
<file path=[Content_Types].xml><?xml version="1.0" encoding="utf-8"?>
<Types xmlns="http://schemas.openxmlformats.org/package/2006/content-types"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Default Extension="bin" ContentType="application/vnd.openxmlformats-officedocument.spreadsheetml.printerSettings"/>
  <Override PartName="/xl/worksheets/sheet9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theme/themeOverride1.xml" ContentType="application/vnd.openxmlformats-officedocument.themeOverride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10.xml" ContentType="application/vnd.openxmlformats-officedocument.spreadsheetml.worksheet+xml"/>
  <Override PartName="/xl/charts/chart1.xml" ContentType="application/vnd.openxmlformats-officedocument.drawingml.char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filterPrivacy="1" defaultThemeVersion="124226"/>
  <bookViews>
    <workbookView xWindow="120" yWindow="105" windowWidth="15120" windowHeight="8010" tabRatio="717" activeTab="1"/>
  </bookViews>
  <sheets>
    <sheet name="data" sheetId="2" r:id="rId1"/>
    <sheet name="křivka" sheetId="7" r:id="rId2"/>
    <sheet name="1869" sheetId="3" r:id="rId3"/>
    <sheet name="1880" sheetId="8" r:id="rId4"/>
    <sheet name="1890" sheetId="9" r:id="rId5"/>
    <sheet name="1900" sheetId="10" r:id="rId6"/>
    <sheet name="1910" sheetId="11" r:id="rId7"/>
    <sheet name="1921" sheetId="1" r:id="rId8"/>
    <sheet name="1930" sheetId="13" r:id="rId9"/>
    <sheet name="1950" sheetId="4" r:id="rId10"/>
    <sheet name="1961" sheetId="12" r:id="rId11"/>
    <sheet name="1970" sheetId="14" r:id="rId12"/>
    <sheet name="1980" sheetId="15" r:id="rId13"/>
    <sheet name="1991" sheetId="5" r:id="rId14"/>
    <sheet name="2001" sheetId="6" r:id="rId15"/>
    <sheet name="2011" sheetId="17" r:id="rId16"/>
  </sheets>
  <externalReferences>
    <externalReference r:id="rId17"/>
  </externalReferences>
  <definedNames>
    <definedName name="_xlnm._FilterDatabase" localSheetId="7" hidden="1">'1921'!$A$1:$O$1812</definedName>
    <definedName name="_xlnm._FilterDatabase" localSheetId="15" hidden="1">'2011'!$A$1:$J$502</definedName>
    <definedName name="_xlnm._FilterDatabase" localSheetId="0" hidden="1">data!$A$1:$O$502</definedName>
  </definedNames>
  <calcPr calcId="125725"/>
</workbook>
</file>

<file path=xl/calcChain.xml><?xml version="1.0" encoding="utf-8"?>
<calcChain xmlns="http://schemas.openxmlformats.org/spreadsheetml/2006/main">
  <c r="E4" i="17"/>
  <c r="E7"/>
  <c r="E30"/>
  <c r="E25"/>
  <c r="E62"/>
  <c r="E29"/>
  <c r="E9"/>
  <c r="E20"/>
  <c r="E38"/>
  <c r="E5"/>
  <c r="E23"/>
  <c r="E185"/>
  <c r="E206"/>
  <c r="E3"/>
  <c r="E10"/>
  <c r="E18"/>
  <c r="E37"/>
  <c r="E154"/>
  <c r="E28"/>
  <c r="E44"/>
  <c r="E6"/>
  <c r="E19"/>
  <c r="E36"/>
  <c r="E50"/>
  <c r="E66"/>
  <c r="E65"/>
  <c r="E45"/>
  <c r="E187"/>
  <c r="E163"/>
  <c r="E42"/>
  <c r="E48"/>
  <c r="E49"/>
  <c r="E24"/>
  <c r="E14"/>
  <c r="E121"/>
  <c r="E11"/>
  <c r="E95"/>
  <c r="E16"/>
  <c r="E8"/>
  <c r="E51"/>
  <c r="E15"/>
  <c r="E27"/>
  <c r="E55"/>
  <c r="E94"/>
  <c r="E22"/>
  <c r="E208"/>
  <c r="E131"/>
  <c r="E12"/>
  <c r="E107"/>
  <c r="E132"/>
  <c r="E145"/>
  <c r="E133"/>
  <c r="E160"/>
  <c r="E161"/>
  <c r="E116"/>
  <c r="E144"/>
  <c r="E32"/>
  <c r="E81"/>
  <c r="E43"/>
  <c r="E172"/>
  <c r="E72"/>
  <c r="E245"/>
  <c r="E186"/>
  <c r="E119"/>
  <c r="E264"/>
  <c r="E410"/>
  <c r="E41"/>
  <c r="E167"/>
  <c r="E89"/>
  <c r="E217"/>
  <c r="E369"/>
  <c r="E87"/>
  <c r="E13"/>
  <c r="E113"/>
  <c r="E293"/>
  <c r="E26"/>
  <c r="E130"/>
  <c r="E259"/>
  <c r="E296"/>
  <c r="E60"/>
  <c r="E88"/>
  <c r="E251"/>
  <c r="E233"/>
  <c r="E138"/>
  <c r="E31"/>
  <c r="E35"/>
  <c r="E122"/>
  <c r="E40"/>
  <c r="E124"/>
  <c r="E164"/>
  <c r="E100"/>
  <c r="E256"/>
  <c r="E69"/>
  <c r="E211"/>
  <c r="E179"/>
  <c r="E90"/>
  <c r="E71"/>
  <c r="E74"/>
  <c r="E199"/>
  <c r="E302"/>
  <c r="E17"/>
  <c r="E165"/>
  <c r="E326"/>
  <c r="E136"/>
  <c r="E346"/>
  <c r="E192"/>
  <c r="E277"/>
  <c r="E174"/>
  <c r="E313"/>
  <c r="E341"/>
  <c r="E190"/>
  <c r="E366"/>
  <c r="E231"/>
  <c r="E97"/>
  <c r="E83"/>
  <c r="E299"/>
  <c r="E108"/>
  <c r="E150"/>
  <c r="E180"/>
  <c r="E331"/>
  <c r="E63"/>
  <c r="E332"/>
  <c r="E79"/>
  <c r="E53"/>
  <c r="E109"/>
  <c r="E202"/>
  <c r="E284"/>
  <c r="E318"/>
  <c r="E305"/>
  <c r="E203"/>
  <c r="E278"/>
  <c r="E207"/>
  <c r="E275"/>
  <c r="E303"/>
  <c r="E106"/>
  <c r="E213"/>
  <c r="E142"/>
  <c r="E297"/>
  <c r="E285"/>
  <c r="E272"/>
  <c r="E162"/>
  <c r="E212"/>
  <c r="E76"/>
  <c r="E33"/>
  <c r="E156"/>
  <c r="E236"/>
  <c r="E194"/>
  <c r="E224"/>
  <c r="E64"/>
  <c r="E54"/>
  <c r="E176"/>
  <c r="E291"/>
  <c r="E112"/>
  <c r="E475"/>
  <c r="E356"/>
  <c r="E177"/>
  <c r="E227"/>
  <c r="E248"/>
  <c r="E151"/>
  <c r="E287"/>
  <c r="E104"/>
  <c r="E316"/>
  <c r="E347"/>
  <c r="E34"/>
  <c r="E125"/>
  <c r="E375"/>
  <c r="E253"/>
  <c r="E449"/>
  <c r="E321"/>
  <c r="E338"/>
  <c r="E182"/>
  <c r="E188"/>
  <c r="E289"/>
  <c r="E357"/>
  <c r="E399"/>
  <c r="E102"/>
  <c r="E232"/>
  <c r="E229"/>
  <c r="E98"/>
  <c r="E333"/>
  <c r="E249"/>
  <c r="E370"/>
  <c r="E153"/>
  <c r="E235"/>
  <c r="E214"/>
  <c r="E200"/>
  <c r="E191"/>
  <c r="E135"/>
  <c r="E436"/>
  <c r="E91"/>
  <c r="E218"/>
  <c r="E273"/>
  <c r="E443"/>
  <c r="E465"/>
  <c r="E96"/>
  <c r="E343"/>
  <c r="E312"/>
  <c r="E120"/>
  <c r="E268"/>
  <c r="E330"/>
  <c r="E70"/>
  <c r="E405"/>
  <c r="E68"/>
  <c r="E392"/>
  <c r="E173"/>
  <c r="E123"/>
  <c r="E292"/>
  <c r="E21"/>
  <c r="E114"/>
  <c r="E478"/>
  <c r="E61"/>
  <c r="E269"/>
  <c r="E158"/>
  <c r="E344"/>
  <c r="E181"/>
  <c r="E262"/>
  <c r="E80"/>
  <c r="E225"/>
  <c r="E306"/>
  <c r="E447"/>
  <c r="E414"/>
  <c r="E67"/>
  <c r="E348"/>
  <c r="E205"/>
  <c r="E372"/>
  <c r="E193"/>
  <c r="E101"/>
  <c r="E57"/>
  <c r="E238"/>
  <c r="E99"/>
  <c r="E166"/>
  <c r="E146"/>
  <c r="E47"/>
  <c r="E118"/>
  <c r="E254"/>
  <c r="E282"/>
  <c r="E394"/>
  <c r="E258"/>
  <c r="E345"/>
  <c r="E183"/>
  <c r="E103"/>
  <c r="E147"/>
  <c r="E111"/>
  <c r="E324"/>
  <c r="E140"/>
  <c r="E239"/>
  <c r="E250"/>
  <c r="E216"/>
  <c r="E148"/>
  <c r="E320"/>
  <c r="E77"/>
  <c r="E359"/>
  <c r="E82"/>
  <c r="E495"/>
  <c r="E58"/>
  <c r="E403"/>
  <c r="E195"/>
  <c r="E281"/>
  <c r="E389"/>
  <c r="E56"/>
  <c r="E263"/>
  <c r="E59"/>
  <c r="E309"/>
  <c r="E52"/>
  <c r="E240"/>
  <c r="E484"/>
  <c r="E283"/>
  <c r="E196"/>
  <c r="E93"/>
  <c r="E337"/>
  <c r="E382"/>
  <c r="E364"/>
  <c r="E351"/>
  <c r="E485"/>
  <c r="E470"/>
  <c r="E423"/>
  <c r="E189"/>
  <c r="E460"/>
  <c r="E393"/>
  <c r="E397"/>
  <c r="E84"/>
  <c r="E440"/>
  <c r="E378"/>
  <c r="E411"/>
  <c r="E390"/>
  <c r="E415"/>
  <c r="E178"/>
  <c r="E360"/>
  <c r="E398"/>
  <c r="E204"/>
  <c r="E39"/>
  <c r="E75"/>
  <c r="E228"/>
  <c r="E377"/>
  <c r="E463"/>
  <c r="E412"/>
  <c r="E434"/>
  <c r="E92"/>
  <c r="E406"/>
  <c r="E408"/>
  <c r="E247"/>
  <c r="E417"/>
  <c r="E143"/>
  <c r="E409"/>
  <c r="E367"/>
  <c r="E234"/>
  <c r="E286"/>
  <c r="E270"/>
  <c r="E310"/>
  <c r="E339"/>
  <c r="E349"/>
  <c r="E322"/>
  <c r="E435"/>
  <c r="E260"/>
  <c r="E215"/>
  <c r="E157"/>
  <c r="E222"/>
  <c r="E265"/>
  <c r="E141"/>
  <c r="E379"/>
  <c r="E171"/>
  <c r="E290"/>
  <c r="E416"/>
  <c r="E444"/>
  <c r="E426"/>
  <c r="E126"/>
  <c r="E220"/>
  <c r="E73"/>
  <c r="E361"/>
  <c r="E201"/>
  <c r="E323"/>
  <c r="E420"/>
  <c r="E155"/>
  <c r="E276"/>
  <c r="E46"/>
  <c r="E461"/>
  <c r="E325"/>
  <c r="E373"/>
  <c r="E471"/>
  <c r="E307"/>
  <c r="E128"/>
  <c r="E241"/>
  <c r="E197"/>
  <c r="E445"/>
  <c r="E105"/>
  <c r="E450"/>
  <c r="E353"/>
  <c r="E149"/>
  <c r="E219"/>
  <c r="E385"/>
  <c r="E383"/>
  <c r="E317"/>
  <c r="E221"/>
  <c r="E246"/>
  <c r="E242"/>
  <c r="E85"/>
  <c r="E358"/>
  <c r="E395"/>
  <c r="E453"/>
  <c r="E169"/>
  <c r="E413"/>
  <c r="E499"/>
  <c r="E451"/>
  <c r="E198"/>
  <c r="E230"/>
  <c r="E458"/>
  <c r="E350"/>
  <c r="E459"/>
  <c r="E295"/>
  <c r="E226"/>
  <c r="E261"/>
  <c r="E127"/>
  <c r="E266"/>
  <c r="E387"/>
  <c r="E365"/>
  <c r="E448"/>
  <c r="E223"/>
  <c r="E457"/>
  <c r="E304"/>
  <c r="E288"/>
  <c r="E274"/>
  <c r="E311"/>
  <c r="E388"/>
  <c r="E400"/>
  <c r="E110"/>
  <c r="E466"/>
  <c r="E404"/>
  <c r="E175"/>
  <c r="E159"/>
  <c r="E257"/>
  <c r="E407"/>
  <c r="E467"/>
  <c r="E362"/>
  <c r="E454"/>
  <c r="E86"/>
  <c r="E300"/>
  <c r="E327"/>
  <c r="E376"/>
  <c r="E437"/>
  <c r="E243"/>
  <c r="E244"/>
  <c r="E352"/>
  <c r="E441"/>
  <c r="E314"/>
  <c r="E428"/>
  <c r="E315"/>
  <c r="E298"/>
  <c r="E129"/>
  <c r="E496"/>
  <c r="E334"/>
  <c r="E340"/>
  <c r="E271"/>
  <c r="E342"/>
  <c r="E429"/>
  <c r="E152"/>
  <c r="E424"/>
  <c r="E237"/>
  <c r="E497"/>
  <c r="E380"/>
  <c r="E368"/>
  <c r="E115"/>
  <c r="E391"/>
  <c r="E371"/>
  <c r="E78"/>
  <c r="E137"/>
  <c r="E335"/>
  <c r="E431"/>
  <c r="E456"/>
  <c r="E452"/>
  <c r="E442"/>
  <c r="E427"/>
  <c r="E489"/>
  <c r="E134"/>
  <c r="E438"/>
  <c r="E319"/>
  <c r="E468"/>
  <c r="E481"/>
  <c r="E462"/>
  <c r="E498"/>
  <c r="E384"/>
  <c r="E301"/>
  <c r="E386"/>
  <c r="E184"/>
  <c r="E430"/>
  <c r="E446"/>
  <c r="E479"/>
  <c r="E493"/>
  <c r="E486"/>
  <c r="E139"/>
  <c r="E117"/>
  <c r="E421"/>
  <c r="E490"/>
  <c r="E501"/>
  <c r="E363"/>
  <c r="E401"/>
  <c r="E267"/>
  <c r="E294"/>
  <c r="E396"/>
  <c r="E473"/>
  <c r="E422"/>
  <c r="E402"/>
  <c r="E336"/>
  <c r="E280"/>
  <c r="E480"/>
  <c r="E491"/>
  <c r="E500"/>
  <c r="E209"/>
  <c r="E455"/>
  <c r="E482"/>
  <c r="E474"/>
  <c r="E381"/>
  <c r="E476"/>
  <c r="E487"/>
  <c r="E329"/>
  <c r="E374"/>
  <c r="E464"/>
  <c r="E355"/>
  <c r="E494"/>
  <c r="E308"/>
  <c r="E477"/>
  <c r="E252"/>
  <c r="E279"/>
  <c r="E502"/>
  <c r="E418"/>
  <c r="E483"/>
  <c r="E210"/>
  <c r="E255"/>
  <c r="E433"/>
  <c r="E419"/>
  <c r="E492"/>
  <c r="E488"/>
  <c r="E168"/>
  <c r="E170"/>
  <c r="E328"/>
  <c r="E432"/>
  <c r="E469"/>
  <c r="E439"/>
  <c r="E425"/>
  <c r="E354"/>
  <c r="E472"/>
  <c r="E2"/>
  <c r="G472"/>
  <c r="G354"/>
  <c r="G425"/>
  <c r="G439"/>
  <c r="G469"/>
  <c r="G432"/>
  <c r="G328"/>
  <c r="G170"/>
  <c r="G168"/>
  <c r="G488"/>
  <c r="G492"/>
  <c r="G419"/>
  <c r="G433"/>
  <c r="G255"/>
  <c r="G210"/>
  <c r="G483"/>
  <c r="G418"/>
  <c r="G502"/>
  <c r="G279"/>
  <c r="G252"/>
  <c r="G477"/>
  <c r="G308"/>
  <c r="G494"/>
  <c r="G355"/>
  <c r="G464"/>
  <c r="G374"/>
  <c r="G329"/>
  <c r="G487"/>
  <c r="G476"/>
  <c r="G381"/>
  <c r="G474"/>
  <c r="G482"/>
  <c r="G455"/>
  <c r="G209"/>
  <c r="G500"/>
  <c r="G491"/>
  <c r="G480"/>
  <c r="G280"/>
  <c r="G336"/>
  <c r="G402"/>
  <c r="G422"/>
  <c r="G473"/>
  <c r="G396"/>
  <c r="G294"/>
  <c r="G267"/>
  <c r="G401"/>
  <c r="G363"/>
  <c r="G501"/>
  <c r="G490"/>
  <c r="G421"/>
  <c r="G117"/>
  <c r="G139"/>
  <c r="G486"/>
  <c r="G493"/>
  <c r="G479"/>
  <c r="G446"/>
  <c r="G430"/>
  <c r="G184"/>
  <c r="G386"/>
  <c r="G301"/>
  <c r="G384"/>
  <c r="G498"/>
  <c r="G462"/>
  <c r="G481"/>
  <c r="G468"/>
  <c r="G319"/>
  <c r="G438"/>
  <c r="G134"/>
  <c r="G489"/>
  <c r="G427"/>
  <c r="G442"/>
  <c r="G452"/>
  <c r="G456"/>
  <c r="G431"/>
  <c r="G335"/>
  <c r="G137"/>
  <c r="G78"/>
  <c r="G371"/>
  <c r="G391"/>
  <c r="G115"/>
  <c r="G368"/>
  <c r="G380"/>
  <c r="G497"/>
  <c r="G237"/>
  <c r="G424"/>
  <c r="G152"/>
  <c r="G429"/>
  <c r="G342"/>
  <c r="G271"/>
  <c r="G340"/>
  <c r="G334"/>
  <c r="G496"/>
  <c r="G129"/>
  <c r="G298"/>
  <c r="G315"/>
  <c r="G428"/>
  <c r="G314"/>
  <c r="G441"/>
  <c r="G352"/>
  <c r="G244"/>
  <c r="G243"/>
  <c r="G437"/>
  <c r="G376"/>
  <c r="G327"/>
  <c r="G300"/>
  <c r="G86"/>
  <c r="G454"/>
  <c r="G362"/>
  <c r="G467"/>
  <c r="G407"/>
  <c r="G257"/>
  <c r="G159"/>
  <c r="G175"/>
  <c r="G404"/>
  <c r="G466"/>
  <c r="G110"/>
  <c r="G400"/>
  <c r="G388"/>
  <c r="G311"/>
  <c r="G274"/>
  <c r="G288"/>
  <c r="G304"/>
  <c r="G457"/>
  <c r="G223"/>
  <c r="G448"/>
  <c r="G365"/>
  <c r="G387"/>
  <c r="G266"/>
  <c r="G127"/>
  <c r="G261"/>
  <c r="G226"/>
  <c r="G295"/>
  <c r="G459"/>
  <c r="G350"/>
  <c r="G458"/>
  <c r="G230"/>
  <c r="G198"/>
  <c r="G451"/>
  <c r="G499"/>
  <c r="G413"/>
  <c r="G169"/>
  <c r="G453"/>
  <c r="G395"/>
  <c r="G358"/>
  <c r="G85"/>
  <c r="G242"/>
  <c r="G246"/>
  <c r="G221"/>
  <c r="G317"/>
  <c r="G383"/>
  <c r="G385"/>
  <c r="G219"/>
  <c r="G149"/>
  <c r="G353"/>
  <c r="G450"/>
  <c r="G105"/>
  <c r="G445"/>
  <c r="G197"/>
  <c r="G241"/>
  <c r="G128"/>
  <c r="G307"/>
  <c r="G471"/>
  <c r="G373"/>
  <c r="G325"/>
  <c r="G461"/>
  <c r="G46"/>
  <c r="G276"/>
  <c r="G155"/>
  <c r="G420"/>
  <c r="G323"/>
  <c r="G201"/>
  <c r="G361"/>
  <c r="G73"/>
  <c r="G220"/>
  <c r="G126"/>
  <c r="G426"/>
  <c r="G444"/>
  <c r="G416"/>
  <c r="G290"/>
  <c r="G171"/>
  <c r="G379"/>
  <c r="G141"/>
  <c r="G265"/>
  <c r="G222"/>
  <c r="G157"/>
  <c r="G215"/>
  <c r="G260"/>
  <c r="G435"/>
  <c r="G322"/>
  <c r="G349"/>
  <c r="G339"/>
  <c r="G310"/>
  <c r="G270"/>
  <c r="G286"/>
  <c r="G234"/>
  <c r="G367"/>
  <c r="G409"/>
  <c r="G143"/>
  <c r="G417"/>
  <c r="G247"/>
  <c r="G408"/>
  <c r="G406"/>
  <c r="G92"/>
  <c r="G434"/>
  <c r="G412"/>
  <c r="G463"/>
  <c r="G377"/>
  <c r="G228"/>
  <c r="G75"/>
  <c r="G39"/>
  <c r="G204"/>
  <c r="G398"/>
  <c r="G360"/>
  <c r="G178"/>
  <c r="G415"/>
  <c r="G390"/>
  <c r="G411"/>
  <c r="G378"/>
  <c r="G440"/>
  <c r="G84"/>
  <c r="G397"/>
  <c r="G393"/>
  <c r="G460"/>
  <c r="G189"/>
  <c r="G423"/>
  <c r="G470"/>
  <c r="G485"/>
  <c r="G351"/>
  <c r="G364"/>
  <c r="G382"/>
  <c r="G337"/>
  <c r="G93"/>
  <c r="G196"/>
  <c r="G283"/>
  <c r="G484"/>
  <c r="G240"/>
  <c r="G52"/>
  <c r="G309"/>
  <c r="G59"/>
  <c r="G263"/>
  <c r="G56"/>
  <c r="G389"/>
  <c r="G281"/>
  <c r="G195"/>
  <c r="G403"/>
  <c r="G58"/>
  <c r="G495"/>
  <c r="G82"/>
  <c r="G359"/>
  <c r="G77"/>
  <c r="G320"/>
  <c r="G148"/>
  <c r="G216"/>
  <c r="G250"/>
  <c r="G239"/>
  <c r="G140"/>
  <c r="G324"/>
  <c r="G111"/>
  <c r="G147"/>
  <c r="G103"/>
  <c r="G183"/>
  <c r="G345"/>
  <c r="G258"/>
  <c r="G394"/>
  <c r="G282"/>
  <c r="G254"/>
  <c r="G118"/>
  <c r="G47"/>
  <c r="G146"/>
  <c r="G166"/>
  <c r="G99"/>
  <c r="G238"/>
  <c r="G57"/>
  <c r="G101"/>
  <c r="G193"/>
  <c r="G372"/>
  <c r="G205"/>
  <c r="G348"/>
  <c r="G67"/>
  <c r="G414"/>
  <c r="G447"/>
  <c r="G306"/>
  <c r="G225"/>
  <c r="G80"/>
  <c r="G262"/>
  <c r="G181"/>
  <c r="G344"/>
  <c r="G158"/>
  <c r="G269"/>
  <c r="G61"/>
  <c r="G478"/>
  <c r="G114"/>
  <c r="G21"/>
  <c r="G292"/>
  <c r="G123"/>
  <c r="G173"/>
  <c r="G392"/>
  <c r="G68"/>
  <c r="G405"/>
  <c r="G70"/>
  <c r="G330"/>
  <c r="G268"/>
  <c r="G120"/>
  <c r="G312"/>
  <c r="G343"/>
  <c r="G96"/>
  <c r="G465"/>
  <c r="G443"/>
  <c r="G273"/>
  <c r="G218"/>
  <c r="G91"/>
  <c r="G436"/>
  <c r="G135"/>
  <c r="G191"/>
  <c r="G200"/>
  <c r="G214"/>
  <c r="G235"/>
  <c r="G153"/>
  <c r="G370"/>
  <c r="G249"/>
  <c r="G333"/>
  <c r="G98"/>
  <c r="G229"/>
  <c r="G232"/>
  <c r="G102"/>
  <c r="G399"/>
  <c r="G357"/>
  <c r="G289"/>
  <c r="G188"/>
  <c r="G182"/>
  <c r="G338"/>
  <c r="G321"/>
  <c r="G449"/>
  <c r="G253"/>
  <c r="G375"/>
  <c r="G125"/>
  <c r="G34"/>
  <c r="G347"/>
  <c r="G316"/>
  <c r="G104"/>
  <c r="G287"/>
  <c r="G151"/>
  <c r="G248"/>
  <c r="G227"/>
  <c r="G177"/>
  <c r="G356"/>
  <c r="G475"/>
  <c r="G112"/>
  <c r="G291"/>
  <c r="G176"/>
  <c r="G54"/>
  <c r="G64"/>
  <c r="G224"/>
  <c r="G194"/>
  <c r="G236"/>
  <c r="G156"/>
  <c r="G33"/>
  <c r="G76"/>
  <c r="G212"/>
  <c r="G162"/>
  <c r="G272"/>
  <c r="G285"/>
  <c r="G297"/>
  <c r="G142"/>
  <c r="G213"/>
  <c r="G106"/>
  <c r="G303"/>
  <c r="G275"/>
  <c r="G207"/>
  <c r="G278"/>
  <c r="G203"/>
  <c r="G305"/>
  <c r="G318"/>
  <c r="G284"/>
  <c r="G202"/>
  <c r="G109"/>
  <c r="G53"/>
  <c r="G79"/>
  <c r="G332"/>
  <c r="G63"/>
  <c r="G331"/>
  <c r="G180"/>
  <c r="G150"/>
  <c r="G108"/>
  <c r="G299"/>
  <c r="G83"/>
  <c r="G97"/>
  <c r="G231"/>
  <c r="G366"/>
  <c r="G190"/>
  <c r="G341"/>
  <c r="G313"/>
  <c r="G174"/>
  <c r="G277"/>
  <c r="G192"/>
  <c r="G346"/>
  <c r="G136"/>
  <c r="G326"/>
  <c r="G165"/>
  <c r="G17"/>
  <c r="G302"/>
  <c r="G199"/>
  <c r="G74"/>
  <c r="G71"/>
  <c r="G90"/>
  <c r="G179"/>
  <c r="G211"/>
  <c r="G69"/>
  <c r="G256"/>
  <c r="G100"/>
  <c r="G164"/>
  <c r="G124"/>
  <c r="G40"/>
  <c r="G122"/>
  <c r="G35"/>
  <c r="G31"/>
  <c r="G138"/>
  <c r="G233"/>
  <c r="G251"/>
  <c r="G88"/>
  <c r="G60"/>
  <c r="G296"/>
  <c r="G259"/>
  <c r="G130"/>
  <c r="G26"/>
  <c r="G293"/>
  <c r="G113"/>
  <c r="G13"/>
  <c r="G87"/>
  <c r="G369"/>
  <c r="G217"/>
  <c r="G89"/>
  <c r="G167"/>
  <c r="G41"/>
  <c r="G410"/>
  <c r="G264"/>
  <c r="G119"/>
  <c r="G186"/>
  <c r="G245"/>
  <c r="G72"/>
  <c r="G172"/>
  <c r="G43"/>
  <c r="G81"/>
  <c r="G32"/>
  <c r="G144"/>
  <c r="G116"/>
  <c r="G161"/>
  <c r="G160"/>
  <c r="G133"/>
  <c r="G145"/>
  <c r="G132"/>
  <c r="G107"/>
  <c r="G12"/>
  <c r="G131"/>
  <c r="G208"/>
  <c r="G22"/>
  <c r="G94"/>
  <c r="G55"/>
  <c r="G27"/>
  <c r="G15"/>
  <c r="G51"/>
  <c r="G8"/>
  <c r="G16"/>
  <c r="G95"/>
  <c r="G11"/>
  <c r="G121"/>
  <c r="G14"/>
  <c r="G24"/>
  <c r="G49"/>
  <c r="G48"/>
  <c r="G42"/>
  <c r="G163"/>
  <c r="G187"/>
  <c r="G45"/>
  <c r="G65"/>
  <c r="G66"/>
  <c r="G50"/>
  <c r="G36"/>
  <c r="G19"/>
  <c r="G6"/>
  <c r="G44"/>
  <c r="G28"/>
  <c r="G154"/>
  <c r="G37"/>
  <c r="G18"/>
  <c r="G10"/>
  <c r="G3"/>
  <c r="G206"/>
  <c r="G185"/>
  <c r="G23"/>
  <c r="G5"/>
  <c r="G38"/>
  <c r="G20"/>
  <c r="G9"/>
  <c r="G29"/>
  <c r="G62"/>
  <c r="G25"/>
  <c r="G30"/>
  <c r="G7"/>
  <c r="G4"/>
  <c r="G2"/>
  <c r="H2" s="1"/>
  <c r="F2"/>
  <c r="D145"/>
  <c r="D333"/>
  <c r="D46"/>
  <c r="D336"/>
  <c r="D106"/>
  <c r="D410"/>
  <c r="D97"/>
  <c r="D93"/>
  <c r="D129"/>
  <c r="D452"/>
  <c r="D379"/>
  <c r="D121"/>
  <c r="D473"/>
  <c r="D63"/>
  <c r="D22"/>
  <c r="D421"/>
  <c r="D125"/>
  <c r="D485"/>
  <c r="D21"/>
  <c r="D443"/>
  <c r="D303"/>
  <c r="D208"/>
  <c r="D290"/>
  <c r="D463"/>
  <c r="D422"/>
  <c r="D43"/>
  <c r="D229"/>
  <c r="D352"/>
  <c r="D366"/>
  <c r="D241"/>
  <c r="D482"/>
  <c r="D306"/>
  <c r="D437"/>
  <c r="D453"/>
  <c r="D162"/>
  <c r="D260"/>
  <c r="D406"/>
  <c r="D225"/>
  <c r="D170"/>
  <c r="D228"/>
  <c r="D448"/>
  <c r="D265"/>
  <c r="D302"/>
  <c r="D230"/>
  <c r="D461"/>
  <c r="D75"/>
  <c r="D339"/>
  <c r="D380"/>
  <c r="D291"/>
  <c r="D160"/>
  <c r="D110"/>
  <c r="D323"/>
  <c r="D501"/>
  <c r="D361"/>
  <c r="D163"/>
  <c r="D134"/>
  <c r="D416"/>
  <c r="D128"/>
  <c r="D206"/>
  <c r="D181"/>
  <c r="D109"/>
  <c r="D214"/>
  <c r="D108"/>
  <c r="D428"/>
  <c r="D11"/>
  <c r="D202"/>
  <c r="D72"/>
  <c r="D111"/>
  <c r="D254"/>
  <c r="D253"/>
  <c r="D187"/>
  <c r="D496"/>
  <c r="D104"/>
  <c r="D7"/>
  <c r="D489"/>
  <c r="D389"/>
  <c r="D381"/>
  <c r="D362"/>
  <c r="D365"/>
  <c r="D190"/>
  <c r="D360"/>
  <c r="D131"/>
  <c r="D55"/>
  <c r="D138"/>
  <c r="D215"/>
  <c r="D404"/>
  <c r="D92"/>
  <c r="D425"/>
  <c r="D86"/>
  <c r="D349"/>
  <c r="D49"/>
  <c r="D169"/>
  <c r="D477"/>
  <c r="D268"/>
  <c r="D332"/>
  <c r="D223"/>
  <c r="D414"/>
  <c r="D429"/>
  <c r="D62"/>
  <c r="D481"/>
  <c r="D16"/>
  <c r="D301"/>
  <c r="D483"/>
  <c r="D12"/>
  <c r="D148"/>
  <c r="D20"/>
  <c r="D299"/>
  <c r="D267"/>
  <c r="D203"/>
  <c r="D439"/>
  <c r="D188"/>
  <c r="D17"/>
  <c r="D67"/>
  <c r="D184"/>
  <c r="D164"/>
  <c r="D66"/>
  <c r="D31"/>
  <c r="D189"/>
  <c r="D351"/>
  <c r="D274"/>
  <c r="D502"/>
  <c r="D82"/>
  <c r="D304"/>
  <c r="D276"/>
  <c r="D500"/>
  <c r="D120"/>
  <c r="D119"/>
  <c r="D411"/>
  <c r="D305"/>
  <c r="D488"/>
  <c r="D37"/>
  <c r="D347"/>
  <c r="D153"/>
  <c r="D408"/>
  <c r="D113"/>
  <c r="D47"/>
  <c r="D191"/>
  <c r="D117"/>
  <c r="D470"/>
  <c r="D32"/>
  <c r="D89"/>
  <c r="D48"/>
  <c r="D218"/>
  <c r="D335"/>
  <c r="D114"/>
  <c r="D137"/>
  <c r="D150"/>
  <c r="D40"/>
  <c r="D289"/>
  <c r="D386"/>
  <c r="D457"/>
  <c r="D311"/>
  <c r="D398"/>
  <c r="D449"/>
  <c r="D484"/>
  <c r="D130"/>
  <c r="D353"/>
  <c r="D499"/>
  <c r="D144"/>
  <c r="D486"/>
  <c r="D70"/>
  <c r="D57"/>
  <c r="D28"/>
  <c r="D239"/>
  <c r="D442"/>
  <c r="D14"/>
  <c r="D423"/>
  <c r="D185"/>
  <c r="D59"/>
  <c r="D363"/>
  <c r="D350"/>
  <c r="D3"/>
  <c r="D71"/>
  <c r="D397"/>
  <c r="D403"/>
  <c r="D327"/>
  <c r="D266"/>
  <c r="D58"/>
  <c r="D90"/>
  <c r="D96"/>
  <c r="D399"/>
  <c r="D359"/>
  <c r="D383"/>
  <c r="D159"/>
  <c r="D240"/>
  <c r="D81"/>
  <c r="D454"/>
  <c r="D450"/>
  <c r="D143"/>
  <c r="D95"/>
  <c r="D64"/>
  <c r="D26"/>
  <c r="D394"/>
  <c r="D212"/>
  <c r="D308"/>
  <c r="D294"/>
  <c r="D325"/>
  <c r="D375"/>
  <c r="D319"/>
  <c r="D382"/>
  <c r="D390"/>
  <c r="D217"/>
  <c r="D116"/>
  <c r="D122"/>
  <c r="D168"/>
  <c r="D209"/>
  <c r="D140"/>
  <c r="D172"/>
  <c r="D235"/>
  <c r="D466"/>
  <c r="D356"/>
  <c r="D417"/>
  <c r="D248"/>
  <c r="D36"/>
  <c r="D415"/>
  <c r="D358"/>
  <c r="D355"/>
  <c r="D127"/>
  <c r="D324"/>
  <c r="D165"/>
  <c r="D401"/>
  <c r="D194"/>
  <c r="D434"/>
  <c r="D94"/>
  <c r="D409"/>
  <c r="D480"/>
  <c r="D256"/>
  <c r="D136"/>
  <c r="D236"/>
  <c r="D158"/>
  <c r="D78"/>
  <c r="D497"/>
  <c r="D80"/>
  <c r="D84"/>
  <c r="D300"/>
  <c r="D314"/>
  <c r="D74"/>
  <c r="D45"/>
  <c r="D441"/>
  <c r="D444"/>
  <c r="D371"/>
  <c r="D465"/>
  <c r="D151"/>
  <c r="D219"/>
  <c r="D334"/>
  <c r="D298"/>
  <c r="D42"/>
  <c r="D243"/>
  <c r="D431"/>
  <c r="D157"/>
  <c r="D126"/>
  <c r="D247"/>
  <c r="D493"/>
  <c r="D295"/>
  <c r="D474"/>
  <c r="D472"/>
  <c r="D471"/>
  <c r="D91"/>
  <c r="D388"/>
  <c r="D341"/>
  <c r="D79"/>
  <c r="D233"/>
  <c r="D257"/>
  <c r="D357"/>
  <c r="D178"/>
  <c r="D412"/>
  <c r="D60"/>
  <c r="D426"/>
  <c r="D73"/>
  <c r="D231"/>
  <c r="D139"/>
  <c r="D458"/>
  <c r="D182"/>
  <c r="D337"/>
  <c r="D255"/>
  <c r="D391"/>
  <c r="D402"/>
  <c r="D23"/>
  <c r="D330"/>
  <c r="D378"/>
  <c r="D101"/>
  <c r="D348"/>
  <c r="D346"/>
  <c r="D292"/>
  <c r="D309"/>
  <c r="D344"/>
  <c r="D320"/>
  <c r="D226"/>
  <c r="D405"/>
  <c r="D65"/>
  <c r="D372"/>
  <c r="D275"/>
  <c r="D237"/>
  <c r="D286"/>
  <c r="D15"/>
  <c r="D9"/>
  <c r="D173"/>
  <c r="D419"/>
  <c r="D316"/>
  <c r="D469"/>
  <c r="D313"/>
  <c r="D224"/>
  <c r="D69"/>
  <c r="D220"/>
  <c r="D315"/>
  <c r="D432"/>
  <c r="D479"/>
  <c r="D156"/>
  <c r="D418"/>
  <c r="D367"/>
  <c r="D446"/>
  <c r="D112"/>
  <c r="D369"/>
  <c r="D322"/>
  <c r="D464"/>
  <c r="D283"/>
  <c r="D478"/>
  <c r="D118"/>
  <c r="D149"/>
  <c r="D13"/>
  <c r="D261"/>
  <c r="D52"/>
  <c r="D34"/>
  <c r="D269"/>
  <c r="D392"/>
  <c r="D2"/>
  <c r="D197"/>
  <c r="D53"/>
  <c r="D155"/>
  <c r="D296"/>
  <c r="D345"/>
  <c r="D250"/>
  <c r="D494"/>
  <c r="D244"/>
  <c r="D83"/>
  <c r="D373"/>
  <c r="D263"/>
  <c r="D354"/>
  <c r="D368"/>
  <c r="D321"/>
  <c r="D123"/>
  <c r="D146"/>
  <c r="D307"/>
  <c r="D10"/>
  <c r="D87"/>
  <c r="D207"/>
  <c r="D56"/>
  <c r="D245"/>
  <c r="D329"/>
  <c r="D310"/>
  <c r="D222"/>
  <c r="D166"/>
  <c r="D440"/>
  <c r="D51"/>
  <c r="D312"/>
  <c r="D279"/>
  <c r="D278"/>
  <c r="D4"/>
  <c r="D262"/>
  <c r="D115"/>
  <c r="D167"/>
  <c r="D328"/>
  <c r="D99"/>
  <c r="D476"/>
  <c r="D251"/>
  <c r="D456"/>
  <c r="D424"/>
  <c r="D340"/>
  <c r="D400"/>
  <c r="D427"/>
  <c r="D282"/>
  <c r="D326"/>
  <c r="D277"/>
  <c r="D413"/>
  <c r="D462"/>
  <c r="D285"/>
  <c r="D142"/>
  <c r="D201"/>
  <c r="D33"/>
  <c r="D331"/>
  <c r="D204"/>
  <c r="D343"/>
  <c r="D198"/>
  <c r="D252"/>
  <c r="D27"/>
  <c r="D77"/>
  <c r="D280"/>
  <c r="D19"/>
  <c r="D24"/>
  <c r="D38"/>
  <c r="D221"/>
  <c r="D293"/>
  <c r="D85"/>
  <c r="D68"/>
  <c r="D364"/>
  <c r="D8"/>
  <c r="D213"/>
  <c r="D174"/>
  <c r="D498"/>
  <c r="D317"/>
  <c r="D6"/>
  <c r="D216"/>
  <c r="D199"/>
  <c r="D196"/>
  <c r="D211"/>
  <c r="D41"/>
  <c r="D50"/>
  <c r="D179"/>
  <c r="D459"/>
  <c r="D396"/>
  <c r="D475"/>
  <c r="D54"/>
  <c r="D5"/>
  <c r="D297"/>
  <c r="D272"/>
  <c r="D407"/>
  <c r="D242"/>
  <c r="D433"/>
  <c r="D171"/>
  <c r="D30"/>
  <c r="D193"/>
  <c r="D447"/>
  <c r="D154"/>
  <c r="D107"/>
  <c r="D451"/>
  <c r="D270"/>
  <c r="D436"/>
  <c r="D210"/>
  <c r="D18"/>
  <c r="D460"/>
  <c r="D318"/>
  <c r="D124"/>
  <c r="D232"/>
  <c r="D492"/>
  <c r="D438"/>
  <c r="D258"/>
  <c r="D205"/>
  <c r="D455"/>
  <c r="D420"/>
  <c r="D284"/>
  <c r="D195"/>
  <c r="D395"/>
  <c r="D435"/>
  <c r="D152"/>
  <c r="D385"/>
  <c r="D376"/>
  <c r="D175"/>
  <c r="D135"/>
  <c r="D25"/>
  <c r="D281"/>
  <c r="D468"/>
  <c r="D103"/>
  <c r="D287"/>
  <c r="D147"/>
  <c r="D271"/>
  <c r="D234"/>
  <c r="D259"/>
  <c r="D342"/>
  <c r="D495"/>
  <c r="D467"/>
  <c r="D445"/>
  <c r="D393"/>
  <c r="D133"/>
  <c r="D88"/>
  <c r="D377"/>
  <c r="D227"/>
  <c r="D100"/>
  <c r="D238"/>
  <c r="D180"/>
  <c r="D487"/>
  <c r="D430"/>
  <c r="D264"/>
  <c r="D491"/>
  <c r="D76"/>
  <c r="D105"/>
  <c r="D177"/>
  <c r="D288"/>
  <c r="D246"/>
  <c r="D98"/>
  <c r="D374"/>
  <c r="D186"/>
  <c r="D183"/>
  <c r="D35"/>
  <c r="D387"/>
  <c r="D44"/>
  <c r="D161"/>
  <c r="D273"/>
  <c r="D384"/>
  <c r="D29"/>
  <c r="D338"/>
  <c r="D200"/>
  <c r="D370"/>
  <c r="D176"/>
  <c r="D39"/>
  <c r="D61"/>
  <c r="D141"/>
  <c r="D132"/>
  <c r="D192"/>
  <c r="D102"/>
  <c r="D490"/>
  <c r="D249"/>
  <c r="E3" i="15" l="1"/>
  <c r="E4"/>
  <c r="E5"/>
  <c r="E6"/>
  <c r="E7"/>
  <c r="E8"/>
  <c r="E9"/>
  <c r="E10"/>
  <c r="E11"/>
  <c r="E12"/>
  <c r="E13"/>
  <c r="E14"/>
  <c r="E15"/>
  <c r="E16"/>
  <c r="E17"/>
  <c r="E18"/>
  <c r="E19"/>
  <c r="E20"/>
  <c r="E21"/>
  <c r="E22"/>
  <c r="E23"/>
  <c r="E24"/>
  <c r="E25"/>
  <c r="E26"/>
  <c r="E27"/>
  <c r="E28"/>
  <c r="E29"/>
  <c r="E30"/>
  <c r="E31"/>
  <c r="E32"/>
  <c r="E33"/>
  <c r="E34"/>
  <c r="E35"/>
  <c r="E36"/>
  <c r="E37"/>
  <c r="E38"/>
  <c r="E39"/>
  <c r="E40"/>
  <c r="E41"/>
  <c r="E42"/>
  <c r="E43"/>
  <c r="E44"/>
  <c r="E45"/>
  <c r="E46"/>
  <c r="E47"/>
  <c r="E48"/>
  <c r="E49"/>
  <c r="E50"/>
  <c r="E51"/>
  <c r="E52"/>
  <c r="E53"/>
  <c r="E54"/>
  <c r="E55"/>
  <c r="E56"/>
  <c r="E57"/>
  <c r="E58"/>
  <c r="E59"/>
  <c r="E60"/>
  <c r="E61"/>
  <c r="E62"/>
  <c r="E63"/>
  <c r="E64"/>
  <c r="E65"/>
  <c r="E66"/>
  <c r="E67"/>
  <c r="E68"/>
  <c r="E69"/>
  <c r="E70"/>
  <c r="E71"/>
  <c r="E72"/>
  <c r="E73"/>
  <c r="E74"/>
  <c r="E75"/>
  <c r="E76"/>
  <c r="E77"/>
  <c r="E78"/>
  <c r="E79"/>
  <c r="E80"/>
  <c r="E81"/>
  <c r="E82"/>
  <c r="E83"/>
  <c r="E84"/>
  <c r="E85"/>
  <c r="E86"/>
  <c r="E87"/>
  <c r="E88"/>
  <c r="E89"/>
  <c r="E90"/>
  <c r="E91"/>
  <c r="E92"/>
  <c r="E93"/>
  <c r="E94"/>
  <c r="E95"/>
  <c r="E96"/>
  <c r="E97"/>
  <c r="E98"/>
  <c r="E99"/>
  <c r="E100"/>
  <c r="E101"/>
  <c r="E102"/>
  <c r="E103"/>
  <c r="E104"/>
  <c r="E105"/>
  <c r="E106"/>
  <c r="E107"/>
  <c r="E108"/>
  <c r="E109"/>
  <c r="E110"/>
  <c r="E111"/>
  <c r="E112"/>
  <c r="E113"/>
  <c r="E114"/>
  <c r="E115"/>
  <c r="E116"/>
  <c r="E117"/>
  <c r="E118"/>
  <c r="E119"/>
  <c r="E120"/>
  <c r="E121"/>
  <c r="E122"/>
  <c r="E123"/>
  <c r="E124"/>
  <c r="E125"/>
  <c r="E126"/>
  <c r="E127"/>
  <c r="E128"/>
  <c r="E129"/>
  <c r="E130"/>
  <c r="E131"/>
  <c r="E132"/>
  <c r="E133"/>
  <c r="E134"/>
  <c r="E135"/>
  <c r="E136"/>
  <c r="E137"/>
  <c r="E138"/>
  <c r="E139"/>
  <c r="E140"/>
  <c r="E141"/>
  <c r="E142"/>
  <c r="E143"/>
  <c r="E144"/>
  <c r="E145"/>
  <c r="E146"/>
  <c r="E147"/>
  <c r="E148"/>
  <c r="E149"/>
  <c r="E150"/>
  <c r="E151"/>
  <c r="E152"/>
  <c r="E153"/>
  <c r="E154"/>
  <c r="E155"/>
  <c r="E156"/>
  <c r="E157"/>
  <c r="E158"/>
  <c r="E159"/>
  <c r="E160"/>
  <c r="E161"/>
  <c r="E162"/>
  <c r="E163"/>
  <c r="E164"/>
  <c r="E165"/>
  <c r="E166"/>
  <c r="E167"/>
  <c r="E168"/>
  <c r="E169"/>
  <c r="E170"/>
  <c r="E171"/>
  <c r="E172"/>
  <c r="E173"/>
  <c r="E174"/>
  <c r="E175"/>
  <c r="E176"/>
  <c r="E177"/>
  <c r="E178"/>
  <c r="E179"/>
  <c r="E180"/>
  <c r="E181"/>
  <c r="E182"/>
  <c r="E183"/>
  <c r="E184"/>
  <c r="E185"/>
  <c r="E186"/>
  <c r="E187"/>
  <c r="E188"/>
  <c r="E189"/>
  <c r="E190"/>
  <c r="E191"/>
  <c r="E192"/>
  <c r="E193"/>
  <c r="E194"/>
  <c r="E195"/>
  <c r="E196"/>
  <c r="E197"/>
  <c r="E198"/>
  <c r="E199"/>
  <c r="E200"/>
  <c r="E201"/>
  <c r="E202"/>
  <c r="E203"/>
  <c r="E204"/>
  <c r="E205"/>
  <c r="E206"/>
  <c r="E207"/>
  <c r="E208"/>
  <c r="E209"/>
  <c r="E210"/>
  <c r="E211"/>
  <c r="E212"/>
  <c r="E213"/>
  <c r="E214"/>
  <c r="E215"/>
  <c r="E216"/>
  <c r="E217"/>
  <c r="E218"/>
  <c r="E219"/>
  <c r="E220"/>
  <c r="E221"/>
  <c r="E222"/>
  <c r="E223"/>
  <c r="E224"/>
  <c r="E225"/>
  <c r="E226"/>
  <c r="E227"/>
  <c r="E228"/>
  <c r="E229"/>
  <c r="E230"/>
  <c r="E231"/>
  <c r="E232"/>
  <c r="E233"/>
  <c r="E234"/>
  <c r="E235"/>
  <c r="E236"/>
  <c r="E237"/>
  <c r="E238"/>
  <c r="E239"/>
  <c r="E240"/>
  <c r="E241"/>
  <c r="E242"/>
  <c r="E243"/>
  <c r="E244"/>
  <c r="E245"/>
  <c r="E246"/>
  <c r="E247"/>
  <c r="E248"/>
  <c r="E249"/>
  <c r="E250"/>
  <c r="E251"/>
  <c r="E252"/>
  <c r="E253"/>
  <c r="E254"/>
  <c r="E255"/>
  <c r="E256"/>
  <c r="E257"/>
  <c r="E258"/>
  <c r="E259"/>
  <c r="E260"/>
  <c r="E261"/>
  <c r="E262"/>
  <c r="E263"/>
  <c r="E264"/>
  <c r="E265"/>
  <c r="E266"/>
  <c r="E267"/>
  <c r="E268"/>
  <c r="E269"/>
  <c r="E270"/>
  <c r="E271"/>
  <c r="E272"/>
  <c r="E273"/>
  <c r="E274"/>
  <c r="E275"/>
  <c r="E276"/>
  <c r="E277"/>
  <c r="E278"/>
  <c r="E279"/>
  <c r="E280"/>
  <c r="E281"/>
  <c r="E282"/>
  <c r="E283"/>
  <c r="E284"/>
  <c r="E285"/>
  <c r="E286"/>
  <c r="E287"/>
  <c r="E288"/>
  <c r="E289"/>
  <c r="E290"/>
  <c r="E291"/>
  <c r="E292"/>
  <c r="E293"/>
  <c r="E294"/>
  <c r="E295"/>
  <c r="E296"/>
  <c r="E297"/>
  <c r="E298"/>
  <c r="E299"/>
  <c r="E300"/>
  <c r="E301"/>
  <c r="E302"/>
  <c r="E303"/>
  <c r="E304"/>
  <c r="E305"/>
  <c r="E306"/>
  <c r="E307"/>
  <c r="E308"/>
  <c r="E309"/>
  <c r="E310"/>
  <c r="E311"/>
  <c r="E312"/>
  <c r="E313"/>
  <c r="E314"/>
  <c r="E315"/>
  <c r="E316"/>
  <c r="E317"/>
  <c r="E318"/>
  <c r="E319"/>
  <c r="E320"/>
  <c r="E321"/>
  <c r="E322"/>
  <c r="E323"/>
  <c r="E324"/>
  <c r="E325"/>
  <c r="E326"/>
  <c r="E327"/>
  <c r="E328"/>
  <c r="E329"/>
  <c r="E330"/>
  <c r="E331"/>
  <c r="E332"/>
  <c r="E333"/>
  <c r="E334"/>
  <c r="E335"/>
  <c r="E336"/>
  <c r="E337"/>
  <c r="E338"/>
  <c r="E339"/>
  <c r="E340"/>
  <c r="E341"/>
  <c r="E342"/>
  <c r="E343"/>
  <c r="E344"/>
  <c r="E345"/>
  <c r="E346"/>
  <c r="E347"/>
  <c r="E348"/>
  <c r="E349"/>
  <c r="E350"/>
  <c r="E351"/>
  <c r="E352"/>
  <c r="E353"/>
  <c r="E354"/>
  <c r="E355"/>
  <c r="E356"/>
  <c r="E357"/>
  <c r="E358"/>
  <c r="E359"/>
  <c r="E360"/>
  <c r="E361"/>
  <c r="E362"/>
  <c r="E363"/>
  <c r="E364"/>
  <c r="E365"/>
  <c r="E366"/>
  <c r="E367"/>
  <c r="E368"/>
  <c r="E369"/>
  <c r="E370"/>
  <c r="E371"/>
  <c r="E372"/>
  <c r="E373"/>
  <c r="E374"/>
  <c r="E375"/>
  <c r="E376"/>
  <c r="E377"/>
  <c r="E378"/>
  <c r="E379"/>
  <c r="E380"/>
  <c r="E381"/>
  <c r="E382"/>
  <c r="E383"/>
  <c r="E384"/>
  <c r="E385"/>
  <c r="E386"/>
  <c r="E387"/>
  <c r="E388"/>
  <c r="E389"/>
  <c r="E390"/>
  <c r="E391"/>
  <c r="E392"/>
  <c r="E393"/>
  <c r="E394"/>
  <c r="E395"/>
  <c r="E396"/>
  <c r="E397"/>
  <c r="E398"/>
  <c r="E399"/>
  <c r="E400"/>
  <c r="E401"/>
  <c r="E402"/>
  <c r="E403"/>
  <c r="E404"/>
  <c r="E405"/>
  <c r="E406"/>
  <c r="E407"/>
  <c r="E408"/>
  <c r="E409"/>
  <c r="E410"/>
  <c r="E411"/>
  <c r="E412"/>
  <c r="E413"/>
  <c r="E414"/>
  <c r="E415"/>
  <c r="E416"/>
  <c r="E417"/>
  <c r="E418"/>
  <c r="E419"/>
  <c r="E420"/>
  <c r="E421"/>
  <c r="E422"/>
  <c r="E423"/>
  <c r="E424"/>
  <c r="E425"/>
  <c r="E426"/>
  <c r="E427"/>
  <c r="E428"/>
  <c r="E429"/>
  <c r="E430"/>
  <c r="E431"/>
  <c r="E432"/>
  <c r="E433"/>
  <c r="E434"/>
  <c r="E435"/>
  <c r="E436"/>
  <c r="E437"/>
  <c r="E438"/>
  <c r="E439"/>
  <c r="E440"/>
  <c r="E441"/>
  <c r="E442"/>
  <c r="E443"/>
  <c r="E444"/>
  <c r="E445"/>
  <c r="E446"/>
  <c r="E447"/>
  <c r="E448"/>
  <c r="E449"/>
  <c r="E450"/>
  <c r="E451"/>
  <c r="E452"/>
  <c r="E453"/>
  <c r="E454"/>
  <c r="E455"/>
  <c r="E456"/>
  <c r="E457"/>
  <c r="E458"/>
  <c r="E459"/>
  <c r="E460"/>
  <c r="E461"/>
  <c r="E462"/>
  <c r="E463"/>
  <c r="E464"/>
  <c r="E465"/>
  <c r="E466"/>
  <c r="E467"/>
  <c r="E468"/>
  <c r="E469"/>
  <c r="E470"/>
  <c r="E471"/>
  <c r="E472"/>
  <c r="E473"/>
  <c r="E474"/>
  <c r="E475"/>
  <c r="E476"/>
  <c r="E477"/>
  <c r="E478"/>
  <c r="E479"/>
  <c r="E480"/>
  <c r="E481"/>
  <c r="E482"/>
  <c r="E483"/>
  <c r="E484"/>
  <c r="E485"/>
  <c r="E486"/>
  <c r="E487"/>
  <c r="E488"/>
  <c r="E489"/>
  <c r="E490"/>
  <c r="E491"/>
  <c r="E492"/>
  <c r="E493"/>
  <c r="E494"/>
  <c r="E495"/>
  <c r="E496"/>
  <c r="E497"/>
  <c r="E498"/>
  <c r="E499"/>
  <c r="E500"/>
  <c r="E501"/>
  <c r="E502"/>
  <c r="E2"/>
  <c r="G502"/>
  <c r="G501"/>
  <c r="G500"/>
  <c r="G499"/>
  <c r="G498"/>
  <c r="G497"/>
  <c r="G496"/>
  <c r="G495"/>
  <c r="G494"/>
  <c r="G493"/>
  <c r="G492"/>
  <c r="G491"/>
  <c r="G490"/>
  <c r="G489"/>
  <c r="G488"/>
  <c r="G487"/>
  <c r="G486"/>
  <c r="G485"/>
  <c r="G484"/>
  <c r="G483"/>
  <c r="G482"/>
  <c r="G481"/>
  <c r="G480"/>
  <c r="G479"/>
  <c r="G478"/>
  <c r="G477"/>
  <c r="G476"/>
  <c r="G475"/>
  <c r="G474"/>
  <c r="G473"/>
  <c r="G472"/>
  <c r="G471"/>
  <c r="G470"/>
  <c r="G469"/>
  <c r="G468"/>
  <c r="G467"/>
  <c r="G466"/>
  <c r="G465"/>
  <c r="G464"/>
  <c r="G463"/>
  <c r="G462"/>
  <c r="G461"/>
  <c r="G460"/>
  <c r="G459"/>
  <c r="G458"/>
  <c r="G457"/>
  <c r="G456"/>
  <c r="G455"/>
  <c r="G454"/>
  <c r="G453"/>
  <c r="G452"/>
  <c r="G451"/>
  <c r="G450"/>
  <c r="G449"/>
  <c r="G448"/>
  <c r="G447"/>
  <c r="G446"/>
  <c r="G445"/>
  <c r="G444"/>
  <c r="G443"/>
  <c r="G442"/>
  <c r="G441"/>
  <c r="G440"/>
  <c r="G439"/>
  <c r="G438"/>
  <c r="G437"/>
  <c r="G436"/>
  <c r="G435"/>
  <c r="G434"/>
  <c r="G433"/>
  <c r="G432"/>
  <c r="G431"/>
  <c r="G430"/>
  <c r="G429"/>
  <c r="G428"/>
  <c r="G427"/>
  <c r="G426"/>
  <c r="G425"/>
  <c r="G424"/>
  <c r="G423"/>
  <c r="G422"/>
  <c r="G421"/>
  <c r="G420"/>
  <c r="G419"/>
  <c r="G418"/>
  <c r="G417"/>
  <c r="G416"/>
  <c r="G415"/>
  <c r="G414"/>
  <c r="G413"/>
  <c r="G412"/>
  <c r="G411"/>
  <c r="G410"/>
  <c r="G409"/>
  <c r="G408"/>
  <c r="G407"/>
  <c r="G406"/>
  <c r="G405"/>
  <c r="G404"/>
  <c r="G403"/>
  <c r="G402"/>
  <c r="G401"/>
  <c r="G400"/>
  <c r="G399"/>
  <c r="G398"/>
  <c r="G397"/>
  <c r="G396"/>
  <c r="G395"/>
  <c r="G394"/>
  <c r="G393"/>
  <c r="G392"/>
  <c r="G391"/>
  <c r="G390"/>
  <c r="G389"/>
  <c r="G388"/>
  <c r="G387"/>
  <c r="G386"/>
  <c r="G385"/>
  <c r="G384"/>
  <c r="G383"/>
  <c r="G382"/>
  <c r="G381"/>
  <c r="G380"/>
  <c r="G379"/>
  <c r="G378"/>
  <c r="G377"/>
  <c r="G376"/>
  <c r="G375"/>
  <c r="G374"/>
  <c r="G373"/>
  <c r="G372"/>
  <c r="G371"/>
  <c r="G370"/>
  <c r="G369"/>
  <c r="G368"/>
  <c r="G367"/>
  <c r="G366"/>
  <c r="G365"/>
  <c r="G364"/>
  <c r="G363"/>
  <c r="G362"/>
  <c r="G361"/>
  <c r="G360"/>
  <c r="G359"/>
  <c r="G358"/>
  <c r="G357"/>
  <c r="G356"/>
  <c r="G355"/>
  <c r="G354"/>
  <c r="G353"/>
  <c r="G352"/>
  <c r="G351"/>
  <c r="G350"/>
  <c r="G349"/>
  <c r="G348"/>
  <c r="G347"/>
  <c r="G346"/>
  <c r="G345"/>
  <c r="G344"/>
  <c r="G343"/>
  <c r="G342"/>
  <c r="G341"/>
  <c r="G340"/>
  <c r="G339"/>
  <c r="G338"/>
  <c r="G337"/>
  <c r="G336"/>
  <c r="G335"/>
  <c r="G334"/>
  <c r="G333"/>
  <c r="G332"/>
  <c r="G331"/>
  <c r="G330"/>
  <c r="G329"/>
  <c r="G328"/>
  <c r="G327"/>
  <c r="G326"/>
  <c r="G325"/>
  <c r="G324"/>
  <c r="G323"/>
  <c r="G322"/>
  <c r="G321"/>
  <c r="G320"/>
  <c r="G319"/>
  <c r="G318"/>
  <c r="G317"/>
  <c r="G316"/>
  <c r="G315"/>
  <c r="G314"/>
  <c r="G313"/>
  <c r="G312"/>
  <c r="G311"/>
  <c r="G310"/>
  <c r="G309"/>
  <c r="G308"/>
  <c r="G307"/>
  <c r="G306"/>
  <c r="G305"/>
  <c r="G304"/>
  <c r="G303"/>
  <c r="G302"/>
  <c r="G301"/>
  <c r="G300"/>
  <c r="G299"/>
  <c r="G298"/>
  <c r="G297"/>
  <c r="G296"/>
  <c r="G295"/>
  <c r="G294"/>
  <c r="G293"/>
  <c r="G292"/>
  <c r="G291"/>
  <c r="G290"/>
  <c r="G289"/>
  <c r="G288"/>
  <c r="G287"/>
  <c r="G286"/>
  <c r="G285"/>
  <c r="G284"/>
  <c r="G283"/>
  <c r="G282"/>
  <c r="G281"/>
  <c r="G280"/>
  <c r="G279"/>
  <c r="G278"/>
  <c r="G277"/>
  <c r="G276"/>
  <c r="G275"/>
  <c r="G274"/>
  <c r="G273"/>
  <c r="G272"/>
  <c r="G271"/>
  <c r="G270"/>
  <c r="G269"/>
  <c r="G268"/>
  <c r="G267"/>
  <c r="G266"/>
  <c r="G265"/>
  <c r="G264"/>
  <c r="G263"/>
  <c r="G262"/>
  <c r="G261"/>
  <c r="G260"/>
  <c r="G259"/>
  <c r="G258"/>
  <c r="G257"/>
  <c r="G256"/>
  <c r="G255"/>
  <c r="G254"/>
  <c r="G253"/>
  <c r="G252"/>
  <c r="G251"/>
  <c r="G250"/>
  <c r="G249"/>
  <c r="G248"/>
  <c r="G247"/>
  <c r="G246"/>
  <c r="G245"/>
  <c r="G244"/>
  <c r="G243"/>
  <c r="G242"/>
  <c r="G241"/>
  <c r="G240"/>
  <c r="G239"/>
  <c r="G238"/>
  <c r="G237"/>
  <c r="G236"/>
  <c r="G235"/>
  <c r="G234"/>
  <c r="G233"/>
  <c r="G232"/>
  <c r="G231"/>
  <c r="G230"/>
  <c r="G229"/>
  <c r="G228"/>
  <c r="G227"/>
  <c r="G226"/>
  <c r="G225"/>
  <c r="G224"/>
  <c r="G223"/>
  <c r="G222"/>
  <c r="G221"/>
  <c r="G220"/>
  <c r="G219"/>
  <c r="G218"/>
  <c r="G217"/>
  <c r="G216"/>
  <c r="G215"/>
  <c r="G214"/>
  <c r="G213"/>
  <c r="G212"/>
  <c r="G211"/>
  <c r="G210"/>
  <c r="G209"/>
  <c r="G208"/>
  <c r="G207"/>
  <c r="G206"/>
  <c r="G205"/>
  <c r="G204"/>
  <c r="G203"/>
  <c r="G202"/>
  <c r="G201"/>
  <c r="G200"/>
  <c r="G199"/>
  <c r="G198"/>
  <c r="G197"/>
  <c r="G196"/>
  <c r="G195"/>
  <c r="G194"/>
  <c r="G193"/>
  <c r="G192"/>
  <c r="G191"/>
  <c r="G190"/>
  <c r="G189"/>
  <c r="G188"/>
  <c r="G187"/>
  <c r="G186"/>
  <c r="G185"/>
  <c r="G184"/>
  <c r="G183"/>
  <c r="G182"/>
  <c r="G181"/>
  <c r="G180"/>
  <c r="G179"/>
  <c r="G178"/>
  <c r="G177"/>
  <c r="G176"/>
  <c r="G175"/>
  <c r="G174"/>
  <c r="G173"/>
  <c r="G172"/>
  <c r="G171"/>
  <c r="G170"/>
  <c r="G169"/>
  <c r="G168"/>
  <c r="G167"/>
  <c r="G166"/>
  <c r="G165"/>
  <c r="G164"/>
  <c r="G163"/>
  <c r="G162"/>
  <c r="G161"/>
  <c r="G160"/>
  <c r="G159"/>
  <c r="G158"/>
  <c r="G157"/>
  <c r="G156"/>
  <c r="G155"/>
  <c r="G154"/>
  <c r="G153"/>
  <c r="G152"/>
  <c r="G151"/>
  <c r="G150"/>
  <c r="G149"/>
  <c r="G148"/>
  <c r="G147"/>
  <c r="G146"/>
  <c r="G145"/>
  <c r="G144"/>
  <c r="G143"/>
  <c r="G142"/>
  <c r="G141"/>
  <c r="G140"/>
  <c r="G139"/>
  <c r="G138"/>
  <c r="G137"/>
  <c r="G136"/>
  <c r="G135"/>
  <c r="G134"/>
  <c r="G133"/>
  <c r="G132"/>
  <c r="G131"/>
  <c r="G130"/>
  <c r="G129"/>
  <c r="G128"/>
  <c r="G127"/>
  <c r="G126"/>
  <c r="G125"/>
  <c r="G124"/>
  <c r="G123"/>
  <c r="G122"/>
  <c r="G121"/>
  <c r="G120"/>
  <c r="G119"/>
  <c r="G118"/>
  <c r="G117"/>
  <c r="G116"/>
  <c r="G115"/>
  <c r="G114"/>
  <c r="G113"/>
  <c r="G112"/>
  <c r="G111"/>
  <c r="G110"/>
  <c r="G109"/>
  <c r="G108"/>
  <c r="G107"/>
  <c r="G106"/>
  <c r="G105"/>
  <c r="G104"/>
  <c r="G103"/>
  <c r="G102"/>
  <c r="G101"/>
  <c r="G100"/>
  <c r="G99"/>
  <c r="G98"/>
  <c r="G97"/>
  <c r="G96"/>
  <c r="G95"/>
  <c r="G94"/>
  <c r="G93"/>
  <c r="G92"/>
  <c r="G91"/>
  <c r="G90"/>
  <c r="G89"/>
  <c r="G88"/>
  <c r="G87"/>
  <c r="G86"/>
  <c r="G85"/>
  <c r="G84"/>
  <c r="G83"/>
  <c r="G82"/>
  <c r="G81"/>
  <c r="G80"/>
  <c r="G79"/>
  <c r="G78"/>
  <c r="G77"/>
  <c r="G76"/>
  <c r="G75"/>
  <c r="G74"/>
  <c r="G73"/>
  <c r="G72"/>
  <c r="G71"/>
  <c r="G70"/>
  <c r="G69"/>
  <c r="G68"/>
  <c r="G67"/>
  <c r="G66"/>
  <c r="G65"/>
  <c r="G64"/>
  <c r="G63"/>
  <c r="G62"/>
  <c r="G61"/>
  <c r="G60"/>
  <c r="G59"/>
  <c r="G58"/>
  <c r="G57"/>
  <c r="G56"/>
  <c r="G55"/>
  <c r="G54"/>
  <c r="G53"/>
  <c r="G52"/>
  <c r="G51"/>
  <c r="G50"/>
  <c r="G49"/>
  <c r="G48"/>
  <c r="G47"/>
  <c r="G46"/>
  <c r="G45"/>
  <c r="G44"/>
  <c r="G43"/>
  <c r="G42"/>
  <c r="G41"/>
  <c r="G40"/>
  <c r="G39"/>
  <c r="G38"/>
  <c r="G37"/>
  <c r="G36"/>
  <c r="G35"/>
  <c r="G34"/>
  <c r="G33"/>
  <c r="G32"/>
  <c r="G31"/>
  <c r="G30"/>
  <c r="G29"/>
  <c r="G28"/>
  <c r="G27"/>
  <c r="G26"/>
  <c r="G25"/>
  <c r="G24"/>
  <c r="G23"/>
  <c r="G22"/>
  <c r="G21"/>
  <c r="G20"/>
  <c r="G19"/>
  <c r="G18"/>
  <c r="G17"/>
  <c r="G16"/>
  <c r="G15"/>
  <c r="G14"/>
  <c r="G13"/>
  <c r="G12"/>
  <c r="G11"/>
  <c r="G10"/>
  <c r="G9"/>
  <c r="G8"/>
  <c r="G7"/>
  <c r="G6"/>
  <c r="G5"/>
  <c r="G4"/>
  <c r="G3"/>
  <c r="G2"/>
  <c r="H2" s="1"/>
  <c r="H3" s="1"/>
  <c r="H4" s="1"/>
  <c r="H5" s="1"/>
  <c r="H6" s="1"/>
  <c r="H7" s="1"/>
  <c r="H8" s="1"/>
  <c r="H9" s="1"/>
  <c r="H10" s="1"/>
  <c r="H11" s="1"/>
  <c r="H12" s="1"/>
  <c r="H13" s="1"/>
  <c r="H14" s="1"/>
  <c r="H15" s="1"/>
  <c r="H16" s="1"/>
  <c r="H17" s="1"/>
  <c r="H18" s="1"/>
  <c r="H19" s="1"/>
  <c r="H20" s="1"/>
  <c r="H21" s="1"/>
  <c r="H22" s="1"/>
  <c r="H23" s="1"/>
  <c r="H24" s="1"/>
  <c r="H25" s="1"/>
  <c r="H26" s="1"/>
  <c r="H27" s="1"/>
  <c r="H28" s="1"/>
  <c r="H29" s="1"/>
  <c r="H30" s="1"/>
  <c r="H31" s="1"/>
  <c r="H32" s="1"/>
  <c r="H33" s="1"/>
  <c r="H34" s="1"/>
  <c r="H35" s="1"/>
  <c r="H36" s="1"/>
  <c r="H37" s="1"/>
  <c r="H38" s="1"/>
  <c r="H39" s="1"/>
  <c r="H40" s="1"/>
  <c r="H41" s="1"/>
  <c r="H42" s="1"/>
  <c r="H43" s="1"/>
  <c r="H44" s="1"/>
  <c r="H45" s="1"/>
  <c r="H46" s="1"/>
  <c r="H47" s="1"/>
  <c r="H48" s="1"/>
  <c r="H49" s="1"/>
  <c r="H50" s="1"/>
  <c r="H51" s="1"/>
  <c r="H52" s="1"/>
  <c r="H53" s="1"/>
  <c r="H54" s="1"/>
  <c r="H55" s="1"/>
  <c r="H56" s="1"/>
  <c r="H57" s="1"/>
  <c r="H58" s="1"/>
  <c r="H59" s="1"/>
  <c r="H60" s="1"/>
  <c r="H61" s="1"/>
  <c r="H62" s="1"/>
  <c r="H63" s="1"/>
  <c r="H64" s="1"/>
  <c r="H65" s="1"/>
  <c r="H66" s="1"/>
  <c r="H67" s="1"/>
  <c r="H68" s="1"/>
  <c r="H69" s="1"/>
  <c r="H70" s="1"/>
  <c r="H71" s="1"/>
  <c r="H72" s="1"/>
  <c r="H73" s="1"/>
  <c r="H74" s="1"/>
  <c r="H75" s="1"/>
  <c r="H76" s="1"/>
  <c r="H77" s="1"/>
  <c r="H78" s="1"/>
  <c r="H79" s="1"/>
  <c r="H80" s="1"/>
  <c r="H81" s="1"/>
  <c r="H82" s="1"/>
  <c r="H83" s="1"/>
  <c r="H84" s="1"/>
  <c r="H85" s="1"/>
  <c r="H86" s="1"/>
  <c r="H87" s="1"/>
  <c r="H88" s="1"/>
  <c r="H89" s="1"/>
  <c r="H90" s="1"/>
  <c r="H91" s="1"/>
  <c r="H92" s="1"/>
  <c r="H93" s="1"/>
  <c r="H94" s="1"/>
  <c r="H95" s="1"/>
  <c r="H96" s="1"/>
  <c r="H97" s="1"/>
  <c r="H98" s="1"/>
  <c r="H99" s="1"/>
  <c r="H100" s="1"/>
  <c r="H101" s="1"/>
  <c r="H102" s="1"/>
  <c r="H103" s="1"/>
  <c r="H104" s="1"/>
  <c r="H105" s="1"/>
  <c r="H106" s="1"/>
  <c r="H107" s="1"/>
  <c r="H108" s="1"/>
  <c r="H109" s="1"/>
  <c r="H110" s="1"/>
  <c r="H111" s="1"/>
  <c r="H112" s="1"/>
  <c r="H113" s="1"/>
  <c r="H114" s="1"/>
  <c r="H115" s="1"/>
  <c r="H116" s="1"/>
  <c r="H117" s="1"/>
  <c r="H118" s="1"/>
  <c r="H119" s="1"/>
  <c r="H120" s="1"/>
  <c r="H121" s="1"/>
  <c r="H122" s="1"/>
  <c r="H123" s="1"/>
  <c r="H124" s="1"/>
  <c r="H125" s="1"/>
  <c r="H126" s="1"/>
  <c r="H127" s="1"/>
  <c r="H128" s="1"/>
  <c r="H129" s="1"/>
  <c r="H130" s="1"/>
  <c r="H131" s="1"/>
  <c r="H132" s="1"/>
  <c r="H133" s="1"/>
  <c r="H134" s="1"/>
  <c r="H135" s="1"/>
  <c r="H136" s="1"/>
  <c r="H137" s="1"/>
  <c r="H138" s="1"/>
  <c r="H139" s="1"/>
  <c r="H140" s="1"/>
  <c r="H141" s="1"/>
  <c r="H142" s="1"/>
  <c r="H143" s="1"/>
  <c r="H144" s="1"/>
  <c r="H145" s="1"/>
  <c r="H146" s="1"/>
  <c r="H147" s="1"/>
  <c r="H148" s="1"/>
  <c r="H149" s="1"/>
  <c r="H150" s="1"/>
  <c r="H151" s="1"/>
  <c r="H152" s="1"/>
  <c r="H153" s="1"/>
  <c r="H154" s="1"/>
  <c r="H155" s="1"/>
  <c r="H156" s="1"/>
  <c r="H157" s="1"/>
  <c r="H158" s="1"/>
  <c r="H159" s="1"/>
  <c r="H160" s="1"/>
  <c r="H161" s="1"/>
  <c r="H162" s="1"/>
  <c r="H163" s="1"/>
  <c r="H164" s="1"/>
  <c r="H165" s="1"/>
  <c r="H166" s="1"/>
  <c r="H167" s="1"/>
  <c r="H168" s="1"/>
  <c r="H169" s="1"/>
  <c r="H170" s="1"/>
  <c r="H171" s="1"/>
  <c r="H172" s="1"/>
  <c r="H173" s="1"/>
  <c r="H174" s="1"/>
  <c r="H175" s="1"/>
  <c r="H176" s="1"/>
  <c r="H177" s="1"/>
  <c r="H178" s="1"/>
  <c r="H179" s="1"/>
  <c r="H180" s="1"/>
  <c r="H181" s="1"/>
  <c r="H182" s="1"/>
  <c r="H183" s="1"/>
  <c r="H184" s="1"/>
  <c r="H185" s="1"/>
  <c r="H186" s="1"/>
  <c r="H187" s="1"/>
  <c r="H188" s="1"/>
  <c r="H189" s="1"/>
  <c r="H190" s="1"/>
  <c r="H191" s="1"/>
  <c r="H192" s="1"/>
  <c r="H193" s="1"/>
  <c r="H194" s="1"/>
  <c r="H195" s="1"/>
  <c r="H196" s="1"/>
  <c r="H197" s="1"/>
  <c r="H198" s="1"/>
  <c r="H199" s="1"/>
  <c r="H200" s="1"/>
  <c r="H201" s="1"/>
  <c r="H202" s="1"/>
  <c r="H203" s="1"/>
  <c r="H204" s="1"/>
  <c r="H205" s="1"/>
  <c r="H206" s="1"/>
  <c r="H207" s="1"/>
  <c r="H208" s="1"/>
  <c r="H209" s="1"/>
  <c r="H210" s="1"/>
  <c r="H211" s="1"/>
  <c r="H212" s="1"/>
  <c r="H213" s="1"/>
  <c r="H214" s="1"/>
  <c r="H215" s="1"/>
  <c r="H216" s="1"/>
  <c r="H217" s="1"/>
  <c r="H218" s="1"/>
  <c r="H219" s="1"/>
  <c r="H220" s="1"/>
  <c r="H221" s="1"/>
  <c r="H222" s="1"/>
  <c r="H223" s="1"/>
  <c r="H224" s="1"/>
  <c r="H225" s="1"/>
  <c r="H226" s="1"/>
  <c r="H227" s="1"/>
  <c r="H228" s="1"/>
  <c r="H229" s="1"/>
  <c r="H230" s="1"/>
  <c r="H231" s="1"/>
  <c r="H232" s="1"/>
  <c r="H233" s="1"/>
  <c r="H234" s="1"/>
  <c r="H235" s="1"/>
  <c r="H236" s="1"/>
  <c r="H237" s="1"/>
  <c r="H238" s="1"/>
  <c r="H239" s="1"/>
  <c r="H240" s="1"/>
  <c r="H241" s="1"/>
  <c r="H242" s="1"/>
  <c r="H243" s="1"/>
  <c r="H244" s="1"/>
  <c r="H245" s="1"/>
  <c r="H246" s="1"/>
  <c r="H247" s="1"/>
  <c r="H248" s="1"/>
  <c r="H249" s="1"/>
  <c r="H250" s="1"/>
  <c r="H251" s="1"/>
  <c r="H252" s="1"/>
  <c r="H253" s="1"/>
  <c r="H254" s="1"/>
  <c r="H255" s="1"/>
  <c r="H256" s="1"/>
  <c r="H257" s="1"/>
  <c r="H258" s="1"/>
  <c r="H259" s="1"/>
  <c r="H260" s="1"/>
  <c r="H261" s="1"/>
  <c r="H262" s="1"/>
  <c r="H263" s="1"/>
  <c r="H264" s="1"/>
  <c r="H265" s="1"/>
  <c r="H266" s="1"/>
  <c r="H267" s="1"/>
  <c r="H268" s="1"/>
  <c r="H269" s="1"/>
  <c r="H270" s="1"/>
  <c r="H271" s="1"/>
  <c r="H272" s="1"/>
  <c r="H273" s="1"/>
  <c r="H274" s="1"/>
  <c r="H275" s="1"/>
  <c r="H276" s="1"/>
  <c r="H277" s="1"/>
  <c r="H278" s="1"/>
  <c r="H279" s="1"/>
  <c r="H280" s="1"/>
  <c r="H281" s="1"/>
  <c r="H282" s="1"/>
  <c r="H283" s="1"/>
  <c r="H284" s="1"/>
  <c r="H285" s="1"/>
  <c r="H286" s="1"/>
  <c r="H287" s="1"/>
  <c r="H288" s="1"/>
  <c r="H289" s="1"/>
  <c r="H290" s="1"/>
  <c r="H291" s="1"/>
  <c r="H292" s="1"/>
  <c r="H293" s="1"/>
  <c r="H294" s="1"/>
  <c r="H295" s="1"/>
  <c r="H296" s="1"/>
  <c r="H297" s="1"/>
  <c r="H298" s="1"/>
  <c r="H299" s="1"/>
  <c r="H300" s="1"/>
  <c r="H301" s="1"/>
  <c r="H302" s="1"/>
  <c r="H303" s="1"/>
  <c r="H304" s="1"/>
  <c r="H305" s="1"/>
  <c r="H306" s="1"/>
  <c r="H307" s="1"/>
  <c r="H308" s="1"/>
  <c r="H309" s="1"/>
  <c r="H310" s="1"/>
  <c r="H311" s="1"/>
  <c r="H312" s="1"/>
  <c r="H313" s="1"/>
  <c r="H314" s="1"/>
  <c r="H315" s="1"/>
  <c r="H316" s="1"/>
  <c r="H317" s="1"/>
  <c r="H318" s="1"/>
  <c r="H319" s="1"/>
  <c r="H320" s="1"/>
  <c r="H321" s="1"/>
  <c r="H322" s="1"/>
  <c r="H323" s="1"/>
  <c r="H324" s="1"/>
  <c r="H325" s="1"/>
  <c r="H326" s="1"/>
  <c r="H327" s="1"/>
  <c r="H328" s="1"/>
  <c r="H329" s="1"/>
  <c r="H330" s="1"/>
  <c r="H331" s="1"/>
  <c r="H332" s="1"/>
  <c r="H333" s="1"/>
  <c r="H334" s="1"/>
  <c r="H335" s="1"/>
  <c r="H336" s="1"/>
  <c r="H337" s="1"/>
  <c r="H338" s="1"/>
  <c r="H339" s="1"/>
  <c r="H340" s="1"/>
  <c r="H341" s="1"/>
  <c r="H342" s="1"/>
  <c r="H343" s="1"/>
  <c r="H344" s="1"/>
  <c r="H345" s="1"/>
  <c r="H346" s="1"/>
  <c r="H347" s="1"/>
  <c r="H348" s="1"/>
  <c r="H349" s="1"/>
  <c r="H350" s="1"/>
  <c r="H351" s="1"/>
  <c r="H352" s="1"/>
  <c r="H353" s="1"/>
  <c r="H354" s="1"/>
  <c r="H355" s="1"/>
  <c r="H356" s="1"/>
  <c r="H357" s="1"/>
  <c r="H358" s="1"/>
  <c r="H359" s="1"/>
  <c r="H360" s="1"/>
  <c r="H361" s="1"/>
  <c r="H362" s="1"/>
  <c r="H363" s="1"/>
  <c r="H364" s="1"/>
  <c r="H365" s="1"/>
  <c r="H366" s="1"/>
  <c r="H367" s="1"/>
  <c r="H368" s="1"/>
  <c r="H369" s="1"/>
  <c r="H370" s="1"/>
  <c r="H371" s="1"/>
  <c r="H372" s="1"/>
  <c r="H373" s="1"/>
  <c r="H374" s="1"/>
  <c r="H375" s="1"/>
  <c r="H376" s="1"/>
  <c r="H377" s="1"/>
  <c r="H378" s="1"/>
  <c r="H379" s="1"/>
  <c r="H380" s="1"/>
  <c r="H381" s="1"/>
  <c r="H382" s="1"/>
  <c r="H383" s="1"/>
  <c r="H384" s="1"/>
  <c r="H385" s="1"/>
  <c r="H386" s="1"/>
  <c r="H387" s="1"/>
  <c r="H388" s="1"/>
  <c r="H389" s="1"/>
  <c r="H390" s="1"/>
  <c r="H391" s="1"/>
  <c r="H392" s="1"/>
  <c r="H393" s="1"/>
  <c r="H394" s="1"/>
  <c r="H395" s="1"/>
  <c r="H396" s="1"/>
  <c r="H397" s="1"/>
  <c r="H398" s="1"/>
  <c r="H399" s="1"/>
  <c r="H400" s="1"/>
  <c r="H401" s="1"/>
  <c r="H402" s="1"/>
  <c r="H403" s="1"/>
  <c r="H404" s="1"/>
  <c r="H405" s="1"/>
  <c r="H406" s="1"/>
  <c r="H407" s="1"/>
  <c r="H408" s="1"/>
  <c r="H409" s="1"/>
  <c r="H410" s="1"/>
  <c r="H411" s="1"/>
  <c r="H412" s="1"/>
  <c r="H413" s="1"/>
  <c r="H414" s="1"/>
  <c r="H415" s="1"/>
  <c r="H416" s="1"/>
  <c r="H417" s="1"/>
  <c r="H418" s="1"/>
  <c r="H419" s="1"/>
  <c r="H420" s="1"/>
  <c r="H421" s="1"/>
  <c r="H422" s="1"/>
  <c r="H423" s="1"/>
  <c r="H424" s="1"/>
  <c r="H425" s="1"/>
  <c r="H426" s="1"/>
  <c r="H427" s="1"/>
  <c r="H428" s="1"/>
  <c r="H429" s="1"/>
  <c r="H430" s="1"/>
  <c r="H431" s="1"/>
  <c r="H432" s="1"/>
  <c r="H433" s="1"/>
  <c r="H434" s="1"/>
  <c r="H435" s="1"/>
  <c r="H436" s="1"/>
  <c r="H437" s="1"/>
  <c r="H438" s="1"/>
  <c r="H439" s="1"/>
  <c r="H440" s="1"/>
  <c r="H441" s="1"/>
  <c r="H442" s="1"/>
  <c r="H443" s="1"/>
  <c r="H444" s="1"/>
  <c r="H445" s="1"/>
  <c r="H446" s="1"/>
  <c r="H447" s="1"/>
  <c r="H448" s="1"/>
  <c r="H449" s="1"/>
  <c r="H450" s="1"/>
  <c r="H451" s="1"/>
  <c r="H452" s="1"/>
  <c r="H453" s="1"/>
  <c r="H454" s="1"/>
  <c r="H455" s="1"/>
  <c r="H456" s="1"/>
  <c r="H457" s="1"/>
  <c r="H458" s="1"/>
  <c r="H459" s="1"/>
  <c r="H460" s="1"/>
  <c r="H461" s="1"/>
  <c r="H462" s="1"/>
  <c r="H463" s="1"/>
  <c r="H464" s="1"/>
  <c r="H465" s="1"/>
  <c r="H466" s="1"/>
  <c r="H467" s="1"/>
  <c r="H468" s="1"/>
  <c r="H469" s="1"/>
  <c r="H470" s="1"/>
  <c r="H471" s="1"/>
  <c r="H472" s="1"/>
  <c r="H473" s="1"/>
  <c r="H474" s="1"/>
  <c r="H475" s="1"/>
  <c r="H476" s="1"/>
  <c r="H477" s="1"/>
  <c r="H478" s="1"/>
  <c r="H479" s="1"/>
  <c r="H480" s="1"/>
  <c r="H481" s="1"/>
  <c r="H482" s="1"/>
  <c r="H483" s="1"/>
  <c r="H484" s="1"/>
  <c r="H485" s="1"/>
  <c r="H486" s="1"/>
  <c r="H487" s="1"/>
  <c r="H488" s="1"/>
  <c r="H489" s="1"/>
  <c r="H490" s="1"/>
  <c r="H491" s="1"/>
  <c r="H492" s="1"/>
  <c r="H493" s="1"/>
  <c r="H494" s="1"/>
  <c r="H495" s="1"/>
  <c r="H496" s="1"/>
  <c r="H497" s="1"/>
  <c r="H498" s="1"/>
  <c r="H499" s="1"/>
  <c r="H500" s="1"/>
  <c r="H501" s="1"/>
  <c r="H502" s="1"/>
  <c r="F2"/>
  <c r="D404"/>
  <c r="D168"/>
  <c r="D53"/>
  <c r="D386"/>
  <c r="D450"/>
  <c r="D62"/>
  <c r="D377"/>
  <c r="D280"/>
  <c r="D468"/>
  <c r="D12"/>
  <c r="D4"/>
  <c r="D375"/>
  <c r="D188"/>
  <c r="D166"/>
  <c r="D98"/>
  <c r="D44"/>
  <c r="D480"/>
  <c r="D92"/>
  <c r="D96"/>
  <c r="D341"/>
  <c r="D353"/>
  <c r="D454"/>
  <c r="D194"/>
  <c r="D90"/>
  <c r="D205"/>
  <c r="D322"/>
  <c r="D380"/>
  <c r="D232"/>
  <c r="D38"/>
  <c r="D125"/>
  <c r="D87"/>
  <c r="D60"/>
  <c r="D113"/>
  <c r="D66"/>
  <c r="D271"/>
  <c r="D282"/>
  <c r="D192"/>
  <c r="D294"/>
  <c r="D290"/>
  <c r="D448"/>
  <c r="D173"/>
  <c r="D436"/>
  <c r="D357"/>
  <c r="D424"/>
  <c r="D149"/>
  <c r="D381"/>
  <c r="D485"/>
  <c r="D418"/>
  <c r="D241"/>
  <c r="D124"/>
  <c r="D286"/>
  <c r="D400"/>
  <c r="D158"/>
  <c r="D441"/>
  <c r="D100"/>
  <c r="D339"/>
  <c r="D289"/>
  <c r="D145"/>
  <c r="D131"/>
  <c r="D367"/>
  <c r="D55"/>
  <c r="D106"/>
  <c r="D310"/>
  <c r="D498"/>
  <c r="D430"/>
  <c r="D148"/>
  <c r="D249"/>
  <c r="D391"/>
  <c r="D37"/>
  <c r="D68"/>
  <c r="D356"/>
  <c r="D214"/>
  <c r="D13"/>
  <c r="D394"/>
  <c r="D266"/>
  <c r="D352"/>
  <c r="D445"/>
  <c r="D421"/>
  <c r="D408"/>
  <c r="D296"/>
  <c r="D439"/>
  <c r="D389"/>
  <c r="D365"/>
  <c r="D195"/>
  <c r="D295"/>
  <c r="D207"/>
  <c r="D139"/>
  <c r="D138"/>
  <c r="D263"/>
  <c r="D202"/>
  <c r="D112"/>
  <c r="D378"/>
  <c r="D333"/>
  <c r="D312"/>
  <c r="D492"/>
  <c r="D107"/>
  <c r="D354"/>
  <c r="D264"/>
  <c r="D351"/>
  <c r="D210"/>
  <c r="D128"/>
  <c r="D364"/>
  <c r="D260"/>
  <c r="D325"/>
  <c r="D236"/>
  <c r="D372"/>
  <c r="D499"/>
  <c r="D402"/>
  <c r="D268"/>
  <c r="D369"/>
  <c r="D274"/>
  <c r="D46"/>
  <c r="D502"/>
  <c r="D220"/>
  <c r="D265"/>
  <c r="D204"/>
  <c r="D215"/>
  <c r="D223"/>
  <c r="D455"/>
  <c r="D83"/>
  <c r="D373"/>
  <c r="D342"/>
  <c r="D226"/>
  <c r="D162"/>
  <c r="D16"/>
  <c r="D243"/>
  <c r="D258"/>
  <c r="D376"/>
  <c r="D318"/>
  <c r="D222"/>
  <c r="D307"/>
  <c r="D211"/>
  <c r="D334"/>
  <c r="D284"/>
  <c r="D164"/>
  <c r="D374"/>
  <c r="D501"/>
  <c r="D186"/>
  <c r="D308"/>
  <c r="D216"/>
  <c r="D234"/>
  <c r="D299"/>
  <c r="D370"/>
  <c r="D281"/>
  <c r="D233"/>
  <c r="D244"/>
  <c r="D40"/>
  <c r="D230"/>
  <c r="D142"/>
  <c r="D451"/>
  <c r="D147"/>
  <c r="D303"/>
  <c r="D267"/>
  <c r="D246"/>
  <c r="D384"/>
  <c r="D500"/>
  <c r="D181"/>
  <c r="D196"/>
  <c r="D460"/>
  <c r="D337"/>
  <c r="D253"/>
  <c r="D487"/>
  <c r="D321"/>
  <c r="D199"/>
  <c r="D22"/>
  <c r="D316"/>
  <c r="D151"/>
  <c r="D185"/>
  <c r="D157"/>
  <c r="D206"/>
  <c r="D212"/>
  <c r="D141"/>
  <c r="D300"/>
  <c r="D103"/>
  <c r="D228"/>
  <c r="D269"/>
  <c r="D349"/>
  <c r="D442"/>
  <c r="D259"/>
  <c r="D47"/>
  <c r="D2"/>
  <c r="D48"/>
  <c r="D116"/>
  <c r="D117"/>
  <c r="D198"/>
  <c r="D39"/>
  <c r="D414"/>
  <c r="D273"/>
  <c r="D144"/>
  <c r="D43"/>
  <c r="D176"/>
  <c r="D160"/>
  <c r="D225"/>
  <c r="D444"/>
  <c r="D136"/>
  <c r="D221"/>
  <c r="D94"/>
  <c r="D323"/>
  <c r="D169"/>
  <c r="D14"/>
  <c r="D248"/>
  <c r="D187"/>
  <c r="D54"/>
  <c r="D163"/>
  <c r="D120"/>
  <c r="D183"/>
  <c r="D191"/>
  <c r="D340"/>
  <c r="D313"/>
  <c r="D315"/>
  <c r="D209"/>
  <c r="D254"/>
  <c r="D88"/>
  <c r="D140"/>
  <c r="D336"/>
  <c r="D344"/>
  <c r="D51"/>
  <c r="D398"/>
  <c r="D81"/>
  <c r="D397"/>
  <c r="D111"/>
  <c r="D311"/>
  <c r="D396"/>
  <c r="D417"/>
  <c r="D297"/>
  <c r="D224"/>
  <c r="D159"/>
  <c r="D115"/>
  <c r="D178"/>
  <c r="D21"/>
  <c r="D238"/>
  <c r="D193"/>
  <c r="D235"/>
  <c r="D180"/>
  <c r="D27"/>
  <c r="D102"/>
  <c r="D407"/>
  <c r="D134"/>
  <c r="D270"/>
  <c r="D251"/>
  <c r="D401"/>
  <c r="D257"/>
  <c r="D189"/>
  <c r="D358"/>
  <c r="D17"/>
  <c r="D82"/>
  <c r="D262"/>
  <c r="D190"/>
  <c r="D182"/>
  <c r="D276"/>
  <c r="D77"/>
  <c r="D346"/>
  <c r="D240"/>
  <c r="D154"/>
  <c r="D153"/>
  <c r="D146"/>
  <c r="D25"/>
  <c r="D30"/>
  <c r="D387"/>
  <c r="D156"/>
  <c r="D63"/>
  <c r="D41"/>
  <c r="D152"/>
  <c r="D171"/>
  <c r="D174"/>
  <c r="D75"/>
  <c r="D493"/>
  <c r="D366"/>
  <c r="D231"/>
  <c r="D335"/>
  <c r="D314"/>
  <c r="D343"/>
  <c r="D137"/>
  <c r="D121"/>
  <c r="D58"/>
  <c r="D109"/>
  <c r="D201"/>
  <c r="D133"/>
  <c r="D155"/>
  <c r="D332"/>
  <c r="D67"/>
  <c r="D437"/>
  <c r="D438"/>
  <c r="D33"/>
  <c r="D419"/>
  <c r="D483"/>
  <c r="D328"/>
  <c r="D95"/>
  <c r="D347"/>
  <c r="D388"/>
  <c r="D432"/>
  <c r="D56"/>
  <c r="D110"/>
  <c r="D261"/>
  <c r="D28"/>
  <c r="D359"/>
  <c r="D409"/>
  <c r="D50"/>
  <c r="D42"/>
  <c r="D31"/>
  <c r="D431"/>
  <c r="D435"/>
  <c r="D410"/>
  <c r="D275"/>
  <c r="D26"/>
  <c r="D292"/>
  <c r="D348"/>
  <c r="D122"/>
  <c r="D32"/>
  <c r="D399"/>
  <c r="D443"/>
  <c r="D302"/>
  <c r="D18"/>
  <c r="D481"/>
  <c r="D252"/>
  <c r="D105"/>
  <c r="D371"/>
  <c r="D338"/>
  <c r="D34"/>
  <c r="D170"/>
  <c r="D76"/>
  <c r="D130"/>
  <c r="D486"/>
  <c r="D470"/>
  <c r="D319"/>
  <c r="D69"/>
  <c r="D93"/>
  <c r="D23"/>
  <c r="D434"/>
  <c r="D217"/>
  <c r="D473"/>
  <c r="D91"/>
  <c r="D420"/>
  <c r="D36"/>
  <c r="D317"/>
  <c r="D84"/>
  <c r="D172"/>
  <c r="D320"/>
  <c r="D457"/>
  <c r="D197"/>
  <c r="D229"/>
  <c r="D10"/>
  <c r="D200"/>
  <c r="D411"/>
  <c r="D415"/>
  <c r="D309"/>
  <c r="D393"/>
  <c r="D165"/>
  <c r="D255"/>
  <c r="D329"/>
  <c r="D330"/>
  <c r="D324"/>
  <c r="D71"/>
  <c r="D104"/>
  <c r="D79"/>
  <c r="D452"/>
  <c r="D425"/>
  <c r="D453"/>
  <c r="D476"/>
  <c r="D150"/>
  <c r="D489"/>
  <c r="D6"/>
  <c r="D49"/>
  <c r="D15"/>
  <c r="D213"/>
  <c r="D479"/>
  <c r="D277"/>
  <c r="D447"/>
  <c r="D440"/>
  <c r="D19"/>
  <c r="D392"/>
  <c r="D61"/>
  <c r="D449"/>
  <c r="D208"/>
  <c r="D219"/>
  <c r="D474"/>
  <c r="D477"/>
  <c r="D20"/>
  <c r="D24"/>
  <c r="D291"/>
  <c r="D127"/>
  <c r="D65"/>
  <c r="D52"/>
  <c r="D177"/>
  <c r="D465"/>
  <c r="D132"/>
  <c r="D245"/>
  <c r="D412"/>
  <c r="D74"/>
  <c r="D478"/>
  <c r="D97"/>
  <c r="D368"/>
  <c r="D7"/>
  <c r="D3"/>
  <c r="D458"/>
  <c r="D423"/>
  <c r="D59"/>
  <c r="D488"/>
  <c r="D179"/>
  <c r="D86"/>
  <c r="D239"/>
  <c r="D73"/>
  <c r="D57"/>
  <c r="D429"/>
  <c r="D11"/>
  <c r="D469"/>
  <c r="D345"/>
  <c r="D242"/>
  <c r="D326"/>
  <c r="D108"/>
  <c r="D484"/>
  <c r="D101"/>
  <c r="D382"/>
  <c r="D427"/>
  <c r="D29"/>
  <c r="D247"/>
  <c r="D72"/>
  <c r="D463"/>
  <c r="D283"/>
  <c r="D126"/>
  <c r="D496"/>
  <c r="D184"/>
  <c r="D237"/>
  <c r="D129"/>
  <c r="D461"/>
  <c r="D35"/>
  <c r="D272"/>
  <c r="D5"/>
  <c r="D433"/>
  <c r="D406"/>
  <c r="D114"/>
  <c r="D80"/>
  <c r="D306"/>
  <c r="D8"/>
  <c r="D123"/>
  <c r="D203"/>
  <c r="D143"/>
  <c r="D227"/>
  <c r="D362"/>
  <c r="D278"/>
  <c r="D119"/>
  <c r="D99"/>
  <c r="D293"/>
  <c r="D118"/>
  <c r="D256"/>
  <c r="D70"/>
  <c r="D64"/>
  <c r="D78"/>
  <c r="D135"/>
  <c r="D471"/>
  <c r="D298"/>
  <c r="D285"/>
  <c r="D350"/>
  <c r="D472"/>
  <c r="D379"/>
  <c r="D331"/>
  <c r="D363"/>
  <c r="D305"/>
  <c r="D288"/>
  <c r="D361"/>
  <c r="D403"/>
  <c r="D446"/>
  <c r="D467"/>
  <c r="D301"/>
  <c r="D464"/>
  <c r="D327"/>
  <c r="D413"/>
  <c r="D422"/>
  <c r="D175"/>
  <c r="D426"/>
  <c r="D456"/>
  <c r="D497"/>
  <c r="D482"/>
  <c r="D218"/>
  <c r="D495"/>
  <c r="D491"/>
  <c r="D494"/>
  <c r="D466"/>
  <c r="D85"/>
  <c r="D416"/>
  <c r="D383"/>
  <c r="D459"/>
  <c r="D355"/>
  <c r="D360"/>
  <c r="D462"/>
  <c r="D405"/>
  <c r="D45"/>
  <c r="D167"/>
  <c r="D385"/>
  <c r="D279"/>
  <c r="D161"/>
  <c r="D9"/>
  <c r="D395"/>
  <c r="D250"/>
  <c r="D490"/>
  <c r="D428"/>
  <c r="D287"/>
  <c r="D390"/>
  <c r="D89"/>
  <c r="D475"/>
  <c r="D304"/>
  <c r="E3" i="14"/>
  <c r="E4"/>
  <c r="E5"/>
  <c r="E6"/>
  <c r="E7"/>
  <c r="E8"/>
  <c r="E9"/>
  <c r="E10"/>
  <c r="E11"/>
  <c r="E12"/>
  <c r="E13"/>
  <c r="E14"/>
  <c r="E15"/>
  <c r="E16"/>
  <c r="E17"/>
  <c r="E18"/>
  <c r="E19"/>
  <c r="E20"/>
  <c r="E21"/>
  <c r="E22"/>
  <c r="E23"/>
  <c r="E24"/>
  <c r="E25"/>
  <c r="E26"/>
  <c r="E27"/>
  <c r="E28"/>
  <c r="E29"/>
  <c r="E30"/>
  <c r="E31"/>
  <c r="E32"/>
  <c r="E33"/>
  <c r="E34"/>
  <c r="E35"/>
  <c r="E36"/>
  <c r="E37"/>
  <c r="E38"/>
  <c r="E39"/>
  <c r="E40"/>
  <c r="E41"/>
  <c r="E42"/>
  <c r="E43"/>
  <c r="E44"/>
  <c r="E45"/>
  <c r="E46"/>
  <c r="E47"/>
  <c r="E48"/>
  <c r="E49"/>
  <c r="E50"/>
  <c r="E51"/>
  <c r="E52"/>
  <c r="E53"/>
  <c r="E54"/>
  <c r="E55"/>
  <c r="E56"/>
  <c r="E57"/>
  <c r="E58"/>
  <c r="E59"/>
  <c r="E60"/>
  <c r="E61"/>
  <c r="E62"/>
  <c r="E63"/>
  <c r="E64"/>
  <c r="E65"/>
  <c r="E66"/>
  <c r="E67"/>
  <c r="E68"/>
  <c r="E69"/>
  <c r="E70"/>
  <c r="E71"/>
  <c r="E72"/>
  <c r="E73"/>
  <c r="E74"/>
  <c r="E75"/>
  <c r="E76"/>
  <c r="E77"/>
  <c r="E78"/>
  <c r="E79"/>
  <c r="E80"/>
  <c r="E81"/>
  <c r="E82"/>
  <c r="E83"/>
  <c r="E84"/>
  <c r="E85"/>
  <c r="E86"/>
  <c r="E87"/>
  <c r="E88"/>
  <c r="E89"/>
  <c r="E90"/>
  <c r="E91"/>
  <c r="E92"/>
  <c r="E93"/>
  <c r="E94"/>
  <c r="E95"/>
  <c r="E96"/>
  <c r="E97"/>
  <c r="E98"/>
  <c r="E99"/>
  <c r="E100"/>
  <c r="E101"/>
  <c r="E102"/>
  <c r="E103"/>
  <c r="E104"/>
  <c r="E105"/>
  <c r="E106"/>
  <c r="E107"/>
  <c r="E108"/>
  <c r="E109"/>
  <c r="E110"/>
  <c r="E111"/>
  <c r="E112"/>
  <c r="E113"/>
  <c r="E114"/>
  <c r="E115"/>
  <c r="E116"/>
  <c r="E117"/>
  <c r="E118"/>
  <c r="E119"/>
  <c r="E120"/>
  <c r="E121"/>
  <c r="E122"/>
  <c r="E123"/>
  <c r="E124"/>
  <c r="E125"/>
  <c r="E126"/>
  <c r="E127"/>
  <c r="E128"/>
  <c r="E129"/>
  <c r="E130"/>
  <c r="E131"/>
  <c r="E132"/>
  <c r="E133"/>
  <c r="E134"/>
  <c r="E135"/>
  <c r="E136"/>
  <c r="E137"/>
  <c r="E138"/>
  <c r="E139"/>
  <c r="E140"/>
  <c r="E141"/>
  <c r="E142"/>
  <c r="E143"/>
  <c r="E144"/>
  <c r="E145"/>
  <c r="E146"/>
  <c r="E147"/>
  <c r="E148"/>
  <c r="E149"/>
  <c r="E150"/>
  <c r="E151"/>
  <c r="E152"/>
  <c r="E153"/>
  <c r="E154"/>
  <c r="E155"/>
  <c r="E156"/>
  <c r="E157"/>
  <c r="E158"/>
  <c r="E159"/>
  <c r="E160"/>
  <c r="E161"/>
  <c r="E162"/>
  <c r="E163"/>
  <c r="E164"/>
  <c r="E165"/>
  <c r="E166"/>
  <c r="E167"/>
  <c r="E168"/>
  <c r="E169"/>
  <c r="E170"/>
  <c r="E171"/>
  <c r="E172"/>
  <c r="E173"/>
  <c r="E174"/>
  <c r="E175"/>
  <c r="E176"/>
  <c r="E177"/>
  <c r="E178"/>
  <c r="E179"/>
  <c r="E180"/>
  <c r="E181"/>
  <c r="E182"/>
  <c r="E183"/>
  <c r="E184"/>
  <c r="E185"/>
  <c r="E186"/>
  <c r="E187"/>
  <c r="E188"/>
  <c r="E189"/>
  <c r="E190"/>
  <c r="E191"/>
  <c r="E192"/>
  <c r="E193"/>
  <c r="E194"/>
  <c r="E195"/>
  <c r="E196"/>
  <c r="E197"/>
  <c r="E198"/>
  <c r="E199"/>
  <c r="E200"/>
  <c r="E201"/>
  <c r="E202"/>
  <c r="E203"/>
  <c r="E204"/>
  <c r="E205"/>
  <c r="E206"/>
  <c r="E207"/>
  <c r="E208"/>
  <c r="E209"/>
  <c r="E210"/>
  <c r="E211"/>
  <c r="E212"/>
  <c r="E213"/>
  <c r="E214"/>
  <c r="E215"/>
  <c r="E216"/>
  <c r="E217"/>
  <c r="E218"/>
  <c r="E219"/>
  <c r="E220"/>
  <c r="E221"/>
  <c r="E222"/>
  <c r="E223"/>
  <c r="E224"/>
  <c r="E225"/>
  <c r="E226"/>
  <c r="E227"/>
  <c r="E228"/>
  <c r="E229"/>
  <c r="E230"/>
  <c r="E231"/>
  <c r="E232"/>
  <c r="E233"/>
  <c r="E234"/>
  <c r="E235"/>
  <c r="E236"/>
  <c r="E237"/>
  <c r="E238"/>
  <c r="E239"/>
  <c r="E240"/>
  <c r="E241"/>
  <c r="E242"/>
  <c r="E243"/>
  <c r="E244"/>
  <c r="E245"/>
  <c r="E246"/>
  <c r="E247"/>
  <c r="E248"/>
  <c r="E249"/>
  <c r="E250"/>
  <c r="E251"/>
  <c r="E252"/>
  <c r="E253"/>
  <c r="E254"/>
  <c r="E255"/>
  <c r="E256"/>
  <c r="E257"/>
  <c r="E258"/>
  <c r="E259"/>
  <c r="E260"/>
  <c r="E261"/>
  <c r="E262"/>
  <c r="E263"/>
  <c r="E264"/>
  <c r="E265"/>
  <c r="E266"/>
  <c r="E267"/>
  <c r="E268"/>
  <c r="E269"/>
  <c r="E270"/>
  <c r="E271"/>
  <c r="E272"/>
  <c r="E273"/>
  <c r="E274"/>
  <c r="E275"/>
  <c r="E276"/>
  <c r="E277"/>
  <c r="E278"/>
  <c r="E279"/>
  <c r="E280"/>
  <c r="E281"/>
  <c r="E282"/>
  <c r="E283"/>
  <c r="E284"/>
  <c r="E285"/>
  <c r="E286"/>
  <c r="E287"/>
  <c r="E288"/>
  <c r="E289"/>
  <c r="E290"/>
  <c r="E291"/>
  <c r="E292"/>
  <c r="E293"/>
  <c r="E294"/>
  <c r="E295"/>
  <c r="E296"/>
  <c r="E297"/>
  <c r="E298"/>
  <c r="E299"/>
  <c r="E300"/>
  <c r="E301"/>
  <c r="E302"/>
  <c r="E303"/>
  <c r="E304"/>
  <c r="E305"/>
  <c r="E306"/>
  <c r="E307"/>
  <c r="E308"/>
  <c r="E309"/>
  <c r="E310"/>
  <c r="E311"/>
  <c r="E312"/>
  <c r="E313"/>
  <c r="E314"/>
  <c r="E315"/>
  <c r="E316"/>
  <c r="E317"/>
  <c r="E318"/>
  <c r="E319"/>
  <c r="E320"/>
  <c r="E321"/>
  <c r="E322"/>
  <c r="E323"/>
  <c r="E324"/>
  <c r="E325"/>
  <c r="E326"/>
  <c r="E327"/>
  <c r="E328"/>
  <c r="E329"/>
  <c r="E330"/>
  <c r="E331"/>
  <c r="E332"/>
  <c r="E333"/>
  <c r="E334"/>
  <c r="E335"/>
  <c r="E336"/>
  <c r="E337"/>
  <c r="E338"/>
  <c r="E339"/>
  <c r="E340"/>
  <c r="E341"/>
  <c r="E342"/>
  <c r="E343"/>
  <c r="E344"/>
  <c r="E345"/>
  <c r="E346"/>
  <c r="E347"/>
  <c r="E348"/>
  <c r="E349"/>
  <c r="E350"/>
  <c r="E351"/>
  <c r="E352"/>
  <c r="E353"/>
  <c r="E354"/>
  <c r="E355"/>
  <c r="E356"/>
  <c r="E357"/>
  <c r="E358"/>
  <c r="E359"/>
  <c r="E360"/>
  <c r="E361"/>
  <c r="E362"/>
  <c r="E363"/>
  <c r="E364"/>
  <c r="E365"/>
  <c r="E366"/>
  <c r="E367"/>
  <c r="E368"/>
  <c r="E369"/>
  <c r="E370"/>
  <c r="E371"/>
  <c r="E372"/>
  <c r="E373"/>
  <c r="E374"/>
  <c r="E375"/>
  <c r="E376"/>
  <c r="E377"/>
  <c r="E378"/>
  <c r="E379"/>
  <c r="E380"/>
  <c r="E381"/>
  <c r="E382"/>
  <c r="E383"/>
  <c r="E384"/>
  <c r="E385"/>
  <c r="E386"/>
  <c r="E387"/>
  <c r="E388"/>
  <c r="E389"/>
  <c r="E390"/>
  <c r="E391"/>
  <c r="E392"/>
  <c r="E393"/>
  <c r="E394"/>
  <c r="E395"/>
  <c r="E396"/>
  <c r="E397"/>
  <c r="E398"/>
  <c r="E399"/>
  <c r="E400"/>
  <c r="E401"/>
  <c r="E402"/>
  <c r="E403"/>
  <c r="E404"/>
  <c r="E405"/>
  <c r="E406"/>
  <c r="E407"/>
  <c r="E408"/>
  <c r="E409"/>
  <c r="E410"/>
  <c r="E411"/>
  <c r="E412"/>
  <c r="E413"/>
  <c r="E414"/>
  <c r="E415"/>
  <c r="E416"/>
  <c r="E417"/>
  <c r="E418"/>
  <c r="E419"/>
  <c r="E420"/>
  <c r="E421"/>
  <c r="E422"/>
  <c r="E423"/>
  <c r="E424"/>
  <c r="E425"/>
  <c r="E426"/>
  <c r="E427"/>
  <c r="E428"/>
  <c r="E429"/>
  <c r="E430"/>
  <c r="E431"/>
  <c r="E432"/>
  <c r="E433"/>
  <c r="E434"/>
  <c r="E435"/>
  <c r="E436"/>
  <c r="E437"/>
  <c r="E438"/>
  <c r="E439"/>
  <c r="E440"/>
  <c r="E441"/>
  <c r="E442"/>
  <c r="E443"/>
  <c r="E444"/>
  <c r="E445"/>
  <c r="E446"/>
  <c r="E447"/>
  <c r="E448"/>
  <c r="E449"/>
  <c r="E450"/>
  <c r="E451"/>
  <c r="E452"/>
  <c r="E453"/>
  <c r="E454"/>
  <c r="E455"/>
  <c r="E456"/>
  <c r="E457"/>
  <c r="E458"/>
  <c r="E459"/>
  <c r="E460"/>
  <c r="E461"/>
  <c r="E462"/>
  <c r="E463"/>
  <c r="E464"/>
  <c r="E465"/>
  <c r="E466"/>
  <c r="E467"/>
  <c r="E468"/>
  <c r="E469"/>
  <c r="E470"/>
  <c r="E471"/>
  <c r="E472"/>
  <c r="E473"/>
  <c r="E474"/>
  <c r="E475"/>
  <c r="E476"/>
  <c r="E477"/>
  <c r="E478"/>
  <c r="E479"/>
  <c r="E480"/>
  <c r="E481"/>
  <c r="E482"/>
  <c r="E483"/>
  <c r="E484"/>
  <c r="E485"/>
  <c r="E486"/>
  <c r="E487"/>
  <c r="E488"/>
  <c r="E489"/>
  <c r="E490"/>
  <c r="E491"/>
  <c r="E492"/>
  <c r="E493"/>
  <c r="E494"/>
  <c r="E495"/>
  <c r="E496"/>
  <c r="E497"/>
  <c r="E498"/>
  <c r="E499"/>
  <c r="E500"/>
  <c r="E501"/>
  <c r="E502"/>
  <c r="E2"/>
  <c r="G502"/>
  <c r="G501"/>
  <c r="G500"/>
  <c r="G499"/>
  <c r="G498"/>
  <c r="G497"/>
  <c r="G496"/>
  <c r="G495"/>
  <c r="G494"/>
  <c r="G493"/>
  <c r="G492"/>
  <c r="G491"/>
  <c r="G490"/>
  <c r="G489"/>
  <c r="G488"/>
  <c r="G487"/>
  <c r="G486"/>
  <c r="G485"/>
  <c r="G484"/>
  <c r="G483"/>
  <c r="G482"/>
  <c r="G481"/>
  <c r="G480"/>
  <c r="G479"/>
  <c r="G478"/>
  <c r="G477"/>
  <c r="G476"/>
  <c r="G475"/>
  <c r="G474"/>
  <c r="G473"/>
  <c r="G472"/>
  <c r="G471"/>
  <c r="G470"/>
  <c r="G469"/>
  <c r="G468"/>
  <c r="G467"/>
  <c r="G466"/>
  <c r="G465"/>
  <c r="G464"/>
  <c r="G463"/>
  <c r="G462"/>
  <c r="G461"/>
  <c r="G460"/>
  <c r="G459"/>
  <c r="G458"/>
  <c r="G457"/>
  <c r="G456"/>
  <c r="G455"/>
  <c r="G454"/>
  <c r="G453"/>
  <c r="G452"/>
  <c r="G451"/>
  <c r="G450"/>
  <c r="G449"/>
  <c r="G448"/>
  <c r="G447"/>
  <c r="G446"/>
  <c r="G445"/>
  <c r="G444"/>
  <c r="G443"/>
  <c r="G442"/>
  <c r="G441"/>
  <c r="G440"/>
  <c r="G439"/>
  <c r="G438"/>
  <c r="G437"/>
  <c r="G436"/>
  <c r="G435"/>
  <c r="G434"/>
  <c r="G433"/>
  <c r="G432"/>
  <c r="G431"/>
  <c r="G430"/>
  <c r="G429"/>
  <c r="G428"/>
  <c r="G427"/>
  <c r="G426"/>
  <c r="G425"/>
  <c r="G424"/>
  <c r="G423"/>
  <c r="G422"/>
  <c r="G421"/>
  <c r="G420"/>
  <c r="G419"/>
  <c r="G418"/>
  <c r="G417"/>
  <c r="G416"/>
  <c r="G415"/>
  <c r="G414"/>
  <c r="G413"/>
  <c r="G412"/>
  <c r="G411"/>
  <c r="G410"/>
  <c r="G409"/>
  <c r="G408"/>
  <c r="G407"/>
  <c r="G406"/>
  <c r="G405"/>
  <c r="G404"/>
  <c r="G403"/>
  <c r="G402"/>
  <c r="G401"/>
  <c r="G400"/>
  <c r="G399"/>
  <c r="G398"/>
  <c r="G397"/>
  <c r="G396"/>
  <c r="G395"/>
  <c r="G394"/>
  <c r="G393"/>
  <c r="G392"/>
  <c r="G391"/>
  <c r="G390"/>
  <c r="G389"/>
  <c r="G388"/>
  <c r="G387"/>
  <c r="G386"/>
  <c r="G385"/>
  <c r="G384"/>
  <c r="G383"/>
  <c r="G382"/>
  <c r="G381"/>
  <c r="G380"/>
  <c r="G379"/>
  <c r="G378"/>
  <c r="G377"/>
  <c r="G376"/>
  <c r="G375"/>
  <c r="G374"/>
  <c r="G373"/>
  <c r="G372"/>
  <c r="G371"/>
  <c r="G370"/>
  <c r="G369"/>
  <c r="G368"/>
  <c r="G367"/>
  <c r="G366"/>
  <c r="G365"/>
  <c r="G364"/>
  <c r="G363"/>
  <c r="G362"/>
  <c r="G361"/>
  <c r="G360"/>
  <c r="G359"/>
  <c r="G358"/>
  <c r="G357"/>
  <c r="G356"/>
  <c r="G355"/>
  <c r="G354"/>
  <c r="G353"/>
  <c r="G352"/>
  <c r="G351"/>
  <c r="G350"/>
  <c r="G349"/>
  <c r="G348"/>
  <c r="G347"/>
  <c r="G346"/>
  <c r="G345"/>
  <c r="G344"/>
  <c r="G343"/>
  <c r="G342"/>
  <c r="G341"/>
  <c r="G340"/>
  <c r="G339"/>
  <c r="G338"/>
  <c r="G337"/>
  <c r="G336"/>
  <c r="G335"/>
  <c r="G334"/>
  <c r="G333"/>
  <c r="G332"/>
  <c r="G331"/>
  <c r="G330"/>
  <c r="G329"/>
  <c r="G328"/>
  <c r="G327"/>
  <c r="G326"/>
  <c r="G325"/>
  <c r="G324"/>
  <c r="G323"/>
  <c r="G322"/>
  <c r="G321"/>
  <c r="G320"/>
  <c r="G319"/>
  <c r="G318"/>
  <c r="G317"/>
  <c r="G316"/>
  <c r="G315"/>
  <c r="G314"/>
  <c r="G313"/>
  <c r="G312"/>
  <c r="G311"/>
  <c r="G310"/>
  <c r="G309"/>
  <c r="G308"/>
  <c r="G307"/>
  <c r="G306"/>
  <c r="G305"/>
  <c r="G304"/>
  <c r="G303"/>
  <c r="G302"/>
  <c r="G301"/>
  <c r="G300"/>
  <c r="G299"/>
  <c r="G298"/>
  <c r="G297"/>
  <c r="G296"/>
  <c r="G295"/>
  <c r="G294"/>
  <c r="G293"/>
  <c r="G292"/>
  <c r="G291"/>
  <c r="G290"/>
  <c r="G289"/>
  <c r="G288"/>
  <c r="G287"/>
  <c r="G286"/>
  <c r="G285"/>
  <c r="G284"/>
  <c r="G283"/>
  <c r="G282"/>
  <c r="G281"/>
  <c r="G280"/>
  <c r="G279"/>
  <c r="G278"/>
  <c r="G277"/>
  <c r="G276"/>
  <c r="G275"/>
  <c r="G274"/>
  <c r="G273"/>
  <c r="G272"/>
  <c r="G271"/>
  <c r="G270"/>
  <c r="G269"/>
  <c r="G268"/>
  <c r="G267"/>
  <c r="G266"/>
  <c r="G265"/>
  <c r="G264"/>
  <c r="G263"/>
  <c r="G262"/>
  <c r="G261"/>
  <c r="G260"/>
  <c r="G259"/>
  <c r="G258"/>
  <c r="G257"/>
  <c r="G256"/>
  <c r="G255"/>
  <c r="G254"/>
  <c r="G253"/>
  <c r="G252"/>
  <c r="G251"/>
  <c r="G250"/>
  <c r="G249"/>
  <c r="G248"/>
  <c r="G247"/>
  <c r="G246"/>
  <c r="G245"/>
  <c r="G244"/>
  <c r="G243"/>
  <c r="G242"/>
  <c r="G241"/>
  <c r="G240"/>
  <c r="G239"/>
  <c r="G238"/>
  <c r="G237"/>
  <c r="G236"/>
  <c r="G235"/>
  <c r="G234"/>
  <c r="G233"/>
  <c r="G232"/>
  <c r="G231"/>
  <c r="G230"/>
  <c r="G229"/>
  <c r="G228"/>
  <c r="G227"/>
  <c r="G226"/>
  <c r="G225"/>
  <c r="G224"/>
  <c r="G223"/>
  <c r="G222"/>
  <c r="G221"/>
  <c r="G220"/>
  <c r="G219"/>
  <c r="G218"/>
  <c r="G217"/>
  <c r="G216"/>
  <c r="G215"/>
  <c r="G214"/>
  <c r="G213"/>
  <c r="G212"/>
  <c r="G211"/>
  <c r="G210"/>
  <c r="G209"/>
  <c r="G208"/>
  <c r="G207"/>
  <c r="G206"/>
  <c r="G205"/>
  <c r="G204"/>
  <c r="G203"/>
  <c r="G202"/>
  <c r="G201"/>
  <c r="G200"/>
  <c r="G199"/>
  <c r="G198"/>
  <c r="G197"/>
  <c r="G196"/>
  <c r="G195"/>
  <c r="G194"/>
  <c r="G193"/>
  <c r="G192"/>
  <c r="G191"/>
  <c r="G190"/>
  <c r="G189"/>
  <c r="G188"/>
  <c r="G187"/>
  <c r="G186"/>
  <c r="G185"/>
  <c r="G184"/>
  <c r="G183"/>
  <c r="G182"/>
  <c r="G181"/>
  <c r="G180"/>
  <c r="G179"/>
  <c r="G178"/>
  <c r="G177"/>
  <c r="G176"/>
  <c r="G175"/>
  <c r="G174"/>
  <c r="G173"/>
  <c r="G172"/>
  <c r="G171"/>
  <c r="G170"/>
  <c r="G169"/>
  <c r="G168"/>
  <c r="G167"/>
  <c r="G166"/>
  <c r="G165"/>
  <c r="G164"/>
  <c r="G163"/>
  <c r="G162"/>
  <c r="G161"/>
  <c r="G160"/>
  <c r="G159"/>
  <c r="G158"/>
  <c r="G157"/>
  <c r="G156"/>
  <c r="G155"/>
  <c r="G154"/>
  <c r="G153"/>
  <c r="G152"/>
  <c r="G151"/>
  <c r="G150"/>
  <c r="G149"/>
  <c r="G148"/>
  <c r="G147"/>
  <c r="G146"/>
  <c r="G145"/>
  <c r="G144"/>
  <c r="G143"/>
  <c r="G142"/>
  <c r="G141"/>
  <c r="G140"/>
  <c r="G139"/>
  <c r="G138"/>
  <c r="G137"/>
  <c r="G136"/>
  <c r="G135"/>
  <c r="G134"/>
  <c r="G133"/>
  <c r="G132"/>
  <c r="G131"/>
  <c r="G130"/>
  <c r="G129"/>
  <c r="G128"/>
  <c r="G127"/>
  <c r="G126"/>
  <c r="G125"/>
  <c r="G124"/>
  <c r="G123"/>
  <c r="G122"/>
  <c r="G121"/>
  <c r="G120"/>
  <c r="G119"/>
  <c r="G118"/>
  <c r="G117"/>
  <c r="G116"/>
  <c r="G115"/>
  <c r="G114"/>
  <c r="G113"/>
  <c r="G112"/>
  <c r="G111"/>
  <c r="G110"/>
  <c r="G109"/>
  <c r="G108"/>
  <c r="G107"/>
  <c r="G106"/>
  <c r="G105"/>
  <c r="G104"/>
  <c r="G103"/>
  <c r="G102"/>
  <c r="G101"/>
  <c r="G100"/>
  <c r="G99"/>
  <c r="G98"/>
  <c r="G97"/>
  <c r="G96"/>
  <c r="G95"/>
  <c r="G94"/>
  <c r="G93"/>
  <c r="G92"/>
  <c r="G91"/>
  <c r="G90"/>
  <c r="G89"/>
  <c r="G88"/>
  <c r="G87"/>
  <c r="G86"/>
  <c r="G85"/>
  <c r="G84"/>
  <c r="G83"/>
  <c r="G82"/>
  <c r="G81"/>
  <c r="G80"/>
  <c r="G79"/>
  <c r="G78"/>
  <c r="G77"/>
  <c r="G76"/>
  <c r="G75"/>
  <c r="G74"/>
  <c r="G73"/>
  <c r="G72"/>
  <c r="G71"/>
  <c r="G70"/>
  <c r="G69"/>
  <c r="G68"/>
  <c r="G67"/>
  <c r="G66"/>
  <c r="G65"/>
  <c r="G64"/>
  <c r="G63"/>
  <c r="G62"/>
  <c r="G61"/>
  <c r="G60"/>
  <c r="G59"/>
  <c r="G58"/>
  <c r="G57"/>
  <c r="G56"/>
  <c r="G55"/>
  <c r="G54"/>
  <c r="G53"/>
  <c r="G52"/>
  <c r="G51"/>
  <c r="G50"/>
  <c r="G49"/>
  <c r="G48"/>
  <c r="G47"/>
  <c r="G46"/>
  <c r="G45"/>
  <c r="G44"/>
  <c r="G43"/>
  <c r="G42"/>
  <c r="G41"/>
  <c r="G40"/>
  <c r="G39"/>
  <c r="G38"/>
  <c r="G37"/>
  <c r="G36"/>
  <c r="G35"/>
  <c r="G34"/>
  <c r="G33"/>
  <c r="G32"/>
  <c r="G31"/>
  <c r="G30"/>
  <c r="G29"/>
  <c r="G28"/>
  <c r="G27"/>
  <c r="G26"/>
  <c r="G25"/>
  <c r="G24"/>
  <c r="G23"/>
  <c r="G22"/>
  <c r="G21"/>
  <c r="G20"/>
  <c r="G19"/>
  <c r="G18"/>
  <c r="G17"/>
  <c r="G16"/>
  <c r="G15"/>
  <c r="G14"/>
  <c r="G13"/>
  <c r="G12"/>
  <c r="G11"/>
  <c r="G10"/>
  <c r="G9"/>
  <c r="G8"/>
  <c r="G7"/>
  <c r="G6"/>
  <c r="G5"/>
  <c r="G4"/>
  <c r="G3"/>
  <c r="G2"/>
  <c r="H2" s="1"/>
  <c r="H3" s="1"/>
  <c r="H4" s="1"/>
  <c r="H5" s="1"/>
  <c r="H6" s="1"/>
  <c r="H7" s="1"/>
  <c r="H8" s="1"/>
  <c r="H9" s="1"/>
  <c r="H10" s="1"/>
  <c r="H11" s="1"/>
  <c r="H12" s="1"/>
  <c r="H13" s="1"/>
  <c r="H14" s="1"/>
  <c r="H15" s="1"/>
  <c r="H16" s="1"/>
  <c r="H17" s="1"/>
  <c r="H18" s="1"/>
  <c r="H19" s="1"/>
  <c r="H20" s="1"/>
  <c r="H21" s="1"/>
  <c r="H22" s="1"/>
  <c r="H23" s="1"/>
  <c r="H24" s="1"/>
  <c r="H25" s="1"/>
  <c r="H26" s="1"/>
  <c r="H27" s="1"/>
  <c r="H28" s="1"/>
  <c r="H29" s="1"/>
  <c r="H30" s="1"/>
  <c r="H31" s="1"/>
  <c r="H32" s="1"/>
  <c r="H33" s="1"/>
  <c r="H34" s="1"/>
  <c r="H35" s="1"/>
  <c r="H36" s="1"/>
  <c r="H37" s="1"/>
  <c r="H38" s="1"/>
  <c r="H39" s="1"/>
  <c r="H40" s="1"/>
  <c r="H41" s="1"/>
  <c r="H42" s="1"/>
  <c r="H43" s="1"/>
  <c r="H44" s="1"/>
  <c r="H45" s="1"/>
  <c r="H46" s="1"/>
  <c r="H47" s="1"/>
  <c r="H48" s="1"/>
  <c r="H49" s="1"/>
  <c r="H50" s="1"/>
  <c r="H51" s="1"/>
  <c r="H52" s="1"/>
  <c r="H53" s="1"/>
  <c r="H54" s="1"/>
  <c r="H55" s="1"/>
  <c r="H56" s="1"/>
  <c r="H57" s="1"/>
  <c r="H58" s="1"/>
  <c r="H59" s="1"/>
  <c r="H60" s="1"/>
  <c r="H61" s="1"/>
  <c r="H62" s="1"/>
  <c r="H63" s="1"/>
  <c r="H64" s="1"/>
  <c r="H65" s="1"/>
  <c r="H66" s="1"/>
  <c r="H67" s="1"/>
  <c r="H68" s="1"/>
  <c r="H69" s="1"/>
  <c r="H70" s="1"/>
  <c r="H71" s="1"/>
  <c r="H72" s="1"/>
  <c r="H73" s="1"/>
  <c r="H74" s="1"/>
  <c r="H75" s="1"/>
  <c r="H76" s="1"/>
  <c r="H77" s="1"/>
  <c r="H78" s="1"/>
  <c r="H79" s="1"/>
  <c r="H80" s="1"/>
  <c r="H81" s="1"/>
  <c r="H82" s="1"/>
  <c r="H83" s="1"/>
  <c r="H84" s="1"/>
  <c r="H85" s="1"/>
  <c r="H86" s="1"/>
  <c r="H87" s="1"/>
  <c r="H88" s="1"/>
  <c r="H89" s="1"/>
  <c r="H90" s="1"/>
  <c r="H91" s="1"/>
  <c r="H92" s="1"/>
  <c r="H93" s="1"/>
  <c r="H94" s="1"/>
  <c r="H95" s="1"/>
  <c r="H96" s="1"/>
  <c r="H97" s="1"/>
  <c r="H98" s="1"/>
  <c r="H99" s="1"/>
  <c r="H100" s="1"/>
  <c r="H101" s="1"/>
  <c r="H102" s="1"/>
  <c r="H103" s="1"/>
  <c r="H104" s="1"/>
  <c r="H105" s="1"/>
  <c r="H106" s="1"/>
  <c r="H107" s="1"/>
  <c r="H108" s="1"/>
  <c r="H109" s="1"/>
  <c r="H110" s="1"/>
  <c r="H111" s="1"/>
  <c r="H112" s="1"/>
  <c r="H113" s="1"/>
  <c r="H114" s="1"/>
  <c r="H115" s="1"/>
  <c r="H116" s="1"/>
  <c r="H117" s="1"/>
  <c r="H118" s="1"/>
  <c r="H119" s="1"/>
  <c r="H120" s="1"/>
  <c r="H121" s="1"/>
  <c r="H122" s="1"/>
  <c r="H123" s="1"/>
  <c r="H124" s="1"/>
  <c r="H125" s="1"/>
  <c r="H126" s="1"/>
  <c r="H127" s="1"/>
  <c r="H128" s="1"/>
  <c r="H129" s="1"/>
  <c r="H130" s="1"/>
  <c r="H131" s="1"/>
  <c r="H132" s="1"/>
  <c r="H133" s="1"/>
  <c r="H134" s="1"/>
  <c r="H135" s="1"/>
  <c r="H136" s="1"/>
  <c r="H137" s="1"/>
  <c r="H138" s="1"/>
  <c r="H139" s="1"/>
  <c r="H140" s="1"/>
  <c r="H141" s="1"/>
  <c r="H142" s="1"/>
  <c r="H143" s="1"/>
  <c r="H144" s="1"/>
  <c r="H145" s="1"/>
  <c r="H146" s="1"/>
  <c r="H147" s="1"/>
  <c r="H148" s="1"/>
  <c r="H149" s="1"/>
  <c r="H150" s="1"/>
  <c r="H151" s="1"/>
  <c r="H152" s="1"/>
  <c r="H153" s="1"/>
  <c r="H154" s="1"/>
  <c r="H155" s="1"/>
  <c r="H156" s="1"/>
  <c r="H157" s="1"/>
  <c r="H158" s="1"/>
  <c r="H159" s="1"/>
  <c r="H160" s="1"/>
  <c r="H161" s="1"/>
  <c r="H162" s="1"/>
  <c r="H163" s="1"/>
  <c r="H164" s="1"/>
  <c r="H165" s="1"/>
  <c r="H166" s="1"/>
  <c r="H167" s="1"/>
  <c r="H168" s="1"/>
  <c r="H169" s="1"/>
  <c r="H170" s="1"/>
  <c r="H171" s="1"/>
  <c r="H172" s="1"/>
  <c r="H173" s="1"/>
  <c r="H174" s="1"/>
  <c r="H175" s="1"/>
  <c r="H176" s="1"/>
  <c r="H177" s="1"/>
  <c r="H178" s="1"/>
  <c r="H179" s="1"/>
  <c r="H180" s="1"/>
  <c r="H181" s="1"/>
  <c r="H182" s="1"/>
  <c r="H183" s="1"/>
  <c r="H184" s="1"/>
  <c r="H185" s="1"/>
  <c r="H186" s="1"/>
  <c r="H187" s="1"/>
  <c r="H188" s="1"/>
  <c r="H189" s="1"/>
  <c r="H190" s="1"/>
  <c r="H191" s="1"/>
  <c r="H192" s="1"/>
  <c r="H193" s="1"/>
  <c r="H194" s="1"/>
  <c r="H195" s="1"/>
  <c r="H196" s="1"/>
  <c r="H197" s="1"/>
  <c r="H198" s="1"/>
  <c r="H199" s="1"/>
  <c r="H200" s="1"/>
  <c r="H201" s="1"/>
  <c r="H202" s="1"/>
  <c r="H203" s="1"/>
  <c r="H204" s="1"/>
  <c r="H205" s="1"/>
  <c r="H206" s="1"/>
  <c r="H207" s="1"/>
  <c r="H208" s="1"/>
  <c r="H209" s="1"/>
  <c r="H210" s="1"/>
  <c r="H211" s="1"/>
  <c r="H212" s="1"/>
  <c r="H213" s="1"/>
  <c r="H214" s="1"/>
  <c r="H215" s="1"/>
  <c r="H216" s="1"/>
  <c r="H217" s="1"/>
  <c r="H218" s="1"/>
  <c r="H219" s="1"/>
  <c r="H220" s="1"/>
  <c r="H221" s="1"/>
  <c r="H222" s="1"/>
  <c r="H223" s="1"/>
  <c r="H224" s="1"/>
  <c r="H225" s="1"/>
  <c r="H226" s="1"/>
  <c r="H227" s="1"/>
  <c r="H228" s="1"/>
  <c r="H229" s="1"/>
  <c r="H230" s="1"/>
  <c r="H231" s="1"/>
  <c r="H232" s="1"/>
  <c r="H233" s="1"/>
  <c r="H234" s="1"/>
  <c r="H235" s="1"/>
  <c r="H236" s="1"/>
  <c r="H237" s="1"/>
  <c r="H238" s="1"/>
  <c r="H239" s="1"/>
  <c r="H240" s="1"/>
  <c r="H241" s="1"/>
  <c r="H242" s="1"/>
  <c r="H243" s="1"/>
  <c r="H244" s="1"/>
  <c r="H245" s="1"/>
  <c r="H246" s="1"/>
  <c r="H247" s="1"/>
  <c r="H248" s="1"/>
  <c r="H249" s="1"/>
  <c r="H250" s="1"/>
  <c r="H251" s="1"/>
  <c r="H252" s="1"/>
  <c r="H253" s="1"/>
  <c r="H254" s="1"/>
  <c r="H255" s="1"/>
  <c r="H256" s="1"/>
  <c r="H257" s="1"/>
  <c r="H258" s="1"/>
  <c r="H259" s="1"/>
  <c r="H260" s="1"/>
  <c r="H261" s="1"/>
  <c r="H262" s="1"/>
  <c r="H263" s="1"/>
  <c r="H264" s="1"/>
  <c r="H265" s="1"/>
  <c r="H266" s="1"/>
  <c r="H267" s="1"/>
  <c r="H268" s="1"/>
  <c r="H269" s="1"/>
  <c r="H270" s="1"/>
  <c r="H271" s="1"/>
  <c r="H272" s="1"/>
  <c r="H273" s="1"/>
  <c r="H274" s="1"/>
  <c r="H275" s="1"/>
  <c r="H276" s="1"/>
  <c r="H277" s="1"/>
  <c r="H278" s="1"/>
  <c r="H279" s="1"/>
  <c r="H280" s="1"/>
  <c r="H281" s="1"/>
  <c r="H282" s="1"/>
  <c r="H283" s="1"/>
  <c r="H284" s="1"/>
  <c r="H285" s="1"/>
  <c r="H286" s="1"/>
  <c r="H287" s="1"/>
  <c r="H288" s="1"/>
  <c r="H289" s="1"/>
  <c r="H290" s="1"/>
  <c r="H291" s="1"/>
  <c r="H292" s="1"/>
  <c r="H293" s="1"/>
  <c r="H294" s="1"/>
  <c r="H295" s="1"/>
  <c r="H296" s="1"/>
  <c r="H297" s="1"/>
  <c r="H298" s="1"/>
  <c r="H299" s="1"/>
  <c r="H300" s="1"/>
  <c r="H301" s="1"/>
  <c r="H302" s="1"/>
  <c r="H303" s="1"/>
  <c r="H304" s="1"/>
  <c r="H305" s="1"/>
  <c r="H306" s="1"/>
  <c r="H307" s="1"/>
  <c r="H308" s="1"/>
  <c r="H309" s="1"/>
  <c r="H310" s="1"/>
  <c r="H311" s="1"/>
  <c r="H312" s="1"/>
  <c r="H313" s="1"/>
  <c r="H314" s="1"/>
  <c r="H315" s="1"/>
  <c r="H316" s="1"/>
  <c r="H317" s="1"/>
  <c r="H318" s="1"/>
  <c r="H319" s="1"/>
  <c r="H320" s="1"/>
  <c r="H321" s="1"/>
  <c r="H322" s="1"/>
  <c r="H323" s="1"/>
  <c r="H324" s="1"/>
  <c r="H325" s="1"/>
  <c r="H326" s="1"/>
  <c r="H327" s="1"/>
  <c r="H328" s="1"/>
  <c r="H329" s="1"/>
  <c r="H330" s="1"/>
  <c r="H331" s="1"/>
  <c r="H332" s="1"/>
  <c r="H333" s="1"/>
  <c r="H334" s="1"/>
  <c r="H335" s="1"/>
  <c r="H336" s="1"/>
  <c r="H337" s="1"/>
  <c r="H338" s="1"/>
  <c r="H339" s="1"/>
  <c r="H340" s="1"/>
  <c r="H341" s="1"/>
  <c r="H342" s="1"/>
  <c r="H343" s="1"/>
  <c r="H344" s="1"/>
  <c r="H345" s="1"/>
  <c r="H346" s="1"/>
  <c r="H347" s="1"/>
  <c r="H348" s="1"/>
  <c r="H349" s="1"/>
  <c r="H350" s="1"/>
  <c r="H351" s="1"/>
  <c r="H352" s="1"/>
  <c r="H353" s="1"/>
  <c r="H354" s="1"/>
  <c r="H355" s="1"/>
  <c r="H356" s="1"/>
  <c r="H357" s="1"/>
  <c r="H358" s="1"/>
  <c r="H359" s="1"/>
  <c r="H360" s="1"/>
  <c r="H361" s="1"/>
  <c r="H362" s="1"/>
  <c r="H363" s="1"/>
  <c r="H364" s="1"/>
  <c r="H365" s="1"/>
  <c r="H366" s="1"/>
  <c r="H367" s="1"/>
  <c r="H368" s="1"/>
  <c r="H369" s="1"/>
  <c r="H370" s="1"/>
  <c r="H371" s="1"/>
  <c r="H372" s="1"/>
  <c r="H373" s="1"/>
  <c r="H374" s="1"/>
  <c r="H375" s="1"/>
  <c r="H376" s="1"/>
  <c r="H377" s="1"/>
  <c r="H378" s="1"/>
  <c r="H379" s="1"/>
  <c r="H380" s="1"/>
  <c r="H381" s="1"/>
  <c r="H382" s="1"/>
  <c r="H383" s="1"/>
  <c r="H384" s="1"/>
  <c r="H385" s="1"/>
  <c r="H386" s="1"/>
  <c r="H387" s="1"/>
  <c r="H388" s="1"/>
  <c r="H389" s="1"/>
  <c r="H390" s="1"/>
  <c r="H391" s="1"/>
  <c r="H392" s="1"/>
  <c r="H393" s="1"/>
  <c r="H394" s="1"/>
  <c r="H395" s="1"/>
  <c r="H396" s="1"/>
  <c r="H397" s="1"/>
  <c r="H398" s="1"/>
  <c r="H399" s="1"/>
  <c r="H400" s="1"/>
  <c r="H401" s="1"/>
  <c r="H402" s="1"/>
  <c r="H403" s="1"/>
  <c r="H404" s="1"/>
  <c r="H405" s="1"/>
  <c r="H406" s="1"/>
  <c r="H407" s="1"/>
  <c r="H408" s="1"/>
  <c r="H409" s="1"/>
  <c r="H410" s="1"/>
  <c r="H411" s="1"/>
  <c r="H412" s="1"/>
  <c r="H413" s="1"/>
  <c r="H414" s="1"/>
  <c r="H415" s="1"/>
  <c r="H416" s="1"/>
  <c r="H417" s="1"/>
  <c r="H418" s="1"/>
  <c r="H419" s="1"/>
  <c r="H420" s="1"/>
  <c r="H421" s="1"/>
  <c r="H422" s="1"/>
  <c r="H423" s="1"/>
  <c r="H424" s="1"/>
  <c r="H425" s="1"/>
  <c r="H426" s="1"/>
  <c r="H427" s="1"/>
  <c r="H428" s="1"/>
  <c r="H429" s="1"/>
  <c r="H430" s="1"/>
  <c r="H431" s="1"/>
  <c r="H432" s="1"/>
  <c r="H433" s="1"/>
  <c r="H434" s="1"/>
  <c r="H435" s="1"/>
  <c r="H436" s="1"/>
  <c r="H437" s="1"/>
  <c r="H438" s="1"/>
  <c r="H439" s="1"/>
  <c r="H440" s="1"/>
  <c r="H441" s="1"/>
  <c r="H442" s="1"/>
  <c r="H443" s="1"/>
  <c r="H444" s="1"/>
  <c r="H445" s="1"/>
  <c r="H446" s="1"/>
  <c r="H447" s="1"/>
  <c r="H448" s="1"/>
  <c r="H449" s="1"/>
  <c r="H450" s="1"/>
  <c r="H451" s="1"/>
  <c r="H452" s="1"/>
  <c r="H453" s="1"/>
  <c r="H454" s="1"/>
  <c r="H455" s="1"/>
  <c r="H456" s="1"/>
  <c r="H457" s="1"/>
  <c r="H458" s="1"/>
  <c r="H459" s="1"/>
  <c r="H460" s="1"/>
  <c r="H461" s="1"/>
  <c r="H462" s="1"/>
  <c r="H463" s="1"/>
  <c r="H464" s="1"/>
  <c r="H465" s="1"/>
  <c r="H466" s="1"/>
  <c r="H467" s="1"/>
  <c r="H468" s="1"/>
  <c r="H469" s="1"/>
  <c r="H470" s="1"/>
  <c r="H471" s="1"/>
  <c r="H472" s="1"/>
  <c r="H473" s="1"/>
  <c r="H474" s="1"/>
  <c r="H475" s="1"/>
  <c r="H476" s="1"/>
  <c r="H477" s="1"/>
  <c r="H478" s="1"/>
  <c r="H479" s="1"/>
  <c r="H480" s="1"/>
  <c r="H481" s="1"/>
  <c r="H482" s="1"/>
  <c r="H483" s="1"/>
  <c r="H484" s="1"/>
  <c r="H485" s="1"/>
  <c r="H486" s="1"/>
  <c r="H487" s="1"/>
  <c r="H488" s="1"/>
  <c r="H489" s="1"/>
  <c r="H490" s="1"/>
  <c r="H491" s="1"/>
  <c r="H492" s="1"/>
  <c r="H493" s="1"/>
  <c r="H494" s="1"/>
  <c r="H495" s="1"/>
  <c r="H496" s="1"/>
  <c r="H497" s="1"/>
  <c r="H498" s="1"/>
  <c r="H499" s="1"/>
  <c r="H500" s="1"/>
  <c r="H501" s="1"/>
  <c r="H502" s="1"/>
  <c r="F2"/>
  <c r="D416"/>
  <c r="D165"/>
  <c r="D54"/>
  <c r="D385"/>
  <c r="D378"/>
  <c r="D58"/>
  <c r="D364"/>
  <c r="D317"/>
  <c r="D476"/>
  <c r="D9"/>
  <c r="D5"/>
  <c r="D403"/>
  <c r="D272"/>
  <c r="D157"/>
  <c r="D94"/>
  <c r="D44"/>
  <c r="D473"/>
  <c r="D82"/>
  <c r="D156"/>
  <c r="D352"/>
  <c r="D320"/>
  <c r="D454"/>
  <c r="D299"/>
  <c r="D134"/>
  <c r="D237"/>
  <c r="D342"/>
  <c r="D363"/>
  <c r="D311"/>
  <c r="D34"/>
  <c r="D147"/>
  <c r="D99"/>
  <c r="D68"/>
  <c r="D141"/>
  <c r="D67"/>
  <c r="D357"/>
  <c r="D355"/>
  <c r="D243"/>
  <c r="D296"/>
  <c r="D287"/>
  <c r="D467"/>
  <c r="D161"/>
  <c r="D439"/>
  <c r="D361"/>
  <c r="D426"/>
  <c r="D177"/>
  <c r="D326"/>
  <c r="D491"/>
  <c r="D390"/>
  <c r="D218"/>
  <c r="D101"/>
  <c r="D259"/>
  <c r="D404"/>
  <c r="D150"/>
  <c r="D464"/>
  <c r="D80"/>
  <c r="D312"/>
  <c r="D238"/>
  <c r="D152"/>
  <c r="D164"/>
  <c r="D349"/>
  <c r="D52"/>
  <c r="D128"/>
  <c r="D329"/>
  <c r="D499"/>
  <c r="D415"/>
  <c r="D191"/>
  <c r="D229"/>
  <c r="D386"/>
  <c r="D35"/>
  <c r="D88"/>
  <c r="D305"/>
  <c r="D214"/>
  <c r="D16"/>
  <c r="D394"/>
  <c r="D295"/>
  <c r="D271"/>
  <c r="D449"/>
  <c r="D428"/>
  <c r="D433"/>
  <c r="D301"/>
  <c r="D424"/>
  <c r="D370"/>
  <c r="D373"/>
  <c r="D187"/>
  <c r="D281"/>
  <c r="D184"/>
  <c r="D131"/>
  <c r="D146"/>
  <c r="D310"/>
  <c r="D262"/>
  <c r="D97"/>
  <c r="D330"/>
  <c r="D323"/>
  <c r="D335"/>
  <c r="D495"/>
  <c r="D104"/>
  <c r="D314"/>
  <c r="D180"/>
  <c r="D347"/>
  <c r="D221"/>
  <c r="D106"/>
  <c r="D321"/>
  <c r="D266"/>
  <c r="D293"/>
  <c r="D242"/>
  <c r="D333"/>
  <c r="D497"/>
  <c r="D410"/>
  <c r="D268"/>
  <c r="D359"/>
  <c r="D289"/>
  <c r="D48"/>
  <c r="D502"/>
  <c r="D209"/>
  <c r="D280"/>
  <c r="D227"/>
  <c r="D249"/>
  <c r="D233"/>
  <c r="D451"/>
  <c r="D86"/>
  <c r="D351"/>
  <c r="D371"/>
  <c r="D278"/>
  <c r="D166"/>
  <c r="D17"/>
  <c r="D264"/>
  <c r="D246"/>
  <c r="D315"/>
  <c r="D304"/>
  <c r="D176"/>
  <c r="D374"/>
  <c r="D223"/>
  <c r="D269"/>
  <c r="D284"/>
  <c r="D129"/>
  <c r="D332"/>
  <c r="D501"/>
  <c r="D204"/>
  <c r="D290"/>
  <c r="D247"/>
  <c r="D244"/>
  <c r="D294"/>
  <c r="D324"/>
  <c r="D260"/>
  <c r="D198"/>
  <c r="D182"/>
  <c r="D42"/>
  <c r="D215"/>
  <c r="D113"/>
  <c r="D417"/>
  <c r="D149"/>
  <c r="D307"/>
  <c r="D263"/>
  <c r="D231"/>
  <c r="D369"/>
  <c r="D500"/>
  <c r="D178"/>
  <c r="D194"/>
  <c r="D446"/>
  <c r="D348"/>
  <c r="D232"/>
  <c r="D490"/>
  <c r="D275"/>
  <c r="D212"/>
  <c r="D24"/>
  <c r="D366"/>
  <c r="D148"/>
  <c r="D225"/>
  <c r="D137"/>
  <c r="D206"/>
  <c r="D186"/>
  <c r="D144"/>
  <c r="D297"/>
  <c r="D105"/>
  <c r="D258"/>
  <c r="D230"/>
  <c r="D334"/>
  <c r="D448"/>
  <c r="D248"/>
  <c r="D51"/>
  <c r="D2"/>
  <c r="D50"/>
  <c r="D108"/>
  <c r="D120"/>
  <c r="D183"/>
  <c r="D36"/>
  <c r="D411"/>
  <c r="D254"/>
  <c r="D136"/>
  <c r="D43"/>
  <c r="D151"/>
  <c r="D142"/>
  <c r="D216"/>
  <c r="D432"/>
  <c r="D126"/>
  <c r="D201"/>
  <c r="D92"/>
  <c r="D354"/>
  <c r="D196"/>
  <c r="D13"/>
  <c r="D197"/>
  <c r="D241"/>
  <c r="D57"/>
  <c r="D189"/>
  <c r="D111"/>
  <c r="D188"/>
  <c r="D190"/>
  <c r="D309"/>
  <c r="D308"/>
  <c r="D236"/>
  <c r="D160"/>
  <c r="D267"/>
  <c r="D98"/>
  <c r="D140"/>
  <c r="D336"/>
  <c r="D383"/>
  <c r="D56"/>
  <c r="D379"/>
  <c r="D75"/>
  <c r="D393"/>
  <c r="D115"/>
  <c r="D277"/>
  <c r="D399"/>
  <c r="D388"/>
  <c r="D286"/>
  <c r="D193"/>
  <c r="D123"/>
  <c r="D118"/>
  <c r="D139"/>
  <c r="D26"/>
  <c r="D226"/>
  <c r="D175"/>
  <c r="D228"/>
  <c r="D234"/>
  <c r="D27"/>
  <c r="D66"/>
  <c r="D356"/>
  <c r="D153"/>
  <c r="D251"/>
  <c r="D250"/>
  <c r="D398"/>
  <c r="D224"/>
  <c r="D210"/>
  <c r="D313"/>
  <c r="D20"/>
  <c r="D90"/>
  <c r="D252"/>
  <c r="D192"/>
  <c r="D167"/>
  <c r="D288"/>
  <c r="D84"/>
  <c r="D341"/>
  <c r="D222"/>
  <c r="D163"/>
  <c r="D174"/>
  <c r="D127"/>
  <c r="D18"/>
  <c r="D33"/>
  <c r="D406"/>
  <c r="D168"/>
  <c r="D73"/>
  <c r="D38"/>
  <c r="D119"/>
  <c r="D145"/>
  <c r="D138"/>
  <c r="D72"/>
  <c r="D492"/>
  <c r="D377"/>
  <c r="D270"/>
  <c r="D340"/>
  <c r="D306"/>
  <c r="D302"/>
  <c r="D133"/>
  <c r="D130"/>
  <c r="D62"/>
  <c r="D81"/>
  <c r="D199"/>
  <c r="D121"/>
  <c r="D173"/>
  <c r="D350"/>
  <c r="D77"/>
  <c r="D455"/>
  <c r="D425"/>
  <c r="D28"/>
  <c r="D450"/>
  <c r="D479"/>
  <c r="D367"/>
  <c r="D103"/>
  <c r="D298"/>
  <c r="D395"/>
  <c r="D421"/>
  <c r="D59"/>
  <c r="D112"/>
  <c r="D239"/>
  <c r="D19"/>
  <c r="D338"/>
  <c r="D408"/>
  <c r="D47"/>
  <c r="D37"/>
  <c r="D32"/>
  <c r="D434"/>
  <c r="D396"/>
  <c r="D423"/>
  <c r="D282"/>
  <c r="D40"/>
  <c r="D292"/>
  <c r="D401"/>
  <c r="D110"/>
  <c r="D30"/>
  <c r="D444"/>
  <c r="D475"/>
  <c r="D345"/>
  <c r="D23"/>
  <c r="D463"/>
  <c r="D344"/>
  <c r="D107"/>
  <c r="D400"/>
  <c r="D380"/>
  <c r="D31"/>
  <c r="D240"/>
  <c r="D91"/>
  <c r="D154"/>
  <c r="D480"/>
  <c r="D483"/>
  <c r="D256"/>
  <c r="D65"/>
  <c r="D87"/>
  <c r="D14"/>
  <c r="D443"/>
  <c r="D273"/>
  <c r="D465"/>
  <c r="D93"/>
  <c r="D441"/>
  <c r="D41"/>
  <c r="D337"/>
  <c r="D85"/>
  <c r="D211"/>
  <c r="D274"/>
  <c r="D459"/>
  <c r="D200"/>
  <c r="D208"/>
  <c r="D11"/>
  <c r="D219"/>
  <c r="D429"/>
  <c r="D397"/>
  <c r="D339"/>
  <c r="D413"/>
  <c r="D185"/>
  <c r="D279"/>
  <c r="D318"/>
  <c r="D331"/>
  <c r="D303"/>
  <c r="D69"/>
  <c r="D95"/>
  <c r="D76"/>
  <c r="D437"/>
  <c r="D414"/>
  <c r="D468"/>
  <c r="D466"/>
  <c r="D159"/>
  <c r="D477"/>
  <c r="D6"/>
  <c r="D45"/>
  <c r="D22"/>
  <c r="D195"/>
  <c r="D457"/>
  <c r="D276"/>
  <c r="D471"/>
  <c r="D435"/>
  <c r="D12"/>
  <c r="D368"/>
  <c r="D63"/>
  <c r="D453"/>
  <c r="D291"/>
  <c r="D265"/>
  <c r="D485"/>
  <c r="D484"/>
  <c r="D10"/>
  <c r="D21"/>
  <c r="D328"/>
  <c r="D162"/>
  <c r="D55"/>
  <c r="D49"/>
  <c r="D158"/>
  <c r="D470"/>
  <c r="D122"/>
  <c r="D181"/>
  <c r="D430"/>
  <c r="D53"/>
  <c r="D488"/>
  <c r="D96"/>
  <c r="D360"/>
  <c r="D15"/>
  <c r="D3"/>
  <c r="D392"/>
  <c r="D420"/>
  <c r="D64"/>
  <c r="D486"/>
  <c r="D179"/>
  <c r="D100"/>
  <c r="D172"/>
  <c r="D78"/>
  <c r="D61"/>
  <c r="D407"/>
  <c r="D7"/>
  <c r="D458"/>
  <c r="D346"/>
  <c r="D205"/>
  <c r="D343"/>
  <c r="D102"/>
  <c r="D482"/>
  <c r="D89"/>
  <c r="D375"/>
  <c r="D419"/>
  <c r="D39"/>
  <c r="D253"/>
  <c r="D70"/>
  <c r="D452"/>
  <c r="D220"/>
  <c r="D143"/>
  <c r="D496"/>
  <c r="D155"/>
  <c r="D202"/>
  <c r="D135"/>
  <c r="D461"/>
  <c r="D29"/>
  <c r="D261"/>
  <c r="D4"/>
  <c r="D431"/>
  <c r="D387"/>
  <c r="D83"/>
  <c r="D79"/>
  <c r="D217"/>
  <c r="D8"/>
  <c r="D171"/>
  <c r="D117"/>
  <c r="D124"/>
  <c r="D170"/>
  <c r="D362"/>
  <c r="D245"/>
  <c r="D116"/>
  <c r="D74"/>
  <c r="D285"/>
  <c r="D109"/>
  <c r="D235"/>
  <c r="D71"/>
  <c r="D60"/>
  <c r="D125"/>
  <c r="D132"/>
  <c r="D460"/>
  <c r="D319"/>
  <c r="D353"/>
  <c r="D382"/>
  <c r="D478"/>
  <c r="D358"/>
  <c r="D405"/>
  <c r="D381"/>
  <c r="D325"/>
  <c r="D316"/>
  <c r="D372"/>
  <c r="D445"/>
  <c r="D447"/>
  <c r="D462"/>
  <c r="D327"/>
  <c r="D481"/>
  <c r="D376"/>
  <c r="D442"/>
  <c r="D409"/>
  <c r="D213"/>
  <c r="D436"/>
  <c r="D438"/>
  <c r="D498"/>
  <c r="D472"/>
  <c r="D255"/>
  <c r="D389"/>
  <c r="D489"/>
  <c r="D494"/>
  <c r="D469"/>
  <c r="D114"/>
  <c r="D427"/>
  <c r="D422"/>
  <c r="D456"/>
  <c r="D440"/>
  <c r="D365"/>
  <c r="D474"/>
  <c r="D412"/>
  <c r="D46"/>
  <c r="D207"/>
  <c r="D418"/>
  <c r="D300"/>
  <c r="D169"/>
  <c r="D25"/>
  <c r="D384"/>
  <c r="D283"/>
  <c r="D493"/>
  <c r="D402"/>
  <c r="D257"/>
  <c r="D391"/>
  <c r="D203"/>
  <c r="D487"/>
  <c r="D322"/>
  <c r="E3" i="13"/>
  <c r="E4"/>
  <c r="E5"/>
  <c r="E6"/>
  <c r="E7"/>
  <c r="E8"/>
  <c r="E9"/>
  <c r="E10"/>
  <c r="E11"/>
  <c r="E12"/>
  <c r="E13"/>
  <c r="E14"/>
  <c r="E15"/>
  <c r="E16"/>
  <c r="E17"/>
  <c r="E18"/>
  <c r="E19"/>
  <c r="E20"/>
  <c r="E21"/>
  <c r="E22"/>
  <c r="E23"/>
  <c r="E24"/>
  <c r="E25"/>
  <c r="E26"/>
  <c r="E27"/>
  <c r="E28"/>
  <c r="E29"/>
  <c r="E30"/>
  <c r="E31"/>
  <c r="E32"/>
  <c r="E33"/>
  <c r="E34"/>
  <c r="E35"/>
  <c r="E36"/>
  <c r="E37"/>
  <c r="E38"/>
  <c r="E39"/>
  <c r="E40"/>
  <c r="E41"/>
  <c r="E42"/>
  <c r="E43"/>
  <c r="E44"/>
  <c r="E45"/>
  <c r="E46"/>
  <c r="E47"/>
  <c r="E48"/>
  <c r="E49"/>
  <c r="E50"/>
  <c r="E51"/>
  <c r="E52"/>
  <c r="E53"/>
  <c r="E54"/>
  <c r="E55"/>
  <c r="E56"/>
  <c r="E57"/>
  <c r="E58"/>
  <c r="E59"/>
  <c r="E60"/>
  <c r="E61"/>
  <c r="E62"/>
  <c r="E63"/>
  <c r="E64"/>
  <c r="E65"/>
  <c r="E66"/>
  <c r="E67"/>
  <c r="E68"/>
  <c r="E69"/>
  <c r="E70"/>
  <c r="E71"/>
  <c r="E72"/>
  <c r="E73"/>
  <c r="E74"/>
  <c r="E75"/>
  <c r="E76"/>
  <c r="E77"/>
  <c r="E78"/>
  <c r="E79"/>
  <c r="E80"/>
  <c r="E81"/>
  <c r="E82"/>
  <c r="E83"/>
  <c r="E84"/>
  <c r="E85"/>
  <c r="E86"/>
  <c r="E87"/>
  <c r="E88"/>
  <c r="E89"/>
  <c r="E90"/>
  <c r="E91"/>
  <c r="E92"/>
  <c r="E93"/>
  <c r="E94"/>
  <c r="E95"/>
  <c r="E96"/>
  <c r="E97"/>
  <c r="E98"/>
  <c r="E99"/>
  <c r="E100"/>
  <c r="E101"/>
  <c r="E102"/>
  <c r="E103"/>
  <c r="E104"/>
  <c r="E105"/>
  <c r="E106"/>
  <c r="E107"/>
  <c r="E108"/>
  <c r="E109"/>
  <c r="E110"/>
  <c r="E111"/>
  <c r="E112"/>
  <c r="E113"/>
  <c r="E114"/>
  <c r="E115"/>
  <c r="E116"/>
  <c r="E117"/>
  <c r="E118"/>
  <c r="E119"/>
  <c r="E120"/>
  <c r="E121"/>
  <c r="E122"/>
  <c r="E123"/>
  <c r="E124"/>
  <c r="E125"/>
  <c r="E126"/>
  <c r="E127"/>
  <c r="E128"/>
  <c r="E129"/>
  <c r="E130"/>
  <c r="E131"/>
  <c r="E132"/>
  <c r="E133"/>
  <c r="E134"/>
  <c r="E135"/>
  <c r="E136"/>
  <c r="E137"/>
  <c r="E138"/>
  <c r="E139"/>
  <c r="E140"/>
  <c r="E141"/>
  <c r="E142"/>
  <c r="E143"/>
  <c r="E144"/>
  <c r="E145"/>
  <c r="E146"/>
  <c r="E147"/>
  <c r="E148"/>
  <c r="E149"/>
  <c r="E150"/>
  <c r="E151"/>
  <c r="E152"/>
  <c r="E153"/>
  <c r="E154"/>
  <c r="E155"/>
  <c r="E156"/>
  <c r="E157"/>
  <c r="E158"/>
  <c r="E159"/>
  <c r="E160"/>
  <c r="E161"/>
  <c r="E162"/>
  <c r="E163"/>
  <c r="E164"/>
  <c r="E165"/>
  <c r="E166"/>
  <c r="E167"/>
  <c r="E168"/>
  <c r="E169"/>
  <c r="E170"/>
  <c r="E171"/>
  <c r="E172"/>
  <c r="E173"/>
  <c r="E174"/>
  <c r="E175"/>
  <c r="E176"/>
  <c r="E177"/>
  <c r="E178"/>
  <c r="E179"/>
  <c r="E180"/>
  <c r="E181"/>
  <c r="E182"/>
  <c r="E183"/>
  <c r="E184"/>
  <c r="E185"/>
  <c r="E186"/>
  <c r="E187"/>
  <c r="E188"/>
  <c r="E189"/>
  <c r="E190"/>
  <c r="E191"/>
  <c r="E192"/>
  <c r="E193"/>
  <c r="E194"/>
  <c r="E195"/>
  <c r="E196"/>
  <c r="E197"/>
  <c r="E198"/>
  <c r="E199"/>
  <c r="E200"/>
  <c r="E201"/>
  <c r="E202"/>
  <c r="E203"/>
  <c r="E204"/>
  <c r="E205"/>
  <c r="E206"/>
  <c r="E207"/>
  <c r="E208"/>
  <c r="E209"/>
  <c r="E210"/>
  <c r="E211"/>
  <c r="E212"/>
  <c r="E213"/>
  <c r="E214"/>
  <c r="E215"/>
  <c r="E216"/>
  <c r="E217"/>
  <c r="E218"/>
  <c r="E219"/>
  <c r="E220"/>
  <c r="E221"/>
  <c r="E222"/>
  <c r="E223"/>
  <c r="E224"/>
  <c r="E225"/>
  <c r="E226"/>
  <c r="E227"/>
  <c r="E228"/>
  <c r="E229"/>
  <c r="E230"/>
  <c r="E231"/>
  <c r="E232"/>
  <c r="E233"/>
  <c r="E234"/>
  <c r="E235"/>
  <c r="E236"/>
  <c r="E237"/>
  <c r="E238"/>
  <c r="E239"/>
  <c r="E240"/>
  <c r="E241"/>
  <c r="E242"/>
  <c r="E243"/>
  <c r="E244"/>
  <c r="E245"/>
  <c r="E246"/>
  <c r="E247"/>
  <c r="E248"/>
  <c r="E249"/>
  <c r="E250"/>
  <c r="E251"/>
  <c r="E252"/>
  <c r="E253"/>
  <c r="E254"/>
  <c r="E255"/>
  <c r="E256"/>
  <c r="E257"/>
  <c r="E258"/>
  <c r="E259"/>
  <c r="E260"/>
  <c r="E261"/>
  <c r="E262"/>
  <c r="E263"/>
  <c r="E264"/>
  <c r="E265"/>
  <c r="E266"/>
  <c r="E267"/>
  <c r="E268"/>
  <c r="E269"/>
  <c r="E270"/>
  <c r="E271"/>
  <c r="E272"/>
  <c r="E273"/>
  <c r="E274"/>
  <c r="E275"/>
  <c r="E276"/>
  <c r="E277"/>
  <c r="E278"/>
  <c r="E279"/>
  <c r="E280"/>
  <c r="E281"/>
  <c r="E282"/>
  <c r="E283"/>
  <c r="E284"/>
  <c r="E285"/>
  <c r="E286"/>
  <c r="E287"/>
  <c r="E288"/>
  <c r="E289"/>
  <c r="E290"/>
  <c r="E291"/>
  <c r="E292"/>
  <c r="E293"/>
  <c r="E294"/>
  <c r="E295"/>
  <c r="E296"/>
  <c r="E297"/>
  <c r="E298"/>
  <c r="E299"/>
  <c r="E300"/>
  <c r="E301"/>
  <c r="E302"/>
  <c r="E303"/>
  <c r="E304"/>
  <c r="E305"/>
  <c r="E306"/>
  <c r="E307"/>
  <c r="E308"/>
  <c r="E309"/>
  <c r="E310"/>
  <c r="E311"/>
  <c r="E312"/>
  <c r="E313"/>
  <c r="E314"/>
  <c r="E315"/>
  <c r="E316"/>
  <c r="E317"/>
  <c r="E318"/>
  <c r="E319"/>
  <c r="E320"/>
  <c r="E321"/>
  <c r="E322"/>
  <c r="E323"/>
  <c r="E324"/>
  <c r="E325"/>
  <c r="E326"/>
  <c r="E327"/>
  <c r="E328"/>
  <c r="E329"/>
  <c r="E330"/>
  <c r="E331"/>
  <c r="E332"/>
  <c r="E333"/>
  <c r="E334"/>
  <c r="E335"/>
  <c r="E336"/>
  <c r="E337"/>
  <c r="E338"/>
  <c r="E339"/>
  <c r="E340"/>
  <c r="E341"/>
  <c r="E342"/>
  <c r="E343"/>
  <c r="E344"/>
  <c r="E345"/>
  <c r="E346"/>
  <c r="E347"/>
  <c r="E348"/>
  <c r="E349"/>
  <c r="E350"/>
  <c r="E351"/>
  <c r="E352"/>
  <c r="E353"/>
  <c r="E354"/>
  <c r="E355"/>
  <c r="E356"/>
  <c r="E357"/>
  <c r="E358"/>
  <c r="E359"/>
  <c r="E360"/>
  <c r="E361"/>
  <c r="E362"/>
  <c r="E363"/>
  <c r="E364"/>
  <c r="E365"/>
  <c r="E366"/>
  <c r="E367"/>
  <c r="E368"/>
  <c r="E369"/>
  <c r="E370"/>
  <c r="E371"/>
  <c r="E372"/>
  <c r="E373"/>
  <c r="E374"/>
  <c r="E375"/>
  <c r="E376"/>
  <c r="E377"/>
  <c r="E378"/>
  <c r="E379"/>
  <c r="E380"/>
  <c r="E381"/>
  <c r="E382"/>
  <c r="E383"/>
  <c r="E384"/>
  <c r="E385"/>
  <c r="E386"/>
  <c r="E387"/>
  <c r="E388"/>
  <c r="E389"/>
  <c r="E390"/>
  <c r="E391"/>
  <c r="E392"/>
  <c r="E393"/>
  <c r="E394"/>
  <c r="E395"/>
  <c r="E396"/>
  <c r="E397"/>
  <c r="E398"/>
  <c r="E399"/>
  <c r="E400"/>
  <c r="E401"/>
  <c r="E402"/>
  <c r="E403"/>
  <c r="E404"/>
  <c r="E405"/>
  <c r="E406"/>
  <c r="E407"/>
  <c r="E408"/>
  <c r="E409"/>
  <c r="E410"/>
  <c r="E411"/>
  <c r="E412"/>
  <c r="E413"/>
  <c r="E414"/>
  <c r="E415"/>
  <c r="E416"/>
  <c r="E417"/>
  <c r="E418"/>
  <c r="E419"/>
  <c r="E420"/>
  <c r="E421"/>
  <c r="E422"/>
  <c r="E423"/>
  <c r="E424"/>
  <c r="E425"/>
  <c r="E426"/>
  <c r="E427"/>
  <c r="E428"/>
  <c r="E429"/>
  <c r="E430"/>
  <c r="E431"/>
  <c r="E432"/>
  <c r="E433"/>
  <c r="E434"/>
  <c r="E435"/>
  <c r="E436"/>
  <c r="E437"/>
  <c r="E438"/>
  <c r="E439"/>
  <c r="E440"/>
  <c r="E441"/>
  <c r="E442"/>
  <c r="E443"/>
  <c r="E444"/>
  <c r="E445"/>
  <c r="E446"/>
  <c r="E447"/>
  <c r="E448"/>
  <c r="E449"/>
  <c r="E450"/>
  <c r="E451"/>
  <c r="E452"/>
  <c r="E453"/>
  <c r="E454"/>
  <c r="E455"/>
  <c r="E456"/>
  <c r="E457"/>
  <c r="E458"/>
  <c r="E459"/>
  <c r="E460"/>
  <c r="E461"/>
  <c r="E462"/>
  <c r="E463"/>
  <c r="E464"/>
  <c r="E465"/>
  <c r="E466"/>
  <c r="E467"/>
  <c r="E468"/>
  <c r="E469"/>
  <c r="E470"/>
  <c r="E471"/>
  <c r="E472"/>
  <c r="E473"/>
  <c r="E474"/>
  <c r="E475"/>
  <c r="E476"/>
  <c r="E477"/>
  <c r="E478"/>
  <c r="E479"/>
  <c r="E480"/>
  <c r="E481"/>
  <c r="E482"/>
  <c r="E483"/>
  <c r="E484"/>
  <c r="E485"/>
  <c r="E486"/>
  <c r="E487"/>
  <c r="E488"/>
  <c r="E489"/>
  <c r="E490"/>
  <c r="E491"/>
  <c r="E492"/>
  <c r="E493"/>
  <c r="E494"/>
  <c r="E495"/>
  <c r="E496"/>
  <c r="E497"/>
  <c r="E498"/>
  <c r="E499"/>
  <c r="E500"/>
  <c r="E501"/>
  <c r="E502"/>
  <c r="E2"/>
  <c r="G502"/>
  <c r="G501"/>
  <c r="G500"/>
  <c r="G499"/>
  <c r="G498"/>
  <c r="G497"/>
  <c r="G496"/>
  <c r="G495"/>
  <c r="G494"/>
  <c r="G493"/>
  <c r="G492"/>
  <c r="G491"/>
  <c r="G490"/>
  <c r="G489"/>
  <c r="G488"/>
  <c r="G487"/>
  <c r="G486"/>
  <c r="G485"/>
  <c r="G484"/>
  <c r="G483"/>
  <c r="G482"/>
  <c r="G481"/>
  <c r="G480"/>
  <c r="G479"/>
  <c r="G478"/>
  <c r="G477"/>
  <c r="G476"/>
  <c r="G475"/>
  <c r="G474"/>
  <c r="G473"/>
  <c r="G472"/>
  <c r="G471"/>
  <c r="G470"/>
  <c r="G469"/>
  <c r="G468"/>
  <c r="G467"/>
  <c r="G466"/>
  <c r="G465"/>
  <c r="G464"/>
  <c r="G463"/>
  <c r="G462"/>
  <c r="G461"/>
  <c r="G460"/>
  <c r="G459"/>
  <c r="G458"/>
  <c r="G457"/>
  <c r="G456"/>
  <c r="G455"/>
  <c r="G454"/>
  <c r="G453"/>
  <c r="G452"/>
  <c r="G451"/>
  <c r="G450"/>
  <c r="G449"/>
  <c r="G448"/>
  <c r="G447"/>
  <c r="G446"/>
  <c r="G445"/>
  <c r="G444"/>
  <c r="G443"/>
  <c r="G442"/>
  <c r="G441"/>
  <c r="G440"/>
  <c r="G439"/>
  <c r="G438"/>
  <c r="G437"/>
  <c r="G436"/>
  <c r="G435"/>
  <c r="G434"/>
  <c r="G433"/>
  <c r="G432"/>
  <c r="G431"/>
  <c r="G430"/>
  <c r="G429"/>
  <c r="G428"/>
  <c r="G427"/>
  <c r="G426"/>
  <c r="G425"/>
  <c r="G424"/>
  <c r="G423"/>
  <c r="G422"/>
  <c r="G421"/>
  <c r="G420"/>
  <c r="G419"/>
  <c r="G418"/>
  <c r="G417"/>
  <c r="G416"/>
  <c r="G415"/>
  <c r="G414"/>
  <c r="G413"/>
  <c r="G412"/>
  <c r="G411"/>
  <c r="G410"/>
  <c r="G409"/>
  <c r="G408"/>
  <c r="G407"/>
  <c r="G406"/>
  <c r="G405"/>
  <c r="G404"/>
  <c r="G403"/>
  <c r="G402"/>
  <c r="G401"/>
  <c r="G400"/>
  <c r="G399"/>
  <c r="G398"/>
  <c r="G397"/>
  <c r="G396"/>
  <c r="G395"/>
  <c r="G394"/>
  <c r="G393"/>
  <c r="G392"/>
  <c r="G391"/>
  <c r="G390"/>
  <c r="G389"/>
  <c r="G388"/>
  <c r="G387"/>
  <c r="G386"/>
  <c r="G385"/>
  <c r="G384"/>
  <c r="G383"/>
  <c r="G382"/>
  <c r="G381"/>
  <c r="G380"/>
  <c r="G379"/>
  <c r="G378"/>
  <c r="G377"/>
  <c r="G376"/>
  <c r="G375"/>
  <c r="G374"/>
  <c r="G373"/>
  <c r="G372"/>
  <c r="G371"/>
  <c r="G370"/>
  <c r="G369"/>
  <c r="G368"/>
  <c r="G367"/>
  <c r="G366"/>
  <c r="G365"/>
  <c r="G364"/>
  <c r="G363"/>
  <c r="G362"/>
  <c r="G361"/>
  <c r="G360"/>
  <c r="G359"/>
  <c r="G358"/>
  <c r="G357"/>
  <c r="G356"/>
  <c r="G355"/>
  <c r="G354"/>
  <c r="G353"/>
  <c r="G352"/>
  <c r="G351"/>
  <c r="G350"/>
  <c r="G349"/>
  <c r="G348"/>
  <c r="G347"/>
  <c r="G346"/>
  <c r="G345"/>
  <c r="G344"/>
  <c r="G343"/>
  <c r="G342"/>
  <c r="G341"/>
  <c r="G340"/>
  <c r="G339"/>
  <c r="G338"/>
  <c r="G337"/>
  <c r="G336"/>
  <c r="G335"/>
  <c r="G334"/>
  <c r="G333"/>
  <c r="G332"/>
  <c r="G331"/>
  <c r="G330"/>
  <c r="G329"/>
  <c r="G328"/>
  <c r="G327"/>
  <c r="G326"/>
  <c r="G325"/>
  <c r="G324"/>
  <c r="G323"/>
  <c r="G322"/>
  <c r="G321"/>
  <c r="G320"/>
  <c r="G319"/>
  <c r="G318"/>
  <c r="G317"/>
  <c r="G316"/>
  <c r="G315"/>
  <c r="G314"/>
  <c r="G313"/>
  <c r="G312"/>
  <c r="G311"/>
  <c r="G310"/>
  <c r="G309"/>
  <c r="G308"/>
  <c r="G307"/>
  <c r="G306"/>
  <c r="G305"/>
  <c r="G304"/>
  <c r="G303"/>
  <c r="G302"/>
  <c r="G301"/>
  <c r="G300"/>
  <c r="G299"/>
  <c r="G298"/>
  <c r="G297"/>
  <c r="G296"/>
  <c r="G295"/>
  <c r="G294"/>
  <c r="G293"/>
  <c r="G292"/>
  <c r="G291"/>
  <c r="G290"/>
  <c r="G289"/>
  <c r="G288"/>
  <c r="G287"/>
  <c r="G286"/>
  <c r="G285"/>
  <c r="G284"/>
  <c r="G283"/>
  <c r="G282"/>
  <c r="G281"/>
  <c r="G280"/>
  <c r="G279"/>
  <c r="G278"/>
  <c r="G277"/>
  <c r="G276"/>
  <c r="G275"/>
  <c r="G274"/>
  <c r="G273"/>
  <c r="G272"/>
  <c r="G271"/>
  <c r="G270"/>
  <c r="G269"/>
  <c r="G268"/>
  <c r="G267"/>
  <c r="G266"/>
  <c r="G265"/>
  <c r="G264"/>
  <c r="G263"/>
  <c r="G262"/>
  <c r="G261"/>
  <c r="G260"/>
  <c r="G259"/>
  <c r="G258"/>
  <c r="G257"/>
  <c r="G256"/>
  <c r="G255"/>
  <c r="G254"/>
  <c r="G253"/>
  <c r="G252"/>
  <c r="G251"/>
  <c r="G250"/>
  <c r="G249"/>
  <c r="G248"/>
  <c r="G247"/>
  <c r="G246"/>
  <c r="G245"/>
  <c r="G244"/>
  <c r="G243"/>
  <c r="G242"/>
  <c r="G241"/>
  <c r="G240"/>
  <c r="G239"/>
  <c r="G238"/>
  <c r="G237"/>
  <c r="G236"/>
  <c r="G235"/>
  <c r="G234"/>
  <c r="G233"/>
  <c r="G232"/>
  <c r="G231"/>
  <c r="G230"/>
  <c r="G229"/>
  <c r="G228"/>
  <c r="G227"/>
  <c r="G226"/>
  <c r="G225"/>
  <c r="G224"/>
  <c r="G223"/>
  <c r="G222"/>
  <c r="G221"/>
  <c r="G220"/>
  <c r="G219"/>
  <c r="G218"/>
  <c r="G217"/>
  <c r="G216"/>
  <c r="G215"/>
  <c r="G214"/>
  <c r="G213"/>
  <c r="G212"/>
  <c r="G211"/>
  <c r="G210"/>
  <c r="G209"/>
  <c r="G208"/>
  <c r="G207"/>
  <c r="G206"/>
  <c r="G205"/>
  <c r="G204"/>
  <c r="G203"/>
  <c r="G202"/>
  <c r="G201"/>
  <c r="G200"/>
  <c r="G199"/>
  <c r="G198"/>
  <c r="G197"/>
  <c r="G196"/>
  <c r="G195"/>
  <c r="G194"/>
  <c r="G193"/>
  <c r="G192"/>
  <c r="G191"/>
  <c r="G190"/>
  <c r="G189"/>
  <c r="G188"/>
  <c r="G187"/>
  <c r="G186"/>
  <c r="G185"/>
  <c r="G184"/>
  <c r="G183"/>
  <c r="G182"/>
  <c r="G181"/>
  <c r="G180"/>
  <c r="G179"/>
  <c r="G178"/>
  <c r="G177"/>
  <c r="G176"/>
  <c r="G175"/>
  <c r="G174"/>
  <c r="G173"/>
  <c r="G172"/>
  <c r="G171"/>
  <c r="G170"/>
  <c r="G169"/>
  <c r="G168"/>
  <c r="G167"/>
  <c r="G166"/>
  <c r="G165"/>
  <c r="G164"/>
  <c r="G163"/>
  <c r="G162"/>
  <c r="G161"/>
  <c r="G160"/>
  <c r="G159"/>
  <c r="G158"/>
  <c r="G157"/>
  <c r="G156"/>
  <c r="G155"/>
  <c r="G154"/>
  <c r="G153"/>
  <c r="G152"/>
  <c r="G151"/>
  <c r="G150"/>
  <c r="G149"/>
  <c r="G148"/>
  <c r="G147"/>
  <c r="G146"/>
  <c r="G145"/>
  <c r="G144"/>
  <c r="G143"/>
  <c r="G142"/>
  <c r="G141"/>
  <c r="G140"/>
  <c r="G139"/>
  <c r="G138"/>
  <c r="G137"/>
  <c r="G136"/>
  <c r="G135"/>
  <c r="G134"/>
  <c r="G133"/>
  <c r="G132"/>
  <c r="G131"/>
  <c r="G130"/>
  <c r="G129"/>
  <c r="G128"/>
  <c r="G127"/>
  <c r="G126"/>
  <c r="G125"/>
  <c r="G124"/>
  <c r="G123"/>
  <c r="G122"/>
  <c r="G121"/>
  <c r="G120"/>
  <c r="G119"/>
  <c r="G118"/>
  <c r="G117"/>
  <c r="G116"/>
  <c r="G115"/>
  <c r="G114"/>
  <c r="G113"/>
  <c r="G112"/>
  <c r="G111"/>
  <c r="G110"/>
  <c r="G109"/>
  <c r="G108"/>
  <c r="G107"/>
  <c r="G106"/>
  <c r="G105"/>
  <c r="G104"/>
  <c r="G103"/>
  <c r="G102"/>
  <c r="G101"/>
  <c r="G100"/>
  <c r="G99"/>
  <c r="G98"/>
  <c r="G97"/>
  <c r="G96"/>
  <c r="G95"/>
  <c r="G94"/>
  <c r="G93"/>
  <c r="G92"/>
  <c r="G91"/>
  <c r="G90"/>
  <c r="G89"/>
  <c r="G88"/>
  <c r="G87"/>
  <c r="G86"/>
  <c r="G85"/>
  <c r="G84"/>
  <c r="G83"/>
  <c r="G82"/>
  <c r="G81"/>
  <c r="G80"/>
  <c r="G79"/>
  <c r="G78"/>
  <c r="G77"/>
  <c r="G76"/>
  <c r="G75"/>
  <c r="G74"/>
  <c r="G73"/>
  <c r="G72"/>
  <c r="G71"/>
  <c r="G70"/>
  <c r="G69"/>
  <c r="G68"/>
  <c r="G67"/>
  <c r="G66"/>
  <c r="G65"/>
  <c r="G64"/>
  <c r="G63"/>
  <c r="G62"/>
  <c r="G61"/>
  <c r="G60"/>
  <c r="G59"/>
  <c r="G58"/>
  <c r="G57"/>
  <c r="G56"/>
  <c r="G55"/>
  <c r="G54"/>
  <c r="G53"/>
  <c r="G52"/>
  <c r="G51"/>
  <c r="G50"/>
  <c r="G49"/>
  <c r="G48"/>
  <c r="G47"/>
  <c r="G46"/>
  <c r="G45"/>
  <c r="G44"/>
  <c r="G43"/>
  <c r="G42"/>
  <c r="G41"/>
  <c r="G40"/>
  <c r="G39"/>
  <c r="G38"/>
  <c r="G37"/>
  <c r="G36"/>
  <c r="G35"/>
  <c r="G34"/>
  <c r="G33"/>
  <c r="G32"/>
  <c r="G31"/>
  <c r="G30"/>
  <c r="G29"/>
  <c r="G28"/>
  <c r="G27"/>
  <c r="G26"/>
  <c r="G25"/>
  <c r="G24"/>
  <c r="G23"/>
  <c r="G22"/>
  <c r="G21"/>
  <c r="G20"/>
  <c r="G19"/>
  <c r="G18"/>
  <c r="G17"/>
  <c r="G16"/>
  <c r="G15"/>
  <c r="G14"/>
  <c r="G13"/>
  <c r="G12"/>
  <c r="G11"/>
  <c r="G10"/>
  <c r="G9"/>
  <c r="G8"/>
  <c r="G7"/>
  <c r="G6"/>
  <c r="G5"/>
  <c r="G4"/>
  <c r="G3"/>
  <c r="G2"/>
  <c r="H2" s="1"/>
  <c r="H3" s="1"/>
  <c r="H4" s="1"/>
  <c r="H5" s="1"/>
  <c r="H6" s="1"/>
  <c r="H7" s="1"/>
  <c r="H8" s="1"/>
  <c r="H9" s="1"/>
  <c r="H10" s="1"/>
  <c r="H11" s="1"/>
  <c r="H12" s="1"/>
  <c r="H13" s="1"/>
  <c r="H14" s="1"/>
  <c r="H15" s="1"/>
  <c r="H16" s="1"/>
  <c r="H17" s="1"/>
  <c r="H18" s="1"/>
  <c r="H19" s="1"/>
  <c r="H20" s="1"/>
  <c r="H21" s="1"/>
  <c r="H22" s="1"/>
  <c r="H23" s="1"/>
  <c r="H24" s="1"/>
  <c r="H25" s="1"/>
  <c r="H26" s="1"/>
  <c r="H27" s="1"/>
  <c r="H28" s="1"/>
  <c r="H29" s="1"/>
  <c r="H30" s="1"/>
  <c r="H31" s="1"/>
  <c r="H32" s="1"/>
  <c r="H33" s="1"/>
  <c r="H34" s="1"/>
  <c r="H35" s="1"/>
  <c r="H36" s="1"/>
  <c r="H37" s="1"/>
  <c r="H38" s="1"/>
  <c r="H39" s="1"/>
  <c r="H40" s="1"/>
  <c r="H41" s="1"/>
  <c r="H42" s="1"/>
  <c r="H43" s="1"/>
  <c r="H44" s="1"/>
  <c r="H45" s="1"/>
  <c r="H46" s="1"/>
  <c r="H47" s="1"/>
  <c r="H48" s="1"/>
  <c r="H49" s="1"/>
  <c r="H50" s="1"/>
  <c r="H51" s="1"/>
  <c r="H52" s="1"/>
  <c r="H53" s="1"/>
  <c r="H54" s="1"/>
  <c r="H55" s="1"/>
  <c r="H56" s="1"/>
  <c r="H57" s="1"/>
  <c r="H58" s="1"/>
  <c r="H59" s="1"/>
  <c r="H60" s="1"/>
  <c r="H61" s="1"/>
  <c r="H62" s="1"/>
  <c r="H63" s="1"/>
  <c r="H64" s="1"/>
  <c r="H65" s="1"/>
  <c r="H66" s="1"/>
  <c r="H67" s="1"/>
  <c r="H68" s="1"/>
  <c r="H69" s="1"/>
  <c r="H70" s="1"/>
  <c r="H71" s="1"/>
  <c r="H72" s="1"/>
  <c r="H73" s="1"/>
  <c r="H74" s="1"/>
  <c r="H75" s="1"/>
  <c r="H76" s="1"/>
  <c r="H77" s="1"/>
  <c r="H78" s="1"/>
  <c r="H79" s="1"/>
  <c r="H80" s="1"/>
  <c r="H81" s="1"/>
  <c r="H82" s="1"/>
  <c r="H83" s="1"/>
  <c r="H84" s="1"/>
  <c r="H85" s="1"/>
  <c r="H86" s="1"/>
  <c r="H87" s="1"/>
  <c r="H88" s="1"/>
  <c r="H89" s="1"/>
  <c r="H90" s="1"/>
  <c r="H91" s="1"/>
  <c r="H92" s="1"/>
  <c r="H93" s="1"/>
  <c r="H94" s="1"/>
  <c r="H95" s="1"/>
  <c r="H96" s="1"/>
  <c r="H97" s="1"/>
  <c r="H98" s="1"/>
  <c r="H99" s="1"/>
  <c r="H100" s="1"/>
  <c r="H101" s="1"/>
  <c r="H102" s="1"/>
  <c r="H103" s="1"/>
  <c r="H104" s="1"/>
  <c r="H105" s="1"/>
  <c r="H106" s="1"/>
  <c r="H107" s="1"/>
  <c r="H108" s="1"/>
  <c r="H109" s="1"/>
  <c r="H110" s="1"/>
  <c r="H111" s="1"/>
  <c r="H112" s="1"/>
  <c r="H113" s="1"/>
  <c r="H114" s="1"/>
  <c r="H115" s="1"/>
  <c r="H116" s="1"/>
  <c r="H117" s="1"/>
  <c r="H118" s="1"/>
  <c r="H119" s="1"/>
  <c r="H120" s="1"/>
  <c r="H121" s="1"/>
  <c r="H122" s="1"/>
  <c r="H123" s="1"/>
  <c r="H124" s="1"/>
  <c r="H125" s="1"/>
  <c r="H126" s="1"/>
  <c r="H127" s="1"/>
  <c r="H128" s="1"/>
  <c r="H129" s="1"/>
  <c r="H130" s="1"/>
  <c r="H131" s="1"/>
  <c r="H132" s="1"/>
  <c r="H133" s="1"/>
  <c r="H134" s="1"/>
  <c r="H135" s="1"/>
  <c r="H136" s="1"/>
  <c r="H137" s="1"/>
  <c r="H138" s="1"/>
  <c r="H139" s="1"/>
  <c r="H140" s="1"/>
  <c r="H141" s="1"/>
  <c r="H142" s="1"/>
  <c r="H143" s="1"/>
  <c r="H144" s="1"/>
  <c r="H145" s="1"/>
  <c r="H146" s="1"/>
  <c r="H147" s="1"/>
  <c r="H148" s="1"/>
  <c r="H149" s="1"/>
  <c r="H150" s="1"/>
  <c r="H151" s="1"/>
  <c r="H152" s="1"/>
  <c r="H153" s="1"/>
  <c r="H154" s="1"/>
  <c r="H155" s="1"/>
  <c r="H156" s="1"/>
  <c r="H157" s="1"/>
  <c r="H158" s="1"/>
  <c r="H159" s="1"/>
  <c r="H160" s="1"/>
  <c r="H161" s="1"/>
  <c r="H162" s="1"/>
  <c r="H163" s="1"/>
  <c r="H164" s="1"/>
  <c r="H165" s="1"/>
  <c r="H166" s="1"/>
  <c r="H167" s="1"/>
  <c r="H168" s="1"/>
  <c r="H169" s="1"/>
  <c r="H170" s="1"/>
  <c r="H171" s="1"/>
  <c r="H172" s="1"/>
  <c r="H173" s="1"/>
  <c r="H174" s="1"/>
  <c r="H175" s="1"/>
  <c r="H176" s="1"/>
  <c r="H177" s="1"/>
  <c r="H178" s="1"/>
  <c r="H179" s="1"/>
  <c r="H180" s="1"/>
  <c r="H181" s="1"/>
  <c r="H182" s="1"/>
  <c r="H183" s="1"/>
  <c r="H184" s="1"/>
  <c r="H185" s="1"/>
  <c r="H186" s="1"/>
  <c r="H187" s="1"/>
  <c r="H188" s="1"/>
  <c r="H189" s="1"/>
  <c r="H190" s="1"/>
  <c r="H191" s="1"/>
  <c r="H192" s="1"/>
  <c r="H193" s="1"/>
  <c r="H194" s="1"/>
  <c r="H195" s="1"/>
  <c r="H196" s="1"/>
  <c r="H197" s="1"/>
  <c r="H198" s="1"/>
  <c r="H199" s="1"/>
  <c r="H200" s="1"/>
  <c r="H201" s="1"/>
  <c r="H202" s="1"/>
  <c r="H203" s="1"/>
  <c r="H204" s="1"/>
  <c r="H205" s="1"/>
  <c r="H206" s="1"/>
  <c r="H207" s="1"/>
  <c r="H208" s="1"/>
  <c r="H209" s="1"/>
  <c r="H210" s="1"/>
  <c r="H211" s="1"/>
  <c r="H212" s="1"/>
  <c r="H213" s="1"/>
  <c r="H214" s="1"/>
  <c r="H215" s="1"/>
  <c r="H216" s="1"/>
  <c r="H217" s="1"/>
  <c r="H218" s="1"/>
  <c r="H219" s="1"/>
  <c r="H220" s="1"/>
  <c r="H221" s="1"/>
  <c r="H222" s="1"/>
  <c r="H223" s="1"/>
  <c r="H224" s="1"/>
  <c r="H225" s="1"/>
  <c r="H226" s="1"/>
  <c r="H227" s="1"/>
  <c r="H228" s="1"/>
  <c r="H229" s="1"/>
  <c r="H230" s="1"/>
  <c r="H231" s="1"/>
  <c r="H232" s="1"/>
  <c r="H233" s="1"/>
  <c r="H234" s="1"/>
  <c r="H235" s="1"/>
  <c r="H236" s="1"/>
  <c r="H237" s="1"/>
  <c r="H238" s="1"/>
  <c r="H239" s="1"/>
  <c r="H240" s="1"/>
  <c r="H241" s="1"/>
  <c r="H242" s="1"/>
  <c r="H243" s="1"/>
  <c r="H244" s="1"/>
  <c r="H245" s="1"/>
  <c r="H246" s="1"/>
  <c r="H247" s="1"/>
  <c r="H248" s="1"/>
  <c r="H249" s="1"/>
  <c r="H250" s="1"/>
  <c r="H251" s="1"/>
  <c r="H252" s="1"/>
  <c r="H253" s="1"/>
  <c r="H254" s="1"/>
  <c r="H255" s="1"/>
  <c r="H256" s="1"/>
  <c r="H257" s="1"/>
  <c r="H258" s="1"/>
  <c r="H259" s="1"/>
  <c r="H260" s="1"/>
  <c r="H261" s="1"/>
  <c r="H262" s="1"/>
  <c r="H263" s="1"/>
  <c r="H264" s="1"/>
  <c r="H265" s="1"/>
  <c r="H266" s="1"/>
  <c r="H267" s="1"/>
  <c r="H268" s="1"/>
  <c r="H269" s="1"/>
  <c r="H270" s="1"/>
  <c r="H271" s="1"/>
  <c r="H272" s="1"/>
  <c r="H273" s="1"/>
  <c r="H274" s="1"/>
  <c r="H275" s="1"/>
  <c r="H276" s="1"/>
  <c r="H277" s="1"/>
  <c r="H278" s="1"/>
  <c r="H279" s="1"/>
  <c r="H280" s="1"/>
  <c r="H281" s="1"/>
  <c r="H282" s="1"/>
  <c r="H283" s="1"/>
  <c r="H284" s="1"/>
  <c r="H285" s="1"/>
  <c r="H286" s="1"/>
  <c r="H287" s="1"/>
  <c r="H288" s="1"/>
  <c r="H289" s="1"/>
  <c r="H290" s="1"/>
  <c r="H291" s="1"/>
  <c r="H292" s="1"/>
  <c r="H293" s="1"/>
  <c r="H294" s="1"/>
  <c r="H295" s="1"/>
  <c r="H296" s="1"/>
  <c r="H297" s="1"/>
  <c r="H298" s="1"/>
  <c r="H299" s="1"/>
  <c r="H300" s="1"/>
  <c r="H301" s="1"/>
  <c r="H302" s="1"/>
  <c r="H303" s="1"/>
  <c r="H304" s="1"/>
  <c r="H305" s="1"/>
  <c r="H306" s="1"/>
  <c r="H307" s="1"/>
  <c r="H308" s="1"/>
  <c r="H309" s="1"/>
  <c r="H310" s="1"/>
  <c r="H311" s="1"/>
  <c r="H312" s="1"/>
  <c r="H313" s="1"/>
  <c r="H314" s="1"/>
  <c r="H315" s="1"/>
  <c r="H316" s="1"/>
  <c r="H317" s="1"/>
  <c r="H318" s="1"/>
  <c r="H319" s="1"/>
  <c r="H320" s="1"/>
  <c r="H321" s="1"/>
  <c r="H322" s="1"/>
  <c r="H323" s="1"/>
  <c r="H324" s="1"/>
  <c r="H325" s="1"/>
  <c r="H326" s="1"/>
  <c r="H327" s="1"/>
  <c r="H328" s="1"/>
  <c r="H329" s="1"/>
  <c r="H330" s="1"/>
  <c r="H331" s="1"/>
  <c r="H332" s="1"/>
  <c r="H333" s="1"/>
  <c r="H334" s="1"/>
  <c r="H335" s="1"/>
  <c r="H336" s="1"/>
  <c r="H337" s="1"/>
  <c r="H338" s="1"/>
  <c r="H339" s="1"/>
  <c r="H340" s="1"/>
  <c r="H341" s="1"/>
  <c r="H342" s="1"/>
  <c r="H343" s="1"/>
  <c r="H344" s="1"/>
  <c r="H345" s="1"/>
  <c r="H346" s="1"/>
  <c r="H347" s="1"/>
  <c r="H348" s="1"/>
  <c r="H349" s="1"/>
  <c r="H350" s="1"/>
  <c r="H351" s="1"/>
  <c r="H352" s="1"/>
  <c r="H353" s="1"/>
  <c r="H354" s="1"/>
  <c r="H355" s="1"/>
  <c r="H356" s="1"/>
  <c r="H357" s="1"/>
  <c r="H358" s="1"/>
  <c r="H359" s="1"/>
  <c r="H360" s="1"/>
  <c r="H361" s="1"/>
  <c r="H362" s="1"/>
  <c r="H363" s="1"/>
  <c r="H364" s="1"/>
  <c r="H365" s="1"/>
  <c r="H366" s="1"/>
  <c r="H367" s="1"/>
  <c r="H368" s="1"/>
  <c r="H369" s="1"/>
  <c r="H370" s="1"/>
  <c r="H371" s="1"/>
  <c r="H372" s="1"/>
  <c r="H373" s="1"/>
  <c r="H374" s="1"/>
  <c r="H375" s="1"/>
  <c r="H376" s="1"/>
  <c r="H377" s="1"/>
  <c r="H378" s="1"/>
  <c r="H379" s="1"/>
  <c r="H380" s="1"/>
  <c r="H381" s="1"/>
  <c r="H382" s="1"/>
  <c r="H383" s="1"/>
  <c r="H384" s="1"/>
  <c r="H385" s="1"/>
  <c r="H386" s="1"/>
  <c r="H387" s="1"/>
  <c r="H388" s="1"/>
  <c r="H389" s="1"/>
  <c r="H390" s="1"/>
  <c r="H391" s="1"/>
  <c r="H392" s="1"/>
  <c r="H393" s="1"/>
  <c r="H394" s="1"/>
  <c r="H395" s="1"/>
  <c r="H396" s="1"/>
  <c r="H397" s="1"/>
  <c r="H398" s="1"/>
  <c r="H399" s="1"/>
  <c r="H400" s="1"/>
  <c r="H401" s="1"/>
  <c r="H402" s="1"/>
  <c r="H403" s="1"/>
  <c r="H404" s="1"/>
  <c r="H405" s="1"/>
  <c r="H406" s="1"/>
  <c r="H407" s="1"/>
  <c r="H408" s="1"/>
  <c r="H409" s="1"/>
  <c r="H410" s="1"/>
  <c r="H411" s="1"/>
  <c r="H412" s="1"/>
  <c r="H413" s="1"/>
  <c r="H414" s="1"/>
  <c r="H415" s="1"/>
  <c r="H416" s="1"/>
  <c r="H417" s="1"/>
  <c r="H418" s="1"/>
  <c r="H419" s="1"/>
  <c r="H420" s="1"/>
  <c r="H421" s="1"/>
  <c r="H422" s="1"/>
  <c r="H423" s="1"/>
  <c r="H424" s="1"/>
  <c r="H425" s="1"/>
  <c r="H426" s="1"/>
  <c r="H427" s="1"/>
  <c r="H428" s="1"/>
  <c r="H429" s="1"/>
  <c r="H430" s="1"/>
  <c r="H431" s="1"/>
  <c r="H432" s="1"/>
  <c r="H433" s="1"/>
  <c r="H434" s="1"/>
  <c r="H435" s="1"/>
  <c r="H436" s="1"/>
  <c r="H437" s="1"/>
  <c r="H438" s="1"/>
  <c r="H439" s="1"/>
  <c r="H440" s="1"/>
  <c r="H441" s="1"/>
  <c r="H442" s="1"/>
  <c r="H443" s="1"/>
  <c r="H444" s="1"/>
  <c r="H445" s="1"/>
  <c r="H446" s="1"/>
  <c r="H447" s="1"/>
  <c r="H448" s="1"/>
  <c r="H449" s="1"/>
  <c r="H450" s="1"/>
  <c r="H451" s="1"/>
  <c r="H452" s="1"/>
  <c r="H453" s="1"/>
  <c r="H454" s="1"/>
  <c r="H455" s="1"/>
  <c r="H456" s="1"/>
  <c r="H457" s="1"/>
  <c r="H458" s="1"/>
  <c r="H459" s="1"/>
  <c r="H460" s="1"/>
  <c r="H461" s="1"/>
  <c r="H462" s="1"/>
  <c r="H463" s="1"/>
  <c r="H464" s="1"/>
  <c r="H465" s="1"/>
  <c r="H466" s="1"/>
  <c r="H467" s="1"/>
  <c r="H468" s="1"/>
  <c r="H469" s="1"/>
  <c r="H470" s="1"/>
  <c r="H471" s="1"/>
  <c r="H472" s="1"/>
  <c r="H473" s="1"/>
  <c r="H474" s="1"/>
  <c r="H475" s="1"/>
  <c r="H476" s="1"/>
  <c r="H477" s="1"/>
  <c r="H478" s="1"/>
  <c r="H479" s="1"/>
  <c r="H480" s="1"/>
  <c r="H481" s="1"/>
  <c r="H482" s="1"/>
  <c r="H483" s="1"/>
  <c r="H484" s="1"/>
  <c r="H485" s="1"/>
  <c r="H486" s="1"/>
  <c r="H487" s="1"/>
  <c r="H488" s="1"/>
  <c r="H489" s="1"/>
  <c r="H490" s="1"/>
  <c r="H491" s="1"/>
  <c r="H492" s="1"/>
  <c r="H493" s="1"/>
  <c r="H494" s="1"/>
  <c r="H495" s="1"/>
  <c r="H496" s="1"/>
  <c r="H497" s="1"/>
  <c r="H498" s="1"/>
  <c r="H499" s="1"/>
  <c r="H500" s="1"/>
  <c r="H501" s="1"/>
  <c r="H502" s="1"/>
  <c r="F2"/>
  <c r="D162"/>
  <c r="D189"/>
  <c r="D67"/>
  <c r="D417"/>
  <c r="D213"/>
  <c r="D32"/>
  <c r="D382"/>
  <c r="D445"/>
  <c r="D409"/>
  <c r="D5"/>
  <c r="D4"/>
  <c r="D378"/>
  <c r="D271"/>
  <c r="D139"/>
  <c r="D99"/>
  <c r="D286"/>
  <c r="D218"/>
  <c r="D83"/>
  <c r="D217"/>
  <c r="D235"/>
  <c r="D321"/>
  <c r="D401"/>
  <c r="D392"/>
  <c r="D144"/>
  <c r="D226"/>
  <c r="D410"/>
  <c r="D330"/>
  <c r="D386"/>
  <c r="D37"/>
  <c r="D103"/>
  <c r="D97"/>
  <c r="D68"/>
  <c r="D202"/>
  <c r="D58"/>
  <c r="D350"/>
  <c r="D338"/>
  <c r="D283"/>
  <c r="D302"/>
  <c r="D178"/>
  <c r="D488"/>
  <c r="D184"/>
  <c r="D443"/>
  <c r="D176"/>
  <c r="D421"/>
  <c r="D282"/>
  <c r="D109"/>
  <c r="D171"/>
  <c r="D431"/>
  <c r="D300"/>
  <c r="D111"/>
  <c r="D244"/>
  <c r="D317"/>
  <c r="D175"/>
  <c r="D377"/>
  <c r="D21"/>
  <c r="D256"/>
  <c r="D323"/>
  <c r="D101"/>
  <c r="D95"/>
  <c r="D394"/>
  <c r="D48"/>
  <c r="D159"/>
  <c r="D368"/>
  <c r="D133"/>
  <c r="D429"/>
  <c r="D277"/>
  <c r="D261"/>
  <c r="D373"/>
  <c r="D17"/>
  <c r="D42"/>
  <c r="D263"/>
  <c r="D305"/>
  <c r="D33"/>
  <c r="D383"/>
  <c r="D248"/>
  <c r="D222"/>
  <c r="D492"/>
  <c r="D456"/>
  <c r="D425"/>
  <c r="D140"/>
  <c r="D427"/>
  <c r="D329"/>
  <c r="D219"/>
  <c r="D146"/>
  <c r="D161"/>
  <c r="D117"/>
  <c r="D150"/>
  <c r="D152"/>
  <c r="D362"/>
  <c r="D245"/>
  <c r="D127"/>
  <c r="D344"/>
  <c r="D351"/>
  <c r="D255"/>
  <c r="D475"/>
  <c r="D104"/>
  <c r="D307"/>
  <c r="D157"/>
  <c r="D187"/>
  <c r="D154"/>
  <c r="D55"/>
  <c r="D444"/>
  <c r="D295"/>
  <c r="D289"/>
  <c r="D165"/>
  <c r="D327"/>
  <c r="D422"/>
  <c r="D326"/>
  <c r="D249"/>
  <c r="D411"/>
  <c r="D298"/>
  <c r="D74"/>
  <c r="D500"/>
  <c r="D258"/>
  <c r="D360"/>
  <c r="D254"/>
  <c r="D113"/>
  <c r="D268"/>
  <c r="D306"/>
  <c r="D141"/>
  <c r="D343"/>
  <c r="D381"/>
  <c r="D194"/>
  <c r="D251"/>
  <c r="D20"/>
  <c r="D211"/>
  <c r="D191"/>
  <c r="D331"/>
  <c r="D287"/>
  <c r="D147"/>
  <c r="D363"/>
  <c r="D288"/>
  <c r="D278"/>
  <c r="D291"/>
  <c r="D110"/>
  <c r="D272"/>
  <c r="D502"/>
  <c r="D221"/>
  <c r="D308"/>
  <c r="D274"/>
  <c r="D238"/>
  <c r="D294"/>
  <c r="D304"/>
  <c r="D322"/>
  <c r="D233"/>
  <c r="D94"/>
  <c r="D36"/>
  <c r="D129"/>
  <c r="D195"/>
  <c r="D440"/>
  <c r="D280"/>
  <c r="D334"/>
  <c r="D241"/>
  <c r="D225"/>
  <c r="D385"/>
  <c r="D480"/>
  <c r="D186"/>
  <c r="D215"/>
  <c r="D208"/>
  <c r="D398"/>
  <c r="D234"/>
  <c r="D355"/>
  <c r="D203"/>
  <c r="D158"/>
  <c r="D31"/>
  <c r="D430"/>
  <c r="D156"/>
  <c r="D212"/>
  <c r="D170"/>
  <c r="D123"/>
  <c r="D138"/>
  <c r="D299"/>
  <c r="D369"/>
  <c r="D126"/>
  <c r="D253"/>
  <c r="D198"/>
  <c r="D352"/>
  <c r="D276"/>
  <c r="D227"/>
  <c r="D142"/>
  <c r="D2"/>
  <c r="D65"/>
  <c r="D81"/>
  <c r="D120"/>
  <c r="D143"/>
  <c r="D56"/>
  <c r="D426"/>
  <c r="D266"/>
  <c r="D164"/>
  <c r="D26"/>
  <c r="D210"/>
  <c r="D155"/>
  <c r="D313"/>
  <c r="D418"/>
  <c r="D148"/>
  <c r="D190"/>
  <c r="D98"/>
  <c r="D403"/>
  <c r="D168"/>
  <c r="D34"/>
  <c r="D252"/>
  <c r="D260"/>
  <c r="D38"/>
  <c r="D205"/>
  <c r="D125"/>
  <c r="D181"/>
  <c r="D153"/>
  <c r="D237"/>
  <c r="D285"/>
  <c r="D314"/>
  <c r="D122"/>
  <c r="D347"/>
  <c r="D112"/>
  <c r="D102"/>
  <c r="D337"/>
  <c r="D387"/>
  <c r="D84"/>
  <c r="D416"/>
  <c r="D85"/>
  <c r="D459"/>
  <c r="D89"/>
  <c r="D250"/>
  <c r="D483"/>
  <c r="D451"/>
  <c r="D315"/>
  <c r="D265"/>
  <c r="D151"/>
  <c r="D200"/>
  <c r="D174"/>
  <c r="D30"/>
  <c r="D319"/>
  <c r="D167"/>
  <c r="D310"/>
  <c r="D216"/>
  <c r="D43"/>
  <c r="D40"/>
  <c r="D372"/>
  <c r="D145"/>
  <c r="D230"/>
  <c r="D180"/>
  <c r="D473"/>
  <c r="D242"/>
  <c r="D247"/>
  <c r="D412"/>
  <c r="D23"/>
  <c r="D118"/>
  <c r="D163"/>
  <c r="D173"/>
  <c r="D149"/>
  <c r="D379"/>
  <c r="D115"/>
  <c r="D388"/>
  <c r="D243"/>
  <c r="D229"/>
  <c r="D223"/>
  <c r="D121"/>
  <c r="D14"/>
  <c r="D39"/>
  <c r="D448"/>
  <c r="D240"/>
  <c r="D131"/>
  <c r="D41"/>
  <c r="D166"/>
  <c r="D106"/>
  <c r="D128"/>
  <c r="D91"/>
  <c r="D497"/>
  <c r="D458"/>
  <c r="D393"/>
  <c r="D296"/>
  <c r="D257"/>
  <c r="D301"/>
  <c r="D209"/>
  <c r="D90"/>
  <c r="D86"/>
  <c r="D53"/>
  <c r="D297"/>
  <c r="D236"/>
  <c r="D259"/>
  <c r="D405"/>
  <c r="D75"/>
  <c r="D354"/>
  <c r="D476"/>
  <c r="D13"/>
  <c r="D447"/>
  <c r="D493"/>
  <c r="D356"/>
  <c r="D169"/>
  <c r="D371"/>
  <c r="D438"/>
  <c r="D469"/>
  <c r="D51"/>
  <c r="D199"/>
  <c r="D316"/>
  <c r="D8"/>
  <c r="D390"/>
  <c r="D450"/>
  <c r="D46"/>
  <c r="D108"/>
  <c r="D12"/>
  <c r="D478"/>
  <c r="D420"/>
  <c r="D470"/>
  <c r="D375"/>
  <c r="D92"/>
  <c r="D303"/>
  <c r="D472"/>
  <c r="D100"/>
  <c r="D25"/>
  <c r="D464"/>
  <c r="D494"/>
  <c r="D396"/>
  <c r="D57"/>
  <c r="D454"/>
  <c r="D196"/>
  <c r="D77"/>
  <c r="D463"/>
  <c r="D434"/>
  <c r="D19"/>
  <c r="D239"/>
  <c r="D172"/>
  <c r="D232"/>
  <c r="D413"/>
  <c r="D468"/>
  <c r="D328"/>
  <c r="D76"/>
  <c r="D124"/>
  <c r="D7"/>
  <c r="D435"/>
  <c r="D345"/>
  <c r="D486"/>
  <c r="D105"/>
  <c r="D455"/>
  <c r="D22"/>
  <c r="D441"/>
  <c r="D73"/>
  <c r="D309"/>
  <c r="D269"/>
  <c r="D406"/>
  <c r="D279"/>
  <c r="D207"/>
  <c r="D6"/>
  <c r="D357"/>
  <c r="D419"/>
  <c r="D407"/>
  <c r="D423"/>
  <c r="D432"/>
  <c r="D324"/>
  <c r="D336"/>
  <c r="D335"/>
  <c r="D311"/>
  <c r="D185"/>
  <c r="D96"/>
  <c r="D66"/>
  <c r="D119"/>
  <c r="D481"/>
  <c r="D474"/>
  <c r="D453"/>
  <c r="D496"/>
  <c r="D262"/>
  <c r="D400"/>
  <c r="D9"/>
  <c r="D52"/>
  <c r="D16"/>
  <c r="D206"/>
  <c r="D442"/>
  <c r="D246"/>
  <c r="D477"/>
  <c r="D361"/>
  <c r="D24"/>
  <c r="D318"/>
  <c r="D44"/>
  <c r="D462"/>
  <c r="D183"/>
  <c r="D281"/>
  <c r="D490"/>
  <c r="D491"/>
  <c r="D10"/>
  <c r="D45"/>
  <c r="D402"/>
  <c r="D177"/>
  <c r="D28"/>
  <c r="D35"/>
  <c r="D179"/>
  <c r="D495"/>
  <c r="D188"/>
  <c r="D201"/>
  <c r="D333"/>
  <c r="D71"/>
  <c r="D499"/>
  <c r="D78"/>
  <c r="D325"/>
  <c r="D29"/>
  <c r="D49"/>
  <c r="D384"/>
  <c r="D471"/>
  <c r="D87"/>
  <c r="D484"/>
  <c r="D132"/>
  <c r="D63"/>
  <c r="D64"/>
  <c r="D116"/>
  <c r="D72"/>
  <c r="D404"/>
  <c r="D3"/>
  <c r="D457"/>
  <c r="D367"/>
  <c r="D270"/>
  <c r="D359"/>
  <c r="D349"/>
  <c r="D498"/>
  <c r="D130"/>
  <c r="D465"/>
  <c r="D482"/>
  <c r="D50"/>
  <c r="D204"/>
  <c r="D69"/>
  <c r="D452"/>
  <c r="D293"/>
  <c r="D228"/>
  <c r="D501"/>
  <c r="D214"/>
  <c r="D182"/>
  <c r="D136"/>
  <c r="D489"/>
  <c r="D18"/>
  <c r="D358"/>
  <c r="D11"/>
  <c r="D437"/>
  <c r="D460"/>
  <c r="D59"/>
  <c r="D47"/>
  <c r="D312"/>
  <c r="D15"/>
  <c r="D284"/>
  <c r="D70"/>
  <c r="D114"/>
  <c r="D160"/>
  <c r="D389"/>
  <c r="D134"/>
  <c r="D197"/>
  <c r="D54"/>
  <c r="D332"/>
  <c r="D93"/>
  <c r="D61"/>
  <c r="D79"/>
  <c r="D62"/>
  <c r="D292"/>
  <c r="D135"/>
  <c r="D439"/>
  <c r="D290"/>
  <c r="D414"/>
  <c r="D397"/>
  <c r="D224"/>
  <c r="D346"/>
  <c r="D366"/>
  <c r="D364"/>
  <c r="D273"/>
  <c r="D192"/>
  <c r="D466"/>
  <c r="D267"/>
  <c r="D436"/>
  <c r="D275"/>
  <c r="D231"/>
  <c r="D433"/>
  <c r="D376"/>
  <c r="D380"/>
  <c r="D365"/>
  <c r="D193"/>
  <c r="D428"/>
  <c r="D461"/>
  <c r="D446"/>
  <c r="D370"/>
  <c r="D479"/>
  <c r="D82"/>
  <c r="D107"/>
  <c r="D415"/>
  <c r="D374"/>
  <c r="D88"/>
  <c r="D342"/>
  <c r="D341"/>
  <c r="D348"/>
  <c r="D339"/>
  <c r="D137"/>
  <c r="D449"/>
  <c r="D391"/>
  <c r="D60"/>
  <c r="D80"/>
  <c r="D467"/>
  <c r="D220"/>
  <c r="D408"/>
  <c r="D27"/>
  <c r="D353"/>
  <c r="D340"/>
  <c r="D424"/>
  <c r="D395"/>
  <c r="D320"/>
  <c r="D264"/>
  <c r="D399"/>
  <c r="D487"/>
  <c r="D485"/>
  <c r="E3" i="12"/>
  <c r="E4"/>
  <c r="E5"/>
  <c r="E6"/>
  <c r="E7"/>
  <c r="E8"/>
  <c r="E9"/>
  <c r="E10"/>
  <c r="E11"/>
  <c r="E12"/>
  <c r="E13"/>
  <c r="E14"/>
  <c r="E15"/>
  <c r="E16"/>
  <c r="E17"/>
  <c r="E18"/>
  <c r="E19"/>
  <c r="E20"/>
  <c r="E21"/>
  <c r="E22"/>
  <c r="E23"/>
  <c r="E24"/>
  <c r="E25"/>
  <c r="E26"/>
  <c r="E27"/>
  <c r="E28"/>
  <c r="E29"/>
  <c r="E30"/>
  <c r="E31"/>
  <c r="E32"/>
  <c r="E33"/>
  <c r="E34"/>
  <c r="E35"/>
  <c r="E36"/>
  <c r="E37"/>
  <c r="E38"/>
  <c r="E39"/>
  <c r="E40"/>
  <c r="E41"/>
  <c r="E42"/>
  <c r="E43"/>
  <c r="E44"/>
  <c r="E45"/>
  <c r="E46"/>
  <c r="E47"/>
  <c r="E48"/>
  <c r="E49"/>
  <c r="E50"/>
  <c r="E51"/>
  <c r="E52"/>
  <c r="E53"/>
  <c r="E54"/>
  <c r="E55"/>
  <c r="E56"/>
  <c r="E57"/>
  <c r="E58"/>
  <c r="E59"/>
  <c r="E60"/>
  <c r="E61"/>
  <c r="E62"/>
  <c r="E63"/>
  <c r="E64"/>
  <c r="E65"/>
  <c r="E66"/>
  <c r="E67"/>
  <c r="E68"/>
  <c r="E69"/>
  <c r="E70"/>
  <c r="E71"/>
  <c r="E72"/>
  <c r="E73"/>
  <c r="E74"/>
  <c r="E75"/>
  <c r="E76"/>
  <c r="E77"/>
  <c r="E78"/>
  <c r="E79"/>
  <c r="E80"/>
  <c r="E81"/>
  <c r="E82"/>
  <c r="E83"/>
  <c r="E84"/>
  <c r="E85"/>
  <c r="E86"/>
  <c r="E87"/>
  <c r="E88"/>
  <c r="E89"/>
  <c r="E90"/>
  <c r="E91"/>
  <c r="E92"/>
  <c r="E93"/>
  <c r="E94"/>
  <c r="E95"/>
  <c r="E96"/>
  <c r="E97"/>
  <c r="E98"/>
  <c r="E99"/>
  <c r="E100"/>
  <c r="E101"/>
  <c r="E102"/>
  <c r="E103"/>
  <c r="E104"/>
  <c r="E105"/>
  <c r="E106"/>
  <c r="E107"/>
  <c r="E108"/>
  <c r="E109"/>
  <c r="E110"/>
  <c r="E111"/>
  <c r="E112"/>
  <c r="E113"/>
  <c r="E114"/>
  <c r="E115"/>
  <c r="E116"/>
  <c r="E117"/>
  <c r="E118"/>
  <c r="E119"/>
  <c r="E120"/>
  <c r="E121"/>
  <c r="E122"/>
  <c r="E123"/>
  <c r="E124"/>
  <c r="E125"/>
  <c r="E126"/>
  <c r="E127"/>
  <c r="E128"/>
  <c r="E129"/>
  <c r="E130"/>
  <c r="E131"/>
  <c r="E132"/>
  <c r="E133"/>
  <c r="E134"/>
  <c r="E135"/>
  <c r="E136"/>
  <c r="E137"/>
  <c r="E138"/>
  <c r="E139"/>
  <c r="E140"/>
  <c r="E141"/>
  <c r="E142"/>
  <c r="E143"/>
  <c r="E144"/>
  <c r="E145"/>
  <c r="E146"/>
  <c r="E147"/>
  <c r="E148"/>
  <c r="E149"/>
  <c r="E150"/>
  <c r="E151"/>
  <c r="E152"/>
  <c r="E153"/>
  <c r="E154"/>
  <c r="E155"/>
  <c r="E156"/>
  <c r="E157"/>
  <c r="E158"/>
  <c r="E159"/>
  <c r="E160"/>
  <c r="E161"/>
  <c r="E162"/>
  <c r="E163"/>
  <c r="E164"/>
  <c r="E165"/>
  <c r="E166"/>
  <c r="E167"/>
  <c r="E168"/>
  <c r="E169"/>
  <c r="E170"/>
  <c r="E171"/>
  <c r="E172"/>
  <c r="E173"/>
  <c r="E174"/>
  <c r="E175"/>
  <c r="E176"/>
  <c r="E177"/>
  <c r="E178"/>
  <c r="E179"/>
  <c r="E180"/>
  <c r="E181"/>
  <c r="E182"/>
  <c r="E183"/>
  <c r="E184"/>
  <c r="E185"/>
  <c r="E186"/>
  <c r="E187"/>
  <c r="E188"/>
  <c r="E189"/>
  <c r="E190"/>
  <c r="E191"/>
  <c r="E192"/>
  <c r="E193"/>
  <c r="E194"/>
  <c r="E195"/>
  <c r="E196"/>
  <c r="E197"/>
  <c r="E198"/>
  <c r="E199"/>
  <c r="E200"/>
  <c r="E201"/>
  <c r="E202"/>
  <c r="E203"/>
  <c r="E204"/>
  <c r="E205"/>
  <c r="E206"/>
  <c r="E207"/>
  <c r="E208"/>
  <c r="E209"/>
  <c r="E210"/>
  <c r="E211"/>
  <c r="E212"/>
  <c r="E213"/>
  <c r="E214"/>
  <c r="E215"/>
  <c r="E216"/>
  <c r="E217"/>
  <c r="E218"/>
  <c r="E219"/>
  <c r="E220"/>
  <c r="E221"/>
  <c r="E222"/>
  <c r="E223"/>
  <c r="E224"/>
  <c r="E225"/>
  <c r="E226"/>
  <c r="E227"/>
  <c r="E228"/>
  <c r="E229"/>
  <c r="E230"/>
  <c r="E231"/>
  <c r="E232"/>
  <c r="E233"/>
  <c r="E234"/>
  <c r="E235"/>
  <c r="E236"/>
  <c r="E237"/>
  <c r="E238"/>
  <c r="E239"/>
  <c r="E240"/>
  <c r="E241"/>
  <c r="E242"/>
  <c r="E243"/>
  <c r="E244"/>
  <c r="E245"/>
  <c r="E246"/>
  <c r="E247"/>
  <c r="E248"/>
  <c r="E249"/>
  <c r="E250"/>
  <c r="E251"/>
  <c r="E252"/>
  <c r="E253"/>
  <c r="E254"/>
  <c r="E255"/>
  <c r="E256"/>
  <c r="E257"/>
  <c r="E258"/>
  <c r="E259"/>
  <c r="E260"/>
  <c r="E261"/>
  <c r="E262"/>
  <c r="E263"/>
  <c r="E264"/>
  <c r="E265"/>
  <c r="E266"/>
  <c r="E267"/>
  <c r="E268"/>
  <c r="E269"/>
  <c r="E270"/>
  <c r="E271"/>
  <c r="E272"/>
  <c r="E273"/>
  <c r="E274"/>
  <c r="E275"/>
  <c r="E276"/>
  <c r="E277"/>
  <c r="E278"/>
  <c r="E279"/>
  <c r="E280"/>
  <c r="E281"/>
  <c r="E282"/>
  <c r="E283"/>
  <c r="E284"/>
  <c r="E285"/>
  <c r="E286"/>
  <c r="E287"/>
  <c r="E288"/>
  <c r="E289"/>
  <c r="E290"/>
  <c r="E291"/>
  <c r="E292"/>
  <c r="E293"/>
  <c r="E294"/>
  <c r="E295"/>
  <c r="E296"/>
  <c r="E297"/>
  <c r="E298"/>
  <c r="E299"/>
  <c r="E300"/>
  <c r="E301"/>
  <c r="E302"/>
  <c r="E303"/>
  <c r="E304"/>
  <c r="E305"/>
  <c r="E306"/>
  <c r="E307"/>
  <c r="E308"/>
  <c r="E309"/>
  <c r="E310"/>
  <c r="E311"/>
  <c r="E312"/>
  <c r="E313"/>
  <c r="E314"/>
  <c r="E315"/>
  <c r="E316"/>
  <c r="E317"/>
  <c r="E318"/>
  <c r="E319"/>
  <c r="E320"/>
  <c r="E321"/>
  <c r="E322"/>
  <c r="E323"/>
  <c r="E324"/>
  <c r="E325"/>
  <c r="E326"/>
  <c r="E327"/>
  <c r="E328"/>
  <c r="E329"/>
  <c r="E330"/>
  <c r="E331"/>
  <c r="E332"/>
  <c r="E333"/>
  <c r="E334"/>
  <c r="E335"/>
  <c r="E336"/>
  <c r="E337"/>
  <c r="E338"/>
  <c r="E339"/>
  <c r="E340"/>
  <c r="E341"/>
  <c r="E342"/>
  <c r="E343"/>
  <c r="E344"/>
  <c r="E345"/>
  <c r="E346"/>
  <c r="E347"/>
  <c r="E348"/>
  <c r="E349"/>
  <c r="E350"/>
  <c r="E351"/>
  <c r="E352"/>
  <c r="E353"/>
  <c r="E354"/>
  <c r="E355"/>
  <c r="E356"/>
  <c r="E357"/>
  <c r="E358"/>
  <c r="E359"/>
  <c r="E360"/>
  <c r="E361"/>
  <c r="E362"/>
  <c r="E363"/>
  <c r="E364"/>
  <c r="E365"/>
  <c r="E366"/>
  <c r="E367"/>
  <c r="E368"/>
  <c r="E369"/>
  <c r="E370"/>
  <c r="E371"/>
  <c r="E372"/>
  <c r="E373"/>
  <c r="E374"/>
  <c r="E375"/>
  <c r="E376"/>
  <c r="E377"/>
  <c r="E378"/>
  <c r="E379"/>
  <c r="E380"/>
  <c r="E381"/>
  <c r="E382"/>
  <c r="E383"/>
  <c r="E384"/>
  <c r="E385"/>
  <c r="E386"/>
  <c r="E387"/>
  <c r="E388"/>
  <c r="E389"/>
  <c r="E390"/>
  <c r="E391"/>
  <c r="E392"/>
  <c r="E393"/>
  <c r="E394"/>
  <c r="E395"/>
  <c r="E396"/>
  <c r="E397"/>
  <c r="E398"/>
  <c r="E399"/>
  <c r="E400"/>
  <c r="E401"/>
  <c r="E402"/>
  <c r="E403"/>
  <c r="E404"/>
  <c r="E405"/>
  <c r="E406"/>
  <c r="E407"/>
  <c r="E408"/>
  <c r="E409"/>
  <c r="E410"/>
  <c r="E411"/>
  <c r="E412"/>
  <c r="E413"/>
  <c r="E414"/>
  <c r="E415"/>
  <c r="E416"/>
  <c r="E417"/>
  <c r="E418"/>
  <c r="E419"/>
  <c r="E420"/>
  <c r="E421"/>
  <c r="E422"/>
  <c r="E423"/>
  <c r="E424"/>
  <c r="E425"/>
  <c r="E426"/>
  <c r="E427"/>
  <c r="E428"/>
  <c r="E429"/>
  <c r="E430"/>
  <c r="E431"/>
  <c r="E432"/>
  <c r="E433"/>
  <c r="E434"/>
  <c r="E435"/>
  <c r="E436"/>
  <c r="E437"/>
  <c r="E438"/>
  <c r="E439"/>
  <c r="E440"/>
  <c r="E441"/>
  <c r="E442"/>
  <c r="E443"/>
  <c r="E444"/>
  <c r="E445"/>
  <c r="E446"/>
  <c r="E447"/>
  <c r="E448"/>
  <c r="E449"/>
  <c r="E450"/>
  <c r="E451"/>
  <c r="E452"/>
  <c r="E453"/>
  <c r="E454"/>
  <c r="E455"/>
  <c r="E456"/>
  <c r="E457"/>
  <c r="E458"/>
  <c r="E459"/>
  <c r="E460"/>
  <c r="E461"/>
  <c r="E462"/>
  <c r="E463"/>
  <c r="E464"/>
  <c r="E465"/>
  <c r="E466"/>
  <c r="E467"/>
  <c r="E468"/>
  <c r="E469"/>
  <c r="E470"/>
  <c r="E471"/>
  <c r="E472"/>
  <c r="E473"/>
  <c r="E474"/>
  <c r="E475"/>
  <c r="E476"/>
  <c r="E477"/>
  <c r="E478"/>
  <c r="E479"/>
  <c r="E480"/>
  <c r="E481"/>
  <c r="E482"/>
  <c r="E483"/>
  <c r="E484"/>
  <c r="E485"/>
  <c r="E486"/>
  <c r="E487"/>
  <c r="E488"/>
  <c r="E489"/>
  <c r="E490"/>
  <c r="E491"/>
  <c r="E492"/>
  <c r="E493"/>
  <c r="E494"/>
  <c r="E495"/>
  <c r="E496"/>
  <c r="E497"/>
  <c r="E498"/>
  <c r="E499"/>
  <c r="E500"/>
  <c r="E501"/>
  <c r="E502"/>
  <c r="E2"/>
  <c r="G502"/>
  <c r="G501"/>
  <c r="G500"/>
  <c r="G499"/>
  <c r="G498"/>
  <c r="G497"/>
  <c r="G496"/>
  <c r="G495"/>
  <c r="G494"/>
  <c r="G493"/>
  <c r="G492"/>
  <c r="G491"/>
  <c r="G490"/>
  <c r="G489"/>
  <c r="G488"/>
  <c r="G487"/>
  <c r="G486"/>
  <c r="G485"/>
  <c r="G484"/>
  <c r="G483"/>
  <c r="G482"/>
  <c r="G481"/>
  <c r="G480"/>
  <c r="G479"/>
  <c r="G478"/>
  <c r="G477"/>
  <c r="G476"/>
  <c r="G475"/>
  <c r="G474"/>
  <c r="G473"/>
  <c r="G472"/>
  <c r="G471"/>
  <c r="G470"/>
  <c r="G469"/>
  <c r="G468"/>
  <c r="G467"/>
  <c r="G466"/>
  <c r="G465"/>
  <c r="G464"/>
  <c r="G463"/>
  <c r="G462"/>
  <c r="G461"/>
  <c r="G460"/>
  <c r="G459"/>
  <c r="G458"/>
  <c r="G457"/>
  <c r="G456"/>
  <c r="G455"/>
  <c r="G454"/>
  <c r="G453"/>
  <c r="G452"/>
  <c r="G451"/>
  <c r="G450"/>
  <c r="G449"/>
  <c r="G448"/>
  <c r="G447"/>
  <c r="G446"/>
  <c r="G445"/>
  <c r="G444"/>
  <c r="G443"/>
  <c r="G442"/>
  <c r="G441"/>
  <c r="G440"/>
  <c r="G439"/>
  <c r="G438"/>
  <c r="G437"/>
  <c r="G436"/>
  <c r="G435"/>
  <c r="G434"/>
  <c r="G433"/>
  <c r="G432"/>
  <c r="G431"/>
  <c r="G430"/>
  <c r="G429"/>
  <c r="G428"/>
  <c r="G427"/>
  <c r="G426"/>
  <c r="G425"/>
  <c r="G424"/>
  <c r="G423"/>
  <c r="G422"/>
  <c r="G421"/>
  <c r="G420"/>
  <c r="G419"/>
  <c r="G418"/>
  <c r="G417"/>
  <c r="G416"/>
  <c r="G415"/>
  <c r="G414"/>
  <c r="G413"/>
  <c r="G412"/>
  <c r="G411"/>
  <c r="G410"/>
  <c r="G409"/>
  <c r="G408"/>
  <c r="G407"/>
  <c r="G406"/>
  <c r="G405"/>
  <c r="G404"/>
  <c r="G403"/>
  <c r="G402"/>
  <c r="G401"/>
  <c r="G400"/>
  <c r="G399"/>
  <c r="G398"/>
  <c r="G397"/>
  <c r="G396"/>
  <c r="G395"/>
  <c r="G394"/>
  <c r="G393"/>
  <c r="G392"/>
  <c r="G391"/>
  <c r="G390"/>
  <c r="G389"/>
  <c r="G388"/>
  <c r="G387"/>
  <c r="G386"/>
  <c r="G385"/>
  <c r="G384"/>
  <c r="G383"/>
  <c r="G382"/>
  <c r="G381"/>
  <c r="G380"/>
  <c r="G379"/>
  <c r="G378"/>
  <c r="G377"/>
  <c r="G376"/>
  <c r="G375"/>
  <c r="G374"/>
  <c r="G373"/>
  <c r="G372"/>
  <c r="G371"/>
  <c r="G370"/>
  <c r="G369"/>
  <c r="G368"/>
  <c r="G367"/>
  <c r="G366"/>
  <c r="G365"/>
  <c r="G364"/>
  <c r="G363"/>
  <c r="G362"/>
  <c r="G361"/>
  <c r="G360"/>
  <c r="G359"/>
  <c r="G358"/>
  <c r="G357"/>
  <c r="G356"/>
  <c r="G355"/>
  <c r="G354"/>
  <c r="G353"/>
  <c r="G352"/>
  <c r="G351"/>
  <c r="G350"/>
  <c r="G349"/>
  <c r="G348"/>
  <c r="G347"/>
  <c r="G346"/>
  <c r="G345"/>
  <c r="G344"/>
  <c r="G343"/>
  <c r="G342"/>
  <c r="G341"/>
  <c r="G340"/>
  <c r="G339"/>
  <c r="G338"/>
  <c r="G337"/>
  <c r="G336"/>
  <c r="G335"/>
  <c r="G334"/>
  <c r="G333"/>
  <c r="G332"/>
  <c r="G331"/>
  <c r="G330"/>
  <c r="G329"/>
  <c r="G328"/>
  <c r="G327"/>
  <c r="G326"/>
  <c r="G325"/>
  <c r="G324"/>
  <c r="G323"/>
  <c r="G322"/>
  <c r="G321"/>
  <c r="G320"/>
  <c r="G319"/>
  <c r="G318"/>
  <c r="G317"/>
  <c r="G316"/>
  <c r="G315"/>
  <c r="G314"/>
  <c r="G313"/>
  <c r="G312"/>
  <c r="G311"/>
  <c r="G310"/>
  <c r="G309"/>
  <c r="G308"/>
  <c r="G307"/>
  <c r="G306"/>
  <c r="G305"/>
  <c r="G304"/>
  <c r="G303"/>
  <c r="G302"/>
  <c r="G301"/>
  <c r="G300"/>
  <c r="G299"/>
  <c r="G298"/>
  <c r="G297"/>
  <c r="G296"/>
  <c r="G295"/>
  <c r="G294"/>
  <c r="G293"/>
  <c r="G292"/>
  <c r="G291"/>
  <c r="G290"/>
  <c r="G289"/>
  <c r="G288"/>
  <c r="G287"/>
  <c r="G286"/>
  <c r="G285"/>
  <c r="G284"/>
  <c r="G283"/>
  <c r="G282"/>
  <c r="G281"/>
  <c r="G280"/>
  <c r="G279"/>
  <c r="G278"/>
  <c r="G277"/>
  <c r="G276"/>
  <c r="G275"/>
  <c r="G274"/>
  <c r="G273"/>
  <c r="G272"/>
  <c r="G271"/>
  <c r="G270"/>
  <c r="G269"/>
  <c r="G268"/>
  <c r="G267"/>
  <c r="G266"/>
  <c r="G265"/>
  <c r="G264"/>
  <c r="G263"/>
  <c r="G262"/>
  <c r="G261"/>
  <c r="G260"/>
  <c r="G259"/>
  <c r="G258"/>
  <c r="G257"/>
  <c r="G256"/>
  <c r="G255"/>
  <c r="G254"/>
  <c r="G253"/>
  <c r="G252"/>
  <c r="G251"/>
  <c r="G250"/>
  <c r="G249"/>
  <c r="G248"/>
  <c r="G247"/>
  <c r="G246"/>
  <c r="G245"/>
  <c r="G244"/>
  <c r="G243"/>
  <c r="G242"/>
  <c r="G241"/>
  <c r="G240"/>
  <c r="G239"/>
  <c r="G238"/>
  <c r="G237"/>
  <c r="G236"/>
  <c r="G235"/>
  <c r="G234"/>
  <c r="G233"/>
  <c r="G232"/>
  <c r="G231"/>
  <c r="G230"/>
  <c r="G229"/>
  <c r="G228"/>
  <c r="G227"/>
  <c r="G226"/>
  <c r="G225"/>
  <c r="G224"/>
  <c r="G223"/>
  <c r="G222"/>
  <c r="G221"/>
  <c r="G220"/>
  <c r="G219"/>
  <c r="G218"/>
  <c r="G217"/>
  <c r="G216"/>
  <c r="G215"/>
  <c r="G214"/>
  <c r="G213"/>
  <c r="G212"/>
  <c r="G211"/>
  <c r="G210"/>
  <c r="G209"/>
  <c r="G208"/>
  <c r="G207"/>
  <c r="G206"/>
  <c r="G205"/>
  <c r="G204"/>
  <c r="G203"/>
  <c r="G202"/>
  <c r="G201"/>
  <c r="G200"/>
  <c r="G199"/>
  <c r="G198"/>
  <c r="G197"/>
  <c r="G196"/>
  <c r="G195"/>
  <c r="G194"/>
  <c r="G193"/>
  <c r="G192"/>
  <c r="G191"/>
  <c r="G190"/>
  <c r="G189"/>
  <c r="G188"/>
  <c r="G187"/>
  <c r="G186"/>
  <c r="G185"/>
  <c r="G184"/>
  <c r="G183"/>
  <c r="G182"/>
  <c r="G181"/>
  <c r="G180"/>
  <c r="G179"/>
  <c r="G178"/>
  <c r="G177"/>
  <c r="G176"/>
  <c r="G175"/>
  <c r="G174"/>
  <c r="G173"/>
  <c r="G172"/>
  <c r="G171"/>
  <c r="G170"/>
  <c r="G169"/>
  <c r="G168"/>
  <c r="G167"/>
  <c r="G166"/>
  <c r="G165"/>
  <c r="G164"/>
  <c r="G163"/>
  <c r="G162"/>
  <c r="G161"/>
  <c r="G160"/>
  <c r="G159"/>
  <c r="G158"/>
  <c r="G157"/>
  <c r="G156"/>
  <c r="G155"/>
  <c r="G154"/>
  <c r="G153"/>
  <c r="G152"/>
  <c r="G151"/>
  <c r="G150"/>
  <c r="G149"/>
  <c r="G148"/>
  <c r="G147"/>
  <c r="G146"/>
  <c r="G145"/>
  <c r="G144"/>
  <c r="G143"/>
  <c r="G142"/>
  <c r="G141"/>
  <c r="G140"/>
  <c r="G139"/>
  <c r="G138"/>
  <c r="G137"/>
  <c r="G136"/>
  <c r="G135"/>
  <c r="G134"/>
  <c r="G133"/>
  <c r="G132"/>
  <c r="G131"/>
  <c r="G130"/>
  <c r="G129"/>
  <c r="G128"/>
  <c r="G127"/>
  <c r="G126"/>
  <c r="G125"/>
  <c r="G124"/>
  <c r="G123"/>
  <c r="G122"/>
  <c r="G121"/>
  <c r="G120"/>
  <c r="G119"/>
  <c r="G118"/>
  <c r="G117"/>
  <c r="G116"/>
  <c r="G115"/>
  <c r="G114"/>
  <c r="G113"/>
  <c r="G112"/>
  <c r="G111"/>
  <c r="G110"/>
  <c r="G109"/>
  <c r="G108"/>
  <c r="G107"/>
  <c r="G106"/>
  <c r="G105"/>
  <c r="G104"/>
  <c r="G103"/>
  <c r="G102"/>
  <c r="G101"/>
  <c r="G100"/>
  <c r="G99"/>
  <c r="G98"/>
  <c r="G97"/>
  <c r="G96"/>
  <c r="G95"/>
  <c r="G94"/>
  <c r="G93"/>
  <c r="G92"/>
  <c r="G91"/>
  <c r="G90"/>
  <c r="G89"/>
  <c r="G88"/>
  <c r="G87"/>
  <c r="G86"/>
  <c r="G85"/>
  <c r="G84"/>
  <c r="G83"/>
  <c r="G82"/>
  <c r="G81"/>
  <c r="G80"/>
  <c r="G79"/>
  <c r="G78"/>
  <c r="G77"/>
  <c r="G76"/>
  <c r="G75"/>
  <c r="G74"/>
  <c r="G73"/>
  <c r="G72"/>
  <c r="G71"/>
  <c r="G70"/>
  <c r="G69"/>
  <c r="G68"/>
  <c r="G67"/>
  <c r="G66"/>
  <c r="G65"/>
  <c r="G64"/>
  <c r="G63"/>
  <c r="G62"/>
  <c r="G61"/>
  <c r="G60"/>
  <c r="G59"/>
  <c r="G58"/>
  <c r="G57"/>
  <c r="G56"/>
  <c r="G55"/>
  <c r="G54"/>
  <c r="G53"/>
  <c r="G52"/>
  <c r="G51"/>
  <c r="G50"/>
  <c r="G49"/>
  <c r="G48"/>
  <c r="G47"/>
  <c r="G46"/>
  <c r="G45"/>
  <c r="G44"/>
  <c r="G43"/>
  <c r="G42"/>
  <c r="G41"/>
  <c r="G40"/>
  <c r="G39"/>
  <c r="G38"/>
  <c r="G37"/>
  <c r="G36"/>
  <c r="G35"/>
  <c r="G34"/>
  <c r="G33"/>
  <c r="G32"/>
  <c r="G31"/>
  <c r="G30"/>
  <c r="G29"/>
  <c r="G28"/>
  <c r="G27"/>
  <c r="G26"/>
  <c r="G25"/>
  <c r="G24"/>
  <c r="G23"/>
  <c r="G22"/>
  <c r="G21"/>
  <c r="G20"/>
  <c r="G19"/>
  <c r="G18"/>
  <c r="G17"/>
  <c r="G16"/>
  <c r="G15"/>
  <c r="G14"/>
  <c r="G13"/>
  <c r="G12"/>
  <c r="G11"/>
  <c r="G10"/>
  <c r="G9"/>
  <c r="G8"/>
  <c r="G7"/>
  <c r="G6"/>
  <c r="G5"/>
  <c r="G4"/>
  <c r="G3"/>
  <c r="H2"/>
  <c r="H3" s="1"/>
  <c r="H4" s="1"/>
  <c r="H5" s="1"/>
  <c r="H6" s="1"/>
  <c r="H7" s="1"/>
  <c r="H8" s="1"/>
  <c r="H9" s="1"/>
  <c r="H10" s="1"/>
  <c r="H11" s="1"/>
  <c r="H12" s="1"/>
  <c r="H13" s="1"/>
  <c r="H14" s="1"/>
  <c r="H15" s="1"/>
  <c r="H16" s="1"/>
  <c r="H17" s="1"/>
  <c r="H18" s="1"/>
  <c r="H19" s="1"/>
  <c r="H20" s="1"/>
  <c r="H21" s="1"/>
  <c r="H22" s="1"/>
  <c r="H23" s="1"/>
  <c r="H24" s="1"/>
  <c r="H25" s="1"/>
  <c r="H26" s="1"/>
  <c r="H27" s="1"/>
  <c r="H28" s="1"/>
  <c r="H29" s="1"/>
  <c r="H30" s="1"/>
  <c r="H31" s="1"/>
  <c r="H32" s="1"/>
  <c r="H33" s="1"/>
  <c r="H34" s="1"/>
  <c r="H35" s="1"/>
  <c r="H36" s="1"/>
  <c r="H37" s="1"/>
  <c r="H38" s="1"/>
  <c r="H39" s="1"/>
  <c r="H40" s="1"/>
  <c r="H41" s="1"/>
  <c r="H42" s="1"/>
  <c r="H43" s="1"/>
  <c r="H44" s="1"/>
  <c r="H45" s="1"/>
  <c r="H46" s="1"/>
  <c r="H47" s="1"/>
  <c r="H48" s="1"/>
  <c r="H49" s="1"/>
  <c r="H50" s="1"/>
  <c r="H51" s="1"/>
  <c r="H52" s="1"/>
  <c r="H53" s="1"/>
  <c r="H54" s="1"/>
  <c r="H55" s="1"/>
  <c r="H56" s="1"/>
  <c r="H57" s="1"/>
  <c r="H58" s="1"/>
  <c r="H59" s="1"/>
  <c r="H60" s="1"/>
  <c r="H61" s="1"/>
  <c r="H62" s="1"/>
  <c r="H63" s="1"/>
  <c r="H64" s="1"/>
  <c r="H65" s="1"/>
  <c r="H66" s="1"/>
  <c r="H67" s="1"/>
  <c r="H68" s="1"/>
  <c r="H69" s="1"/>
  <c r="H70" s="1"/>
  <c r="H71" s="1"/>
  <c r="H72" s="1"/>
  <c r="H73" s="1"/>
  <c r="H74" s="1"/>
  <c r="H75" s="1"/>
  <c r="H76" s="1"/>
  <c r="H77" s="1"/>
  <c r="H78" s="1"/>
  <c r="H79" s="1"/>
  <c r="H80" s="1"/>
  <c r="H81" s="1"/>
  <c r="H82" s="1"/>
  <c r="H83" s="1"/>
  <c r="H84" s="1"/>
  <c r="H85" s="1"/>
  <c r="H86" s="1"/>
  <c r="H87" s="1"/>
  <c r="H88" s="1"/>
  <c r="H89" s="1"/>
  <c r="H90" s="1"/>
  <c r="H91" s="1"/>
  <c r="H92" s="1"/>
  <c r="H93" s="1"/>
  <c r="H94" s="1"/>
  <c r="H95" s="1"/>
  <c r="H96" s="1"/>
  <c r="H97" s="1"/>
  <c r="H98" s="1"/>
  <c r="H99" s="1"/>
  <c r="H100" s="1"/>
  <c r="H101" s="1"/>
  <c r="H102" s="1"/>
  <c r="H103" s="1"/>
  <c r="H104" s="1"/>
  <c r="H105" s="1"/>
  <c r="H106" s="1"/>
  <c r="H107" s="1"/>
  <c r="H108" s="1"/>
  <c r="H109" s="1"/>
  <c r="H110" s="1"/>
  <c r="H111" s="1"/>
  <c r="H112" s="1"/>
  <c r="H113" s="1"/>
  <c r="H114" s="1"/>
  <c r="H115" s="1"/>
  <c r="H116" s="1"/>
  <c r="H117" s="1"/>
  <c r="H118" s="1"/>
  <c r="H119" s="1"/>
  <c r="H120" s="1"/>
  <c r="H121" s="1"/>
  <c r="H122" s="1"/>
  <c r="H123" s="1"/>
  <c r="H124" s="1"/>
  <c r="H125" s="1"/>
  <c r="H126" s="1"/>
  <c r="H127" s="1"/>
  <c r="H128" s="1"/>
  <c r="H129" s="1"/>
  <c r="H130" s="1"/>
  <c r="H131" s="1"/>
  <c r="H132" s="1"/>
  <c r="H133" s="1"/>
  <c r="H134" s="1"/>
  <c r="H135" s="1"/>
  <c r="H136" s="1"/>
  <c r="H137" s="1"/>
  <c r="H138" s="1"/>
  <c r="H139" s="1"/>
  <c r="H140" s="1"/>
  <c r="H141" s="1"/>
  <c r="H142" s="1"/>
  <c r="H143" s="1"/>
  <c r="H144" s="1"/>
  <c r="H145" s="1"/>
  <c r="H146" s="1"/>
  <c r="H147" s="1"/>
  <c r="H148" s="1"/>
  <c r="H149" s="1"/>
  <c r="H150" s="1"/>
  <c r="H151" s="1"/>
  <c r="H152" s="1"/>
  <c r="H153" s="1"/>
  <c r="H154" s="1"/>
  <c r="H155" s="1"/>
  <c r="H156" s="1"/>
  <c r="H157" s="1"/>
  <c r="H158" s="1"/>
  <c r="H159" s="1"/>
  <c r="H160" s="1"/>
  <c r="H161" s="1"/>
  <c r="H162" s="1"/>
  <c r="H163" s="1"/>
  <c r="H164" s="1"/>
  <c r="H165" s="1"/>
  <c r="H166" s="1"/>
  <c r="H167" s="1"/>
  <c r="H168" s="1"/>
  <c r="H169" s="1"/>
  <c r="H170" s="1"/>
  <c r="H171" s="1"/>
  <c r="H172" s="1"/>
  <c r="H173" s="1"/>
  <c r="H174" s="1"/>
  <c r="H175" s="1"/>
  <c r="H176" s="1"/>
  <c r="H177" s="1"/>
  <c r="H178" s="1"/>
  <c r="H179" s="1"/>
  <c r="H180" s="1"/>
  <c r="H181" s="1"/>
  <c r="H182" s="1"/>
  <c r="H183" s="1"/>
  <c r="H184" s="1"/>
  <c r="H185" s="1"/>
  <c r="H186" s="1"/>
  <c r="H187" s="1"/>
  <c r="H188" s="1"/>
  <c r="H189" s="1"/>
  <c r="H190" s="1"/>
  <c r="H191" s="1"/>
  <c r="H192" s="1"/>
  <c r="H193" s="1"/>
  <c r="H194" s="1"/>
  <c r="H195" s="1"/>
  <c r="H196" s="1"/>
  <c r="H197" s="1"/>
  <c r="H198" s="1"/>
  <c r="H199" s="1"/>
  <c r="H200" s="1"/>
  <c r="H201" s="1"/>
  <c r="H202" s="1"/>
  <c r="H203" s="1"/>
  <c r="H204" s="1"/>
  <c r="H205" s="1"/>
  <c r="H206" s="1"/>
  <c r="H207" s="1"/>
  <c r="H208" s="1"/>
  <c r="H209" s="1"/>
  <c r="H210" s="1"/>
  <c r="H211" s="1"/>
  <c r="H212" s="1"/>
  <c r="H213" s="1"/>
  <c r="H214" s="1"/>
  <c r="H215" s="1"/>
  <c r="H216" s="1"/>
  <c r="H217" s="1"/>
  <c r="H218" s="1"/>
  <c r="H219" s="1"/>
  <c r="H220" s="1"/>
  <c r="H221" s="1"/>
  <c r="H222" s="1"/>
  <c r="H223" s="1"/>
  <c r="H224" s="1"/>
  <c r="H225" s="1"/>
  <c r="H226" s="1"/>
  <c r="H227" s="1"/>
  <c r="H228" s="1"/>
  <c r="H229" s="1"/>
  <c r="H230" s="1"/>
  <c r="H231" s="1"/>
  <c r="H232" s="1"/>
  <c r="H233" s="1"/>
  <c r="H234" s="1"/>
  <c r="H235" s="1"/>
  <c r="H236" s="1"/>
  <c r="H237" s="1"/>
  <c r="H238" s="1"/>
  <c r="H239" s="1"/>
  <c r="H240" s="1"/>
  <c r="H241" s="1"/>
  <c r="H242" s="1"/>
  <c r="H243" s="1"/>
  <c r="H244" s="1"/>
  <c r="H245" s="1"/>
  <c r="H246" s="1"/>
  <c r="H247" s="1"/>
  <c r="H248" s="1"/>
  <c r="H249" s="1"/>
  <c r="H250" s="1"/>
  <c r="H251" s="1"/>
  <c r="H252" s="1"/>
  <c r="H253" s="1"/>
  <c r="H254" s="1"/>
  <c r="H255" s="1"/>
  <c r="H256" s="1"/>
  <c r="H257" s="1"/>
  <c r="H258" s="1"/>
  <c r="H259" s="1"/>
  <c r="H260" s="1"/>
  <c r="H261" s="1"/>
  <c r="H262" s="1"/>
  <c r="H263" s="1"/>
  <c r="H264" s="1"/>
  <c r="H265" s="1"/>
  <c r="H266" s="1"/>
  <c r="H267" s="1"/>
  <c r="H268" s="1"/>
  <c r="H269" s="1"/>
  <c r="H270" s="1"/>
  <c r="H271" s="1"/>
  <c r="H272" s="1"/>
  <c r="H273" s="1"/>
  <c r="H274" s="1"/>
  <c r="H275" s="1"/>
  <c r="H276" s="1"/>
  <c r="H277" s="1"/>
  <c r="H278" s="1"/>
  <c r="H279" s="1"/>
  <c r="H280" s="1"/>
  <c r="H281" s="1"/>
  <c r="H282" s="1"/>
  <c r="H283" s="1"/>
  <c r="H284" s="1"/>
  <c r="H285" s="1"/>
  <c r="H286" s="1"/>
  <c r="H287" s="1"/>
  <c r="H288" s="1"/>
  <c r="H289" s="1"/>
  <c r="H290" s="1"/>
  <c r="H291" s="1"/>
  <c r="H292" s="1"/>
  <c r="H293" s="1"/>
  <c r="H294" s="1"/>
  <c r="H295" s="1"/>
  <c r="H296" s="1"/>
  <c r="H297" s="1"/>
  <c r="H298" s="1"/>
  <c r="H299" s="1"/>
  <c r="H300" s="1"/>
  <c r="H301" s="1"/>
  <c r="H302" s="1"/>
  <c r="H303" s="1"/>
  <c r="H304" s="1"/>
  <c r="H305" s="1"/>
  <c r="H306" s="1"/>
  <c r="H307" s="1"/>
  <c r="H308" s="1"/>
  <c r="H309" s="1"/>
  <c r="H310" s="1"/>
  <c r="H311" s="1"/>
  <c r="H312" s="1"/>
  <c r="H313" s="1"/>
  <c r="H314" s="1"/>
  <c r="H315" s="1"/>
  <c r="H316" s="1"/>
  <c r="H317" s="1"/>
  <c r="H318" s="1"/>
  <c r="H319" s="1"/>
  <c r="H320" s="1"/>
  <c r="H321" s="1"/>
  <c r="H322" s="1"/>
  <c r="H323" s="1"/>
  <c r="H324" s="1"/>
  <c r="H325" s="1"/>
  <c r="H326" s="1"/>
  <c r="H327" s="1"/>
  <c r="H328" s="1"/>
  <c r="H329" s="1"/>
  <c r="H330" s="1"/>
  <c r="H331" s="1"/>
  <c r="H332" s="1"/>
  <c r="H333" s="1"/>
  <c r="H334" s="1"/>
  <c r="H335" s="1"/>
  <c r="H336" s="1"/>
  <c r="H337" s="1"/>
  <c r="H338" s="1"/>
  <c r="H339" s="1"/>
  <c r="H340" s="1"/>
  <c r="H341" s="1"/>
  <c r="H342" s="1"/>
  <c r="H343" s="1"/>
  <c r="H344" s="1"/>
  <c r="H345" s="1"/>
  <c r="H346" s="1"/>
  <c r="H347" s="1"/>
  <c r="H348" s="1"/>
  <c r="H349" s="1"/>
  <c r="H350" s="1"/>
  <c r="H351" s="1"/>
  <c r="H352" s="1"/>
  <c r="H353" s="1"/>
  <c r="H354" s="1"/>
  <c r="H355" s="1"/>
  <c r="H356" s="1"/>
  <c r="H357" s="1"/>
  <c r="H358" s="1"/>
  <c r="H359" s="1"/>
  <c r="H360" s="1"/>
  <c r="H361" s="1"/>
  <c r="H362" s="1"/>
  <c r="H363" s="1"/>
  <c r="H364" s="1"/>
  <c r="H365" s="1"/>
  <c r="H366" s="1"/>
  <c r="H367" s="1"/>
  <c r="H368" s="1"/>
  <c r="H369" s="1"/>
  <c r="H370" s="1"/>
  <c r="H371" s="1"/>
  <c r="H372" s="1"/>
  <c r="H373" s="1"/>
  <c r="H374" s="1"/>
  <c r="H375" s="1"/>
  <c r="H376" s="1"/>
  <c r="H377" s="1"/>
  <c r="H378" s="1"/>
  <c r="H379" s="1"/>
  <c r="H380" s="1"/>
  <c r="H381" s="1"/>
  <c r="H382" s="1"/>
  <c r="H383" s="1"/>
  <c r="H384" s="1"/>
  <c r="H385" s="1"/>
  <c r="H386" s="1"/>
  <c r="H387" s="1"/>
  <c r="H388" s="1"/>
  <c r="H389" s="1"/>
  <c r="H390" s="1"/>
  <c r="H391" s="1"/>
  <c r="H392" s="1"/>
  <c r="H393" s="1"/>
  <c r="H394" s="1"/>
  <c r="H395" s="1"/>
  <c r="H396" s="1"/>
  <c r="H397" s="1"/>
  <c r="H398" s="1"/>
  <c r="H399" s="1"/>
  <c r="H400" s="1"/>
  <c r="H401" s="1"/>
  <c r="H402" s="1"/>
  <c r="H403" s="1"/>
  <c r="H404" s="1"/>
  <c r="H405" s="1"/>
  <c r="H406" s="1"/>
  <c r="H407" s="1"/>
  <c r="H408" s="1"/>
  <c r="H409" s="1"/>
  <c r="H410" s="1"/>
  <c r="H411" s="1"/>
  <c r="H412" s="1"/>
  <c r="H413" s="1"/>
  <c r="H414" s="1"/>
  <c r="H415" s="1"/>
  <c r="H416" s="1"/>
  <c r="H417" s="1"/>
  <c r="H418" s="1"/>
  <c r="H419" s="1"/>
  <c r="H420" s="1"/>
  <c r="H421" s="1"/>
  <c r="H422" s="1"/>
  <c r="H423" s="1"/>
  <c r="H424" s="1"/>
  <c r="H425" s="1"/>
  <c r="H426" s="1"/>
  <c r="H427" s="1"/>
  <c r="H428" s="1"/>
  <c r="H429" s="1"/>
  <c r="H430" s="1"/>
  <c r="H431" s="1"/>
  <c r="H432" s="1"/>
  <c r="H433" s="1"/>
  <c r="H434" s="1"/>
  <c r="H435" s="1"/>
  <c r="H436" s="1"/>
  <c r="H437" s="1"/>
  <c r="H438" s="1"/>
  <c r="H439" s="1"/>
  <c r="H440" s="1"/>
  <c r="H441" s="1"/>
  <c r="H442" s="1"/>
  <c r="H443" s="1"/>
  <c r="H444" s="1"/>
  <c r="H445" s="1"/>
  <c r="H446" s="1"/>
  <c r="H447" s="1"/>
  <c r="H448" s="1"/>
  <c r="H449" s="1"/>
  <c r="H450" s="1"/>
  <c r="H451" s="1"/>
  <c r="H452" s="1"/>
  <c r="H453" s="1"/>
  <c r="H454" s="1"/>
  <c r="H455" s="1"/>
  <c r="H456" s="1"/>
  <c r="H457" s="1"/>
  <c r="H458" s="1"/>
  <c r="H459" s="1"/>
  <c r="H460" s="1"/>
  <c r="H461" s="1"/>
  <c r="H462" s="1"/>
  <c r="H463" s="1"/>
  <c r="H464" s="1"/>
  <c r="H465" s="1"/>
  <c r="H466" s="1"/>
  <c r="H467" s="1"/>
  <c r="H468" s="1"/>
  <c r="H469" s="1"/>
  <c r="H470" s="1"/>
  <c r="H471" s="1"/>
  <c r="H472" s="1"/>
  <c r="H473" s="1"/>
  <c r="H474" s="1"/>
  <c r="H475" s="1"/>
  <c r="H476" s="1"/>
  <c r="H477" s="1"/>
  <c r="H478" s="1"/>
  <c r="H479" s="1"/>
  <c r="H480" s="1"/>
  <c r="H481" s="1"/>
  <c r="H482" s="1"/>
  <c r="H483" s="1"/>
  <c r="H484" s="1"/>
  <c r="H485" s="1"/>
  <c r="H486" s="1"/>
  <c r="H487" s="1"/>
  <c r="H488" s="1"/>
  <c r="H489" s="1"/>
  <c r="H490" s="1"/>
  <c r="H491" s="1"/>
  <c r="H492" s="1"/>
  <c r="H493" s="1"/>
  <c r="H494" s="1"/>
  <c r="H495" s="1"/>
  <c r="H496" s="1"/>
  <c r="H497" s="1"/>
  <c r="H498" s="1"/>
  <c r="H499" s="1"/>
  <c r="H500" s="1"/>
  <c r="H501" s="1"/>
  <c r="H502" s="1"/>
  <c r="G2"/>
  <c r="F2"/>
  <c r="F3" s="1"/>
  <c r="D434"/>
  <c r="D162"/>
  <c r="D55"/>
  <c r="D370"/>
  <c r="D406"/>
  <c r="D50"/>
  <c r="D349"/>
  <c r="D363"/>
  <c r="D484"/>
  <c r="D12"/>
  <c r="D7"/>
  <c r="D435"/>
  <c r="D282"/>
  <c r="D149"/>
  <c r="D94"/>
  <c r="D51"/>
  <c r="D412"/>
  <c r="D83"/>
  <c r="D187"/>
  <c r="D361"/>
  <c r="D320"/>
  <c r="D457"/>
  <c r="D312"/>
  <c r="D135"/>
  <c r="D224"/>
  <c r="D323"/>
  <c r="D346"/>
  <c r="D303"/>
  <c r="D40"/>
  <c r="D156"/>
  <c r="D102"/>
  <c r="D68"/>
  <c r="D154"/>
  <c r="D67"/>
  <c r="D341"/>
  <c r="D283"/>
  <c r="D273"/>
  <c r="D335"/>
  <c r="D274"/>
  <c r="D466"/>
  <c r="D171"/>
  <c r="D433"/>
  <c r="D388"/>
  <c r="D397"/>
  <c r="D218"/>
  <c r="D305"/>
  <c r="D494"/>
  <c r="D395"/>
  <c r="D267"/>
  <c r="D104"/>
  <c r="D229"/>
  <c r="D467"/>
  <c r="D177"/>
  <c r="D424"/>
  <c r="D75"/>
  <c r="D318"/>
  <c r="D251"/>
  <c r="D139"/>
  <c r="D160"/>
  <c r="D340"/>
  <c r="D49"/>
  <c r="D164"/>
  <c r="D342"/>
  <c r="D499"/>
  <c r="D448"/>
  <c r="D208"/>
  <c r="D225"/>
  <c r="D404"/>
  <c r="D31"/>
  <c r="D82"/>
  <c r="D299"/>
  <c r="D235"/>
  <c r="D22"/>
  <c r="D379"/>
  <c r="D266"/>
  <c r="D262"/>
  <c r="D450"/>
  <c r="D443"/>
  <c r="D451"/>
  <c r="D247"/>
  <c r="D423"/>
  <c r="D334"/>
  <c r="D403"/>
  <c r="D168"/>
  <c r="D236"/>
  <c r="D166"/>
  <c r="D138"/>
  <c r="D152"/>
  <c r="D331"/>
  <c r="D258"/>
  <c r="D93"/>
  <c r="D338"/>
  <c r="D317"/>
  <c r="D293"/>
  <c r="D493"/>
  <c r="D98"/>
  <c r="D328"/>
  <c r="D195"/>
  <c r="D353"/>
  <c r="D204"/>
  <c r="D103"/>
  <c r="D337"/>
  <c r="D257"/>
  <c r="D265"/>
  <c r="D211"/>
  <c r="D295"/>
  <c r="D497"/>
  <c r="D413"/>
  <c r="D231"/>
  <c r="D357"/>
  <c r="D292"/>
  <c r="D53"/>
  <c r="D501"/>
  <c r="D223"/>
  <c r="D296"/>
  <c r="D217"/>
  <c r="D237"/>
  <c r="D206"/>
  <c r="D463"/>
  <c r="D88"/>
  <c r="D356"/>
  <c r="D359"/>
  <c r="D316"/>
  <c r="D180"/>
  <c r="D21"/>
  <c r="D280"/>
  <c r="D221"/>
  <c r="D297"/>
  <c r="D304"/>
  <c r="D191"/>
  <c r="D325"/>
  <c r="D228"/>
  <c r="D278"/>
  <c r="D284"/>
  <c r="D118"/>
  <c r="D277"/>
  <c r="D502"/>
  <c r="D238"/>
  <c r="D275"/>
  <c r="D244"/>
  <c r="D214"/>
  <c r="D286"/>
  <c r="D287"/>
  <c r="D254"/>
  <c r="D175"/>
  <c r="D172"/>
  <c r="D47"/>
  <c r="D239"/>
  <c r="D111"/>
  <c r="D410"/>
  <c r="D169"/>
  <c r="D308"/>
  <c r="D252"/>
  <c r="D210"/>
  <c r="D369"/>
  <c r="D500"/>
  <c r="D163"/>
  <c r="D190"/>
  <c r="D418"/>
  <c r="D351"/>
  <c r="D213"/>
  <c r="D498"/>
  <c r="D269"/>
  <c r="D226"/>
  <c r="D27"/>
  <c r="D367"/>
  <c r="D136"/>
  <c r="D243"/>
  <c r="D146"/>
  <c r="D147"/>
  <c r="D183"/>
  <c r="D140"/>
  <c r="D307"/>
  <c r="D112"/>
  <c r="D232"/>
  <c r="D219"/>
  <c r="D321"/>
  <c r="D459"/>
  <c r="D246"/>
  <c r="D48"/>
  <c r="D2"/>
  <c r="D52"/>
  <c r="D113"/>
  <c r="D134"/>
  <c r="D176"/>
  <c r="D36"/>
  <c r="D377"/>
  <c r="D270"/>
  <c r="D137"/>
  <c r="D56"/>
  <c r="D148"/>
  <c r="D141"/>
  <c r="D241"/>
  <c r="D421"/>
  <c r="D122"/>
  <c r="D215"/>
  <c r="D89"/>
  <c r="D343"/>
  <c r="D185"/>
  <c r="D30"/>
  <c r="D203"/>
  <c r="D253"/>
  <c r="D45"/>
  <c r="D186"/>
  <c r="D115"/>
  <c r="D181"/>
  <c r="D184"/>
  <c r="D212"/>
  <c r="D289"/>
  <c r="D216"/>
  <c r="D142"/>
  <c r="D272"/>
  <c r="D109"/>
  <c r="D121"/>
  <c r="D291"/>
  <c r="D381"/>
  <c r="D62"/>
  <c r="D345"/>
  <c r="D84"/>
  <c r="D386"/>
  <c r="D99"/>
  <c r="D264"/>
  <c r="D408"/>
  <c r="D371"/>
  <c r="D298"/>
  <c r="D202"/>
  <c r="D117"/>
  <c r="D131"/>
  <c r="D144"/>
  <c r="D25"/>
  <c r="D261"/>
  <c r="D157"/>
  <c r="D199"/>
  <c r="D200"/>
  <c r="D28"/>
  <c r="D64"/>
  <c r="D355"/>
  <c r="D151"/>
  <c r="D230"/>
  <c r="D233"/>
  <c r="D383"/>
  <c r="D242"/>
  <c r="D189"/>
  <c r="D314"/>
  <c r="D17"/>
  <c r="D97"/>
  <c r="D240"/>
  <c r="D188"/>
  <c r="D167"/>
  <c r="D302"/>
  <c r="D87"/>
  <c r="D339"/>
  <c r="D201"/>
  <c r="D198"/>
  <c r="D178"/>
  <c r="D110"/>
  <c r="D15"/>
  <c r="D39"/>
  <c r="D401"/>
  <c r="D197"/>
  <c r="D80"/>
  <c r="D35"/>
  <c r="D132"/>
  <c r="D133"/>
  <c r="D105"/>
  <c r="D71"/>
  <c r="D488"/>
  <c r="D385"/>
  <c r="D294"/>
  <c r="D327"/>
  <c r="D288"/>
  <c r="D310"/>
  <c r="D155"/>
  <c r="D123"/>
  <c r="D63"/>
  <c r="D70"/>
  <c r="D192"/>
  <c r="D130"/>
  <c r="D173"/>
  <c r="D326"/>
  <c r="D79"/>
  <c r="D455"/>
  <c r="D428"/>
  <c r="D18"/>
  <c r="D441"/>
  <c r="D454"/>
  <c r="D329"/>
  <c r="D114"/>
  <c r="D313"/>
  <c r="D374"/>
  <c r="D429"/>
  <c r="D54"/>
  <c r="D120"/>
  <c r="D263"/>
  <c r="D14"/>
  <c r="D336"/>
  <c r="D391"/>
  <c r="D44"/>
  <c r="D34"/>
  <c r="D29"/>
  <c r="D438"/>
  <c r="D399"/>
  <c r="D431"/>
  <c r="D322"/>
  <c r="D41"/>
  <c r="D301"/>
  <c r="D405"/>
  <c r="D91"/>
  <c r="D26"/>
  <c r="D422"/>
  <c r="D465"/>
  <c r="D332"/>
  <c r="D33"/>
  <c r="D398"/>
  <c r="D300"/>
  <c r="D108"/>
  <c r="D394"/>
  <c r="D366"/>
  <c r="D24"/>
  <c r="D248"/>
  <c r="D127"/>
  <c r="D174"/>
  <c r="D468"/>
  <c r="D486"/>
  <c r="D249"/>
  <c r="D65"/>
  <c r="D101"/>
  <c r="D8"/>
  <c r="D436"/>
  <c r="D281"/>
  <c r="D472"/>
  <c r="D107"/>
  <c r="D437"/>
  <c r="D32"/>
  <c r="D350"/>
  <c r="D86"/>
  <c r="D255"/>
  <c r="D256"/>
  <c r="D460"/>
  <c r="D220"/>
  <c r="D234"/>
  <c r="D13"/>
  <c r="D245"/>
  <c r="D440"/>
  <c r="D402"/>
  <c r="D380"/>
  <c r="D414"/>
  <c r="D227"/>
  <c r="D311"/>
  <c r="D344"/>
  <c r="D315"/>
  <c r="D306"/>
  <c r="D74"/>
  <c r="D90"/>
  <c r="D77"/>
  <c r="D464"/>
  <c r="D432"/>
  <c r="D447"/>
  <c r="D474"/>
  <c r="D170"/>
  <c r="D487"/>
  <c r="D4"/>
  <c r="D42"/>
  <c r="D19"/>
  <c r="D194"/>
  <c r="D470"/>
  <c r="D290"/>
  <c r="D471"/>
  <c r="D442"/>
  <c r="D10"/>
  <c r="D358"/>
  <c r="D58"/>
  <c r="D439"/>
  <c r="D279"/>
  <c r="D285"/>
  <c r="D469"/>
  <c r="D489"/>
  <c r="D9"/>
  <c r="D20"/>
  <c r="D354"/>
  <c r="D145"/>
  <c r="D43"/>
  <c r="D38"/>
  <c r="D165"/>
  <c r="D461"/>
  <c r="D128"/>
  <c r="D159"/>
  <c r="D407"/>
  <c r="D57"/>
  <c r="D481"/>
  <c r="D81"/>
  <c r="D348"/>
  <c r="D16"/>
  <c r="D5"/>
  <c r="D376"/>
  <c r="D420"/>
  <c r="D66"/>
  <c r="D482"/>
  <c r="D143"/>
  <c r="D100"/>
  <c r="D96"/>
  <c r="D85"/>
  <c r="D60"/>
  <c r="D425"/>
  <c r="D6"/>
  <c r="D430"/>
  <c r="D309"/>
  <c r="D222"/>
  <c r="D330"/>
  <c r="D92"/>
  <c r="D480"/>
  <c r="D95"/>
  <c r="D375"/>
  <c r="D426"/>
  <c r="D37"/>
  <c r="D259"/>
  <c r="D69"/>
  <c r="D400"/>
  <c r="D209"/>
  <c r="D158"/>
  <c r="D492"/>
  <c r="D150"/>
  <c r="D205"/>
  <c r="D161"/>
  <c r="D452"/>
  <c r="D23"/>
  <c r="D271"/>
  <c r="D3"/>
  <c r="D390"/>
  <c r="D387"/>
  <c r="D78"/>
  <c r="D72"/>
  <c r="D196"/>
  <c r="D11"/>
  <c r="D182"/>
  <c r="D125"/>
  <c r="D119"/>
  <c r="D193"/>
  <c r="D364"/>
  <c r="D207"/>
  <c r="D126"/>
  <c r="D73"/>
  <c r="D260"/>
  <c r="D106"/>
  <c r="D116"/>
  <c r="D76"/>
  <c r="D59"/>
  <c r="D129"/>
  <c r="D124"/>
  <c r="D477"/>
  <c r="D352"/>
  <c r="D372"/>
  <c r="D389"/>
  <c r="D478"/>
  <c r="D362"/>
  <c r="D378"/>
  <c r="D382"/>
  <c r="D347"/>
  <c r="D365"/>
  <c r="D446"/>
  <c r="D476"/>
  <c r="D453"/>
  <c r="D485"/>
  <c r="D360"/>
  <c r="D475"/>
  <c r="D384"/>
  <c r="D462"/>
  <c r="D419"/>
  <c r="D250"/>
  <c r="D449"/>
  <c r="D445"/>
  <c r="D496"/>
  <c r="D458"/>
  <c r="D479"/>
  <c r="D368"/>
  <c r="D490"/>
  <c r="D483"/>
  <c r="D444"/>
  <c r="D153"/>
  <c r="D396"/>
  <c r="D427"/>
  <c r="D473"/>
  <c r="D416"/>
  <c r="D373"/>
  <c r="D456"/>
  <c r="D409"/>
  <c r="D61"/>
  <c r="D324"/>
  <c r="D417"/>
  <c r="D319"/>
  <c r="D393"/>
  <c r="D46"/>
  <c r="D415"/>
  <c r="D276"/>
  <c r="D495"/>
  <c r="D411"/>
  <c r="D179"/>
  <c r="D392"/>
  <c r="D268"/>
  <c r="D491"/>
  <c r="D333"/>
  <c r="E3" i="11"/>
  <c r="E4"/>
  <c r="E5"/>
  <c r="E6"/>
  <c r="E7"/>
  <c r="E8"/>
  <c r="E9"/>
  <c r="E10"/>
  <c r="E11"/>
  <c r="E12"/>
  <c r="E13"/>
  <c r="E14"/>
  <c r="E15"/>
  <c r="E16"/>
  <c r="E17"/>
  <c r="E18"/>
  <c r="E19"/>
  <c r="E20"/>
  <c r="E21"/>
  <c r="E22"/>
  <c r="E23"/>
  <c r="E24"/>
  <c r="E25"/>
  <c r="E26"/>
  <c r="E27"/>
  <c r="E28"/>
  <c r="E29"/>
  <c r="E30"/>
  <c r="E31"/>
  <c r="E32"/>
  <c r="E33"/>
  <c r="E34"/>
  <c r="E35"/>
  <c r="E36"/>
  <c r="E37"/>
  <c r="E38"/>
  <c r="E39"/>
  <c r="E40"/>
  <c r="E41"/>
  <c r="E42"/>
  <c r="E43"/>
  <c r="E44"/>
  <c r="E45"/>
  <c r="E46"/>
  <c r="E47"/>
  <c r="E48"/>
  <c r="E49"/>
  <c r="E50"/>
  <c r="E51"/>
  <c r="E52"/>
  <c r="E53"/>
  <c r="E54"/>
  <c r="E55"/>
  <c r="E56"/>
  <c r="E57"/>
  <c r="E58"/>
  <c r="E59"/>
  <c r="E60"/>
  <c r="E61"/>
  <c r="E62"/>
  <c r="E63"/>
  <c r="E64"/>
  <c r="E65"/>
  <c r="E66"/>
  <c r="E67"/>
  <c r="E68"/>
  <c r="E69"/>
  <c r="E70"/>
  <c r="E71"/>
  <c r="E72"/>
  <c r="E73"/>
  <c r="E74"/>
  <c r="E75"/>
  <c r="E76"/>
  <c r="E77"/>
  <c r="E78"/>
  <c r="E79"/>
  <c r="E80"/>
  <c r="E81"/>
  <c r="E82"/>
  <c r="E83"/>
  <c r="E84"/>
  <c r="E85"/>
  <c r="E86"/>
  <c r="E87"/>
  <c r="E88"/>
  <c r="E89"/>
  <c r="E90"/>
  <c r="E91"/>
  <c r="E92"/>
  <c r="E93"/>
  <c r="E94"/>
  <c r="E95"/>
  <c r="E96"/>
  <c r="E97"/>
  <c r="E98"/>
  <c r="E99"/>
  <c r="E100"/>
  <c r="E101"/>
  <c r="E102"/>
  <c r="E103"/>
  <c r="E104"/>
  <c r="E105"/>
  <c r="E106"/>
  <c r="E107"/>
  <c r="E108"/>
  <c r="E109"/>
  <c r="E110"/>
  <c r="E111"/>
  <c r="E112"/>
  <c r="E113"/>
  <c r="E114"/>
  <c r="E115"/>
  <c r="E116"/>
  <c r="E117"/>
  <c r="E118"/>
  <c r="E119"/>
  <c r="E120"/>
  <c r="E121"/>
  <c r="E122"/>
  <c r="E123"/>
  <c r="E124"/>
  <c r="E125"/>
  <c r="E126"/>
  <c r="E127"/>
  <c r="E128"/>
  <c r="E129"/>
  <c r="E130"/>
  <c r="E131"/>
  <c r="E132"/>
  <c r="E133"/>
  <c r="E134"/>
  <c r="E135"/>
  <c r="E136"/>
  <c r="E137"/>
  <c r="E138"/>
  <c r="E139"/>
  <c r="E140"/>
  <c r="E141"/>
  <c r="E142"/>
  <c r="E143"/>
  <c r="E144"/>
  <c r="E145"/>
  <c r="E146"/>
  <c r="E147"/>
  <c r="E148"/>
  <c r="E149"/>
  <c r="E150"/>
  <c r="E151"/>
  <c r="E152"/>
  <c r="E153"/>
  <c r="E154"/>
  <c r="E155"/>
  <c r="E156"/>
  <c r="E157"/>
  <c r="E158"/>
  <c r="E159"/>
  <c r="E160"/>
  <c r="E161"/>
  <c r="E162"/>
  <c r="E163"/>
  <c r="E164"/>
  <c r="E165"/>
  <c r="E166"/>
  <c r="E167"/>
  <c r="E168"/>
  <c r="E169"/>
  <c r="E170"/>
  <c r="E171"/>
  <c r="E172"/>
  <c r="E173"/>
  <c r="E174"/>
  <c r="E175"/>
  <c r="E176"/>
  <c r="E177"/>
  <c r="E178"/>
  <c r="E179"/>
  <c r="E180"/>
  <c r="E181"/>
  <c r="E182"/>
  <c r="E183"/>
  <c r="E184"/>
  <c r="E185"/>
  <c r="E186"/>
  <c r="E187"/>
  <c r="E188"/>
  <c r="E189"/>
  <c r="E190"/>
  <c r="E191"/>
  <c r="E192"/>
  <c r="E193"/>
  <c r="E194"/>
  <c r="E195"/>
  <c r="E196"/>
  <c r="E197"/>
  <c r="E198"/>
  <c r="E199"/>
  <c r="E200"/>
  <c r="E201"/>
  <c r="E202"/>
  <c r="E203"/>
  <c r="E204"/>
  <c r="E205"/>
  <c r="E206"/>
  <c r="E207"/>
  <c r="E208"/>
  <c r="E209"/>
  <c r="E210"/>
  <c r="E211"/>
  <c r="E212"/>
  <c r="E213"/>
  <c r="E214"/>
  <c r="E215"/>
  <c r="E216"/>
  <c r="E217"/>
  <c r="E218"/>
  <c r="E219"/>
  <c r="E220"/>
  <c r="E221"/>
  <c r="E222"/>
  <c r="E223"/>
  <c r="E224"/>
  <c r="E225"/>
  <c r="E226"/>
  <c r="E227"/>
  <c r="E228"/>
  <c r="E229"/>
  <c r="E230"/>
  <c r="E231"/>
  <c r="E232"/>
  <c r="E233"/>
  <c r="E234"/>
  <c r="E235"/>
  <c r="E236"/>
  <c r="E237"/>
  <c r="E238"/>
  <c r="E239"/>
  <c r="E240"/>
  <c r="E241"/>
  <c r="E242"/>
  <c r="E243"/>
  <c r="E244"/>
  <c r="E245"/>
  <c r="E246"/>
  <c r="E247"/>
  <c r="E248"/>
  <c r="E249"/>
  <c r="E250"/>
  <c r="E251"/>
  <c r="E252"/>
  <c r="E253"/>
  <c r="E254"/>
  <c r="E255"/>
  <c r="E256"/>
  <c r="E257"/>
  <c r="E258"/>
  <c r="E259"/>
  <c r="E260"/>
  <c r="E261"/>
  <c r="E262"/>
  <c r="E263"/>
  <c r="E264"/>
  <c r="E265"/>
  <c r="E266"/>
  <c r="E267"/>
  <c r="E268"/>
  <c r="E269"/>
  <c r="E270"/>
  <c r="E271"/>
  <c r="E272"/>
  <c r="E273"/>
  <c r="E274"/>
  <c r="E275"/>
  <c r="E276"/>
  <c r="E277"/>
  <c r="E278"/>
  <c r="E279"/>
  <c r="E280"/>
  <c r="E281"/>
  <c r="E282"/>
  <c r="E283"/>
  <c r="E284"/>
  <c r="E285"/>
  <c r="E286"/>
  <c r="E287"/>
  <c r="E288"/>
  <c r="E289"/>
  <c r="E290"/>
  <c r="E291"/>
  <c r="E292"/>
  <c r="E293"/>
  <c r="E294"/>
  <c r="E295"/>
  <c r="E296"/>
  <c r="E297"/>
  <c r="E298"/>
  <c r="E299"/>
  <c r="E300"/>
  <c r="E301"/>
  <c r="E302"/>
  <c r="E303"/>
  <c r="E304"/>
  <c r="E305"/>
  <c r="E306"/>
  <c r="E307"/>
  <c r="E308"/>
  <c r="E309"/>
  <c r="E310"/>
  <c r="E311"/>
  <c r="E312"/>
  <c r="E313"/>
  <c r="E314"/>
  <c r="E315"/>
  <c r="E316"/>
  <c r="E317"/>
  <c r="E318"/>
  <c r="E319"/>
  <c r="E320"/>
  <c r="E321"/>
  <c r="E322"/>
  <c r="E323"/>
  <c r="E324"/>
  <c r="E325"/>
  <c r="E326"/>
  <c r="E327"/>
  <c r="E328"/>
  <c r="E329"/>
  <c r="E330"/>
  <c r="E331"/>
  <c r="E332"/>
  <c r="E333"/>
  <c r="E334"/>
  <c r="E335"/>
  <c r="E336"/>
  <c r="E337"/>
  <c r="E338"/>
  <c r="E339"/>
  <c r="E340"/>
  <c r="E341"/>
  <c r="E342"/>
  <c r="E343"/>
  <c r="E344"/>
  <c r="E345"/>
  <c r="E346"/>
  <c r="E347"/>
  <c r="E348"/>
  <c r="E349"/>
  <c r="E350"/>
  <c r="E351"/>
  <c r="E352"/>
  <c r="E353"/>
  <c r="E354"/>
  <c r="E355"/>
  <c r="E356"/>
  <c r="E357"/>
  <c r="E358"/>
  <c r="E359"/>
  <c r="E360"/>
  <c r="E361"/>
  <c r="E362"/>
  <c r="E363"/>
  <c r="E364"/>
  <c r="E365"/>
  <c r="E366"/>
  <c r="E367"/>
  <c r="E368"/>
  <c r="E369"/>
  <c r="E370"/>
  <c r="E371"/>
  <c r="E372"/>
  <c r="E373"/>
  <c r="E374"/>
  <c r="E375"/>
  <c r="E376"/>
  <c r="E377"/>
  <c r="E378"/>
  <c r="E379"/>
  <c r="E380"/>
  <c r="E381"/>
  <c r="E382"/>
  <c r="E383"/>
  <c r="E384"/>
  <c r="E385"/>
  <c r="E386"/>
  <c r="E387"/>
  <c r="E388"/>
  <c r="E389"/>
  <c r="E390"/>
  <c r="E391"/>
  <c r="E392"/>
  <c r="E393"/>
  <c r="E394"/>
  <c r="E395"/>
  <c r="E396"/>
  <c r="E397"/>
  <c r="E398"/>
  <c r="E399"/>
  <c r="E400"/>
  <c r="E401"/>
  <c r="E402"/>
  <c r="E403"/>
  <c r="E404"/>
  <c r="E405"/>
  <c r="E406"/>
  <c r="E407"/>
  <c r="E408"/>
  <c r="E409"/>
  <c r="E410"/>
  <c r="E411"/>
  <c r="E412"/>
  <c r="E413"/>
  <c r="E414"/>
  <c r="E415"/>
  <c r="E416"/>
  <c r="E417"/>
  <c r="E418"/>
  <c r="E419"/>
  <c r="E420"/>
  <c r="E421"/>
  <c r="E422"/>
  <c r="E423"/>
  <c r="E424"/>
  <c r="E425"/>
  <c r="E426"/>
  <c r="E427"/>
  <c r="E428"/>
  <c r="E429"/>
  <c r="E430"/>
  <c r="E431"/>
  <c r="E432"/>
  <c r="E433"/>
  <c r="E434"/>
  <c r="E435"/>
  <c r="E436"/>
  <c r="E437"/>
  <c r="E438"/>
  <c r="E439"/>
  <c r="E440"/>
  <c r="E441"/>
  <c r="E442"/>
  <c r="E443"/>
  <c r="E444"/>
  <c r="E445"/>
  <c r="E446"/>
  <c r="E447"/>
  <c r="E448"/>
  <c r="E449"/>
  <c r="E450"/>
  <c r="E451"/>
  <c r="E452"/>
  <c r="E453"/>
  <c r="E454"/>
  <c r="E455"/>
  <c r="E456"/>
  <c r="E457"/>
  <c r="E458"/>
  <c r="E459"/>
  <c r="E460"/>
  <c r="E461"/>
  <c r="E462"/>
  <c r="E463"/>
  <c r="E464"/>
  <c r="E465"/>
  <c r="E466"/>
  <c r="E467"/>
  <c r="E468"/>
  <c r="E469"/>
  <c r="E470"/>
  <c r="E471"/>
  <c r="E472"/>
  <c r="E473"/>
  <c r="E474"/>
  <c r="E475"/>
  <c r="E476"/>
  <c r="E477"/>
  <c r="E478"/>
  <c r="E479"/>
  <c r="E480"/>
  <c r="E481"/>
  <c r="E482"/>
  <c r="E483"/>
  <c r="E484"/>
  <c r="E485"/>
  <c r="E486"/>
  <c r="E487"/>
  <c r="E488"/>
  <c r="E489"/>
  <c r="E490"/>
  <c r="E491"/>
  <c r="E492"/>
  <c r="E493"/>
  <c r="E494"/>
  <c r="E495"/>
  <c r="E496"/>
  <c r="E497"/>
  <c r="E498"/>
  <c r="E499"/>
  <c r="E500"/>
  <c r="E501"/>
  <c r="E502"/>
  <c r="E2"/>
  <c r="F2" s="1"/>
  <c r="F3" s="1"/>
  <c r="G502"/>
  <c r="G501"/>
  <c r="G500"/>
  <c r="G499"/>
  <c r="G498"/>
  <c r="G497"/>
  <c r="G496"/>
  <c r="G495"/>
  <c r="G494"/>
  <c r="G493"/>
  <c r="G492"/>
  <c r="G491"/>
  <c r="G490"/>
  <c r="G489"/>
  <c r="G488"/>
  <c r="G487"/>
  <c r="G486"/>
  <c r="G485"/>
  <c r="G484"/>
  <c r="G483"/>
  <c r="G482"/>
  <c r="G481"/>
  <c r="G480"/>
  <c r="G479"/>
  <c r="G478"/>
  <c r="G477"/>
  <c r="G476"/>
  <c r="G475"/>
  <c r="G474"/>
  <c r="G473"/>
  <c r="G472"/>
  <c r="G471"/>
  <c r="G470"/>
  <c r="G469"/>
  <c r="G468"/>
  <c r="G467"/>
  <c r="G466"/>
  <c r="G465"/>
  <c r="G464"/>
  <c r="G463"/>
  <c r="G462"/>
  <c r="G461"/>
  <c r="G460"/>
  <c r="G459"/>
  <c r="G458"/>
  <c r="G457"/>
  <c r="G456"/>
  <c r="G455"/>
  <c r="G454"/>
  <c r="G453"/>
  <c r="G452"/>
  <c r="G451"/>
  <c r="G450"/>
  <c r="G449"/>
  <c r="G448"/>
  <c r="G447"/>
  <c r="G446"/>
  <c r="G445"/>
  <c r="G444"/>
  <c r="G443"/>
  <c r="G442"/>
  <c r="G441"/>
  <c r="G440"/>
  <c r="G439"/>
  <c r="G438"/>
  <c r="G437"/>
  <c r="G436"/>
  <c r="G435"/>
  <c r="G434"/>
  <c r="G433"/>
  <c r="G432"/>
  <c r="G431"/>
  <c r="G430"/>
  <c r="G429"/>
  <c r="G428"/>
  <c r="G427"/>
  <c r="G426"/>
  <c r="G425"/>
  <c r="G424"/>
  <c r="G423"/>
  <c r="G422"/>
  <c r="G421"/>
  <c r="G420"/>
  <c r="G419"/>
  <c r="G418"/>
  <c r="G417"/>
  <c r="G416"/>
  <c r="G415"/>
  <c r="G414"/>
  <c r="G413"/>
  <c r="G412"/>
  <c r="G411"/>
  <c r="G410"/>
  <c r="G409"/>
  <c r="G408"/>
  <c r="G407"/>
  <c r="G406"/>
  <c r="G405"/>
  <c r="G404"/>
  <c r="G403"/>
  <c r="G402"/>
  <c r="G401"/>
  <c r="G400"/>
  <c r="G399"/>
  <c r="G398"/>
  <c r="G397"/>
  <c r="G396"/>
  <c r="G395"/>
  <c r="G394"/>
  <c r="G393"/>
  <c r="G392"/>
  <c r="G391"/>
  <c r="G390"/>
  <c r="G389"/>
  <c r="G388"/>
  <c r="G387"/>
  <c r="G386"/>
  <c r="G385"/>
  <c r="G384"/>
  <c r="G383"/>
  <c r="G382"/>
  <c r="G381"/>
  <c r="G380"/>
  <c r="G379"/>
  <c r="G378"/>
  <c r="G377"/>
  <c r="G376"/>
  <c r="G375"/>
  <c r="G374"/>
  <c r="G373"/>
  <c r="G372"/>
  <c r="G371"/>
  <c r="G370"/>
  <c r="G369"/>
  <c r="G368"/>
  <c r="G367"/>
  <c r="G366"/>
  <c r="G365"/>
  <c r="G364"/>
  <c r="G363"/>
  <c r="G362"/>
  <c r="G361"/>
  <c r="G360"/>
  <c r="G359"/>
  <c r="G358"/>
  <c r="G357"/>
  <c r="G356"/>
  <c r="G355"/>
  <c r="G354"/>
  <c r="G353"/>
  <c r="G352"/>
  <c r="G351"/>
  <c r="G350"/>
  <c r="G349"/>
  <c r="G348"/>
  <c r="G347"/>
  <c r="G346"/>
  <c r="G345"/>
  <c r="G344"/>
  <c r="G343"/>
  <c r="G342"/>
  <c r="G341"/>
  <c r="G340"/>
  <c r="G339"/>
  <c r="G338"/>
  <c r="G337"/>
  <c r="G336"/>
  <c r="G335"/>
  <c r="G334"/>
  <c r="G333"/>
  <c r="G332"/>
  <c r="G331"/>
  <c r="G330"/>
  <c r="G329"/>
  <c r="G328"/>
  <c r="G327"/>
  <c r="G326"/>
  <c r="G325"/>
  <c r="G324"/>
  <c r="G323"/>
  <c r="G322"/>
  <c r="G321"/>
  <c r="G320"/>
  <c r="G319"/>
  <c r="G318"/>
  <c r="G317"/>
  <c r="G316"/>
  <c r="G315"/>
  <c r="G314"/>
  <c r="G313"/>
  <c r="G312"/>
  <c r="G311"/>
  <c r="G310"/>
  <c r="G309"/>
  <c r="G308"/>
  <c r="G307"/>
  <c r="G306"/>
  <c r="G305"/>
  <c r="G304"/>
  <c r="G303"/>
  <c r="G302"/>
  <c r="G301"/>
  <c r="G300"/>
  <c r="G299"/>
  <c r="G298"/>
  <c r="G297"/>
  <c r="G296"/>
  <c r="G295"/>
  <c r="G294"/>
  <c r="G293"/>
  <c r="G292"/>
  <c r="G291"/>
  <c r="G290"/>
  <c r="G289"/>
  <c r="G288"/>
  <c r="G287"/>
  <c r="G286"/>
  <c r="G285"/>
  <c r="G284"/>
  <c r="G283"/>
  <c r="G282"/>
  <c r="G281"/>
  <c r="G280"/>
  <c r="G279"/>
  <c r="G278"/>
  <c r="G277"/>
  <c r="G276"/>
  <c r="G275"/>
  <c r="G274"/>
  <c r="G273"/>
  <c r="G272"/>
  <c r="G271"/>
  <c r="G270"/>
  <c r="G269"/>
  <c r="G268"/>
  <c r="G267"/>
  <c r="G266"/>
  <c r="G265"/>
  <c r="G264"/>
  <c r="G263"/>
  <c r="G262"/>
  <c r="G261"/>
  <c r="G260"/>
  <c r="G259"/>
  <c r="G258"/>
  <c r="G257"/>
  <c r="G256"/>
  <c r="G255"/>
  <c r="G254"/>
  <c r="G253"/>
  <c r="G252"/>
  <c r="G251"/>
  <c r="G250"/>
  <c r="G249"/>
  <c r="G248"/>
  <c r="G247"/>
  <c r="G246"/>
  <c r="G245"/>
  <c r="G244"/>
  <c r="G243"/>
  <c r="G242"/>
  <c r="G241"/>
  <c r="G240"/>
  <c r="G239"/>
  <c r="G238"/>
  <c r="G237"/>
  <c r="G236"/>
  <c r="G235"/>
  <c r="G234"/>
  <c r="G233"/>
  <c r="G232"/>
  <c r="G231"/>
  <c r="G230"/>
  <c r="G229"/>
  <c r="G228"/>
  <c r="G227"/>
  <c r="G226"/>
  <c r="G225"/>
  <c r="G224"/>
  <c r="G223"/>
  <c r="G222"/>
  <c r="G221"/>
  <c r="G220"/>
  <c r="G219"/>
  <c r="G218"/>
  <c r="G217"/>
  <c r="G216"/>
  <c r="G215"/>
  <c r="G214"/>
  <c r="G213"/>
  <c r="G212"/>
  <c r="G211"/>
  <c r="G210"/>
  <c r="G209"/>
  <c r="G208"/>
  <c r="G207"/>
  <c r="G206"/>
  <c r="G205"/>
  <c r="G204"/>
  <c r="G203"/>
  <c r="G202"/>
  <c r="G201"/>
  <c r="G200"/>
  <c r="G199"/>
  <c r="G198"/>
  <c r="G197"/>
  <c r="G196"/>
  <c r="G195"/>
  <c r="G194"/>
  <c r="G193"/>
  <c r="G192"/>
  <c r="G191"/>
  <c r="G190"/>
  <c r="G189"/>
  <c r="G188"/>
  <c r="G187"/>
  <c r="G186"/>
  <c r="G185"/>
  <c r="G184"/>
  <c r="G183"/>
  <c r="G182"/>
  <c r="G181"/>
  <c r="G180"/>
  <c r="G179"/>
  <c r="G178"/>
  <c r="G177"/>
  <c r="G176"/>
  <c r="G175"/>
  <c r="G174"/>
  <c r="G173"/>
  <c r="G172"/>
  <c r="G171"/>
  <c r="G170"/>
  <c r="G169"/>
  <c r="G168"/>
  <c r="G167"/>
  <c r="G166"/>
  <c r="G165"/>
  <c r="G164"/>
  <c r="G163"/>
  <c r="G162"/>
  <c r="G161"/>
  <c r="G160"/>
  <c r="G159"/>
  <c r="G158"/>
  <c r="G157"/>
  <c r="G156"/>
  <c r="G155"/>
  <c r="G154"/>
  <c r="G153"/>
  <c r="G152"/>
  <c r="G151"/>
  <c r="G150"/>
  <c r="G149"/>
  <c r="G148"/>
  <c r="G147"/>
  <c r="G146"/>
  <c r="G145"/>
  <c r="G144"/>
  <c r="G143"/>
  <c r="G142"/>
  <c r="G141"/>
  <c r="G140"/>
  <c r="G139"/>
  <c r="G138"/>
  <c r="G137"/>
  <c r="G136"/>
  <c r="G135"/>
  <c r="G134"/>
  <c r="G133"/>
  <c r="G132"/>
  <c r="G131"/>
  <c r="G130"/>
  <c r="G129"/>
  <c r="G128"/>
  <c r="G127"/>
  <c r="G126"/>
  <c r="G125"/>
  <c r="G124"/>
  <c r="G123"/>
  <c r="G122"/>
  <c r="G121"/>
  <c r="G120"/>
  <c r="G119"/>
  <c r="G118"/>
  <c r="G117"/>
  <c r="G116"/>
  <c r="G115"/>
  <c r="G114"/>
  <c r="G113"/>
  <c r="G112"/>
  <c r="G111"/>
  <c r="G110"/>
  <c r="G109"/>
  <c r="G108"/>
  <c r="G107"/>
  <c r="G106"/>
  <c r="G105"/>
  <c r="G104"/>
  <c r="G103"/>
  <c r="G102"/>
  <c r="G101"/>
  <c r="G100"/>
  <c r="G99"/>
  <c r="G98"/>
  <c r="G97"/>
  <c r="G96"/>
  <c r="G95"/>
  <c r="G94"/>
  <c r="G93"/>
  <c r="G92"/>
  <c r="G91"/>
  <c r="G90"/>
  <c r="G89"/>
  <c r="G88"/>
  <c r="G87"/>
  <c r="G86"/>
  <c r="G85"/>
  <c r="G84"/>
  <c r="G83"/>
  <c r="G82"/>
  <c r="G81"/>
  <c r="G80"/>
  <c r="G79"/>
  <c r="G78"/>
  <c r="G77"/>
  <c r="G76"/>
  <c r="G75"/>
  <c r="G74"/>
  <c r="G73"/>
  <c r="G72"/>
  <c r="G71"/>
  <c r="G70"/>
  <c r="G69"/>
  <c r="G68"/>
  <c r="G67"/>
  <c r="G66"/>
  <c r="G65"/>
  <c r="G64"/>
  <c r="G63"/>
  <c r="G62"/>
  <c r="G61"/>
  <c r="G60"/>
  <c r="G59"/>
  <c r="G58"/>
  <c r="G57"/>
  <c r="G56"/>
  <c r="G55"/>
  <c r="G54"/>
  <c r="G53"/>
  <c r="G52"/>
  <c r="G51"/>
  <c r="G50"/>
  <c r="G49"/>
  <c r="G48"/>
  <c r="G47"/>
  <c r="G46"/>
  <c r="G45"/>
  <c r="G44"/>
  <c r="G43"/>
  <c r="G42"/>
  <c r="G41"/>
  <c r="G40"/>
  <c r="G39"/>
  <c r="G38"/>
  <c r="G37"/>
  <c r="G36"/>
  <c r="G35"/>
  <c r="G34"/>
  <c r="G33"/>
  <c r="G32"/>
  <c r="G31"/>
  <c r="G30"/>
  <c r="G29"/>
  <c r="G28"/>
  <c r="G27"/>
  <c r="G26"/>
  <c r="G25"/>
  <c r="G24"/>
  <c r="G23"/>
  <c r="G22"/>
  <c r="G21"/>
  <c r="G20"/>
  <c r="G19"/>
  <c r="G18"/>
  <c r="G17"/>
  <c r="G16"/>
  <c r="G15"/>
  <c r="G14"/>
  <c r="G13"/>
  <c r="G12"/>
  <c r="G11"/>
  <c r="G10"/>
  <c r="G9"/>
  <c r="G8"/>
  <c r="G7"/>
  <c r="G6"/>
  <c r="G5"/>
  <c r="G4"/>
  <c r="G3"/>
  <c r="G2"/>
  <c r="H2" s="1"/>
  <c r="H3" s="1"/>
  <c r="H4" s="1"/>
  <c r="H5" s="1"/>
  <c r="H6" s="1"/>
  <c r="H7" s="1"/>
  <c r="H8" s="1"/>
  <c r="H9" s="1"/>
  <c r="H10" s="1"/>
  <c r="H11" s="1"/>
  <c r="H12" s="1"/>
  <c r="H13" s="1"/>
  <c r="H14" s="1"/>
  <c r="H15" s="1"/>
  <c r="H16" s="1"/>
  <c r="H17" s="1"/>
  <c r="H18" s="1"/>
  <c r="H19" s="1"/>
  <c r="H20" s="1"/>
  <c r="H21" s="1"/>
  <c r="H22" s="1"/>
  <c r="H23" s="1"/>
  <c r="H24" s="1"/>
  <c r="H25" s="1"/>
  <c r="H26" s="1"/>
  <c r="H27" s="1"/>
  <c r="H28" s="1"/>
  <c r="H29" s="1"/>
  <c r="H30" s="1"/>
  <c r="H31" s="1"/>
  <c r="H32" s="1"/>
  <c r="H33" s="1"/>
  <c r="H34" s="1"/>
  <c r="H35" s="1"/>
  <c r="H36" s="1"/>
  <c r="H37" s="1"/>
  <c r="H38" s="1"/>
  <c r="H39" s="1"/>
  <c r="H40" s="1"/>
  <c r="H41" s="1"/>
  <c r="H42" s="1"/>
  <c r="H43" s="1"/>
  <c r="H44" s="1"/>
  <c r="H45" s="1"/>
  <c r="H46" s="1"/>
  <c r="H47" s="1"/>
  <c r="H48" s="1"/>
  <c r="H49" s="1"/>
  <c r="H50" s="1"/>
  <c r="H51" s="1"/>
  <c r="H52" s="1"/>
  <c r="H53" s="1"/>
  <c r="H54" s="1"/>
  <c r="H55" s="1"/>
  <c r="H56" s="1"/>
  <c r="H57" s="1"/>
  <c r="H58" s="1"/>
  <c r="H59" s="1"/>
  <c r="H60" s="1"/>
  <c r="H61" s="1"/>
  <c r="H62" s="1"/>
  <c r="H63" s="1"/>
  <c r="H64" s="1"/>
  <c r="H65" s="1"/>
  <c r="H66" s="1"/>
  <c r="H67" s="1"/>
  <c r="H68" s="1"/>
  <c r="H69" s="1"/>
  <c r="H70" s="1"/>
  <c r="H71" s="1"/>
  <c r="H72" s="1"/>
  <c r="H73" s="1"/>
  <c r="H74" s="1"/>
  <c r="H75" s="1"/>
  <c r="H76" s="1"/>
  <c r="H77" s="1"/>
  <c r="H78" s="1"/>
  <c r="H79" s="1"/>
  <c r="H80" s="1"/>
  <c r="H81" s="1"/>
  <c r="H82" s="1"/>
  <c r="H83" s="1"/>
  <c r="H84" s="1"/>
  <c r="H85" s="1"/>
  <c r="H86" s="1"/>
  <c r="H87" s="1"/>
  <c r="H88" s="1"/>
  <c r="H89" s="1"/>
  <c r="H90" s="1"/>
  <c r="H91" s="1"/>
  <c r="H92" s="1"/>
  <c r="H93" s="1"/>
  <c r="H94" s="1"/>
  <c r="H95" s="1"/>
  <c r="H96" s="1"/>
  <c r="H97" s="1"/>
  <c r="H98" s="1"/>
  <c r="H99" s="1"/>
  <c r="H100" s="1"/>
  <c r="H101" s="1"/>
  <c r="H102" s="1"/>
  <c r="H103" s="1"/>
  <c r="H104" s="1"/>
  <c r="H105" s="1"/>
  <c r="H106" s="1"/>
  <c r="H107" s="1"/>
  <c r="H108" s="1"/>
  <c r="H109" s="1"/>
  <c r="H110" s="1"/>
  <c r="H111" s="1"/>
  <c r="H112" s="1"/>
  <c r="H113" s="1"/>
  <c r="H114" s="1"/>
  <c r="H115" s="1"/>
  <c r="H116" s="1"/>
  <c r="H117" s="1"/>
  <c r="H118" s="1"/>
  <c r="H119" s="1"/>
  <c r="H120" s="1"/>
  <c r="H121" s="1"/>
  <c r="H122" s="1"/>
  <c r="H123" s="1"/>
  <c r="H124" s="1"/>
  <c r="H125" s="1"/>
  <c r="H126" s="1"/>
  <c r="H127" s="1"/>
  <c r="H128" s="1"/>
  <c r="H129" s="1"/>
  <c r="H130" s="1"/>
  <c r="H131" s="1"/>
  <c r="H132" s="1"/>
  <c r="H133" s="1"/>
  <c r="H134" s="1"/>
  <c r="H135" s="1"/>
  <c r="H136" s="1"/>
  <c r="H137" s="1"/>
  <c r="H138" s="1"/>
  <c r="H139" s="1"/>
  <c r="H140" s="1"/>
  <c r="H141" s="1"/>
  <c r="H142" s="1"/>
  <c r="H143" s="1"/>
  <c r="H144" s="1"/>
  <c r="H145" s="1"/>
  <c r="H146" s="1"/>
  <c r="H147" s="1"/>
  <c r="H148" s="1"/>
  <c r="H149" s="1"/>
  <c r="H150" s="1"/>
  <c r="H151" s="1"/>
  <c r="H152" s="1"/>
  <c r="H153" s="1"/>
  <c r="H154" s="1"/>
  <c r="H155" s="1"/>
  <c r="H156" s="1"/>
  <c r="H157" s="1"/>
  <c r="H158" s="1"/>
  <c r="H159" s="1"/>
  <c r="H160" s="1"/>
  <c r="H161" s="1"/>
  <c r="H162" s="1"/>
  <c r="H163" s="1"/>
  <c r="H164" s="1"/>
  <c r="H165" s="1"/>
  <c r="H166" s="1"/>
  <c r="H167" s="1"/>
  <c r="H168" s="1"/>
  <c r="H169" s="1"/>
  <c r="H170" s="1"/>
  <c r="H171" s="1"/>
  <c r="H172" s="1"/>
  <c r="H173" s="1"/>
  <c r="H174" s="1"/>
  <c r="H175" s="1"/>
  <c r="H176" s="1"/>
  <c r="H177" s="1"/>
  <c r="H178" s="1"/>
  <c r="H179" s="1"/>
  <c r="H180" s="1"/>
  <c r="H181" s="1"/>
  <c r="H182" s="1"/>
  <c r="H183" s="1"/>
  <c r="H184" s="1"/>
  <c r="H185" s="1"/>
  <c r="H186" s="1"/>
  <c r="H187" s="1"/>
  <c r="H188" s="1"/>
  <c r="H189" s="1"/>
  <c r="H190" s="1"/>
  <c r="H191" s="1"/>
  <c r="H192" s="1"/>
  <c r="H193" s="1"/>
  <c r="H194" s="1"/>
  <c r="H195" s="1"/>
  <c r="H196" s="1"/>
  <c r="H197" s="1"/>
  <c r="H198" s="1"/>
  <c r="H199" s="1"/>
  <c r="H200" s="1"/>
  <c r="H201" s="1"/>
  <c r="H202" s="1"/>
  <c r="H203" s="1"/>
  <c r="H204" s="1"/>
  <c r="H205" s="1"/>
  <c r="H206" s="1"/>
  <c r="H207" s="1"/>
  <c r="H208" s="1"/>
  <c r="H209" s="1"/>
  <c r="H210" s="1"/>
  <c r="H211" s="1"/>
  <c r="H212" s="1"/>
  <c r="H213" s="1"/>
  <c r="H214" s="1"/>
  <c r="H215" s="1"/>
  <c r="H216" s="1"/>
  <c r="H217" s="1"/>
  <c r="H218" s="1"/>
  <c r="H219" s="1"/>
  <c r="H220" s="1"/>
  <c r="H221" s="1"/>
  <c r="H222" s="1"/>
  <c r="H223" s="1"/>
  <c r="H224" s="1"/>
  <c r="H225" s="1"/>
  <c r="H226" s="1"/>
  <c r="H227" s="1"/>
  <c r="H228" s="1"/>
  <c r="H229" s="1"/>
  <c r="H230" s="1"/>
  <c r="H231" s="1"/>
  <c r="H232" s="1"/>
  <c r="H233" s="1"/>
  <c r="H234" s="1"/>
  <c r="H235" s="1"/>
  <c r="H236" s="1"/>
  <c r="H237" s="1"/>
  <c r="H238" s="1"/>
  <c r="H239" s="1"/>
  <c r="H240" s="1"/>
  <c r="H241" s="1"/>
  <c r="H242" s="1"/>
  <c r="H243" s="1"/>
  <c r="H244" s="1"/>
  <c r="H245" s="1"/>
  <c r="H246" s="1"/>
  <c r="H247" s="1"/>
  <c r="H248" s="1"/>
  <c r="H249" s="1"/>
  <c r="H250" s="1"/>
  <c r="H251" s="1"/>
  <c r="H252" s="1"/>
  <c r="H253" s="1"/>
  <c r="H254" s="1"/>
  <c r="H255" s="1"/>
  <c r="H256" s="1"/>
  <c r="H257" s="1"/>
  <c r="H258" s="1"/>
  <c r="H259" s="1"/>
  <c r="H260" s="1"/>
  <c r="H261" s="1"/>
  <c r="H262" s="1"/>
  <c r="H263" s="1"/>
  <c r="H264" s="1"/>
  <c r="H265" s="1"/>
  <c r="H266" s="1"/>
  <c r="H267" s="1"/>
  <c r="H268" s="1"/>
  <c r="H269" s="1"/>
  <c r="H270" s="1"/>
  <c r="H271" s="1"/>
  <c r="H272" s="1"/>
  <c r="H273" s="1"/>
  <c r="H274" s="1"/>
  <c r="H275" s="1"/>
  <c r="H276" s="1"/>
  <c r="H277" s="1"/>
  <c r="H278" s="1"/>
  <c r="H279" s="1"/>
  <c r="H280" s="1"/>
  <c r="H281" s="1"/>
  <c r="H282" s="1"/>
  <c r="H283" s="1"/>
  <c r="H284" s="1"/>
  <c r="H285" s="1"/>
  <c r="H286" s="1"/>
  <c r="H287" s="1"/>
  <c r="H288" s="1"/>
  <c r="H289" s="1"/>
  <c r="H290" s="1"/>
  <c r="H291" s="1"/>
  <c r="H292" s="1"/>
  <c r="H293" s="1"/>
  <c r="H294" s="1"/>
  <c r="H295" s="1"/>
  <c r="H296" s="1"/>
  <c r="H297" s="1"/>
  <c r="H298" s="1"/>
  <c r="H299" s="1"/>
  <c r="H300" s="1"/>
  <c r="H301" s="1"/>
  <c r="H302" s="1"/>
  <c r="H303" s="1"/>
  <c r="H304" s="1"/>
  <c r="H305" s="1"/>
  <c r="H306" s="1"/>
  <c r="H307" s="1"/>
  <c r="H308" s="1"/>
  <c r="H309" s="1"/>
  <c r="H310" s="1"/>
  <c r="H311" s="1"/>
  <c r="H312" s="1"/>
  <c r="H313" s="1"/>
  <c r="H314" s="1"/>
  <c r="H315" s="1"/>
  <c r="H316" s="1"/>
  <c r="H317" s="1"/>
  <c r="H318" s="1"/>
  <c r="H319" s="1"/>
  <c r="H320" s="1"/>
  <c r="H321" s="1"/>
  <c r="H322" s="1"/>
  <c r="H323" s="1"/>
  <c r="H324" s="1"/>
  <c r="H325" s="1"/>
  <c r="H326" s="1"/>
  <c r="H327" s="1"/>
  <c r="H328" s="1"/>
  <c r="H329" s="1"/>
  <c r="H330" s="1"/>
  <c r="H331" s="1"/>
  <c r="H332" s="1"/>
  <c r="H333" s="1"/>
  <c r="H334" s="1"/>
  <c r="H335" s="1"/>
  <c r="H336" s="1"/>
  <c r="H337" s="1"/>
  <c r="H338" s="1"/>
  <c r="H339" s="1"/>
  <c r="H340" s="1"/>
  <c r="H341" s="1"/>
  <c r="H342" s="1"/>
  <c r="H343" s="1"/>
  <c r="H344" s="1"/>
  <c r="H345" s="1"/>
  <c r="H346" s="1"/>
  <c r="H347" s="1"/>
  <c r="H348" s="1"/>
  <c r="H349" s="1"/>
  <c r="H350" s="1"/>
  <c r="H351" s="1"/>
  <c r="H352" s="1"/>
  <c r="H353" s="1"/>
  <c r="H354" s="1"/>
  <c r="H355" s="1"/>
  <c r="H356" s="1"/>
  <c r="H357" s="1"/>
  <c r="H358" s="1"/>
  <c r="H359" s="1"/>
  <c r="H360" s="1"/>
  <c r="H361" s="1"/>
  <c r="H362" s="1"/>
  <c r="H363" s="1"/>
  <c r="H364" s="1"/>
  <c r="H365" s="1"/>
  <c r="H366" s="1"/>
  <c r="H367" s="1"/>
  <c r="H368" s="1"/>
  <c r="H369" s="1"/>
  <c r="H370" s="1"/>
  <c r="H371" s="1"/>
  <c r="H372" s="1"/>
  <c r="H373" s="1"/>
  <c r="H374" s="1"/>
  <c r="H375" s="1"/>
  <c r="H376" s="1"/>
  <c r="H377" s="1"/>
  <c r="H378" s="1"/>
  <c r="H379" s="1"/>
  <c r="H380" s="1"/>
  <c r="H381" s="1"/>
  <c r="H382" s="1"/>
  <c r="H383" s="1"/>
  <c r="H384" s="1"/>
  <c r="H385" s="1"/>
  <c r="H386" s="1"/>
  <c r="H387" s="1"/>
  <c r="H388" s="1"/>
  <c r="H389" s="1"/>
  <c r="H390" s="1"/>
  <c r="H391" s="1"/>
  <c r="H392" s="1"/>
  <c r="H393" s="1"/>
  <c r="H394" s="1"/>
  <c r="H395" s="1"/>
  <c r="H396" s="1"/>
  <c r="H397" s="1"/>
  <c r="H398" s="1"/>
  <c r="H399" s="1"/>
  <c r="H400" s="1"/>
  <c r="H401" s="1"/>
  <c r="H402" s="1"/>
  <c r="H403" s="1"/>
  <c r="H404" s="1"/>
  <c r="H405" s="1"/>
  <c r="H406" s="1"/>
  <c r="H407" s="1"/>
  <c r="H408" s="1"/>
  <c r="H409" s="1"/>
  <c r="H410" s="1"/>
  <c r="H411" s="1"/>
  <c r="H412" s="1"/>
  <c r="H413" s="1"/>
  <c r="H414" s="1"/>
  <c r="H415" s="1"/>
  <c r="H416" s="1"/>
  <c r="H417" s="1"/>
  <c r="H418" s="1"/>
  <c r="H419" s="1"/>
  <c r="H420" s="1"/>
  <c r="H421" s="1"/>
  <c r="H422" s="1"/>
  <c r="H423" s="1"/>
  <c r="H424" s="1"/>
  <c r="H425" s="1"/>
  <c r="H426" s="1"/>
  <c r="H427" s="1"/>
  <c r="H428" s="1"/>
  <c r="H429" s="1"/>
  <c r="H430" s="1"/>
  <c r="H431" s="1"/>
  <c r="H432" s="1"/>
  <c r="H433" s="1"/>
  <c r="H434" s="1"/>
  <c r="H435" s="1"/>
  <c r="H436" s="1"/>
  <c r="H437" s="1"/>
  <c r="H438" s="1"/>
  <c r="H439" s="1"/>
  <c r="H440" s="1"/>
  <c r="H441" s="1"/>
  <c r="H442" s="1"/>
  <c r="H443" s="1"/>
  <c r="H444" s="1"/>
  <c r="H445" s="1"/>
  <c r="H446" s="1"/>
  <c r="H447" s="1"/>
  <c r="H448" s="1"/>
  <c r="H449" s="1"/>
  <c r="H450" s="1"/>
  <c r="H451" s="1"/>
  <c r="H452" s="1"/>
  <c r="H453" s="1"/>
  <c r="H454" s="1"/>
  <c r="H455" s="1"/>
  <c r="H456" s="1"/>
  <c r="H457" s="1"/>
  <c r="H458" s="1"/>
  <c r="H459" s="1"/>
  <c r="H460" s="1"/>
  <c r="H461" s="1"/>
  <c r="H462" s="1"/>
  <c r="H463" s="1"/>
  <c r="H464" s="1"/>
  <c r="H465" s="1"/>
  <c r="H466" s="1"/>
  <c r="H467" s="1"/>
  <c r="H468" s="1"/>
  <c r="H469" s="1"/>
  <c r="H470" s="1"/>
  <c r="H471" s="1"/>
  <c r="H472" s="1"/>
  <c r="H473" s="1"/>
  <c r="H474" s="1"/>
  <c r="H475" s="1"/>
  <c r="H476" s="1"/>
  <c r="H477" s="1"/>
  <c r="H478" s="1"/>
  <c r="H479" s="1"/>
  <c r="H480" s="1"/>
  <c r="H481" s="1"/>
  <c r="H482" s="1"/>
  <c r="H483" s="1"/>
  <c r="H484" s="1"/>
  <c r="H485" s="1"/>
  <c r="H486" s="1"/>
  <c r="H487" s="1"/>
  <c r="H488" s="1"/>
  <c r="H489" s="1"/>
  <c r="H490" s="1"/>
  <c r="H491" s="1"/>
  <c r="H492" s="1"/>
  <c r="H493" s="1"/>
  <c r="H494" s="1"/>
  <c r="H495" s="1"/>
  <c r="H496" s="1"/>
  <c r="H497" s="1"/>
  <c r="H498" s="1"/>
  <c r="H499" s="1"/>
  <c r="H500" s="1"/>
  <c r="H501" s="1"/>
  <c r="H502" s="1"/>
  <c r="D168"/>
  <c r="D194"/>
  <c r="D53"/>
  <c r="D402"/>
  <c r="D245"/>
  <c r="D24"/>
  <c r="D337"/>
  <c r="D432"/>
  <c r="D381"/>
  <c r="D4"/>
  <c r="D5"/>
  <c r="D345"/>
  <c r="D297"/>
  <c r="D145"/>
  <c r="D73"/>
  <c r="D437"/>
  <c r="D197"/>
  <c r="D87"/>
  <c r="D251"/>
  <c r="D209"/>
  <c r="D282"/>
  <c r="D407"/>
  <c r="D351"/>
  <c r="D123"/>
  <c r="D185"/>
  <c r="D390"/>
  <c r="D310"/>
  <c r="D335"/>
  <c r="D30"/>
  <c r="D94"/>
  <c r="D72"/>
  <c r="D63"/>
  <c r="D182"/>
  <c r="D70"/>
  <c r="D340"/>
  <c r="D247"/>
  <c r="D294"/>
  <c r="D365"/>
  <c r="D205"/>
  <c r="D486"/>
  <c r="D169"/>
  <c r="D465"/>
  <c r="D160"/>
  <c r="D385"/>
  <c r="D212"/>
  <c r="D77"/>
  <c r="D112"/>
  <c r="D412"/>
  <c r="D395"/>
  <c r="D116"/>
  <c r="D259"/>
  <c r="D255"/>
  <c r="D170"/>
  <c r="D415"/>
  <c r="D12"/>
  <c r="D225"/>
  <c r="D193"/>
  <c r="D110"/>
  <c r="D74"/>
  <c r="D398"/>
  <c r="D39"/>
  <c r="D115"/>
  <c r="D347"/>
  <c r="D141"/>
  <c r="D416"/>
  <c r="D261"/>
  <c r="D230"/>
  <c r="D364"/>
  <c r="D20"/>
  <c r="D23"/>
  <c r="D313"/>
  <c r="D302"/>
  <c r="D19"/>
  <c r="D369"/>
  <c r="D226"/>
  <c r="D307"/>
  <c r="D481"/>
  <c r="D451"/>
  <c r="D414"/>
  <c r="D174"/>
  <c r="D454"/>
  <c r="D314"/>
  <c r="D198"/>
  <c r="D148"/>
  <c r="D119"/>
  <c r="D100"/>
  <c r="D137"/>
  <c r="D139"/>
  <c r="D404"/>
  <c r="D217"/>
  <c r="D195"/>
  <c r="D309"/>
  <c r="D325"/>
  <c r="D133"/>
  <c r="D459"/>
  <c r="D102"/>
  <c r="D305"/>
  <c r="D152"/>
  <c r="D204"/>
  <c r="D142"/>
  <c r="D50"/>
  <c r="D438"/>
  <c r="D268"/>
  <c r="D270"/>
  <c r="D172"/>
  <c r="D291"/>
  <c r="D447"/>
  <c r="D315"/>
  <c r="D298"/>
  <c r="D406"/>
  <c r="D218"/>
  <c r="D65"/>
  <c r="D501"/>
  <c r="D269"/>
  <c r="D304"/>
  <c r="D207"/>
  <c r="D68"/>
  <c r="D248"/>
  <c r="D333"/>
  <c r="D127"/>
  <c r="D284"/>
  <c r="D367"/>
  <c r="D227"/>
  <c r="D216"/>
  <c r="D14"/>
  <c r="D131"/>
  <c r="D187"/>
  <c r="D341"/>
  <c r="D275"/>
  <c r="D140"/>
  <c r="D353"/>
  <c r="D253"/>
  <c r="D262"/>
  <c r="D252"/>
  <c r="D111"/>
  <c r="D263"/>
  <c r="D502"/>
  <c r="D229"/>
  <c r="D287"/>
  <c r="D266"/>
  <c r="D219"/>
  <c r="D206"/>
  <c r="D236"/>
  <c r="D289"/>
  <c r="D277"/>
  <c r="D71"/>
  <c r="D46"/>
  <c r="D105"/>
  <c r="D164"/>
  <c r="D427"/>
  <c r="D257"/>
  <c r="D279"/>
  <c r="D184"/>
  <c r="D258"/>
  <c r="D356"/>
  <c r="D463"/>
  <c r="D150"/>
  <c r="D183"/>
  <c r="D235"/>
  <c r="D348"/>
  <c r="D147"/>
  <c r="D387"/>
  <c r="D143"/>
  <c r="D134"/>
  <c r="D25"/>
  <c r="D386"/>
  <c r="D196"/>
  <c r="D300"/>
  <c r="D136"/>
  <c r="D92"/>
  <c r="D121"/>
  <c r="D222"/>
  <c r="D360"/>
  <c r="D149"/>
  <c r="D281"/>
  <c r="D173"/>
  <c r="D316"/>
  <c r="D371"/>
  <c r="D165"/>
  <c r="D91"/>
  <c r="D2"/>
  <c r="D83"/>
  <c r="D57"/>
  <c r="D67"/>
  <c r="D129"/>
  <c r="D52"/>
  <c r="D399"/>
  <c r="D273"/>
  <c r="D233"/>
  <c r="D28"/>
  <c r="D319"/>
  <c r="D156"/>
  <c r="D308"/>
  <c r="D440"/>
  <c r="D190"/>
  <c r="D180"/>
  <c r="D177"/>
  <c r="D349"/>
  <c r="D234"/>
  <c r="D59"/>
  <c r="D267"/>
  <c r="D293"/>
  <c r="D34"/>
  <c r="D272"/>
  <c r="D132"/>
  <c r="D161"/>
  <c r="D107"/>
  <c r="D243"/>
  <c r="D318"/>
  <c r="D214"/>
  <c r="D84"/>
  <c r="D330"/>
  <c r="D175"/>
  <c r="D69"/>
  <c r="D379"/>
  <c r="D418"/>
  <c r="D122"/>
  <c r="D396"/>
  <c r="D99"/>
  <c r="D458"/>
  <c r="D55"/>
  <c r="D249"/>
  <c r="D467"/>
  <c r="D436"/>
  <c r="D288"/>
  <c r="D203"/>
  <c r="D81"/>
  <c r="D211"/>
  <c r="D215"/>
  <c r="D22"/>
  <c r="D322"/>
  <c r="D130"/>
  <c r="D311"/>
  <c r="D192"/>
  <c r="D93"/>
  <c r="D51"/>
  <c r="D338"/>
  <c r="D159"/>
  <c r="D163"/>
  <c r="D178"/>
  <c r="D444"/>
  <c r="D199"/>
  <c r="D271"/>
  <c r="D410"/>
  <c r="D27"/>
  <c r="D189"/>
  <c r="D144"/>
  <c r="D176"/>
  <c r="D146"/>
  <c r="D368"/>
  <c r="D138"/>
  <c r="D388"/>
  <c r="D186"/>
  <c r="D224"/>
  <c r="D210"/>
  <c r="D167"/>
  <c r="D41"/>
  <c r="D38"/>
  <c r="D488"/>
  <c r="D223"/>
  <c r="D280"/>
  <c r="D40"/>
  <c r="D191"/>
  <c r="D118"/>
  <c r="D171"/>
  <c r="D97"/>
  <c r="D499"/>
  <c r="D468"/>
  <c r="D405"/>
  <c r="D312"/>
  <c r="D283"/>
  <c r="D400"/>
  <c r="D181"/>
  <c r="D108"/>
  <c r="D135"/>
  <c r="D44"/>
  <c r="D350"/>
  <c r="D303"/>
  <c r="D241"/>
  <c r="D393"/>
  <c r="D114"/>
  <c r="D326"/>
  <c r="D476"/>
  <c r="D15"/>
  <c r="D462"/>
  <c r="D484"/>
  <c r="D346"/>
  <c r="D264"/>
  <c r="D374"/>
  <c r="D409"/>
  <c r="D469"/>
  <c r="D42"/>
  <c r="D166"/>
  <c r="D320"/>
  <c r="D6"/>
  <c r="D403"/>
  <c r="D478"/>
  <c r="D54"/>
  <c r="D208"/>
  <c r="D8"/>
  <c r="D477"/>
  <c r="D413"/>
  <c r="D446"/>
  <c r="D391"/>
  <c r="D334"/>
  <c r="D324"/>
  <c r="D483"/>
  <c r="D200"/>
  <c r="D45"/>
  <c r="D420"/>
  <c r="D482"/>
  <c r="D429"/>
  <c r="D101"/>
  <c r="D455"/>
  <c r="D188"/>
  <c r="D48"/>
  <c r="D426"/>
  <c r="D421"/>
  <c r="D33"/>
  <c r="D202"/>
  <c r="D254"/>
  <c r="D342"/>
  <c r="D408"/>
  <c r="D456"/>
  <c r="D377"/>
  <c r="D90"/>
  <c r="D201"/>
  <c r="D10"/>
  <c r="D445"/>
  <c r="D359"/>
  <c r="D487"/>
  <c r="D125"/>
  <c r="D450"/>
  <c r="D37"/>
  <c r="D461"/>
  <c r="D96"/>
  <c r="D295"/>
  <c r="D317"/>
  <c r="D378"/>
  <c r="D331"/>
  <c r="D240"/>
  <c r="D7"/>
  <c r="D419"/>
  <c r="D443"/>
  <c r="D464"/>
  <c r="D453"/>
  <c r="D434"/>
  <c r="D392"/>
  <c r="D363"/>
  <c r="D384"/>
  <c r="D238"/>
  <c r="D221"/>
  <c r="D120"/>
  <c r="D61"/>
  <c r="D237"/>
  <c r="D480"/>
  <c r="D471"/>
  <c r="D442"/>
  <c r="D495"/>
  <c r="D278"/>
  <c r="D397"/>
  <c r="D18"/>
  <c r="D89"/>
  <c r="D32"/>
  <c r="D285"/>
  <c r="D466"/>
  <c r="D306"/>
  <c r="D479"/>
  <c r="D321"/>
  <c r="D29"/>
  <c r="D394"/>
  <c r="D103"/>
  <c r="D452"/>
  <c r="D179"/>
  <c r="D336"/>
  <c r="D493"/>
  <c r="D494"/>
  <c r="D36"/>
  <c r="D64"/>
  <c r="D457"/>
  <c r="D232"/>
  <c r="D16"/>
  <c r="D21"/>
  <c r="D153"/>
  <c r="D496"/>
  <c r="D220"/>
  <c r="D213"/>
  <c r="D246"/>
  <c r="D76"/>
  <c r="D497"/>
  <c r="D128"/>
  <c r="D328"/>
  <c r="D13"/>
  <c r="D80"/>
  <c r="D290"/>
  <c r="D474"/>
  <c r="D98"/>
  <c r="D490"/>
  <c r="D95"/>
  <c r="D62"/>
  <c r="D43"/>
  <c r="D126"/>
  <c r="D158"/>
  <c r="D439"/>
  <c r="D3"/>
  <c r="D424"/>
  <c r="D376"/>
  <c r="D239"/>
  <c r="D301"/>
  <c r="D332"/>
  <c r="D500"/>
  <c r="D109"/>
  <c r="D472"/>
  <c r="D473"/>
  <c r="D49"/>
  <c r="D151"/>
  <c r="D58"/>
  <c r="D441"/>
  <c r="D344"/>
  <c r="D231"/>
  <c r="D498"/>
  <c r="D250"/>
  <c r="D154"/>
  <c r="D157"/>
  <c r="D491"/>
  <c r="D11"/>
  <c r="D380"/>
  <c r="D17"/>
  <c r="D382"/>
  <c r="D470"/>
  <c r="D47"/>
  <c r="D31"/>
  <c r="D343"/>
  <c r="D9"/>
  <c r="D242"/>
  <c r="D82"/>
  <c r="D79"/>
  <c r="D113"/>
  <c r="D366"/>
  <c r="D124"/>
  <c r="D155"/>
  <c r="D88"/>
  <c r="D260"/>
  <c r="D85"/>
  <c r="D35"/>
  <c r="D78"/>
  <c r="D56"/>
  <c r="D265"/>
  <c r="D86"/>
  <c r="D448"/>
  <c r="D329"/>
  <c r="D417"/>
  <c r="D425"/>
  <c r="D244"/>
  <c r="D375"/>
  <c r="D352"/>
  <c r="D327"/>
  <c r="D292"/>
  <c r="D162"/>
  <c r="D460"/>
  <c r="D256"/>
  <c r="D422"/>
  <c r="D228"/>
  <c r="D286"/>
  <c r="D428"/>
  <c r="D357"/>
  <c r="D389"/>
  <c r="D373"/>
  <c r="D299"/>
  <c r="D411"/>
  <c r="D430"/>
  <c r="D431"/>
  <c r="D361"/>
  <c r="D475"/>
  <c r="D60"/>
  <c r="D117"/>
  <c r="D383"/>
  <c r="D401"/>
  <c r="D106"/>
  <c r="D296"/>
  <c r="D339"/>
  <c r="D358"/>
  <c r="D362"/>
  <c r="D104"/>
  <c r="D449"/>
  <c r="D370"/>
  <c r="D66"/>
  <c r="D75"/>
  <c r="D489"/>
  <c r="D354"/>
  <c r="D423"/>
  <c r="D26"/>
  <c r="D355"/>
  <c r="D323"/>
  <c r="D435"/>
  <c r="D372"/>
  <c r="D276"/>
  <c r="D274"/>
  <c r="D433"/>
  <c r="D485"/>
  <c r="D492"/>
  <c r="E3" i="10"/>
  <c r="E4"/>
  <c r="E5"/>
  <c r="E6"/>
  <c r="E7"/>
  <c r="E8"/>
  <c r="E9"/>
  <c r="E10"/>
  <c r="E11"/>
  <c r="E12"/>
  <c r="E13"/>
  <c r="E14"/>
  <c r="E15"/>
  <c r="E16"/>
  <c r="E17"/>
  <c r="E18"/>
  <c r="E19"/>
  <c r="E20"/>
  <c r="E21"/>
  <c r="E22"/>
  <c r="E23"/>
  <c r="E24"/>
  <c r="E25"/>
  <c r="E26"/>
  <c r="E27"/>
  <c r="E28"/>
  <c r="E29"/>
  <c r="E30"/>
  <c r="E31"/>
  <c r="E32"/>
  <c r="E33"/>
  <c r="E34"/>
  <c r="E35"/>
  <c r="E36"/>
  <c r="E37"/>
  <c r="E38"/>
  <c r="E39"/>
  <c r="E40"/>
  <c r="E41"/>
  <c r="E42"/>
  <c r="E43"/>
  <c r="E44"/>
  <c r="E45"/>
  <c r="E46"/>
  <c r="E47"/>
  <c r="E48"/>
  <c r="E49"/>
  <c r="E50"/>
  <c r="E51"/>
  <c r="E52"/>
  <c r="E53"/>
  <c r="E54"/>
  <c r="E55"/>
  <c r="E56"/>
  <c r="E57"/>
  <c r="E58"/>
  <c r="E59"/>
  <c r="E60"/>
  <c r="E61"/>
  <c r="E62"/>
  <c r="E63"/>
  <c r="E64"/>
  <c r="E65"/>
  <c r="E66"/>
  <c r="E67"/>
  <c r="E68"/>
  <c r="E69"/>
  <c r="E70"/>
  <c r="E71"/>
  <c r="E72"/>
  <c r="E73"/>
  <c r="E74"/>
  <c r="E75"/>
  <c r="E76"/>
  <c r="E77"/>
  <c r="E78"/>
  <c r="E79"/>
  <c r="E80"/>
  <c r="E81"/>
  <c r="E82"/>
  <c r="E83"/>
  <c r="E84"/>
  <c r="E85"/>
  <c r="E86"/>
  <c r="E87"/>
  <c r="E88"/>
  <c r="E89"/>
  <c r="E90"/>
  <c r="E91"/>
  <c r="E92"/>
  <c r="E93"/>
  <c r="E94"/>
  <c r="E95"/>
  <c r="E96"/>
  <c r="E97"/>
  <c r="E98"/>
  <c r="E99"/>
  <c r="E100"/>
  <c r="E101"/>
  <c r="E102"/>
  <c r="E103"/>
  <c r="E104"/>
  <c r="E105"/>
  <c r="E106"/>
  <c r="E107"/>
  <c r="E108"/>
  <c r="E109"/>
  <c r="E110"/>
  <c r="E111"/>
  <c r="E112"/>
  <c r="E113"/>
  <c r="E114"/>
  <c r="E115"/>
  <c r="E116"/>
  <c r="E117"/>
  <c r="E118"/>
  <c r="E119"/>
  <c r="E120"/>
  <c r="E121"/>
  <c r="E122"/>
  <c r="E123"/>
  <c r="E124"/>
  <c r="E125"/>
  <c r="E126"/>
  <c r="E127"/>
  <c r="E128"/>
  <c r="E129"/>
  <c r="E130"/>
  <c r="E131"/>
  <c r="E132"/>
  <c r="E133"/>
  <c r="E134"/>
  <c r="E135"/>
  <c r="E136"/>
  <c r="E137"/>
  <c r="E138"/>
  <c r="E139"/>
  <c r="E140"/>
  <c r="E141"/>
  <c r="E142"/>
  <c r="E143"/>
  <c r="E144"/>
  <c r="E145"/>
  <c r="E146"/>
  <c r="E147"/>
  <c r="E148"/>
  <c r="E149"/>
  <c r="E150"/>
  <c r="E151"/>
  <c r="E152"/>
  <c r="E153"/>
  <c r="E154"/>
  <c r="E155"/>
  <c r="E156"/>
  <c r="E157"/>
  <c r="E158"/>
  <c r="E159"/>
  <c r="E160"/>
  <c r="E161"/>
  <c r="E162"/>
  <c r="E163"/>
  <c r="E164"/>
  <c r="E165"/>
  <c r="E166"/>
  <c r="E167"/>
  <c r="E168"/>
  <c r="E169"/>
  <c r="E170"/>
  <c r="E171"/>
  <c r="E172"/>
  <c r="E173"/>
  <c r="E174"/>
  <c r="E175"/>
  <c r="E176"/>
  <c r="E177"/>
  <c r="E178"/>
  <c r="E179"/>
  <c r="E180"/>
  <c r="E181"/>
  <c r="E182"/>
  <c r="E183"/>
  <c r="E184"/>
  <c r="E185"/>
  <c r="E186"/>
  <c r="E187"/>
  <c r="E188"/>
  <c r="E189"/>
  <c r="E190"/>
  <c r="E191"/>
  <c r="E192"/>
  <c r="E193"/>
  <c r="E194"/>
  <c r="E195"/>
  <c r="E196"/>
  <c r="E197"/>
  <c r="E198"/>
  <c r="E199"/>
  <c r="E200"/>
  <c r="E201"/>
  <c r="E202"/>
  <c r="E203"/>
  <c r="E204"/>
  <c r="E205"/>
  <c r="E206"/>
  <c r="E207"/>
  <c r="E208"/>
  <c r="E209"/>
  <c r="E210"/>
  <c r="E211"/>
  <c r="E212"/>
  <c r="E213"/>
  <c r="E214"/>
  <c r="E215"/>
  <c r="E216"/>
  <c r="E217"/>
  <c r="E218"/>
  <c r="E219"/>
  <c r="E220"/>
  <c r="E221"/>
  <c r="E222"/>
  <c r="E223"/>
  <c r="E224"/>
  <c r="E225"/>
  <c r="E226"/>
  <c r="E227"/>
  <c r="E228"/>
  <c r="E229"/>
  <c r="E230"/>
  <c r="E231"/>
  <c r="E232"/>
  <c r="E233"/>
  <c r="E234"/>
  <c r="E235"/>
  <c r="E236"/>
  <c r="E237"/>
  <c r="E238"/>
  <c r="E239"/>
  <c r="E240"/>
  <c r="E241"/>
  <c r="E242"/>
  <c r="E243"/>
  <c r="E244"/>
  <c r="E245"/>
  <c r="E246"/>
  <c r="E247"/>
  <c r="E248"/>
  <c r="E249"/>
  <c r="E250"/>
  <c r="E251"/>
  <c r="E252"/>
  <c r="E253"/>
  <c r="E254"/>
  <c r="E255"/>
  <c r="E256"/>
  <c r="E257"/>
  <c r="E258"/>
  <c r="E259"/>
  <c r="E260"/>
  <c r="E261"/>
  <c r="E262"/>
  <c r="E263"/>
  <c r="E264"/>
  <c r="E265"/>
  <c r="E266"/>
  <c r="E267"/>
  <c r="E268"/>
  <c r="E269"/>
  <c r="E270"/>
  <c r="E271"/>
  <c r="E272"/>
  <c r="E273"/>
  <c r="E274"/>
  <c r="E275"/>
  <c r="E276"/>
  <c r="E277"/>
  <c r="E278"/>
  <c r="E279"/>
  <c r="E280"/>
  <c r="E281"/>
  <c r="E282"/>
  <c r="E283"/>
  <c r="E284"/>
  <c r="E285"/>
  <c r="E286"/>
  <c r="E287"/>
  <c r="E288"/>
  <c r="E289"/>
  <c r="E290"/>
  <c r="E291"/>
  <c r="E292"/>
  <c r="E293"/>
  <c r="E294"/>
  <c r="E295"/>
  <c r="E296"/>
  <c r="E297"/>
  <c r="E298"/>
  <c r="E299"/>
  <c r="E300"/>
  <c r="E301"/>
  <c r="E302"/>
  <c r="E303"/>
  <c r="E304"/>
  <c r="E305"/>
  <c r="E306"/>
  <c r="E307"/>
  <c r="E308"/>
  <c r="E309"/>
  <c r="E310"/>
  <c r="E311"/>
  <c r="E312"/>
  <c r="E313"/>
  <c r="E314"/>
  <c r="E315"/>
  <c r="E316"/>
  <c r="E317"/>
  <c r="E318"/>
  <c r="E319"/>
  <c r="E320"/>
  <c r="E321"/>
  <c r="E322"/>
  <c r="E323"/>
  <c r="E324"/>
  <c r="E325"/>
  <c r="E326"/>
  <c r="E327"/>
  <c r="E328"/>
  <c r="E329"/>
  <c r="E330"/>
  <c r="E331"/>
  <c r="E332"/>
  <c r="E333"/>
  <c r="E334"/>
  <c r="E335"/>
  <c r="E336"/>
  <c r="E337"/>
  <c r="E338"/>
  <c r="E339"/>
  <c r="E340"/>
  <c r="E341"/>
  <c r="E342"/>
  <c r="E343"/>
  <c r="E344"/>
  <c r="E345"/>
  <c r="E346"/>
  <c r="E347"/>
  <c r="E348"/>
  <c r="E349"/>
  <c r="E350"/>
  <c r="E351"/>
  <c r="E352"/>
  <c r="E353"/>
  <c r="E354"/>
  <c r="E355"/>
  <c r="E356"/>
  <c r="E357"/>
  <c r="E358"/>
  <c r="E359"/>
  <c r="E360"/>
  <c r="E361"/>
  <c r="E362"/>
  <c r="E363"/>
  <c r="E364"/>
  <c r="E365"/>
  <c r="E366"/>
  <c r="E367"/>
  <c r="E368"/>
  <c r="E369"/>
  <c r="E370"/>
  <c r="E371"/>
  <c r="E372"/>
  <c r="E373"/>
  <c r="E374"/>
  <c r="E375"/>
  <c r="E376"/>
  <c r="E377"/>
  <c r="E378"/>
  <c r="E379"/>
  <c r="E380"/>
  <c r="E381"/>
  <c r="E382"/>
  <c r="E383"/>
  <c r="E384"/>
  <c r="E385"/>
  <c r="E386"/>
  <c r="E387"/>
  <c r="E388"/>
  <c r="E389"/>
  <c r="E390"/>
  <c r="E391"/>
  <c r="E392"/>
  <c r="E393"/>
  <c r="E394"/>
  <c r="E395"/>
  <c r="E396"/>
  <c r="E397"/>
  <c r="E398"/>
  <c r="E399"/>
  <c r="E400"/>
  <c r="E401"/>
  <c r="E402"/>
  <c r="E403"/>
  <c r="E404"/>
  <c r="E405"/>
  <c r="E406"/>
  <c r="E407"/>
  <c r="E408"/>
  <c r="E409"/>
  <c r="E410"/>
  <c r="E411"/>
  <c r="E412"/>
  <c r="E413"/>
  <c r="E414"/>
  <c r="E415"/>
  <c r="E416"/>
  <c r="E417"/>
  <c r="E418"/>
  <c r="E419"/>
  <c r="E420"/>
  <c r="E421"/>
  <c r="E422"/>
  <c r="E423"/>
  <c r="E424"/>
  <c r="E425"/>
  <c r="E426"/>
  <c r="E427"/>
  <c r="E428"/>
  <c r="E429"/>
  <c r="E430"/>
  <c r="E431"/>
  <c r="E432"/>
  <c r="E433"/>
  <c r="E434"/>
  <c r="E435"/>
  <c r="E436"/>
  <c r="E437"/>
  <c r="E438"/>
  <c r="E439"/>
  <c r="E440"/>
  <c r="E441"/>
  <c r="E442"/>
  <c r="E443"/>
  <c r="E444"/>
  <c r="E445"/>
  <c r="E446"/>
  <c r="E447"/>
  <c r="E448"/>
  <c r="E449"/>
  <c r="E450"/>
  <c r="E451"/>
  <c r="E452"/>
  <c r="E453"/>
  <c r="E454"/>
  <c r="E455"/>
  <c r="E456"/>
  <c r="E457"/>
  <c r="E458"/>
  <c r="E459"/>
  <c r="E460"/>
  <c r="E461"/>
  <c r="E462"/>
  <c r="E463"/>
  <c r="E464"/>
  <c r="E465"/>
  <c r="E466"/>
  <c r="E467"/>
  <c r="E468"/>
  <c r="E469"/>
  <c r="E470"/>
  <c r="E471"/>
  <c r="E472"/>
  <c r="E473"/>
  <c r="E474"/>
  <c r="E475"/>
  <c r="E476"/>
  <c r="E477"/>
  <c r="E478"/>
  <c r="E479"/>
  <c r="E480"/>
  <c r="E481"/>
  <c r="E482"/>
  <c r="E483"/>
  <c r="E484"/>
  <c r="E485"/>
  <c r="E486"/>
  <c r="E487"/>
  <c r="E488"/>
  <c r="E489"/>
  <c r="E490"/>
  <c r="E491"/>
  <c r="E492"/>
  <c r="E493"/>
  <c r="E494"/>
  <c r="E495"/>
  <c r="E496"/>
  <c r="E497"/>
  <c r="E498"/>
  <c r="E499"/>
  <c r="E500"/>
  <c r="E501"/>
  <c r="E502"/>
  <c r="E2"/>
  <c r="G502"/>
  <c r="G501"/>
  <c r="G500"/>
  <c r="G499"/>
  <c r="G498"/>
  <c r="G497"/>
  <c r="G496"/>
  <c r="G495"/>
  <c r="G494"/>
  <c r="G493"/>
  <c r="G492"/>
  <c r="G491"/>
  <c r="G490"/>
  <c r="G489"/>
  <c r="G488"/>
  <c r="G487"/>
  <c r="G486"/>
  <c r="G485"/>
  <c r="G484"/>
  <c r="G483"/>
  <c r="G482"/>
  <c r="G481"/>
  <c r="G480"/>
  <c r="G479"/>
  <c r="G478"/>
  <c r="G477"/>
  <c r="G476"/>
  <c r="G475"/>
  <c r="G474"/>
  <c r="G473"/>
  <c r="G472"/>
  <c r="G471"/>
  <c r="G470"/>
  <c r="G469"/>
  <c r="G468"/>
  <c r="G467"/>
  <c r="G466"/>
  <c r="G465"/>
  <c r="G464"/>
  <c r="G463"/>
  <c r="G462"/>
  <c r="G461"/>
  <c r="G460"/>
  <c r="G459"/>
  <c r="G458"/>
  <c r="G457"/>
  <c r="G456"/>
  <c r="G455"/>
  <c r="G454"/>
  <c r="G453"/>
  <c r="G452"/>
  <c r="G451"/>
  <c r="G450"/>
  <c r="G449"/>
  <c r="G448"/>
  <c r="G447"/>
  <c r="G446"/>
  <c r="G445"/>
  <c r="G444"/>
  <c r="G443"/>
  <c r="G442"/>
  <c r="G441"/>
  <c r="G440"/>
  <c r="G439"/>
  <c r="G438"/>
  <c r="G437"/>
  <c r="G436"/>
  <c r="G435"/>
  <c r="G434"/>
  <c r="G433"/>
  <c r="G432"/>
  <c r="G431"/>
  <c r="G430"/>
  <c r="G429"/>
  <c r="G428"/>
  <c r="G427"/>
  <c r="G426"/>
  <c r="G425"/>
  <c r="G424"/>
  <c r="G423"/>
  <c r="G422"/>
  <c r="G421"/>
  <c r="G420"/>
  <c r="G419"/>
  <c r="G418"/>
  <c r="G417"/>
  <c r="G416"/>
  <c r="G415"/>
  <c r="G414"/>
  <c r="G413"/>
  <c r="G412"/>
  <c r="G411"/>
  <c r="G410"/>
  <c r="G409"/>
  <c r="G408"/>
  <c r="G407"/>
  <c r="G406"/>
  <c r="G405"/>
  <c r="G404"/>
  <c r="G403"/>
  <c r="G402"/>
  <c r="G401"/>
  <c r="G400"/>
  <c r="G399"/>
  <c r="G398"/>
  <c r="G397"/>
  <c r="G396"/>
  <c r="G395"/>
  <c r="G394"/>
  <c r="G393"/>
  <c r="G392"/>
  <c r="G391"/>
  <c r="G390"/>
  <c r="G389"/>
  <c r="G388"/>
  <c r="G387"/>
  <c r="G386"/>
  <c r="G385"/>
  <c r="G384"/>
  <c r="G383"/>
  <c r="G382"/>
  <c r="G381"/>
  <c r="G380"/>
  <c r="G379"/>
  <c r="G378"/>
  <c r="G377"/>
  <c r="G376"/>
  <c r="G375"/>
  <c r="G374"/>
  <c r="G373"/>
  <c r="G372"/>
  <c r="G371"/>
  <c r="G370"/>
  <c r="G369"/>
  <c r="G368"/>
  <c r="G367"/>
  <c r="G366"/>
  <c r="G365"/>
  <c r="G364"/>
  <c r="G363"/>
  <c r="G362"/>
  <c r="G361"/>
  <c r="G360"/>
  <c r="G359"/>
  <c r="G358"/>
  <c r="G357"/>
  <c r="G356"/>
  <c r="G355"/>
  <c r="G354"/>
  <c r="G353"/>
  <c r="G352"/>
  <c r="G351"/>
  <c r="G350"/>
  <c r="G349"/>
  <c r="G348"/>
  <c r="G347"/>
  <c r="G346"/>
  <c r="G345"/>
  <c r="G344"/>
  <c r="G343"/>
  <c r="G342"/>
  <c r="G341"/>
  <c r="G340"/>
  <c r="G339"/>
  <c r="G338"/>
  <c r="G337"/>
  <c r="G336"/>
  <c r="G335"/>
  <c r="G334"/>
  <c r="G333"/>
  <c r="G332"/>
  <c r="G331"/>
  <c r="G330"/>
  <c r="G329"/>
  <c r="G328"/>
  <c r="G327"/>
  <c r="G326"/>
  <c r="G325"/>
  <c r="G324"/>
  <c r="G323"/>
  <c r="G322"/>
  <c r="G321"/>
  <c r="G320"/>
  <c r="G319"/>
  <c r="G318"/>
  <c r="G317"/>
  <c r="G316"/>
  <c r="G315"/>
  <c r="G314"/>
  <c r="G313"/>
  <c r="G312"/>
  <c r="G311"/>
  <c r="G310"/>
  <c r="G309"/>
  <c r="G308"/>
  <c r="G307"/>
  <c r="G306"/>
  <c r="G305"/>
  <c r="G304"/>
  <c r="G303"/>
  <c r="G302"/>
  <c r="G301"/>
  <c r="G300"/>
  <c r="G299"/>
  <c r="G298"/>
  <c r="G297"/>
  <c r="G296"/>
  <c r="G295"/>
  <c r="G294"/>
  <c r="G293"/>
  <c r="G292"/>
  <c r="G291"/>
  <c r="G290"/>
  <c r="G289"/>
  <c r="G288"/>
  <c r="G287"/>
  <c r="G286"/>
  <c r="G285"/>
  <c r="G284"/>
  <c r="G283"/>
  <c r="G282"/>
  <c r="G281"/>
  <c r="G280"/>
  <c r="G279"/>
  <c r="G278"/>
  <c r="G277"/>
  <c r="G276"/>
  <c r="G275"/>
  <c r="G274"/>
  <c r="G273"/>
  <c r="G272"/>
  <c r="G271"/>
  <c r="G270"/>
  <c r="G269"/>
  <c r="G268"/>
  <c r="G267"/>
  <c r="G266"/>
  <c r="G265"/>
  <c r="G264"/>
  <c r="G263"/>
  <c r="G262"/>
  <c r="G261"/>
  <c r="G260"/>
  <c r="G259"/>
  <c r="G258"/>
  <c r="G257"/>
  <c r="G256"/>
  <c r="G255"/>
  <c r="G254"/>
  <c r="G253"/>
  <c r="G252"/>
  <c r="G251"/>
  <c r="G250"/>
  <c r="G249"/>
  <c r="G248"/>
  <c r="G247"/>
  <c r="G246"/>
  <c r="G245"/>
  <c r="G244"/>
  <c r="G243"/>
  <c r="G242"/>
  <c r="G241"/>
  <c r="G240"/>
  <c r="G239"/>
  <c r="G238"/>
  <c r="G237"/>
  <c r="G236"/>
  <c r="G235"/>
  <c r="G234"/>
  <c r="G233"/>
  <c r="G232"/>
  <c r="G231"/>
  <c r="G230"/>
  <c r="G229"/>
  <c r="G228"/>
  <c r="G227"/>
  <c r="G226"/>
  <c r="G225"/>
  <c r="G224"/>
  <c r="G223"/>
  <c r="G222"/>
  <c r="G221"/>
  <c r="G220"/>
  <c r="G219"/>
  <c r="G218"/>
  <c r="G217"/>
  <c r="G216"/>
  <c r="G215"/>
  <c r="G214"/>
  <c r="G213"/>
  <c r="G212"/>
  <c r="G211"/>
  <c r="G210"/>
  <c r="G209"/>
  <c r="G208"/>
  <c r="G207"/>
  <c r="G206"/>
  <c r="G205"/>
  <c r="G204"/>
  <c r="G203"/>
  <c r="G202"/>
  <c r="G201"/>
  <c r="G200"/>
  <c r="G199"/>
  <c r="G198"/>
  <c r="G197"/>
  <c r="G196"/>
  <c r="G195"/>
  <c r="G194"/>
  <c r="G193"/>
  <c r="G192"/>
  <c r="G191"/>
  <c r="G190"/>
  <c r="G189"/>
  <c r="G188"/>
  <c r="G187"/>
  <c r="G186"/>
  <c r="G185"/>
  <c r="G184"/>
  <c r="G183"/>
  <c r="G182"/>
  <c r="G181"/>
  <c r="G180"/>
  <c r="G179"/>
  <c r="G178"/>
  <c r="G177"/>
  <c r="G176"/>
  <c r="G175"/>
  <c r="G174"/>
  <c r="G173"/>
  <c r="G172"/>
  <c r="G171"/>
  <c r="G170"/>
  <c r="G169"/>
  <c r="G168"/>
  <c r="G167"/>
  <c r="G166"/>
  <c r="G165"/>
  <c r="G164"/>
  <c r="G163"/>
  <c r="G162"/>
  <c r="G161"/>
  <c r="G160"/>
  <c r="G159"/>
  <c r="G158"/>
  <c r="G157"/>
  <c r="G156"/>
  <c r="G155"/>
  <c r="G154"/>
  <c r="G153"/>
  <c r="G152"/>
  <c r="G151"/>
  <c r="G150"/>
  <c r="G149"/>
  <c r="G148"/>
  <c r="G147"/>
  <c r="G146"/>
  <c r="G145"/>
  <c r="G144"/>
  <c r="G143"/>
  <c r="G142"/>
  <c r="G141"/>
  <c r="G140"/>
  <c r="G139"/>
  <c r="G138"/>
  <c r="G137"/>
  <c r="G136"/>
  <c r="G135"/>
  <c r="G134"/>
  <c r="G133"/>
  <c r="G132"/>
  <c r="G131"/>
  <c r="G130"/>
  <c r="G129"/>
  <c r="G128"/>
  <c r="G127"/>
  <c r="G126"/>
  <c r="G125"/>
  <c r="G124"/>
  <c r="G123"/>
  <c r="G122"/>
  <c r="G121"/>
  <c r="G120"/>
  <c r="G119"/>
  <c r="G118"/>
  <c r="G117"/>
  <c r="G116"/>
  <c r="G115"/>
  <c r="G114"/>
  <c r="G113"/>
  <c r="G112"/>
  <c r="G111"/>
  <c r="G110"/>
  <c r="G109"/>
  <c r="G108"/>
  <c r="G107"/>
  <c r="G106"/>
  <c r="G105"/>
  <c r="G104"/>
  <c r="G103"/>
  <c r="G102"/>
  <c r="G101"/>
  <c r="G100"/>
  <c r="G99"/>
  <c r="G98"/>
  <c r="G97"/>
  <c r="G96"/>
  <c r="G95"/>
  <c r="G94"/>
  <c r="G93"/>
  <c r="G92"/>
  <c r="G91"/>
  <c r="G90"/>
  <c r="G89"/>
  <c r="G88"/>
  <c r="G87"/>
  <c r="G86"/>
  <c r="G85"/>
  <c r="G84"/>
  <c r="G83"/>
  <c r="G82"/>
  <c r="G81"/>
  <c r="G80"/>
  <c r="G79"/>
  <c r="G78"/>
  <c r="G77"/>
  <c r="G76"/>
  <c r="G75"/>
  <c r="G74"/>
  <c r="G73"/>
  <c r="G72"/>
  <c r="G71"/>
  <c r="G70"/>
  <c r="G69"/>
  <c r="G68"/>
  <c r="G67"/>
  <c r="G66"/>
  <c r="G65"/>
  <c r="G64"/>
  <c r="G63"/>
  <c r="G62"/>
  <c r="G61"/>
  <c r="G60"/>
  <c r="G59"/>
  <c r="G58"/>
  <c r="G57"/>
  <c r="G56"/>
  <c r="G55"/>
  <c r="G54"/>
  <c r="G53"/>
  <c r="G52"/>
  <c r="G51"/>
  <c r="G50"/>
  <c r="G49"/>
  <c r="G48"/>
  <c r="G47"/>
  <c r="G46"/>
  <c r="G45"/>
  <c r="G44"/>
  <c r="G43"/>
  <c r="G42"/>
  <c r="G41"/>
  <c r="G40"/>
  <c r="G39"/>
  <c r="G38"/>
  <c r="G37"/>
  <c r="G36"/>
  <c r="G35"/>
  <c r="G34"/>
  <c r="G33"/>
  <c r="G32"/>
  <c r="G31"/>
  <c r="G30"/>
  <c r="G29"/>
  <c r="G28"/>
  <c r="G27"/>
  <c r="G26"/>
  <c r="G25"/>
  <c r="G24"/>
  <c r="G23"/>
  <c r="G22"/>
  <c r="G21"/>
  <c r="G20"/>
  <c r="G19"/>
  <c r="G18"/>
  <c r="G17"/>
  <c r="G16"/>
  <c r="G15"/>
  <c r="G14"/>
  <c r="G13"/>
  <c r="G12"/>
  <c r="G11"/>
  <c r="G10"/>
  <c r="G9"/>
  <c r="G8"/>
  <c r="G7"/>
  <c r="G6"/>
  <c r="G5"/>
  <c r="G4"/>
  <c r="G3"/>
  <c r="G2"/>
  <c r="H2" s="1"/>
  <c r="H3" s="1"/>
  <c r="H4" s="1"/>
  <c r="H5" s="1"/>
  <c r="H6" s="1"/>
  <c r="H7" s="1"/>
  <c r="H8" s="1"/>
  <c r="H9" s="1"/>
  <c r="H10" s="1"/>
  <c r="H11" s="1"/>
  <c r="H12" s="1"/>
  <c r="H13" s="1"/>
  <c r="H14" s="1"/>
  <c r="H15" s="1"/>
  <c r="H16" s="1"/>
  <c r="H17" s="1"/>
  <c r="H18" s="1"/>
  <c r="H19" s="1"/>
  <c r="H20" s="1"/>
  <c r="H21" s="1"/>
  <c r="H22" s="1"/>
  <c r="H23" s="1"/>
  <c r="H24" s="1"/>
  <c r="H25" s="1"/>
  <c r="H26" s="1"/>
  <c r="H27" s="1"/>
  <c r="H28" s="1"/>
  <c r="H29" s="1"/>
  <c r="H30" s="1"/>
  <c r="H31" s="1"/>
  <c r="H32" s="1"/>
  <c r="H33" s="1"/>
  <c r="H34" s="1"/>
  <c r="H35" s="1"/>
  <c r="H36" s="1"/>
  <c r="H37" s="1"/>
  <c r="H38" s="1"/>
  <c r="H39" s="1"/>
  <c r="H40" s="1"/>
  <c r="H41" s="1"/>
  <c r="H42" s="1"/>
  <c r="H43" s="1"/>
  <c r="H44" s="1"/>
  <c r="H45" s="1"/>
  <c r="H46" s="1"/>
  <c r="H47" s="1"/>
  <c r="H48" s="1"/>
  <c r="H49" s="1"/>
  <c r="H50" s="1"/>
  <c r="H51" s="1"/>
  <c r="H52" s="1"/>
  <c r="H53" s="1"/>
  <c r="H54" s="1"/>
  <c r="H55" s="1"/>
  <c r="H56" s="1"/>
  <c r="H57" s="1"/>
  <c r="H58" s="1"/>
  <c r="H59" s="1"/>
  <c r="H60" s="1"/>
  <c r="H61" s="1"/>
  <c r="H62" s="1"/>
  <c r="H63" s="1"/>
  <c r="H64" s="1"/>
  <c r="H65" s="1"/>
  <c r="H66" s="1"/>
  <c r="H67" s="1"/>
  <c r="H68" s="1"/>
  <c r="H69" s="1"/>
  <c r="H70" s="1"/>
  <c r="H71" s="1"/>
  <c r="H72" s="1"/>
  <c r="H73" s="1"/>
  <c r="H74" s="1"/>
  <c r="H75" s="1"/>
  <c r="H76" s="1"/>
  <c r="H77" s="1"/>
  <c r="H78" s="1"/>
  <c r="H79" s="1"/>
  <c r="H80" s="1"/>
  <c r="H81" s="1"/>
  <c r="H82" s="1"/>
  <c r="H83" s="1"/>
  <c r="H84" s="1"/>
  <c r="H85" s="1"/>
  <c r="H86" s="1"/>
  <c r="H87" s="1"/>
  <c r="H88" s="1"/>
  <c r="H89" s="1"/>
  <c r="H90" s="1"/>
  <c r="H91" s="1"/>
  <c r="H92" s="1"/>
  <c r="H93" s="1"/>
  <c r="H94" s="1"/>
  <c r="H95" s="1"/>
  <c r="H96" s="1"/>
  <c r="H97" s="1"/>
  <c r="H98" s="1"/>
  <c r="H99" s="1"/>
  <c r="H100" s="1"/>
  <c r="H101" s="1"/>
  <c r="H102" s="1"/>
  <c r="H103" s="1"/>
  <c r="H104" s="1"/>
  <c r="H105" s="1"/>
  <c r="H106" s="1"/>
  <c r="H107" s="1"/>
  <c r="H108" s="1"/>
  <c r="H109" s="1"/>
  <c r="H110" s="1"/>
  <c r="H111" s="1"/>
  <c r="H112" s="1"/>
  <c r="H113" s="1"/>
  <c r="H114" s="1"/>
  <c r="H115" s="1"/>
  <c r="H116" s="1"/>
  <c r="H117" s="1"/>
  <c r="H118" s="1"/>
  <c r="H119" s="1"/>
  <c r="H120" s="1"/>
  <c r="H121" s="1"/>
  <c r="H122" s="1"/>
  <c r="H123" s="1"/>
  <c r="H124" s="1"/>
  <c r="H125" s="1"/>
  <c r="H126" s="1"/>
  <c r="H127" s="1"/>
  <c r="H128" s="1"/>
  <c r="H129" s="1"/>
  <c r="H130" s="1"/>
  <c r="H131" s="1"/>
  <c r="H132" s="1"/>
  <c r="H133" s="1"/>
  <c r="H134" s="1"/>
  <c r="H135" s="1"/>
  <c r="H136" s="1"/>
  <c r="H137" s="1"/>
  <c r="H138" s="1"/>
  <c r="H139" s="1"/>
  <c r="H140" s="1"/>
  <c r="H141" s="1"/>
  <c r="H142" s="1"/>
  <c r="H143" s="1"/>
  <c r="H144" s="1"/>
  <c r="H145" s="1"/>
  <c r="H146" s="1"/>
  <c r="H147" s="1"/>
  <c r="H148" s="1"/>
  <c r="H149" s="1"/>
  <c r="H150" s="1"/>
  <c r="H151" s="1"/>
  <c r="H152" s="1"/>
  <c r="H153" s="1"/>
  <c r="H154" s="1"/>
  <c r="H155" s="1"/>
  <c r="H156" s="1"/>
  <c r="H157" s="1"/>
  <c r="H158" s="1"/>
  <c r="H159" s="1"/>
  <c r="H160" s="1"/>
  <c r="H161" s="1"/>
  <c r="H162" s="1"/>
  <c r="H163" s="1"/>
  <c r="H164" s="1"/>
  <c r="H165" s="1"/>
  <c r="H166" s="1"/>
  <c r="H167" s="1"/>
  <c r="H168" s="1"/>
  <c r="H169" s="1"/>
  <c r="H170" s="1"/>
  <c r="H171" s="1"/>
  <c r="H172" s="1"/>
  <c r="H173" s="1"/>
  <c r="H174" s="1"/>
  <c r="H175" s="1"/>
  <c r="H176" s="1"/>
  <c r="H177" s="1"/>
  <c r="H178" s="1"/>
  <c r="H179" s="1"/>
  <c r="H180" s="1"/>
  <c r="H181" s="1"/>
  <c r="H182" s="1"/>
  <c r="H183" s="1"/>
  <c r="H184" s="1"/>
  <c r="H185" s="1"/>
  <c r="H186" s="1"/>
  <c r="H187" s="1"/>
  <c r="H188" s="1"/>
  <c r="H189" s="1"/>
  <c r="H190" s="1"/>
  <c r="H191" s="1"/>
  <c r="H192" s="1"/>
  <c r="H193" s="1"/>
  <c r="H194" s="1"/>
  <c r="H195" s="1"/>
  <c r="H196" s="1"/>
  <c r="H197" s="1"/>
  <c r="H198" s="1"/>
  <c r="H199" s="1"/>
  <c r="H200" s="1"/>
  <c r="H201" s="1"/>
  <c r="H202" s="1"/>
  <c r="H203" s="1"/>
  <c r="H204" s="1"/>
  <c r="H205" s="1"/>
  <c r="H206" s="1"/>
  <c r="H207" s="1"/>
  <c r="H208" s="1"/>
  <c r="H209" s="1"/>
  <c r="H210" s="1"/>
  <c r="H211" s="1"/>
  <c r="H212" s="1"/>
  <c r="H213" s="1"/>
  <c r="H214" s="1"/>
  <c r="H215" s="1"/>
  <c r="H216" s="1"/>
  <c r="H217" s="1"/>
  <c r="H218" s="1"/>
  <c r="H219" s="1"/>
  <c r="H220" s="1"/>
  <c r="H221" s="1"/>
  <c r="H222" s="1"/>
  <c r="H223" s="1"/>
  <c r="H224" s="1"/>
  <c r="H225" s="1"/>
  <c r="H226" s="1"/>
  <c r="H227" s="1"/>
  <c r="H228" s="1"/>
  <c r="H229" s="1"/>
  <c r="H230" s="1"/>
  <c r="H231" s="1"/>
  <c r="H232" s="1"/>
  <c r="H233" s="1"/>
  <c r="H234" s="1"/>
  <c r="H235" s="1"/>
  <c r="H236" s="1"/>
  <c r="H237" s="1"/>
  <c r="H238" s="1"/>
  <c r="H239" s="1"/>
  <c r="H240" s="1"/>
  <c r="H241" s="1"/>
  <c r="H242" s="1"/>
  <c r="H243" s="1"/>
  <c r="H244" s="1"/>
  <c r="H245" s="1"/>
  <c r="H246" s="1"/>
  <c r="H247" s="1"/>
  <c r="H248" s="1"/>
  <c r="H249" s="1"/>
  <c r="H250" s="1"/>
  <c r="H251" s="1"/>
  <c r="H252" s="1"/>
  <c r="H253" s="1"/>
  <c r="H254" s="1"/>
  <c r="H255" s="1"/>
  <c r="H256" s="1"/>
  <c r="H257" s="1"/>
  <c r="H258" s="1"/>
  <c r="H259" s="1"/>
  <c r="H260" s="1"/>
  <c r="H261" s="1"/>
  <c r="H262" s="1"/>
  <c r="H263" s="1"/>
  <c r="H264" s="1"/>
  <c r="H265" s="1"/>
  <c r="H266" s="1"/>
  <c r="H267" s="1"/>
  <c r="H268" s="1"/>
  <c r="H269" s="1"/>
  <c r="H270" s="1"/>
  <c r="H271" s="1"/>
  <c r="H272" s="1"/>
  <c r="H273" s="1"/>
  <c r="H274" s="1"/>
  <c r="H275" s="1"/>
  <c r="H276" s="1"/>
  <c r="H277" s="1"/>
  <c r="H278" s="1"/>
  <c r="H279" s="1"/>
  <c r="H280" s="1"/>
  <c r="H281" s="1"/>
  <c r="H282" s="1"/>
  <c r="H283" s="1"/>
  <c r="H284" s="1"/>
  <c r="H285" s="1"/>
  <c r="H286" s="1"/>
  <c r="H287" s="1"/>
  <c r="H288" s="1"/>
  <c r="H289" s="1"/>
  <c r="H290" s="1"/>
  <c r="H291" s="1"/>
  <c r="H292" s="1"/>
  <c r="H293" s="1"/>
  <c r="H294" s="1"/>
  <c r="H295" s="1"/>
  <c r="H296" s="1"/>
  <c r="H297" s="1"/>
  <c r="H298" s="1"/>
  <c r="H299" s="1"/>
  <c r="H300" s="1"/>
  <c r="H301" s="1"/>
  <c r="H302" s="1"/>
  <c r="H303" s="1"/>
  <c r="H304" s="1"/>
  <c r="H305" s="1"/>
  <c r="H306" s="1"/>
  <c r="H307" s="1"/>
  <c r="H308" s="1"/>
  <c r="H309" s="1"/>
  <c r="H310" s="1"/>
  <c r="H311" s="1"/>
  <c r="H312" s="1"/>
  <c r="H313" s="1"/>
  <c r="H314" s="1"/>
  <c r="H315" s="1"/>
  <c r="H316" s="1"/>
  <c r="H317" s="1"/>
  <c r="H318" s="1"/>
  <c r="H319" s="1"/>
  <c r="H320" s="1"/>
  <c r="H321" s="1"/>
  <c r="H322" s="1"/>
  <c r="H323" s="1"/>
  <c r="H324" s="1"/>
  <c r="H325" s="1"/>
  <c r="H326" s="1"/>
  <c r="H327" s="1"/>
  <c r="H328" s="1"/>
  <c r="H329" s="1"/>
  <c r="H330" s="1"/>
  <c r="H331" s="1"/>
  <c r="H332" s="1"/>
  <c r="H333" s="1"/>
  <c r="H334" s="1"/>
  <c r="H335" s="1"/>
  <c r="H336" s="1"/>
  <c r="H337" s="1"/>
  <c r="H338" s="1"/>
  <c r="H339" s="1"/>
  <c r="H340" s="1"/>
  <c r="H341" s="1"/>
  <c r="H342" s="1"/>
  <c r="H343" s="1"/>
  <c r="H344" s="1"/>
  <c r="H345" s="1"/>
  <c r="H346" s="1"/>
  <c r="H347" s="1"/>
  <c r="H348" s="1"/>
  <c r="H349" s="1"/>
  <c r="H350" s="1"/>
  <c r="H351" s="1"/>
  <c r="H352" s="1"/>
  <c r="H353" s="1"/>
  <c r="H354" s="1"/>
  <c r="H355" s="1"/>
  <c r="H356" s="1"/>
  <c r="H357" s="1"/>
  <c r="H358" s="1"/>
  <c r="H359" s="1"/>
  <c r="H360" s="1"/>
  <c r="H361" s="1"/>
  <c r="H362" s="1"/>
  <c r="H363" s="1"/>
  <c r="H364" s="1"/>
  <c r="H365" s="1"/>
  <c r="H366" s="1"/>
  <c r="H367" s="1"/>
  <c r="H368" s="1"/>
  <c r="H369" s="1"/>
  <c r="H370" s="1"/>
  <c r="H371" s="1"/>
  <c r="H372" s="1"/>
  <c r="H373" s="1"/>
  <c r="H374" s="1"/>
  <c r="H375" s="1"/>
  <c r="H376" s="1"/>
  <c r="H377" s="1"/>
  <c r="H378" s="1"/>
  <c r="H379" s="1"/>
  <c r="H380" s="1"/>
  <c r="H381" s="1"/>
  <c r="H382" s="1"/>
  <c r="H383" s="1"/>
  <c r="H384" s="1"/>
  <c r="H385" s="1"/>
  <c r="H386" s="1"/>
  <c r="H387" s="1"/>
  <c r="H388" s="1"/>
  <c r="H389" s="1"/>
  <c r="H390" s="1"/>
  <c r="H391" s="1"/>
  <c r="H392" s="1"/>
  <c r="H393" s="1"/>
  <c r="H394" s="1"/>
  <c r="H395" s="1"/>
  <c r="H396" s="1"/>
  <c r="H397" s="1"/>
  <c r="H398" s="1"/>
  <c r="H399" s="1"/>
  <c r="H400" s="1"/>
  <c r="H401" s="1"/>
  <c r="H402" s="1"/>
  <c r="H403" s="1"/>
  <c r="H404" s="1"/>
  <c r="H405" s="1"/>
  <c r="H406" s="1"/>
  <c r="H407" s="1"/>
  <c r="H408" s="1"/>
  <c r="H409" s="1"/>
  <c r="H410" s="1"/>
  <c r="H411" s="1"/>
  <c r="H412" s="1"/>
  <c r="H413" s="1"/>
  <c r="H414" s="1"/>
  <c r="H415" s="1"/>
  <c r="H416" s="1"/>
  <c r="H417" s="1"/>
  <c r="H418" s="1"/>
  <c r="H419" s="1"/>
  <c r="H420" s="1"/>
  <c r="H421" s="1"/>
  <c r="H422" s="1"/>
  <c r="H423" s="1"/>
  <c r="H424" s="1"/>
  <c r="H425" s="1"/>
  <c r="H426" s="1"/>
  <c r="H427" s="1"/>
  <c r="H428" s="1"/>
  <c r="H429" s="1"/>
  <c r="H430" s="1"/>
  <c r="H431" s="1"/>
  <c r="H432" s="1"/>
  <c r="H433" s="1"/>
  <c r="H434" s="1"/>
  <c r="H435" s="1"/>
  <c r="H436" s="1"/>
  <c r="H437" s="1"/>
  <c r="H438" s="1"/>
  <c r="H439" s="1"/>
  <c r="H440" s="1"/>
  <c r="H441" s="1"/>
  <c r="H442" s="1"/>
  <c r="H443" s="1"/>
  <c r="H444" s="1"/>
  <c r="H445" s="1"/>
  <c r="H446" s="1"/>
  <c r="H447" s="1"/>
  <c r="H448" s="1"/>
  <c r="H449" s="1"/>
  <c r="H450" s="1"/>
  <c r="H451" s="1"/>
  <c r="H452" s="1"/>
  <c r="H453" s="1"/>
  <c r="H454" s="1"/>
  <c r="H455" s="1"/>
  <c r="H456" s="1"/>
  <c r="H457" s="1"/>
  <c r="H458" s="1"/>
  <c r="H459" s="1"/>
  <c r="H460" s="1"/>
  <c r="H461" s="1"/>
  <c r="H462" s="1"/>
  <c r="H463" s="1"/>
  <c r="H464" s="1"/>
  <c r="H465" s="1"/>
  <c r="H466" s="1"/>
  <c r="H467" s="1"/>
  <c r="H468" s="1"/>
  <c r="H469" s="1"/>
  <c r="H470" s="1"/>
  <c r="H471" s="1"/>
  <c r="H472" s="1"/>
  <c r="H473" s="1"/>
  <c r="H474" s="1"/>
  <c r="H475" s="1"/>
  <c r="H476" s="1"/>
  <c r="H477" s="1"/>
  <c r="H478" s="1"/>
  <c r="H479" s="1"/>
  <c r="H480" s="1"/>
  <c r="H481" s="1"/>
  <c r="H482" s="1"/>
  <c r="H483" s="1"/>
  <c r="H484" s="1"/>
  <c r="H485" s="1"/>
  <c r="H486" s="1"/>
  <c r="H487" s="1"/>
  <c r="H488" s="1"/>
  <c r="H489" s="1"/>
  <c r="H490" s="1"/>
  <c r="H491" s="1"/>
  <c r="H492" s="1"/>
  <c r="H493" s="1"/>
  <c r="H494" s="1"/>
  <c r="H495" s="1"/>
  <c r="H496" s="1"/>
  <c r="H497" s="1"/>
  <c r="H498" s="1"/>
  <c r="H499" s="1"/>
  <c r="H500" s="1"/>
  <c r="H501" s="1"/>
  <c r="H502" s="1"/>
  <c r="F2"/>
  <c r="D175"/>
  <c r="D195"/>
  <c r="D56"/>
  <c r="D437"/>
  <c r="D268"/>
  <c r="D34"/>
  <c r="D313"/>
  <c r="D413"/>
  <c r="D323"/>
  <c r="D4"/>
  <c r="D5"/>
  <c r="D366"/>
  <c r="D287"/>
  <c r="D146"/>
  <c r="D102"/>
  <c r="D485"/>
  <c r="D226"/>
  <c r="D72"/>
  <c r="D265"/>
  <c r="D199"/>
  <c r="D324"/>
  <c r="D396"/>
  <c r="D365"/>
  <c r="D125"/>
  <c r="D191"/>
  <c r="D424"/>
  <c r="D275"/>
  <c r="D405"/>
  <c r="D32"/>
  <c r="D80"/>
  <c r="D83"/>
  <c r="D71"/>
  <c r="D137"/>
  <c r="D119"/>
  <c r="D296"/>
  <c r="D186"/>
  <c r="D294"/>
  <c r="D371"/>
  <c r="D132"/>
  <c r="D488"/>
  <c r="D188"/>
  <c r="D486"/>
  <c r="D157"/>
  <c r="D426"/>
  <c r="D248"/>
  <c r="D77"/>
  <c r="D108"/>
  <c r="D433"/>
  <c r="D445"/>
  <c r="D169"/>
  <c r="D298"/>
  <c r="D253"/>
  <c r="D219"/>
  <c r="D423"/>
  <c r="D15"/>
  <c r="D171"/>
  <c r="D247"/>
  <c r="D85"/>
  <c r="D88"/>
  <c r="D391"/>
  <c r="D40"/>
  <c r="D134"/>
  <c r="D382"/>
  <c r="D144"/>
  <c r="D431"/>
  <c r="D293"/>
  <c r="D269"/>
  <c r="D370"/>
  <c r="D19"/>
  <c r="D22"/>
  <c r="D347"/>
  <c r="D302"/>
  <c r="D13"/>
  <c r="D363"/>
  <c r="D225"/>
  <c r="D234"/>
  <c r="D478"/>
  <c r="D464"/>
  <c r="D430"/>
  <c r="D161"/>
  <c r="D452"/>
  <c r="D297"/>
  <c r="D198"/>
  <c r="D154"/>
  <c r="D147"/>
  <c r="D82"/>
  <c r="D128"/>
  <c r="D145"/>
  <c r="D393"/>
  <c r="D189"/>
  <c r="D205"/>
  <c r="D290"/>
  <c r="D314"/>
  <c r="D110"/>
  <c r="D461"/>
  <c r="D103"/>
  <c r="D307"/>
  <c r="D129"/>
  <c r="D196"/>
  <c r="D135"/>
  <c r="D39"/>
  <c r="D442"/>
  <c r="D264"/>
  <c r="D257"/>
  <c r="D124"/>
  <c r="D301"/>
  <c r="D473"/>
  <c r="D285"/>
  <c r="D332"/>
  <c r="D384"/>
  <c r="D270"/>
  <c r="D54"/>
  <c r="D501"/>
  <c r="D238"/>
  <c r="D328"/>
  <c r="D202"/>
  <c r="D87"/>
  <c r="D233"/>
  <c r="D325"/>
  <c r="D122"/>
  <c r="D273"/>
  <c r="D376"/>
  <c r="D209"/>
  <c r="D217"/>
  <c r="D17"/>
  <c r="D177"/>
  <c r="D180"/>
  <c r="D337"/>
  <c r="D228"/>
  <c r="D116"/>
  <c r="D350"/>
  <c r="D212"/>
  <c r="D243"/>
  <c r="D245"/>
  <c r="D115"/>
  <c r="D320"/>
  <c r="D502"/>
  <c r="D230"/>
  <c r="D261"/>
  <c r="D256"/>
  <c r="D213"/>
  <c r="D176"/>
  <c r="D193"/>
  <c r="D255"/>
  <c r="D310"/>
  <c r="D67"/>
  <c r="D58"/>
  <c r="D99"/>
  <c r="D178"/>
  <c r="D421"/>
  <c r="D227"/>
  <c r="D241"/>
  <c r="D184"/>
  <c r="D232"/>
  <c r="D341"/>
  <c r="D367"/>
  <c r="D118"/>
  <c r="D179"/>
  <c r="D218"/>
  <c r="D299"/>
  <c r="D133"/>
  <c r="D362"/>
  <c r="D148"/>
  <c r="D126"/>
  <c r="D25"/>
  <c r="D374"/>
  <c r="D181"/>
  <c r="D284"/>
  <c r="D143"/>
  <c r="D86"/>
  <c r="D113"/>
  <c r="D321"/>
  <c r="D329"/>
  <c r="D167"/>
  <c r="D305"/>
  <c r="D168"/>
  <c r="D308"/>
  <c r="D355"/>
  <c r="D183"/>
  <c r="D69"/>
  <c r="D2"/>
  <c r="D78"/>
  <c r="D76"/>
  <c r="D51"/>
  <c r="D139"/>
  <c r="D63"/>
  <c r="D383"/>
  <c r="D182"/>
  <c r="D258"/>
  <c r="D31"/>
  <c r="D271"/>
  <c r="D150"/>
  <c r="D311"/>
  <c r="D459"/>
  <c r="D240"/>
  <c r="D211"/>
  <c r="D174"/>
  <c r="D354"/>
  <c r="D197"/>
  <c r="D84"/>
  <c r="D223"/>
  <c r="D295"/>
  <c r="D44"/>
  <c r="D252"/>
  <c r="D120"/>
  <c r="D136"/>
  <c r="D100"/>
  <c r="D222"/>
  <c r="D345"/>
  <c r="D220"/>
  <c r="D64"/>
  <c r="D338"/>
  <c r="D260"/>
  <c r="D60"/>
  <c r="D418"/>
  <c r="D419"/>
  <c r="D117"/>
  <c r="D356"/>
  <c r="D101"/>
  <c r="D448"/>
  <c r="D48"/>
  <c r="D236"/>
  <c r="D462"/>
  <c r="D392"/>
  <c r="D242"/>
  <c r="D208"/>
  <c r="D105"/>
  <c r="D239"/>
  <c r="D190"/>
  <c r="D21"/>
  <c r="D309"/>
  <c r="D149"/>
  <c r="D291"/>
  <c r="D215"/>
  <c r="D111"/>
  <c r="D55"/>
  <c r="D312"/>
  <c r="D201"/>
  <c r="D162"/>
  <c r="D192"/>
  <c r="D443"/>
  <c r="D172"/>
  <c r="D262"/>
  <c r="D410"/>
  <c r="D28"/>
  <c r="D187"/>
  <c r="D163"/>
  <c r="D206"/>
  <c r="D170"/>
  <c r="D385"/>
  <c r="D121"/>
  <c r="D399"/>
  <c r="D231"/>
  <c r="D259"/>
  <c r="D194"/>
  <c r="D141"/>
  <c r="D42"/>
  <c r="D47"/>
  <c r="D490"/>
  <c r="D250"/>
  <c r="D272"/>
  <c r="D37"/>
  <c r="D214"/>
  <c r="D114"/>
  <c r="D173"/>
  <c r="D89"/>
  <c r="D500"/>
  <c r="D476"/>
  <c r="D434"/>
  <c r="D335"/>
  <c r="D316"/>
  <c r="D340"/>
  <c r="D166"/>
  <c r="D97"/>
  <c r="D165"/>
  <c r="D57"/>
  <c r="D359"/>
  <c r="D300"/>
  <c r="D185"/>
  <c r="D390"/>
  <c r="D156"/>
  <c r="D334"/>
  <c r="D479"/>
  <c r="D11"/>
  <c r="D456"/>
  <c r="D477"/>
  <c r="D386"/>
  <c r="D286"/>
  <c r="D377"/>
  <c r="D436"/>
  <c r="D471"/>
  <c r="D45"/>
  <c r="D200"/>
  <c r="D280"/>
  <c r="D9"/>
  <c r="D375"/>
  <c r="D458"/>
  <c r="D74"/>
  <c r="D207"/>
  <c r="D7"/>
  <c r="D450"/>
  <c r="D389"/>
  <c r="D428"/>
  <c r="D395"/>
  <c r="D432"/>
  <c r="D343"/>
  <c r="D469"/>
  <c r="D267"/>
  <c r="D61"/>
  <c r="D412"/>
  <c r="D484"/>
  <c r="D429"/>
  <c r="D216"/>
  <c r="D427"/>
  <c r="D224"/>
  <c r="D79"/>
  <c r="D463"/>
  <c r="D417"/>
  <c r="D66"/>
  <c r="D130"/>
  <c r="D229"/>
  <c r="D327"/>
  <c r="D381"/>
  <c r="D457"/>
  <c r="D387"/>
  <c r="D127"/>
  <c r="D266"/>
  <c r="D27"/>
  <c r="D449"/>
  <c r="D322"/>
  <c r="D482"/>
  <c r="D106"/>
  <c r="D447"/>
  <c r="D36"/>
  <c r="D474"/>
  <c r="D96"/>
  <c r="D282"/>
  <c r="D326"/>
  <c r="D360"/>
  <c r="D319"/>
  <c r="D277"/>
  <c r="D6"/>
  <c r="D444"/>
  <c r="D441"/>
  <c r="D455"/>
  <c r="D465"/>
  <c r="D435"/>
  <c r="D406"/>
  <c r="D414"/>
  <c r="D394"/>
  <c r="D221"/>
  <c r="D210"/>
  <c r="D160"/>
  <c r="D41"/>
  <c r="D283"/>
  <c r="D489"/>
  <c r="D422"/>
  <c r="D408"/>
  <c r="D495"/>
  <c r="D357"/>
  <c r="D403"/>
  <c r="D24"/>
  <c r="D151"/>
  <c r="D38"/>
  <c r="D361"/>
  <c r="D460"/>
  <c r="D318"/>
  <c r="D481"/>
  <c r="D303"/>
  <c r="D35"/>
  <c r="D409"/>
  <c r="D164"/>
  <c r="D438"/>
  <c r="D152"/>
  <c r="D368"/>
  <c r="D492"/>
  <c r="D496"/>
  <c r="D352"/>
  <c r="D62"/>
  <c r="D467"/>
  <c r="D279"/>
  <c r="D12"/>
  <c r="D14"/>
  <c r="D112"/>
  <c r="D491"/>
  <c r="D281"/>
  <c r="D237"/>
  <c r="D235"/>
  <c r="D49"/>
  <c r="D499"/>
  <c r="D153"/>
  <c r="D292"/>
  <c r="D16"/>
  <c r="D95"/>
  <c r="D342"/>
  <c r="D470"/>
  <c r="D93"/>
  <c r="D487"/>
  <c r="D65"/>
  <c r="D50"/>
  <c r="D26"/>
  <c r="D158"/>
  <c r="D131"/>
  <c r="D440"/>
  <c r="D3"/>
  <c r="D400"/>
  <c r="D369"/>
  <c r="D140"/>
  <c r="D306"/>
  <c r="D278"/>
  <c r="D498"/>
  <c r="D138"/>
  <c r="D472"/>
  <c r="D466"/>
  <c r="D30"/>
  <c r="D123"/>
  <c r="D52"/>
  <c r="D398"/>
  <c r="D388"/>
  <c r="D203"/>
  <c r="D497"/>
  <c r="D142"/>
  <c r="D107"/>
  <c r="D109"/>
  <c r="D475"/>
  <c r="D10"/>
  <c r="D404"/>
  <c r="D23"/>
  <c r="D330"/>
  <c r="D480"/>
  <c r="D46"/>
  <c r="D18"/>
  <c r="D379"/>
  <c r="D8"/>
  <c r="D274"/>
  <c r="D43"/>
  <c r="D68"/>
  <c r="D92"/>
  <c r="D378"/>
  <c r="D94"/>
  <c r="D159"/>
  <c r="D29"/>
  <c r="D254"/>
  <c r="D53"/>
  <c r="D20"/>
  <c r="D73"/>
  <c r="D75"/>
  <c r="D249"/>
  <c r="D70"/>
  <c r="D451"/>
  <c r="D304"/>
  <c r="D411"/>
  <c r="D402"/>
  <c r="D204"/>
  <c r="D372"/>
  <c r="D346"/>
  <c r="D351"/>
  <c r="D276"/>
  <c r="D155"/>
  <c r="D454"/>
  <c r="D246"/>
  <c r="D425"/>
  <c r="D244"/>
  <c r="D288"/>
  <c r="D420"/>
  <c r="D331"/>
  <c r="D373"/>
  <c r="D358"/>
  <c r="D315"/>
  <c r="D407"/>
  <c r="D446"/>
  <c r="D415"/>
  <c r="D344"/>
  <c r="D468"/>
  <c r="D59"/>
  <c r="D98"/>
  <c r="D364"/>
  <c r="D397"/>
  <c r="D104"/>
  <c r="D289"/>
  <c r="D336"/>
  <c r="D333"/>
  <c r="D349"/>
  <c r="D91"/>
  <c r="D453"/>
  <c r="D348"/>
  <c r="D81"/>
  <c r="D90"/>
  <c r="D483"/>
  <c r="D317"/>
  <c r="D416"/>
  <c r="D33"/>
  <c r="D339"/>
  <c r="D353"/>
  <c r="D439"/>
  <c r="D380"/>
  <c r="D263"/>
  <c r="D251"/>
  <c r="D401"/>
  <c r="D493"/>
  <c r="D494"/>
  <c r="E3" i="9"/>
  <c r="E4"/>
  <c r="E5"/>
  <c r="E6"/>
  <c r="E7"/>
  <c r="E8"/>
  <c r="E9"/>
  <c r="E10"/>
  <c r="E11"/>
  <c r="E12"/>
  <c r="E13"/>
  <c r="E14"/>
  <c r="E15"/>
  <c r="E16"/>
  <c r="E17"/>
  <c r="E18"/>
  <c r="E19"/>
  <c r="E20"/>
  <c r="E21"/>
  <c r="E22"/>
  <c r="E23"/>
  <c r="E24"/>
  <c r="E25"/>
  <c r="E26"/>
  <c r="E27"/>
  <c r="E28"/>
  <c r="E29"/>
  <c r="E30"/>
  <c r="E31"/>
  <c r="E32"/>
  <c r="E33"/>
  <c r="E34"/>
  <c r="E35"/>
  <c r="E36"/>
  <c r="E37"/>
  <c r="E38"/>
  <c r="E39"/>
  <c r="E40"/>
  <c r="E41"/>
  <c r="E42"/>
  <c r="E43"/>
  <c r="E44"/>
  <c r="E45"/>
  <c r="E46"/>
  <c r="E47"/>
  <c r="E48"/>
  <c r="E49"/>
  <c r="E50"/>
  <c r="E51"/>
  <c r="E52"/>
  <c r="E53"/>
  <c r="E54"/>
  <c r="E55"/>
  <c r="E56"/>
  <c r="E57"/>
  <c r="E58"/>
  <c r="E59"/>
  <c r="E60"/>
  <c r="E61"/>
  <c r="E62"/>
  <c r="E63"/>
  <c r="E64"/>
  <c r="E65"/>
  <c r="E66"/>
  <c r="E67"/>
  <c r="E68"/>
  <c r="E69"/>
  <c r="E70"/>
  <c r="E71"/>
  <c r="E72"/>
  <c r="E73"/>
  <c r="E74"/>
  <c r="E75"/>
  <c r="E76"/>
  <c r="E77"/>
  <c r="E78"/>
  <c r="E79"/>
  <c r="E80"/>
  <c r="E81"/>
  <c r="E82"/>
  <c r="E83"/>
  <c r="E84"/>
  <c r="E85"/>
  <c r="E86"/>
  <c r="E87"/>
  <c r="E88"/>
  <c r="E89"/>
  <c r="E90"/>
  <c r="E91"/>
  <c r="E92"/>
  <c r="E93"/>
  <c r="E94"/>
  <c r="E95"/>
  <c r="E96"/>
  <c r="E97"/>
  <c r="E98"/>
  <c r="E99"/>
  <c r="E100"/>
  <c r="E101"/>
  <c r="E102"/>
  <c r="E103"/>
  <c r="E104"/>
  <c r="E105"/>
  <c r="E106"/>
  <c r="E107"/>
  <c r="E108"/>
  <c r="E109"/>
  <c r="E110"/>
  <c r="E111"/>
  <c r="E112"/>
  <c r="E113"/>
  <c r="E114"/>
  <c r="E115"/>
  <c r="E116"/>
  <c r="E117"/>
  <c r="E118"/>
  <c r="E119"/>
  <c r="E120"/>
  <c r="E121"/>
  <c r="E122"/>
  <c r="E123"/>
  <c r="E124"/>
  <c r="E125"/>
  <c r="E126"/>
  <c r="E127"/>
  <c r="E128"/>
  <c r="E129"/>
  <c r="E130"/>
  <c r="E131"/>
  <c r="E132"/>
  <c r="E133"/>
  <c r="E134"/>
  <c r="E135"/>
  <c r="E136"/>
  <c r="E137"/>
  <c r="E138"/>
  <c r="E139"/>
  <c r="E140"/>
  <c r="E141"/>
  <c r="E142"/>
  <c r="E143"/>
  <c r="E144"/>
  <c r="E145"/>
  <c r="E146"/>
  <c r="E147"/>
  <c r="E148"/>
  <c r="E149"/>
  <c r="E150"/>
  <c r="E151"/>
  <c r="E152"/>
  <c r="E153"/>
  <c r="E154"/>
  <c r="E155"/>
  <c r="E156"/>
  <c r="E157"/>
  <c r="E158"/>
  <c r="E159"/>
  <c r="E160"/>
  <c r="E161"/>
  <c r="E162"/>
  <c r="E163"/>
  <c r="E164"/>
  <c r="E165"/>
  <c r="E166"/>
  <c r="E167"/>
  <c r="E168"/>
  <c r="E169"/>
  <c r="E170"/>
  <c r="E171"/>
  <c r="E172"/>
  <c r="E173"/>
  <c r="E174"/>
  <c r="E175"/>
  <c r="E176"/>
  <c r="E177"/>
  <c r="E178"/>
  <c r="E179"/>
  <c r="E180"/>
  <c r="E181"/>
  <c r="E182"/>
  <c r="E183"/>
  <c r="E184"/>
  <c r="E185"/>
  <c r="E186"/>
  <c r="E187"/>
  <c r="E188"/>
  <c r="E189"/>
  <c r="E190"/>
  <c r="E191"/>
  <c r="E192"/>
  <c r="E193"/>
  <c r="E194"/>
  <c r="E195"/>
  <c r="E196"/>
  <c r="E197"/>
  <c r="E198"/>
  <c r="E199"/>
  <c r="E200"/>
  <c r="E201"/>
  <c r="E202"/>
  <c r="E203"/>
  <c r="E204"/>
  <c r="E205"/>
  <c r="E206"/>
  <c r="E207"/>
  <c r="E208"/>
  <c r="E209"/>
  <c r="E210"/>
  <c r="E211"/>
  <c r="E212"/>
  <c r="E213"/>
  <c r="E214"/>
  <c r="E215"/>
  <c r="E216"/>
  <c r="E217"/>
  <c r="E218"/>
  <c r="E219"/>
  <c r="E220"/>
  <c r="E221"/>
  <c r="E222"/>
  <c r="E223"/>
  <c r="E224"/>
  <c r="E225"/>
  <c r="E226"/>
  <c r="E227"/>
  <c r="E228"/>
  <c r="E229"/>
  <c r="E230"/>
  <c r="E231"/>
  <c r="E232"/>
  <c r="E233"/>
  <c r="E234"/>
  <c r="E235"/>
  <c r="E236"/>
  <c r="E237"/>
  <c r="E238"/>
  <c r="E239"/>
  <c r="E240"/>
  <c r="E241"/>
  <c r="E242"/>
  <c r="E243"/>
  <c r="E244"/>
  <c r="E245"/>
  <c r="E246"/>
  <c r="E247"/>
  <c r="E248"/>
  <c r="E249"/>
  <c r="E250"/>
  <c r="E251"/>
  <c r="E252"/>
  <c r="E253"/>
  <c r="E254"/>
  <c r="E255"/>
  <c r="E256"/>
  <c r="E257"/>
  <c r="E258"/>
  <c r="E259"/>
  <c r="E260"/>
  <c r="E261"/>
  <c r="E262"/>
  <c r="E263"/>
  <c r="E264"/>
  <c r="E265"/>
  <c r="E266"/>
  <c r="E267"/>
  <c r="E268"/>
  <c r="E269"/>
  <c r="E270"/>
  <c r="E271"/>
  <c r="E272"/>
  <c r="E273"/>
  <c r="E274"/>
  <c r="E275"/>
  <c r="E276"/>
  <c r="E277"/>
  <c r="E278"/>
  <c r="E279"/>
  <c r="E280"/>
  <c r="E281"/>
  <c r="E282"/>
  <c r="E283"/>
  <c r="E284"/>
  <c r="E285"/>
  <c r="E286"/>
  <c r="E287"/>
  <c r="E288"/>
  <c r="E289"/>
  <c r="E290"/>
  <c r="E291"/>
  <c r="E292"/>
  <c r="E293"/>
  <c r="E294"/>
  <c r="E295"/>
  <c r="E296"/>
  <c r="E297"/>
  <c r="E298"/>
  <c r="E299"/>
  <c r="E300"/>
  <c r="E301"/>
  <c r="E302"/>
  <c r="E303"/>
  <c r="E304"/>
  <c r="E305"/>
  <c r="E306"/>
  <c r="E307"/>
  <c r="E308"/>
  <c r="E309"/>
  <c r="E310"/>
  <c r="E311"/>
  <c r="E312"/>
  <c r="E313"/>
  <c r="E314"/>
  <c r="E315"/>
  <c r="E316"/>
  <c r="E317"/>
  <c r="E318"/>
  <c r="E319"/>
  <c r="E320"/>
  <c r="E321"/>
  <c r="E322"/>
  <c r="E323"/>
  <c r="E324"/>
  <c r="E325"/>
  <c r="E326"/>
  <c r="E327"/>
  <c r="E328"/>
  <c r="E329"/>
  <c r="E330"/>
  <c r="E331"/>
  <c r="E332"/>
  <c r="E333"/>
  <c r="E334"/>
  <c r="E335"/>
  <c r="E336"/>
  <c r="E337"/>
  <c r="E338"/>
  <c r="E339"/>
  <c r="E340"/>
  <c r="E341"/>
  <c r="E342"/>
  <c r="E343"/>
  <c r="E344"/>
  <c r="E345"/>
  <c r="E346"/>
  <c r="E347"/>
  <c r="E348"/>
  <c r="E349"/>
  <c r="E350"/>
  <c r="E351"/>
  <c r="E352"/>
  <c r="E353"/>
  <c r="E354"/>
  <c r="E355"/>
  <c r="E356"/>
  <c r="E357"/>
  <c r="E358"/>
  <c r="E359"/>
  <c r="E360"/>
  <c r="E361"/>
  <c r="E362"/>
  <c r="E363"/>
  <c r="E364"/>
  <c r="E365"/>
  <c r="E366"/>
  <c r="E367"/>
  <c r="E368"/>
  <c r="E369"/>
  <c r="E370"/>
  <c r="E371"/>
  <c r="E372"/>
  <c r="E373"/>
  <c r="E374"/>
  <c r="E375"/>
  <c r="E376"/>
  <c r="E377"/>
  <c r="E378"/>
  <c r="E379"/>
  <c r="E380"/>
  <c r="E381"/>
  <c r="E382"/>
  <c r="E383"/>
  <c r="E384"/>
  <c r="E385"/>
  <c r="E386"/>
  <c r="E387"/>
  <c r="E388"/>
  <c r="E389"/>
  <c r="E390"/>
  <c r="E391"/>
  <c r="E392"/>
  <c r="E393"/>
  <c r="E394"/>
  <c r="E395"/>
  <c r="E396"/>
  <c r="E397"/>
  <c r="E398"/>
  <c r="E399"/>
  <c r="E400"/>
  <c r="E401"/>
  <c r="E402"/>
  <c r="E403"/>
  <c r="E404"/>
  <c r="E405"/>
  <c r="E406"/>
  <c r="E407"/>
  <c r="E408"/>
  <c r="E409"/>
  <c r="E410"/>
  <c r="E411"/>
  <c r="E412"/>
  <c r="E413"/>
  <c r="E414"/>
  <c r="E415"/>
  <c r="E416"/>
  <c r="E417"/>
  <c r="E418"/>
  <c r="E419"/>
  <c r="E420"/>
  <c r="E421"/>
  <c r="E422"/>
  <c r="E423"/>
  <c r="E424"/>
  <c r="E425"/>
  <c r="E426"/>
  <c r="E427"/>
  <c r="E428"/>
  <c r="E429"/>
  <c r="E430"/>
  <c r="E431"/>
  <c r="E432"/>
  <c r="E433"/>
  <c r="E434"/>
  <c r="E435"/>
  <c r="E436"/>
  <c r="E437"/>
  <c r="E438"/>
  <c r="E439"/>
  <c r="E440"/>
  <c r="E441"/>
  <c r="E442"/>
  <c r="E443"/>
  <c r="E444"/>
  <c r="E445"/>
  <c r="E446"/>
  <c r="E447"/>
  <c r="E448"/>
  <c r="E449"/>
  <c r="E450"/>
  <c r="E451"/>
  <c r="E452"/>
  <c r="E453"/>
  <c r="E454"/>
  <c r="E455"/>
  <c r="E456"/>
  <c r="E457"/>
  <c r="E458"/>
  <c r="E459"/>
  <c r="E460"/>
  <c r="E461"/>
  <c r="E462"/>
  <c r="E463"/>
  <c r="E464"/>
  <c r="E465"/>
  <c r="E466"/>
  <c r="E467"/>
  <c r="E468"/>
  <c r="E469"/>
  <c r="E470"/>
  <c r="E471"/>
  <c r="E472"/>
  <c r="E473"/>
  <c r="E474"/>
  <c r="E475"/>
  <c r="E476"/>
  <c r="E477"/>
  <c r="E478"/>
  <c r="E479"/>
  <c r="E480"/>
  <c r="E481"/>
  <c r="E482"/>
  <c r="E483"/>
  <c r="E484"/>
  <c r="E485"/>
  <c r="E486"/>
  <c r="E487"/>
  <c r="E488"/>
  <c r="E489"/>
  <c r="E490"/>
  <c r="E491"/>
  <c r="E492"/>
  <c r="E493"/>
  <c r="E494"/>
  <c r="E495"/>
  <c r="E496"/>
  <c r="E497"/>
  <c r="E498"/>
  <c r="E499"/>
  <c r="E500"/>
  <c r="E501"/>
  <c r="E502"/>
  <c r="E2"/>
  <c r="G502"/>
  <c r="G501"/>
  <c r="G500"/>
  <c r="G499"/>
  <c r="G498"/>
  <c r="G497"/>
  <c r="G496"/>
  <c r="G495"/>
  <c r="G494"/>
  <c r="G493"/>
  <c r="G492"/>
  <c r="G491"/>
  <c r="G490"/>
  <c r="G489"/>
  <c r="G488"/>
  <c r="G487"/>
  <c r="G486"/>
  <c r="G485"/>
  <c r="G484"/>
  <c r="G483"/>
  <c r="G482"/>
  <c r="G481"/>
  <c r="G480"/>
  <c r="G479"/>
  <c r="G478"/>
  <c r="G477"/>
  <c r="G476"/>
  <c r="G475"/>
  <c r="G474"/>
  <c r="G473"/>
  <c r="G472"/>
  <c r="G471"/>
  <c r="G470"/>
  <c r="G469"/>
  <c r="G468"/>
  <c r="G467"/>
  <c r="G466"/>
  <c r="G465"/>
  <c r="G464"/>
  <c r="G463"/>
  <c r="G462"/>
  <c r="G461"/>
  <c r="G460"/>
  <c r="G459"/>
  <c r="G458"/>
  <c r="G457"/>
  <c r="G456"/>
  <c r="G455"/>
  <c r="G454"/>
  <c r="G453"/>
  <c r="G452"/>
  <c r="G451"/>
  <c r="G450"/>
  <c r="G449"/>
  <c r="G448"/>
  <c r="G447"/>
  <c r="G446"/>
  <c r="G445"/>
  <c r="G444"/>
  <c r="G443"/>
  <c r="G442"/>
  <c r="G441"/>
  <c r="G440"/>
  <c r="G439"/>
  <c r="G438"/>
  <c r="G437"/>
  <c r="G436"/>
  <c r="G435"/>
  <c r="G434"/>
  <c r="G433"/>
  <c r="G432"/>
  <c r="G431"/>
  <c r="G430"/>
  <c r="G429"/>
  <c r="G428"/>
  <c r="G427"/>
  <c r="G426"/>
  <c r="G425"/>
  <c r="G424"/>
  <c r="G423"/>
  <c r="G422"/>
  <c r="G421"/>
  <c r="G420"/>
  <c r="G419"/>
  <c r="G418"/>
  <c r="G417"/>
  <c r="G416"/>
  <c r="G415"/>
  <c r="G414"/>
  <c r="G413"/>
  <c r="G412"/>
  <c r="G411"/>
  <c r="G410"/>
  <c r="G409"/>
  <c r="G408"/>
  <c r="G407"/>
  <c r="G406"/>
  <c r="G405"/>
  <c r="G404"/>
  <c r="G403"/>
  <c r="G402"/>
  <c r="G401"/>
  <c r="G400"/>
  <c r="G399"/>
  <c r="G398"/>
  <c r="G397"/>
  <c r="G396"/>
  <c r="G395"/>
  <c r="G394"/>
  <c r="G393"/>
  <c r="G392"/>
  <c r="G391"/>
  <c r="G390"/>
  <c r="G389"/>
  <c r="G388"/>
  <c r="G387"/>
  <c r="G386"/>
  <c r="G385"/>
  <c r="G384"/>
  <c r="G383"/>
  <c r="G382"/>
  <c r="G381"/>
  <c r="G380"/>
  <c r="G379"/>
  <c r="G378"/>
  <c r="G377"/>
  <c r="G376"/>
  <c r="G375"/>
  <c r="G374"/>
  <c r="G373"/>
  <c r="G372"/>
  <c r="G371"/>
  <c r="G370"/>
  <c r="G369"/>
  <c r="G368"/>
  <c r="G367"/>
  <c r="G366"/>
  <c r="G365"/>
  <c r="G364"/>
  <c r="G363"/>
  <c r="G362"/>
  <c r="G361"/>
  <c r="G360"/>
  <c r="G359"/>
  <c r="G358"/>
  <c r="G357"/>
  <c r="G356"/>
  <c r="G355"/>
  <c r="G354"/>
  <c r="G353"/>
  <c r="G352"/>
  <c r="G351"/>
  <c r="G350"/>
  <c r="G349"/>
  <c r="G348"/>
  <c r="G347"/>
  <c r="G346"/>
  <c r="G345"/>
  <c r="G344"/>
  <c r="G343"/>
  <c r="G342"/>
  <c r="G341"/>
  <c r="G340"/>
  <c r="G339"/>
  <c r="G338"/>
  <c r="G337"/>
  <c r="G336"/>
  <c r="G335"/>
  <c r="G334"/>
  <c r="G333"/>
  <c r="G332"/>
  <c r="G331"/>
  <c r="G330"/>
  <c r="G329"/>
  <c r="G328"/>
  <c r="G327"/>
  <c r="G326"/>
  <c r="G325"/>
  <c r="G324"/>
  <c r="G323"/>
  <c r="G322"/>
  <c r="G321"/>
  <c r="G320"/>
  <c r="G319"/>
  <c r="G318"/>
  <c r="G317"/>
  <c r="G316"/>
  <c r="G315"/>
  <c r="G314"/>
  <c r="G313"/>
  <c r="G312"/>
  <c r="G311"/>
  <c r="G310"/>
  <c r="G309"/>
  <c r="G308"/>
  <c r="G307"/>
  <c r="G306"/>
  <c r="G305"/>
  <c r="G304"/>
  <c r="G303"/>
  <c r="G302"/>
  <c r="G301"/>
  <c r="G300"/>
  <c r="G299"/>
  <c r="G298"/>
  <c r="G297"/>
  <c r="G296"/>
  <c r="G295"/>
  <c r="G294"/>
  <c r="G293"/>
  <c r="G292"/>
  <c r="G291"/>
  <c r="G290"/>
  <c r="G289"/>
  <c r="G288"/>
  <c r="G287"/>
  <c r="G286"/>
  <c r="G285"/>
  <c r="G284"/>
  <c r="G283"/>
  <c r="G282"/>
  <c r="G281"/>
  <c r="G280"/>
  <c r="G279"/>
  <c r="G278"/>
  <c r="G277"/>
  <c r="G276"/>
  <c r="G275"/>
  <c r="G274"/>
  <c r="G273"/>
  <c r="G272"/>
  <c r="G271"/>
  <c r="G270"/>
  <c r="G269"/>
  <c r="G268"/>
  <c r="G267"/>
  <c r="G266"/>
  <c r="G265"/>
  <c r="G264"/>
  <c r="G263"/>
  <c r="G262"/>
  <c r="G261"/>
  <c r="G260"/>
  <c r="G259"/>
  <c r="G258"/>
  <c r="G257"/>
  <c r="G256"/>
  <c r="G255"/>
  <c r="G254"/>
  <c r="G253"/>
  <c r="G252"/>
  <c r="G251"/>
  <c r="G250"/>
  <c r="G249"/>
  <c r="G248"/>
  <c r="G247"/>
  <c r="G246"/>
  <c r="G245"/>
  <c r="G244"/>
  <c r="G243"/>
  <c r="G242"/>
  <c r="G241"/>
  <c r="G240"/>
  <c r="G239"/>
  <c r="G238"/>
  <c r="G237"/>
  <c r="G236"/>
  <c r="G235"/>
  <c r="G234"/>
  <c r="G233"/>
  <c r="G232"/>
  <c r="G231"/>
  <c r="G230"/>
  <c r="G229"/>
  <c r="G228"/>
  <c r="G227"/>
  <c r="G226"/>
  <c r="G225"/>
  <c r="G224"/>
  <c r="G223"/>
  <c r="G222"/>
  <c r="G221"/>
  <c r="G220"/>
  <c r="G219"/>
  <c r="G218"/>
  <c r="G217"/>
  <c r="G216"/>
  <c r="G215"/>
  <c r="G214"/>
  <c r="G213"/>
  <c r="G212"/>
  <c r="G211"/>
  <c r="G210"/>
  <c r="G209"/>
  <c r="G208"/>
  <c r="G207"/>
  <c r="G206"/>
  <c r="G205"/>
  <c r="G204"/>
  <c r="G203"/>
  <c r="G202"/>
  <c r="G201"/>
  <c r="G200"/>
  <c r="G199"/>
  <c r="G198"/>
  <c r="G197"/>
  <c r="G196"/>
  <c r="G195"/>
  <c r="G194"/>
  <c r="G193"/>
  <c r="G192"/>
  <c r="G191"/>
  <c r="G190"/>
  <c r="G189"/>
  <c r="G188"/>
  <c r="G187"/>
  <c r="G186"/>
  <c r="G185"/>
  <c r="G184"/>
  <c r="G183"/>
  <c r="G182"/>
  <c r="G181"/>
  <c r="G180"/>
  <c r="G179"/>
  <c r="G178"/>
  <c r="G177"/>
  <c r="G176"/>
  <c r="G175"/>
  <c r="G174"/>
  <c r="G173"/>
  <c r="G172"/>
  <c r="G171"/>
  <c r="G170"/>
  <c r="G169"/>
  <c r="G168"/>
  <c r="G167"/>
  <c r="G166"/>
  <c r="G165"/>
  <c r="G164"/>
  <c r="G163"/>
  <c r="G162"/>
  <c r="G161"/>
  <c r="G160"/>
  <c r="G159"/>
  <c r="G158"/>
  <c r="G157"/>
  <c r="G156"/>
  <c r="G155"/>
  <c r="G154"/>
  <c r="G153"/>
  <c r="G152"/>
  <c r="G151"/>
  <c r="G150"/>
  <c r="G149"/>
  <c r="G148"/>
  <c r="G147"/>
  <c r="G146"/>
  <c r="G145"/>
  <c r="G144"/>
  <c r="G143"/>
  <c r="G142"/>
  <c r="G141"/>
  <c r="G140"/>
  <c r="G139"/>
  <c r="G138"/>
  <c r="G137"/>
  <c r="G136"/>
  <c r="G135"/>
  <c r="G134"/>
  <c r="G133"/>
  <c r="G132"/>
  <c r="G131"/>
  <c r="G130"/>
  <c r="G129"/>
  <c r="G128"/>
  <c r="G127"/>
  <c r="G126"/>
  <c r="G125"/>
  <c r="G124"/>
  <c r="G123"/>
  <c r="G122"/>
  <c r="G121"/>
  <c r="G120"/>
  <c r="G119"/>
  <c r="G118"/>
  <c r="G117"/>
  <c r="G116"/>
  <c r="G115"/>
  <c r="G114"/>
  <c r="G113"/>
  <c r="G112"/>
  <c r="G111"/>
  <c r="G110"/>
  <c r="G109"/>
  <c r="G108"/>
  <c r="G107"/>
  <c r="G106"/>
  <c r="G105"/>
  <c r="G104"/>
  <c r="G103"/>
  <c r="G102"/>
  <c r="G101"/>
  <c r="G100"/>
  <c r="G99"/>
  <c r="G98"/>
  <c r="G97"/>
  <c r="G96"/>
  <c r="G95"/>
  <c r="G94"/>
  <c r="G93"/>
  <c r="G92"/>
  <c r="G91"/>
  <c r="G90"/>
  <c r="G89"/>
  <c r="G88"/>
  <c r="G87"/>
  <c r="G86"/>
  <c r="G85"/>
  <c r="G84"/>
  <c r="G83"/>
  <c r="G82"/>
  <c r="G81"/>
  <c r="G80"/>
  <c r="G79"/>
  <c r="G78"/>
  <c r="G77"/>
  <c r="G76"/>
  <c r="G75"/>
  <c r="G74"/>
  <c r="G73"/>
  <c r="G72"/>
  <c r="G71"/>
  <c r="G70"/>
  <c r="G69"/>
  <c r="G68"/>
  <c r="G67"/>
  <c r="G66"/>
  <c r="G65"/>
  <c r="G64"/>
  <c r="G63"/>
  <c r="G62"/>
  <c r="G61"/>
  <c r="G60"/>
  <c r="G59"/>
  <c r="G58"/>
  <c r="G57"/>
  <c r="G56"/>
  <c r="G55"/>
  <c r="G54"/>
  <c r="G53"/>
  <c r="G52"/>
  <c r="G51"/>
  <c r="G50"/>
  <c r="G49"/>
  <c r="G48"/>
  <c r="G47"/>
  <c r="G46"/>
  <c r="G45"/>
  <c r="G44"/>
  <c r="G43"/>
  <c r="G42"/>
  <c r="G41"/>
  <c r="G40"/>
  <c r="G39"/>
  <c r="G38"/>
  <c r="G37"/>
  <c r="G36"/>
  <c r="G35"/>
  <c r="G34"/>
  <c r="G33"/>
  <c r="G32"/>
  <c r="G31"/>
  <c r="G30"/>
  <c r="G29"/>
  <c r="G28"/>
  <c r="G27"/>
  <c r="G26"/>
  <c r="G25"/>
  <c r="G24"/>
  <c r="G23"/>
  <c r="G22"/>
  <c r="G21"/>
  <c r="G20"/>
  <c r="G19"/>
  <c r="G18"/>
  <c r="G17"/>
  <c r="G16"/>
  <c r="G15"/>
  <c r="G14"/>
  <c r="G13"/>
  <c r="G12"/>
  <c r="G11"/>
  <c r="G10"/>
  <c r="G9"/>
  <c r="G8"/>
  <c r="G7"/>
  <c r="G6"/>
  <c r="G5"/>
  <c r="G4"/>
  <c r="G3"/>
  <c r="G2"/>
  <c r="H2" s="1"/>
  <c r="H3" s="1"/>
  <c r="H4" s="1"/>
  <c r="H5" s="1"/>
  <c r="H6" s="1"/>
  <c r="H7" s="1"/>
  <c r="H8" s="1"/>
  <c r="H9" s="1"/>
  <c r="H10" s="1"/>
  <c r="H11" s="1"/>
  <c r="H12" s="1"/>
  <c r="H13" s="1"/>
  <c r="H14" s="1"/>
  <c r="H15" s="1"/>
  <c r="H16" s="1"/>
  <c r="H17" s="1"/>
  <c r="H18" s="1"/>
  <c r="H19" s="1"/>
  <c r="H20" s="1"/>
  <c r="H21" s="1"/>
  <c r="H22" s="1"/>
  <c r="H23" s="1"/>
  <c r="H24" s="1"/>
  <c r="H25" s="1"/>
  <c r="H26" s="1"/>
  <c r="H27" s="1"/>
  <c r="H28" s="1"/>
  <c r="H29" s="1"/>
  <c r="H30" s="1"/>
  <c r="H31" s="1"/>
  <c r="H32" s="1"/>
  <c r="H33" s="1"/>
  <c r="H34" s="1"/>
  <c r="H35" s="1"/>
  <c r="H36" s="1"/>
  <c r="H37" s="1"/>
  <c r="H38" s="1"/>
  <c r="H39" s="1"/>
  <c r="H40" s="1"/>
  <c r="H41" s="1"/>
  <c r="H42" s="1"/>
  <c r="H43" s="1"/>
  <c r="H44" s="1"/>
  <c r="H45" s="1"/>
  <c r="H46" s="1"/>
  <c r="H47" s="1"/>
  <c r="H48" s="1"/>
  <c r="H49" s="1"/>
  <c r="H50" s="1"/>
  <c r="H51" s="1"/>
  <c r="H52" s="1"/>
  <c r="H53" s="1"/>
  <c r="H54" s="1"/>
  <c r="H55" s="1"/>
  <c r="H56" s="1"/>
  <c r="H57" s="1"/>
  <c r="H58" s="1"/>
  <c r="H59" s="1"/>
  <c r="H60" s="1"/>
  <c r="H61" s="1"/>
  <c r="H62" s="1"/>
  <c r="H63" s="1"/>
  <c r="H64" s="1"/>
  <c r="H65" s="1"/>
  <c r="H66" s="1"/>
  <c r="H67" s="1"/>
  <c r="H68" s="1"/>
  <c r="H69" s="1"/>
  <c r="H70" s="1"/>
  <c r="H71" s="1"/>
  <c r="H72" s="1"/>
  <c r="H73" s="1"/>
  <c r="H74" s="1"/>
  <c r="H75" s="1"/>
  <c r="H76" s="1"/>
  <c r="H77" s="1"/>
  <c r="H78" s="1"/>
  <c r="H79" s="1"/>
  <c r="H80" s="1"/>
  <c r="H81" s="1"/>
  <c r="H82" s="1"/>
  <c r="H83" s="1"/>
  <c r="H84" s="1"/>
  <c r="H85" s="1"/>
  <c r="H86" s="1"/>
  <c r="H87" s="1"/>
  <c r="H88" s="1"/>
  <c r="H89" s="1"/>
  <c r="H90" s="1"/>
  <c r="H91" s="1"/>
  <c r="H92" s="1"/>
  <c r="H93" s="1"/>
  <c r="H94" s="1"/>
  <c r="H95" s="1"/>
  <c r="H96" s="1"/>
  <c r="H97" s="1"/>
  <c r="H98" s="1"/>
  <c r="H99" s="1"/>
  <c r="H100" s="1"/>
  <c r="H101" s="1"/>
  <c r="H102" s="1"/>
  <c r="H103" s="1"/>
  <c r="H104" s="1"/>
  <c r="H105" s="1"/>
  <c r="H106" s="1"/>
  <c r="H107" s="1"/>
  <c r="H108" s="1"/>
  <c r="H109" s="1"/>
  <c r="H110" s="1"/>
  <c r="H111" s="1"/>
  <c r="H112" s="1"/>
  <c r="H113" s="1"/>
  <c r="H114" s="1"/>
  <c r="H115" s="1"/>
  <c r="H116" s="1"/>
  <c r="H117" s="1"/>
  <c r="H118" s="1"/>
  <c r="H119" s="1"/>
  <c r="H120" s="1"/>
  <c r="H121" s="1"/>
  <c r="H122" s="1"/>
  <c r="H123" s="1"/>
  <c r="H124" s="1"/>
  <c r="H125" s="1"/>
  <c r="H126" s="1"/>
  <c r="H127" s="1"/>
  <c r="H128" s="1"/>
  <c r="H129" s="1"/>
  <c r="H130" s="1"/>
  <c r="H131" s="1"/>
  <c r="H132" s="1"/>
  <c r="H133" s="1"/>
  <c r="H134" s="1"/>
  <c r="H135" s="1"/>
  <c r="H136" s="1"/>
  <c r="H137" s="1"/>
  <c r="H138" s="1"/>
  <c r="H139" s="1"/>
  <c r="H140" s="1"/>
  <c r="H141" s="1"/>
  <c r="H142" s="1"/>
  <c r="H143" s="1"/>
  <c r="H144" s="1"/>
  <c r="H145" s="1"/>
  <c r="H146" s="1"/>
  <c r="H147" s="1"/>
  <c r="H148" s="1"/>
  <c r="H149" s="1"/>
  <c r="H150" s="1"/>
  <c r="H151" s="1"/>
  <c r="H152" s="1"/>
  <c r="H153" s="1"/>
  <c r="H154" s="1"/>
  <c r="H155" s="1"/>
  <c r="H156" s="1"/>
  <c r="H157" s="1"/>
  <c r="H158" s="1"/>
  <c r="H159" s="1"/>
  <c r="H160" s="1"/>
  <c r="H161" s="1"/>
  <c r="H162" s="1"/>
  <c r="H163" s="1"/>
  <c r="H164" s="1"/>
  <c r="H165" s="1"/>
  <c r="H166" s="1"/>
  <c r="H167" s="1"/>
  <c r="H168" s="1"/>
  <c r="H169" s="1"/>
  <c r="H170" s="1"/>
  <c r="H171" s="1"/>
  <c r="H172" s="1"/>
  <c r="H173" s="1"/>
  <c r="H174" s="1"/>
  <c r="H175" s="1"/>
  <c r="H176" s="1"/>
  <c r="H177" s="1"/>
  <c r="H178" s="1"/>
  <c r="H179" s="1"/>
  <c r="H180" s="1"/>
  <c r="H181" s="1"/>
  <c r="H182" s="1"/>
  <c r="H183" s="1"/>
  <c r="H184" s="1"/>
  <c r="H185" s="1"/>
  <c r="H186" s="1"/>
  <c r="H187" s="1"/>
  <c r="H188" s="1"/>
  <c r="H189" s="1"/>
  <c r="H190" s="1"/>
  <c r="H191" s="1"/>
  <c r="H192" s="1"/>
  <c r="H193" s="1"/>
  <c r="H194" s="1"/>
  <c r="H195" s="1"/>
  <c r="H196" s="1"/>
  <c r="H197" s="1"/>
  <c r="H198" s="1"/>
  <c r="H199" s="1"/>
  <c r="H200" s="1"/>
  <c r="H201" s="1"/>
  <c r="H202" s="1"/>
  <c r="H203" s="1"/>
  <c r="H204" s="1"/>
  <c r="H205" s="1"/>
  <c r="H206" s="1"/>
  <c r="H207" s="1"/>
  <c r="H208" s="1"/>
  <c r="H209" s="1"/>
  <c r="H210" s="1"/>
  <c r="H211" s="1"/>
  <c r="H212" s="1"/>
  <c r="H213" s="1"/>
  <c r="H214" s="1"/>
  <c r="H215" s="1"/>
  <c r="H216" s="1"/>
  <c r="H217" s="1"/>
  <c r="H218" s="1"/>
  <c r="H219" s="1"/>
  <c r="H220" s="1"/>
  <c r="H221" s="1"/>
  <c r="H222" s="1"/>
  <c r="H223" s="1"/>
  <c r="H224" s="1"/>
  <c r="H225" s="1"/>
  <c r="H226" s="1"/>
  <c r="H227" s="1"/>
  <c r="H228" s="1"/>
  <c r="H229" s="1"/>
  <c r="H230" s="1"/>
  <c r="H231" s="1"/>
  <c r="H232" s="1"/>
  <c r="H233" s="1"/>
  <c r="H234" s="1"/>
  <c r="H235" s="1"/>
  <c r="H236" s="1"/>
  <c r="H237" s="1"/>
  <c r="H238" s="1"/>
  <c r="H239" s="1"/>
  <c r="H240" s="1"/>
  <c r="H241" s="1"/>
  <c r="H242" s="1"/>
  <c r="H243" s="1"/>
  <c r="H244" s="1"/>
  <c r="H245" s="1"/>
  <c r="H246" s="1"/>
  <c r="H247" s="1"/>
  <c r="H248" s="1"/>
  <c r="H249" s="1"/>
  <c r="H250" s="1"/>
  <c r="H251" s="1"/>
  <c r="H252" s="1"/>
  <c r="H253" s="1"/>
  <c r="H254" s="1"/>
  <c r="H255" s="1"/>
  <c r="H256" s="1"/>
  <c r="H257" s="1"/>
  <c r="H258" s="1"/>
  <c r="H259" s="1"/>
  <c r="H260" s="1"/>
  <c r="H261" s="1"/>
  <c r="H262" s="1"/>
  <c r="H263" s="1"/>
  <c r="H264" s="1"/>
  <c r="H265" s="1"/>
  <c r="H266" s="1"/>
  <c r="H267" s="1"/>
  <c r="H268" s="1"/>
  <c r="H269" s="1"/>
  <c r="H270" s="1"/>
  <c r="H271" s="1"/>
  <c r="H272" s="1"/>
  <c r="H273" s="1"/>
  <c r="H274" s="1"/>
  <c r="H275" s="1"/>
  <c r="H276" s="1"/>
  <c r="H277" s="1"/>
  <c r="H278" s="1"/>
  <c r="H279" s="1"/>
  <c r="H280" s="1"/>
  <c r="H281" s="1"/>
  <c r="H282" s="1"/>
  <c r="H283" s="1"/>
  <c r="H284" s="1"/>
  <c r="H285" s="1"/>
  <c r="H286" s="1"/>
  <c r="H287" s="1"/>
  <c r="H288" s="1"/>
  <c r="H289" s="1"/>
  <c r="H290" s="1"/>
  <c r="H291" s="1"/>
  <c r="H292" s="1"/>
  <c r="H293" s="1"/>
  <c r="H294" s="1"/>
  <c r="H295" s="1"/>
  <c r="H296" s="1"/>
  <c r="H297" s="1"/>
  <c r="H298" s="1"/>
  <c r="H299" s="1"/>
  <c r="H300" s="1"/>
  <c r="H301" s="1"/>
  <c r="H302" s="1"/>
  <c r="H303" s="1"/>
  <c r="H304" s="1"/>
  <c r="H305" s="1"/>
  <c r="H306" s="1"/>
  <c r="H307" s="1"/>
  <c r="H308" s="1"/>
  <c r="H309" s="1"/>
  <c r="H310" s="1"/>
  <c r="H311" s="1"/>
  <c r="H312" s="1"/>
  <c r="H313" s="1"/>
  <c r="H314" s="1"/>
  <c r="H315" s="1"/>
  <c r="H316" s="1"/>
  <c r="H317" s="1"/>
  <c r="H318" s="1"/>
  <c r="H319" s="1"/>
  <c r="H320" s="1"/>
  <c r="H321" s="1"/>
  <c r="H322" s="1"/>
  <c r="H323" s="1"/>
  <c r="H324" s="1"/>
  <c r="H325" s="1"/>
  <c r="H326" s="1"/>
  <c r="H327" s="1"/>
  <c r="H328" s="1"/>
  <c r="H329" s="1"/>
  <c r="H330" s="1"/>
  <c r="H331" s="1"/>
  <c r="H332" s="1"/>
  <c r="H333" s="1"/>
  <c r="H334" s="1"/>
  <c r="H335" s="1"/>
  <c r="H336" s="1"/>
  <c r="H337" s="1"/>
  <c r="H338" s="1"/>
  <c r="H339" s="1"/>
  <c r="H340" s="1"/>
  <c r="H341" s="1"/>
  <c r="H342" s="1"/>
  <c r="H343" s="1"/>
  <c r="H344" s="1"/>
  <c r="H345" s="1"/>
  <c r="H346" s="1"/>
  <c r="H347" s="1"/>
  <c r="H348" s="1"/>
  <c r="H349" s="1"/>
  <c r="H350" s="1"/>
  <c r="H351" s="1"/>
  <c r="H352" s="1"/>
  <c r="H353" s="1"/>
  <c r="H354" s="1"/>
  <c r="H355" s="1"/>
  <c r="H356" s="1"/>
  <c r="H357" s="1"/>
  <c r="H358" s="1"/>
  <c r="H359" s="1"/>
  <c r="H360" s="1"/>
  <c r="H361" s="1"/>
  <c r="H362" s="1"/>
  <c r="H363" s="1"/>
  <c r="H364" s="1"/>
  <c r="H365" s="1"/>
  <c r="H366" s="1"/>
  <c r="H367" s="1"/>
  <c r="H368" s="1"/>
  <c r="H369" s="1"/>
  <c r="H370" s="1"/>
  <c r="H371" s="1"/>
  <c r="H372" s="1"/>
  <c r="H373" s="1"/>
  <c r="H374" s="1"/>
  <c r="H375" s="1"/>
  <c r="H376" s="1"/>
  <c r="H377" s="1"/>
  <c r="H378" s="1"/>
  <c r="H379" s="1"/>
  <c r="H380" s="1"/>
  <c r="H381" s="1"/>
  <c r="H382" s="1"/>
  <c r="H383" s="1"/>
  <c r="H384" s="1"/>
  <c r="H385" s="1"/>
  <c r="H386" s="1"/>
  <c r="H387" s="1"/>
  <c r="H388" s="1"/>
  <c r="H389" s="1"/>
  <c r="H390" s="1"/>
  <c r="H391" s="1"/>
  <c r="H392" s="1"/>
  <c r="H393" s="1"/>
  <c r="H394" s="1"/>
  <c r="H395" s="1"/>
  <c r="H396" s="1"/>
  <c r="H397" s="1"/>
  <c r="H398" s="1"/>
  <c r="H399" s="1"/>
  <c r="H400" s="1"/>
  <c r="H401" s="1"/>
  <c r="H402" s="1"/>
  <c r="H403" s="1"/>
  <c r="H404" s="1"/>
  <c r="H405" s="1"/>
  <c r="H406" s="1"/>
  <c r="H407" s="1"/>
  <c r="H408" s="1"/>
  <c r="H409" s="1"/>
  <c r="H410" s="1"/>
  <c r="H411" s="1"/>
  <c r="H412" s="1"/>
  <c r="H413" s="1"/>
  <c r="H414" s="1"/>
  <c r="H415" s="1"/>
  <c r="H416" s="1"/>
  <c r="H417" s="1"/>
  <c r="H418" s="1"/>
  <c r="H419" s="1"/>
  <c r="H420" s="1"/>
  <c r="H421" s="1"/>
  <c r="H422" s="1"/>
  <c r="H423" s="1"/>
  <c r="H424" s="1"/>
  <c r="H425" s="1"/>
  <c r="H426" s="1"/>
  <c r="H427" s="1"/>
  <c r="H428" s="1"/>
  <c r="H429" s="1"/>
  <c r="H430" s="1"/>
  <c r="H431" s="1"/>
  <c r="H432" s="1"/>
  <c r="H433" s="1"/>
  <c r="H434" s="1"/>
  <c r="H435" s="1"/>
  <c r="H436" s="1"/>
  <c r="H437" s="1"/>
  <c r="H438" s="1"/>
  <c r="H439" s="1"/>
  <c r="H440" s="1"/>
  <c r="H441" s="1"/>
  <c r="H442" s="1"/>
  <c r="H443" s="1"/>
  <c r="H444" s="1"/>
  <c r="H445" s="1"/>
  <c r="H446" s="1"/>
  <c r="H447" s="1"/>
  <c r="H448" s="1"/>
  <c r="H449" s="1"/>
  <c r="H450" s="1"/>
  <c r="H451" s="1"/>
  <c r="H452" s="1"/>
  <c r="H453" s="1"/>
  <c r="H454" s="1"/>
  <c r="H455" s="1"/>
  <c r="H456" s="1"/>
  <c r="H457" s="1"/>
  <c r="H458" s="1"/>
  <c r="H459" s="1"/>
  <c r="H460" s="1"/>
  <c r="H461" s="1"/>
  <c r="H462" s="1"/>
  <c r="H463" s="1"/>
  <c r="H464" s="1"/>
  <c r="H465" s="1"/>
  <c r="H466" s="1"/>
  <c r="H467" s="1"/>
  <c r="H468" s="1"/>
  <c r="H469" s="1"/>
  <c r="H470" s="1"/>
  <c r="H471" s="1"/>
  <c r="H472" s="1"/>
  <c r="H473" s="1"/>
  <c r="H474" s="1"/>
  <c r="H475" s="1"/>
  <c r="H476" s="1"/>
  <c r="H477" s="1"/>
  <c r="H478" s="1"/>
  <c r="H479" s="1"/>
  <c r="H480" s="1"/>
  <c r="H481" s="1"/>
  <c r="H482" s="1"/>
  <c r="H483" s="1"/>
  <c r="H484" s="1"/>
  <c r="H485" s="1"/>
  <c r="H486" s="1"/>
  <c r="H487" s="1"/>
  <c r="H488" s="1"/>
  <c r="H489" s="1"/>
  <c r="H490" s="1"/>
  <c r="H491" s="1"/>
  <c r="H492" s="1"/>
  <c r="H493" s="1"/>
  <c r="H494" s="1"/>
  <c r="H495" s="1"/>
  <c r="H496" s="1"/>
  <c r="H497" s="1"/>
  <c r="H498" s="1"/>
  <c r="H499" s="1"/>
  <c r="H500" s="1"/>
  <c r="H501" s="1"/>
  <c r="H502" s="1"/>
  <c r="F2"/>
  <c r="D177"/>
  <c r="D228"/>
  <c r="D65"/>
  <c r="D461"/>
  <c r="D355"/>
  <c r="D42"/>
  <c r="D334"/>
  <c r="D476"/>
  <c r="D331"/>
  <c r="D6"/>
  <c r="D5"/>
  <c r="D388"/>
  <c r="D294"/>
  <c r="D180"/>
  <c r="D100"/>
  <c r="D496"/>
  <c r="D188"/>
  <c r="D101"/>
  <c r="D253"/>
  <c r="D196"/>
  <c r="D309"/>
  <c r="D357"/>
  <c r="D323"/>
  <c r="D150"/>
  <c r="D174"/>
  <c r="D441"/>
  <c r="D293"/>
  <c r="D371"/>
  <c r="D34"/>
  <c r="D84"/>
  <c r="D78"/>
  <c r="D72"/>
  <c r="D198"/>
  <c r="D148"/>
  <c r="D271"/>
  <c r="D173"/>
  <c r="D305"/>
  <c r="D400"/>
  <c r="D130"/>
  <c r="D488"/>
  <c r="D217"/>
  <c r="D482"/>
  <c r="D142"/>
  <c r="D450"/>
  <c r="D249"/>
  <c r="D66"/>
  <c r="D94"/>
  <c r="D432"/>
  <c r="D478"/>
  <c r="D199"/>
  <c r="D284"/>
  <c r="D283"/>
  <c r="D238"/>
  <c r="D418"/>
  <c r="D16"/>
  <c r="D171"/>
  <c r="D290"/>
  <c r="D46"/>
  <c r="D93"/>
  <c r="D379"/>
  <c r="D41"/>
  <c r="D161"/>
  <c r="D401"/>
  <c r="D152"/>
  <c r="D420"/>
  <c r="D360"/>
  <c r="D240"/>
  <c r="D390"/>
  <c r="D27"/>
  <c r="D21"/>
  <c r="D320"/>
  <c r="D296"/>
  <c r="D14"/>
  <c r="D332"/>
  <c r="D220"/>
  <c r="D224"/>
  <c r="D463"/>
  <c r="D474"/>
  <c r="D423"/>
  <c r="D207"/>
  <c r="D480"/>
  <c r="D268"/>
  <c r="D175"/>
  <c r="D144"/>
  <c r="D185"/>
  <c r="D80"/>
  <c r="D138"/>
  <c r="D147"/>
  <c r="D425"/>
  <c r="D192"/>
  <c r="D132"/>
  <c r="D278"/>
  <c r="D288"/>
  <c r="D111"/>
  <c r="D445"/>
  <c r="D110"/>
  <c r="D337"/>
  <c r="D125"/>
  <c r="D195"/>
  <c r="D97"/>
  <c r="D36"/>
  <c r="D404"/>
  <c r="D262"/>
  <c r="D212"/>
  <c r="D126"/>
  <c r="D295"/>
  <c r="D451"/>
  <c r="D270"/>
  <c r="D330"/>
  <c r="D385"/>
  <c r="D324"/>
  <c r="D44"/>
  <c r="D501"/>
  <c r="D204"/>
  <c r="D314"/>
  <c r="D179"/>
  <c r="D67"/>
  <c r="D226"/>
  <c r="D328"/>
  <c r="D122"/>
  <c r="D338"/>
  <c r="D398"/>
  <c r="D163"/>
  <c r="D252"/>
  <c r="D23"/>
  <c r="D164"/>
  <c r="D157"/>
  <c r="D368"/>
  <c r="D223"/>
  <c r="D124"/>
  <c r="D272"/>
  <c r="D181"/>
  <c r="D208"/>
  <c r="D250"/>
  <c r="D92"/>
  <c r="D303"/>
  <c r="D502"/>
  <c r="D213"/>
  <c r="D285"/>
  <c r="D234"/>
  <c r="D243"/>
  <c r="D166"/>
  <c r="D211"/>
  <c r="D203"/>
  <c r="D308"/>
  <c r="D63"/>
  <c r="D59"/>
  <c r="D91"/>
  <c r="D277"/>
  <c r="D431"/>
  <c r="D255"/>
  <c r="D236"/>
  <c r="D159"/>
  <c r="D231"/>
  <c r="D311"/>
  <c r="D352"/>
  <c r="D102"/>
  <c r="D184"/>
  <c r="D186"/>
  <c r="D282"/>
  <c r="D129"/>
  <c r="D369"/>
  <c r="D151"/>
  <c r="D115"/>
  <c r="D25"/>
  <c r="D367"/>
  <c r="D154"/>
  <c r="D263"/>
  <c r="D140"/>
  <c r="D79"/>
  <c r="D103"/>
  <c r="D382"/>
  <c r="D302"/>
  <c r="D197"/>
  <c r="D321"/>
  <c r="D134"/>
  <c r="D239"/>
  <c r="D349"/>
  <c r="D167"/>
  <c r="D76"/>
  <c r="D2"/>
  <c r="D69"/>
  <c r="D52"/>
  <c r="D38"/>
  <c r="D178"/>
  <c r="D71"/>
  <c r="D356"/>
  <c r="D205"/>
  <c r="D343"/>
  <c r="D32"/>
  <c r="D301"/>
  <c r="D160"/>
  <c r="D304"/>
  <c r="D464"/>
  <c r="D260"/>
  <c r="D193"/>
  <c r="D206"/>
  <c r="D361"/>
  <c r="D235"/>
  <c r="D136"/>
  <c r="D169"/>
  <c r="D297"/>
  <c r="D99"/>
  <c r="D267"/>
  <c r="D155"/>
  <c r="D114"/>
  <c r="D112"/>
  <c r="D170"/>
  <c r="D359"/>
  <c r="D214"/>
  <c r="D85"/>
  <c r="D329"/>
  <c r="D310"/>
  <c r="D86"/>
  <c r="D384"/>
  <c r="D434"/>
  <c r="D143"/>
  <c r="D399"/>
  <c r="D90"/>
  <c r="D443"/>
  <c r="D56"/>
  <c r="D237"/>
  <c r="D468"/>
  <c r="D340"/>
  <c r="D194"/>
  <c r="D254"/>
  <c r="D82"/>
  <c r="D269"/>
  <c r="D209"/>
  <c r="D18"/>
  <c r="D281"/>
  <c r="D145"/>
  <c r="D354"/>
  <c r="D116"/>
  <c r="D119"/>
  <c r="D87"/>
  <c r="D286"/>
  <c r="D215"/>
  <c r="D128"/>
  <c r="D241"/>
  <c r="D427"/>
  <c r="D141"/>
  <c r="D266"/>
  <c r="D411"/>
  <c r="D29"/>
  <c r="D189"/>
  <c r="D165"/>
  <c r="D229"/>
  <c r="D190"/>
  <c r="D373"/>
  <c r="D133"/>
  <c r="D413"/>
  <c r="D202"/>
  <c r="D275"/>
  <c r="D172"/>
  <c r="D139"/>
  <c r="D54"/>
  <c r="D53"/>
  <c r="D477"/>
  <c r="D299"/>
  <c r="D265"/>
  <c r="D57"/>
  <c r="D222"/>
  <c r="D108"/>
  <c r="D146"/>
  <c r="D83"/>
  <c r="D500"/>
  <c r="D440"/>
  <c r="D446"/>
  <c r="D350"/>
  <c r="D233"/>
  <c r="D327"/>
  <c r="D168"/>
  <c r="D312"/>
  <c r="D131"/>
  <c r="D70"/>
  <c r="D351"/>
  <c r="D247"/>
  <c r="D200"/>
  <c r="D353"/>
  <c r="D158"/>
  <c r="D339"/>
  <c r="D453"/>
  <c r="D15"/>
  <c r="D462"/>
  <c r="D475"/>
  <c r="D392"/>
  <c r="D307"/>
  <c r="D322"/>
  <c r="D417"/>
  <c r="D472"/>
  <c r="D37"/>
  <c r="D187"/>
  <c r="D333"/>
  <c r="D8"/>
  <c r="D362"/>
  <c r="D481"/>
  <c r="D96"/>
  <c r="D210"/>
  <c r="D4"/>
  <c r="D466"/>
  <c r="D386"/>
  <c r="D412"/>
  <c r="D393"/>
  <c r="D486"/>
  <c r="D345"/>
  <c r="D465"/>
  <c r="D326"/>
  <c r="D104"/>
  <c r="D394"/>
  <c r="D457"/>
  <c r="D433"/>
  <c r="D216"/>
  <c r="D375"/>
  <c r="D246"/>
  <c r="D49"/>
  <c r="D469"/>
  <c r="D416"/>
  <c r="D62"/>
  <c r="D127"/>
  <c r="D248"/>
  <c r="D280"/>
  <c r="D366"/>
  <c r="D456"/>
  <c r="D365"/>
  <c r="D121"/>
  <c r="D317"/>
  <c r="D33"/>
  <c r="D436"/>
  <c r="D378"/>
  <c r="D485"/>
  <c r="D95"/>
  <c r="D421"/>
  <c r="D28"/>
  <c r="D470"/>
  <c r="D153"/>
  <c r="D313"/>
  <c r="D335"/>
  <c r="D319"/>
  <c r="D300"/>
  <c r="D318"/>
  <c r="D9"/>
  <c r="D455"/>
  <c r="D415"/>
  <c r="D449"/>
  <c r="D458"/>
  <c r="D439"/>
  <c r="D410"/>
  <c r="D424"/>
  <c r="D403"/>
  <c r="D244"/>
  <c r="D191"/>
  <c r="D162"/>
  <c r="D45"/>
  <c r="D257"/>
  <c r="D479"/>
  <c r="D442"/>
  <c r="D429"/>
  <c r="D493"/>
  <c r="D381"/>
  <c r="D397"/>
  <c r="D35"/>
  <c r="D219"/>
  <c r="D61"/>
  <c r="D348"/>
  <c r="D460"/>
  <c r="D298"/>
  <c r="D473"/>
  <c r="D259"/>
  <c r="D68"/>
  <c r="D408"/>
  <c r="D176"/>
  <c r="D444"/>
  <c r="D137"/>
  <c r="D389"/>
  <c r="D489"/>
  <c r="D494"/>
  <c r="D395"/>
  <c r="D107"/>
  <c r="D459"/>
  <c r="D289"/>
  <c r="D10"/>
  <c r="D13"/>
  <c r="D109"/>
  <c r="D492"/>
  <c r="D256"/>
  <c r="D242"/>
  <c r="D232"/>
  <c r="D50"/>
  <c r="D499"/>
  <c r="D118"/>
  <c r="D274"/>
  <c r="D22"/>
  <c r="D75"/>
  <c r="D377"/>
  <c r="D471"/>
  <c r="D89"/>
  <c r="D484"/>
  <c r="D47"/>
  <c r="D43"/>
  <c r="D17"/>
  <c r="D149"/>
  <c r="D98"/>
  <c r="D430"/>
  <c r="D3"/>
  <c r="D405"/>
  <c r="D292"/>
  <c r="D120"/>
  <c r="D264"/>
  <c r="D221"/>
  <c r="D498"/>
  <c r="D156"/>
  <c r="D483"/>
  <c r="D435"/>
  <c r="D19"/>
  <c r="D106"/>
  <c r="D55"/>
  <c r="D391"/>
  <c r="D306"/>
  <c r="D182"/>
  <c r="D497"/>
  <c r="D123"/>
  <c r="D135"/>
  <c r="D77"/>
  <c r="D447"/>
  <c r="D11"/>
  <c r="D407"/>
  <c r="D24"/>
  <c r="D276"/>
  <c r="D467"/>
  <c r="D26"/>
  <c r="D12"/>
  <c r="D374"/>
  <c r="D7"/>
  <c r="D251"/>
  <c r="D31"/>
  <c r="D48"/>
  <c r="D58"/>
  <c r="D402"/>
  <c r="D60"/>
  <c r="D183"/>
  <c r="D30"/>
  <c r="D225"/>
  <c r="D39"/>
  <c r="D20"/>
  <c r="D74"/>
  <c r="D64"/>
  <c r="D230"/>
  <c r="D81"/>
  <c r="D452"/>
  <c r="D273"/>
  <c r="D406"/>
  <c r="D419"/>
  <c r="D218"/>
  <c r="D376"/>
  <c r="D358"/>
  <c r="D342"/>
  <c r="D291"/>
  <c r="D201"/>
  <c r="D448"/>
  <c r="D261"/>
  <c r="D422"/>
  <c r="D227"/>
  <c r="D287"/>
  <c r="D414"/>
  <c r="D346"/>
  <c r="D363"/>
  <c r="D372"/>
  <c r="D316"/>
  <c r="D409"/>
  <c r="D438"/>
  <c r="D396"/>
  <c r="D347"/>
  <c r="D490"/>
  <c r="D51"/>
  <c r="D113"/>
  <c r="D370"/>
  <c r="D383"/>
  <c r="D117"/>
  <c r="D245"/>
  <c r="D341"/>
  <c r="D325"/>
  <c r="D387"/>
  <c r="D88"/>
  <c r="D454"/>
  <c r="D344"/>
  <c r="D73"/>
  <c r="D105"/>
  <c r="D487"/>
  <c r="D315"/>
  <c r="D428"/>
  <c r="D40"/>
  <c r="D336"/>
  <c r="D364"/>
  <c r="D437"/>
  <c r="D380"/>
  <c r="D279"/>
  <c r="D258"/>
  <c r="D426"/>
  <c r="D491"/>
  <c r="D495"/>
  <c r="E3" i="8"/>
  <c r="E4"/>
  <c r="E5"/>
  <c r="E6"/>
  <c r="E7"/>
  <c r="E8"/>
  <c r="E9"/>
  <c r="E10"/>
  <c r="E11"/>
  <c r="E12"/>
  <c r="E13"/>
  <c r="E14"/>
  <c r="E15"/>
  <c r="E16"/>
  <c r="E17"/>
  <c r="E18"/>
  <c r="E19"/>
  <c r="E20"/>
  <c r="E21"/>
  <c r="E22"/>
  <c r="E23"/>
  <c r="E24"/>
  <c r="E25"/>
  <c r="E26"/>
  <c r="E27"/>
  <c r="E28"/>
  <c r="E29"/>
  <c r="E30"/>
  <c r="E31"/>
  <c r="E32"/>
  <c r="E33"/>
  <c r="E34"/>
  <c r="E35"/>
  <c r="E36"/>
  <c r="E37"/>
  <c r="E38"/>
  <c r="E39"/>
  <c r="E40"/>
  <c r="E41"/>
  <c r="E42"/>
  <c r="E43"/>
  <c r="E44"/>
  <c r="E45"/>
  <c r="E46"/>
  <c r="E47"/>
  <c r="E48"/>
  <c r="E49"/>
  <c r="E50"/>
  <c r="E51"/>
  <c r="E52"/>
  <c r="E53"/>
  <c r="E54"/>
  <c r="E55"/>
  <c r="E56"/>
  <c r="E57"/>
  <c r="E58"/>
  <c r="E59"/>
  <c r="E60"/>
  <c r="E61"/>
  <c r="E62"/>
  <c r="E63"/>
  <c r="E64"/>
  <c r="E65"/>
  <c r="E66"/>
  <c r="E67"/>
  <c r="E68"/>
  <c r="E69"/>
  <c r="E70"/>
  <c r="E71"/>
  <c r="E72"/>
  <c r="E73"/>
  <c r="E74"/>
  <c r="E75"/>
  <c r="E76"/>
  <c r="E77"/>
  <c r="E78"/>
  <c r="E79"/>
  <c r="E80"/>
  <c r="E81"/>
  <c r="E82"/>
  <c r="E83"/>
  <c r="E84"/>
  <c r="E85"/>
  <c r="E86"/>
  <c r="E87"/>
  <c r="E88"/>
  <c r="E89"/>
  <c r="E90"/>
  <c r="E91"/>
  <c r="E92"/>
  <c r="E93"/>
  <c r="E94"/>
  <c r="E95"/>
  <c r="E96"/>
  <c r="E97"/>
  <c r="E98"/>
  <c r="E99"/>
  <c r="E100"/>
  <c r="E101"/>
  <c r="E102"/>
  <c r="E103"/>
  <c r="E104"/>
  <c r="E105"/>
  <c r="E106"/>
  <c r="E107"/>
  <c r="E108"/>
  <c r="E109"/>
  <c r="E110"/>
  <c r="E111"/>
  <c r="E112"/>
  <c r="E113"/>
  <c r="E114"/>
  <c r="E115"/>
  <c r="E116"/>
  <c r="E117"/>
  <c r="E118"/>
  <c r="E119"/>
  <c r="E120"/>
  <c r="E121"/>
  <c r="E122"/>
  <c r="E123"/>
  <c r="E124"/>
  <c r="E125"/>
  <c r="E126"/>
  <c r="E127"/>
  <c r="E128"/>
  <c r="E129"/>
  <c r="E130"/>
  <c r="E131"/>
  <c r="E132"/>
  <c r="E133"/>
  <c r="E134"/>
  <c r="E135"/>
  <c r="E136"/>
  <c r="E137"/>
  <c r="E138"/>
  <c r="E139"/>
  <c r="E140"/>
  <c r="E141"/>
  <c r="E142"/>
  <c r="E143"/>
  <c r="E144"/>
  <c r="E145"/>
  <c r="E146"/>
  <c r="E147"/>
  <c r="E148"/>
  <c r="E149"/>
  <c r="E150"/>
  <c r="E151"/>
  <c r="E152"/>
  <c r="E153"/>
  <c r="E154"/>
  <c r="E155"/>
  <c r="E156"/>
  <c r="E157"/>
  <c r="E158"/>
  <c r="E159"/>
  <c r="E160"/>
  <c r="E161"/>
  <c r="E162"/>
  <c r="E163"/>
  <c r="E164"/>
  <c r="E165"/>
  <c r="E166"/>
  <c r="E167"/>
  <c r="E168"/>
  <c r="E169"/>
  <c r="E170"/>
  <c r="E171"/>
  <c r="E172"/>
  <c r="E173"/>
  <c r="E174"/>
  <c r="E175"/>
  <c r="E176"/>
  <c r="E177"/>
  <c r="E178"/>
  <c r="E179"/>
  <c r="E180"/>
  <c r="E181"/>
  <c r="E182"/>
  <c r="E183"/>
  <c r="E184"/>
  <c r="E185"/>
  <c r="E186"/>
  <c r="E187"/>
  <c r="E188"/>
  <c r="E189"/>
  <c r="E190"/>
  <c r="E191"/>
  <c r="E192"/>
  <c r="E193"/>
  <c r="E194"/>
  <c r="E195"/>
  <c r="E196"/>
  <c r="E197"/>
  <c r="E198"/>
  <c r="E199"/>
  <c r="E200"/>
  <c r="E201"/>
  <c r="E202"/>
  <c r="E203"/>
  <c r="E204"/>
  <c r="E205"/>
  <c r="E206"/>
  <c r="E207"/>
  <c r="E208"/>
  <c r="E209"/>
  <c r="E210"/>
  <c r="E211"/>
  <c r="E212"/>
  <c r="E213"/>
  <c r="E214"/>
  <c r="E215"/>
  <c r="E216"/>
  <c r="E217"/>
  <c r="E218"/>
  <c r="E219"/>
  <c r="E220"/>
  <c r="E221"/>
  <c r="E222"/>
  <c r="E223"/>
  <c r="E224"/>
  <c r="E225"/>
  <c r="E226"/>
  <c r="E227"/>
  <c r="E228"/>
  <c r="E229"/>
  <c r="E230"/>
  <c r="E231"/>
  <c r="E232"/>
  <c r="E233"/>
  <c r="E234"/>
  <c r="E235"/>
  <c r="E236"/>
  <c r="E237"/>
  <c r="E238"/>
  <c r="E239"/>
  <c r="E240"/>
  <c r="E241"/>
  <c r="E242"/>
  <c r="E243"/>
  <c r="E244"/>
  <c r="E245"/>
  <c r="E246"/>
  <c r="E247"/>
  <c r="E248"/>
  <c r="E249"/>
  <c r="E250"/>
  <c r="E251"/>
  <c r="E252"/>
  <c r="E253"/>
  <c r="E254"/>
  <c r="E255"/>
  <c r="E256"/>
  <c r="E257"/>
  <c r="E258"/>
  <c r="E259"/>
  <c r="E260"/>
  <c r="E261"/>
  <c r="E262"/>
  <c r="E263"/>
  <c r="E264"/>
  <c r="E265"/>
  <c r="E266"/>
  <c r="E267"/>
  <c r="E268"/>
  <c r="E269"/>
  <c r="E270"/>
  <c r="E271"/>
  <c r="E272"/>
  <c r="E273"/>
  <c r="E274"/>
  <c r="E275"/>
  <c r="E276"/>
  <c r="E277"/>
  <c r="E278"/>
  <c r="E279"/>
  <c r="E280"/>
  <c r="E281"/>
  <c r="E282"/>
  <c r="E283"/>
  <c r="E284"/>
  <c r="E285"/>
  <c r="E286"/>
  <c r="E287"/>
  <c r="E288"/>
  <c r="E289"/>
  <c r="E290"/>
  <c r="E291"/>
  <c r="E292"/>
  <c r="E293"/>
  <c r="E294"/>
  <c r="E295"/>
  <c r="E296"/>
  <c r="E297"/>
  <c r="E298"/>
  <c r="E299"/>
  <c r="E300"/>
  <c r="E301"/>
  <c r="E302"/>
  <c r="E303"/>
  <c r="E304"/>
  <c r="E305"/>
  <c r="E306"/>
  <c r="E307"/>
  <c r="E308"/>
  <c r="E309"/>
  <c r="E310"/>
  <c r="E311"/>
  <c r="E312"/>
  <c r="E313"/>
  <c r="E314"/>
  <c r="E315"/>
  <c r="E316"/>
  <c r="E317"/>
  <c r="E318"/>
  <c r="E319"/>
  <c r="E320"/>
  <c r="E321"/>
  <c r="E322"/>
  <c r="E323"/>
  <c r="E324"/>
  <c r="E325"/>
  <c r="E326"/>
  <c r="E327"/>
  <c r="E328"/>
  <c r="E329"/>
  <c r="E330"/>
  <c r="E331"/>
  <c r="E332"/>
  <c r="E333"/>
  <c r="E334"/>
  <c r="E335"/>
  <c r="E336"/>
  <c r="E337"/>
  <c r="E338"/>
  <c r="E339"/>
  <c r="E340"/>
  <c r="E341"/>
  <c r="E342"/>
  <c r="E343"/>
  <c r="E344"/>
  <c r="E345"/>
  <c r="E346"/>
  <c r="E347"/>
  <c r="E348"/>
  <c r="E349"/>
  <c r="E350"/>
  <c r="E351"/>
  <c r="E352"/>
  <c r="E353"/>
  <c r="E354"/>
  <c r="E355"/>
  <c r="E356"/>
  <c r="E357"/>
  <c r="E358"/>
  <c r="E359"/>
  <c r="E360"/>
  <c r="E361"/>
  <c r="E362"/>
  <c r="E363"/>
  <c r="E364"/>
  <c r="E365"/>
  <c r="E366"/>
  <c r="E367"/>
  <c r="E368"/>
  <c r="E369"/>
  <c r="E370"/>
  <c r="E371"/>
  <c r="E372"/>
  <c r="E373"/>
  <c r="E374"/>
  <c r="E375"/>
  <c r="E376"/>
  <c r="E377"/>
  <c r="E378"/>
  <c r="E379"/>
  <c r="E380"/>
  <c r="E381"/>
  <c r="E382"/>
  <c r="E383"/>
  <c r="E384"/>
  <c r="E385"/>
  <c r="E386"/>
  <c r="E387"/>
  <c r="E388"/>
  <c r="E389"/>
  <c r="E390"/>
  <c r="E391"/>
  <c r="E392"/>
  <c r="E393"/>
  <c r="E394"/>
  <c r="E395"/>
  <c r="E396"/>
  <c r="E397"/>
  <c r="E398"/>
  <c r="E399"/>
  <c r="E400"/>
  <c r="E401"/>
  <c r="E402"/>
  <c r="E403"/>
  <c r="E404"/>
  <c r="E405"/>
  <c r="E406"/>
  <c r="E407"/>
  <c r="E408"/>
  <c r="E409"/>
  <c r="E410"/>
  <c r="E411"/>
  <c r="E412"/>
  <c r="E413"/>
  <c r="E414"/>
  <c r="E415"/>
  <c r="E416"/>
  <c r="E417"/>
  <c r="E418"/>
  <c r="E419"/>
  <c r="E420"/>
  <c r="E421"/>
  <c r="E422"/>
  <c r="E423"/>
  <c r="E424"/>
  <c r="E425"/>
  <c r="E426"/>
  <c r="E427"/>
  <c r="E428"/>
  <c r="E429"/>
  <c r="E430"/>
  <c r="E431"/>
  <c r="E432"/>
  <c r="E433"/>
  <c r="E434"/>
  <c r="E435"/>
  <c r="E436"/>
  <c r="E437"/>
  <c r="E438"/>
  <c r="E439"/>
  <c r="E440"/>
  <c r="E441"/>
  <c r="E442"/>
  <c r="E443"/>
  <c r="E444"/>
  <c r="E445"/>
  <c r="E446"/>
  <c r="E447"/>
  <c r="E448"/>
  <c r="E449"/>
  <c r="E450"/>
  <c r="E451"/>
  <c r="E452"/>
  <c r="E453"/>
  <c r="E454"/>
  <c r="E455"/>
  <c r="E456"/>
  <c r="E457"/>
  <c r="E458"/>
  <c r="E459"/>
  <c r="E460"/>
  <c r="E461"/>
  <c r="E462"/>
  <c r="E463"/>
  <c r="E464"/>
  <c r="E465"/>
  <c r="E466"/>
  <c r="E467"/>
  <c r="E468"/>
  <c r="E469"/>
  <c r="E470"/>
  <c r="E471"/>
  <c r="E472"/>
  <c r="E473"/>
  <c r="E474"/>
  <c r="E475"/>
  <c r="E476"/>
  <c r="E477"/>
  <c r="E478"/>
  <c r="E479"/>
  <c r="E480"/>
  <c r="E481"/>
  <c r="E482"/>
  <c r="E483"/>
  <c r="E484"/>
  <c r="E485"/>
  <c r="E486"/>
  <c r="E487"/>
  <c r="E488"/>
  <c r="E489"/>
  <c r="E490"/>
  <c r="E491"/>
  <c r="E492"/>
  <c r="E493"/>
  <c r="E494"/>
  <c r="E495"/>
  <c r="E496"/>
  <c r="E497"/>
  <c r="E498"/>
  <c r="E499"/>
  <c r="E500"/>
  <c r="E501"/>
  <c r="E502"/>
  <c r="E2"/>
  <c r="G502"/>
  <c r="G501"/>
  <c r="G500"/>
  <c r="G499"/>
  <c r="G498"/>
  <c r="G497"/>
  <c r="G496"/>
  <c r="G495"/>
  <c r="G494"/>
  <c r="G493"/>
  <c r="G492"/>
  <c r="G491"/>
  <c r="G490"/>
  <c r="G489"/>
  <c r="G488"/>
  <c r="G487"/>
  <c r="G486"/>
  <c r="G485"/>
  <c r="G484"/>
  <c r="G483"/>
  <c r="G482"/>
  <c r="G481"/>
  <c r="G480"/>
  <c r="G479"/>
  <c r="G478"/>
  <c r="G477"/>
  <c r="G476"/>
  <c r="G475"/>
  <c r="G474"/>
  <c r="G473"/>
  <c r="G472"/>
  <c r="G471"/>
  <c r="G470"/>
  <c r="G469"/>
  <c r="G468"/>
  <c r="G467"/>
  <c r="G466"/>
  <c r="G465"/>
  <c r="G464"/>
  <c r="G463"/>
  <c r="G462"/>
  <c r="G461"/>
  <c r="G460"/>
  <c r="G459"/>
  <c r="G458"/>
  <c r="G457"/>
  <c r="G456"/>
  <c r="G455"/>
  <c r="G454"/>
  <c r="G453"/>
  <c r="G452"/>
  <c r="G451"/>
  <c r="G450"/>
  <c r="G449"/>
  <c r="G448"/>
  <c r="G447"/>
  <c r="G446"/>
  <c r="G445"/>
  <c r="G444"/>
  <c r="G443"/>
  <c r="G442"/>
  <c r="G441"/>
  <c r="G440"/>
  <c r="G439"/>
  <c r="G438"/>
  <c r="G437"/>
  <c r="G436"/>
  <c r="G435"/>
  <c r="G434"/>
  <c r="G433"/>
  <c r="G432"/>
  <c r="G431"/>
  <c r="G430"/>
  <c r="G429"/>
  <c r="G428"/>
  <c r="G427"/>
  <c r="G426"/>
  <c r="G425"/>
  <c r="G424"/>
  <c r="G423"/>
  <c r="G422"/>
  <c r="G421"/>
  <c r="G420"/>
  <c r="G419"/>
  <c r="G418"/>
  <c r="G417"/>
  <c r="G416"/>
  <c r="G415"/>
  <c r="G414"/>
  <c r="G413"/>
  <c r="G412"/>
  <c r="G411"/>
  <c r="G410"/>
  <c r="G409"/>
  <c r="G408"/>
  <c r="G407"/>
  <c r="G406"/>
  <c r="G405"/>
  <c r="G404"/>
  <c r="G403"/>
  <c r="G402"/>
  <c r="G401"/>
  <c r="G400"/>
  <c r="G399"/>
  <c r="G398"/>
  <c r="G397"/>
  <c r="G396"/>
  <c r="G395"/>
  <c r="G394"/>
  <c r="G393"/>
  <c r="G392"/>
  <c r="G391"/>
  <c r="G390"/>
  <c r="G389"/>
  <c r="G388"/>
  <c r="G387"/>
  <c r="G386"/>
  <c r="G385"/>
  <c r="G384"/>
  <c r="G383"/>
  <c r="G382"/>
  <c r="G381"/>
  <c r="G380"/>
  <c r="G379"/>
  <c r="G378"/>
  <c r="G377"/>
  <c r="G376"/>
  <c r="G375"/>
  <c r="G374"/>
  <c r="G373"/>
  <c r="G372"/>
  <c r="G371"/>
  <c r="G370"/>
  <c r="G369"/>
  <c r="G368"/>
  <c r="G367"/>
  <c r="G366"/>
  <c r="G365"/>
  <c r="G364"/>
  <c r="G363"/>
  <c r="G362"/>
  <c r="G361"/>
  <c r="G360"/>
  <c r="G359"/>
  <c r="G358"/>
  <c r="G357"/>
  <c r="G356"/>
  <c r="G355"/>
  <c r="G354"/>
  <c r="G353"/>
  <c r="G352"/>
  <c r="G351"/>
  <c r="G350"/>
  <c r="G349"/>
  <c r="G348"/>
  <c r="G347"/>
  <c r="G346"/>
  <c r="G345"/>
  <c r="G344"/>
  <c r="G343"/>
  <c r="G342"/>
  <c r="G341"/>
  <c r="G340"/>
  <c r="G339"/>
  <c r="G338"/>
  <c r="G337"/>
  <c r="G336"/>
  <c r="G335"/>
  <c r="G334"/>
  <c r="G333"/>
  <c r="G332"/>
  <c r="G331"/>
  <c r="G330"/>
  <c r="G329"/>
  <c r="G328"/>
  <c r="G327"/>
  <c r="G326"/>
  <c r="G325"/>
  <c r="G324"/>
  <c r="G323"/>
  <c r="G322"/>
  <c r="G321"/>
  <c r="G320"/>
  <c r="G319"/>
  <c r="G318"/>
  <c r="G317"/>
  <c r="G316"/>
  <c r="G315"/>
  <c r="G314"/>
  <c r="G313"/>
  <c r="G312"/>
  <c r="G311"/>
  <c r="G310"/>
  <c r="G309"/>
  <c r="G308"/>
  <c r="G307"/>
  <c r="G306"/>
  <c r="G305"/>
  <c r="G304"/>
  <c r="G303"/>
  <c r="G302"/>
  <c r="G301"/>
  <c r="G300"/>
  <c r="G299"/>
  <c r="G298"/>
  <c r="G297"/>
  <c r="G296"/>
  <c r="G295"/>
  <c r="G294"/>
  <c r="G293"/>
  <c r="G292"/>
  <c r="G291"/>
  <c r="G290"/>
  <c r="G289"/>
  <c r="G288"/>
  <c r="G287"/>
  <c r="G286"/>
  <c r="G285"/>
  <c r="G284"/>
  <c r="G283"/>
  <c r="G282"/>
  <c r="G281"/>
  <c r="G280"/>
  <c r="G279"/>
  <c r="G278"/>
  <c r="G277"/>
  <c r="G276"/>
  <c r="G275"/>
  <c r="G274"/>
  <c r="G273"/>
  <c r="G272"/>
  <c r="G271"/>
  <c r="G270"/>
  <c r="G269"/>
  <c r="G268"/>
  <c r="G267"/>
  <c r="G266"/>
  <c r="G265"/>
  <c r="G264"/>
  <c r="G263"/>
  <c r="G262"/>
  <c r="G261"/>
  <c r="G260"/>
  <c r="G259"/>
  <c r="G258"/>
  <c r="G257"/>
  <c r="G256"/>
  <c r="G255"/>
  <c r="G254"/>
  <c r="G253"/>
  <c r="G252"/>
  <c r="G251"/>
  <c r="G250"/>
  <c r="G249"/>
  <c r="G248"/>
  <c r="G247"/>
  <c r="G246"/>
  <c r="G245"/>
  <c r="G244"/>
  <c r="G243"/>
  <c r="G242"/>
  <c r="G241"/>
  <c r="G240"/>
  <c r="G239"/>
  <c r="G238"/>
  <c r="G237"/>
  <c r="G236"/>
  <c r="G235"/>
  <c r="G234"/>
  <c r="G233"/>
  <c r="G232"/>
  <c r="G231"/>
  <c r="G230"/>
  <c r="G229"/>
  <c r="G228"/>
  <c r="G227"/>
  <c r="G226"/>
  <c r="G225"/>
  <c r="G224"/>
  <c r="G223"/>
  <c r="G222"/>
  <c r="G221"/>
  <c r="G220"/>
  <c r="G219"/>
  <c r="G218"/>
  <c r="G217"/>
  <c r="G216"/>
  <c r="G215"/>
  <c r="G214"/>
  <c r="G213"/>
  <c r="G212"/>
  <c r="G211"/>
  <c r="G210"/>
  <c r="G209"/>
  <c r="G208"/>
  <c r="G207"/>
  <c r="G206"/>
  <c r="G205"/>
  <c r="G204"/>
  <c r="G203"/>
  <c r="G202"/>
  <c r="G201"/>
  <c r="G200"/>
  <c r="G199"/>
  <c r="G198"/>
  <c r="G197"/>
  <c r="G196"/>
  <c r="G195"/>
  <c r="G194"/>
  <c r="G193"/>
  <c r="G192"/>
  <c r="G191"/>
  <c r="G190"/>
  <c r="G189"/>
  <c r="G188"/>
  <c r="G187"/>
  <c r="G186"/>
  <c r="G185"/>
  <c r="G184"/>
  <c r="G183"/>
  <c r="G182"/>
  <c r="G181"/>
  <c r="G180"/>
  <c r="G179"/>
  <c r="G178"/>
  <c r="G177"/>
  <c r="G176"/>
  <c r="G175"/>
  <c r="G174"/>
  <c r="G173"/>
  <c r="G172"/>
  <c r="G171"/>
  <c r="G170"/>
  <c r="G169"/>
  <c r="G168"/>
  <c r="G167"/>
  <c r="G166"/>
  <c r="G165"/>
  <c r="G164"/>
  <c r="G163"/>
  <c r="G162"/>
  <c r="G161"/>
  <c r="G160"/>
  <c r="G159"/>
  <c r="G158"/>
  <c r="G157"/>
  <c r="G156"/>
  <c r="G155"/>
  <c r="G154"/>
  <c r="G153"/>
  <c r="G152"/>
  <c r="G151"/>
  <c r="G150"/>
  <c r="G149"/>
  <c r="G148"/>
  <c r="G147"/>
  <c r="G146"/>
  <c r="G145"/>
  <c r="G144"/>
  <c r="G143"/>
  <c r="G142"/>
  <c r="G141"/>
  <c r="G140"/>
  <c r="G139"/>
  <c r="G138"/>
  <c r="G137"/>
  <c r="G136"/>
  <c r="G135"/>
  <c r="G134"/>
  <c r="G133"/>
  <c r="G132"/>
  <c r="G131"/>
  <c r="G130"/>
  <c r="G129"/>
  <c r="G128"/>
  <c r="G127"/>
  <c r="G126"/>
  <c r="G125"/>
  <c r="G124"/>
  <c r="G123"/>
  <c r="G122"/>
  <c r="G121"/>
  <c r="G120"/>
  <c r="G119"/>
  <c r="G118"/>
  <c r="G117"/>
  <c r="G116"/>
  <c r="G115"/>
  <c r="G114"/>
  <c r="G113"/>
  <c r="G112"/>
  <c r="G111"/>
  <c r="G110"/>
  <c r="G109"/>
  <c r="G108"/>
  <c r="G107"/>
  <c r="G106"/>
  <c r="G105"/>
  <c r="G104"/>
  <c r="G103"/>
  <c r="G102"/>
  <c r="G101"/>
  <c r="G100"/>
  <c r="G99"/>
  <c r="G98"/>
  <c r="G97"/>
  <c r="G96"/>
  <c r="G95"/>
  <c r="G94"/>
  <c r="G93"/>
  <c r="G92"/>
  <c r="G91"/>
  <c r="G90"/>
  <c r="G89"/>
  <c r="G88"/>
  <c r="G87"/>
  <c r="G86"/>
  <c r="G85"/>
  <c r="G84"/>
  <c r="G83"/>
  <c r="G82"/>
  <c r="G81"/>
  <c r="G80"/>
  <c r="G79"/>
  <c r="G78"/>
  <c r="G77"/>
  <c r="G76"/>
  <c r="G75"/>
  <c r="G74"/>
  <c r="G73"/>
  <c r="G72"/>
  <c r="G71"/>
  <c r="G70"/>
  <c r="G69"/>
  <c r="G68"/>
  <c r="G67"/>
  <c r="G66"/>
  <c r="G65"/>
  <c r="G64"/>
  <c r="G63"/>
  <c r="G62"/>
  <c r="G61"/>
  <c r="G60"/>
  <c r="G59"/>
  <c r="G58"/>
  <c r="G57"/>
  <c r="G56"/>
  <c r="G55"/>
  <c r="G54"/>
  <c r="G53"/>
  <c r="G52"/>
  <c r="G51"/>
  <c r="G50"/>
  <c r="G49"/>
  <c r="G48"/>
  <c r="G47"/>
  <c r="G46"/>
  <c r="G45"/>
  <c r="G44"/>
  <c r="G43"/>
  <c r="G42"/>
  <c r="G41"/>
  <c r="G40"/>
  <c r="G39"/>
  <c r="G38"/>
  <c r="G37"/>
  <c r="G36"/>
  <c r="G35"/>
  <c r="G34"/>
  <c r="G33"/>
  <c r="G32"/>
  <c r="G31"/>
  <c r="G30"/>
  <c r="G29"/>
  <c r="G28"/>
  <c r="G27"/>
  <c r="G26"/>
  <c r="G25"/>
  <c r="G24"/>
  <c r="G23"/>
  <c r="G22"/>
  <c r="G21"/>
  <c r="G20"/>
  <c r="G19"/>
  <c r="G18"/>
  <c r="G17"/>
  <c r="G16"/>
  <c r="G15"/>
  <c r="G14"/>
  <c r="G13"/>
  <c r="G12"/>
  <c r="G11"/>
  <c r="G10"/>
  <c r="G9"/>
  <c r="G8"/>
  <c r="G7"/>
  <c r="G6"/>
  <c r="G5"/>
  <c r="G4"/>
  <c r="G3"/>
  <c r="G2"/>
  <c r="H2" s="1"/>
  <c r="H3" s="1"/>
  <c r="H4" s="1"/>
  <c r="H5" s="1"/>
  <c r="H6" s="1"/>
  <c r="H7" s="1"/>
  <c r="H8" s="1"/>
  <c r="H9" s="1"/>
  <c r="H10" s="1"/>
  <c r="H11" s="1"/>
  <c r="H12" s="1"/>
  <c r="H13" s="1"/>
  <c r="H14" s="1"/>
  <c r="H15" s="1"/>
  <c r="H16" s="1"/>
  <c r="H17" s="1"/>
  <c r="H18" s="1"/>
  <c r="H19" s="1"/>
  <c r="H20" s="1"/>
  <c r="H21" s="1"/>
  <c r="H22" s="1"/>
  <c r="H23" s="1"/>
  <c r="H24" s="1"/>
  <c r="H25" s="1"/>
  <c r="H26" s="1"/>
  <c r="H27" s="1"/>
  <c r="H28" s="1"/>
  <c r="H29" s="1"/>
  <c r="H30" s="1"/>
  <c r="H31" s="1"/>
  <c r="H32" s="1"/>
  <c r="H33" s="1"/>
  <c r="H34" s="1"/>
  <c r="H35" s="1"/>
  <c r="H36" s="1"/>
  <c r="H37" s="1"/>
  <c r="H38" s="1"/>
  <c r="H39" s="1"/>
  <c r="H40" s="1"/>
  <c r="H41" s="1"/>
  <c r="H42" s="1"/>
  <c r="H43" s="1"/>
  <c r="H44" s="1"/>
  <c r="H45" s="1"/>
  <c r="H46" s="1"/>
  <c r="H47" s="1"/>
  <c r="H48" s="1"/>
  <c r="H49" s="1"/>
  <c r="H50" s="1"/>
  <c r="H51" s="1"/>
  <c r="H52" s="1"/>
  <c r="H53" s="1"/>
  <c r="H54" s="1"/>
  <c r="H55" s="1"/>
  <c r="H56" s="1"/>
  <c r="H57" s="1"/>
  <c r="H58" s="1"/>
  <c r="H59" s="1"/>
  <c r="H60" s="1"/>
  <c r="H61" s="1"/>
  <c r="H62" s="1"/>
  <c r="H63" s="1"/>
  <c r="H64" s="1"/>
  <c r="H65" s="1"/>
  <c r="H66" s="1"/>
  <c r="H67" s="1"/>
  <c r="H68" s="1"/>
  <c r="H69" s="1"/>
  <c r="H70" s="1"/>
  <c r="H71" s="1"/>
  <c r="H72" s="1"/>
  <c r="H73" s="1"/>
  <c r="H74" s="1"/>
  <c r="H75" s="1"/>
  <c r="H76" s="1"/>
  <c r="H77" s="1"/>
  <c r="H78" s="1"/>
  <c r="H79" s="1"/>
  <c r="H80" s="1"/>
  <c r="H81" s="1"/>
  <c r="H82" s="1"/>
  <c r="H83" s="1"/>
  <c r="H84" s="1"/>
  <c r="H85" s="1"/>
  <c r="H86" s="1"/>
  <c r="H87" s="1"/>
  <c r="H88" s="1"/>
  <c r="H89" s="1"/>
  <c r="H90" s="1"/>
  <c r="H91" s="1"/>
  <c r="H92" s="1"/>
  <c r="H93" s="1"/>
  <c r="H94" s="1"/>
  <c r="H95" s="1"/>
  <c r="H96" s="1"/>
  <c r="H97" s="1"/>
  <c r="H98" s="1"/>
  <c r="H99" s="1"/>
  <c r="H100" s="1"/>
  <c r="H101" s="1"/>
  <c r="H102" s="1"/>
  <c r="H103" s="1"/>
  <c r="H104" s="1"/>
  <c r="H105" s="1"/>
  <c r="H106" s="1"/>
  <c r="H107" s="1"/>
  <c r="H108" s="1"/>
  <c r="H109" s="1"/>
  <c r="H110" s="1"/>
  <c r="H111" s="1"/>
  <c r="H112" s="1"/>
  <c r="H113" s="1"/>
  <c r="H114" s="1"/>
  <c r="H115" s="1"/>
  <c r="H116" s="1"/>
  <c r="H117" s="1"/>
  <c r="H118" s="1"/>
  <c r="H119" s="1"/>
  <c r="H120" s="1"/>
  <c r="H121" s="1"/>
  <c r="H122" s="1"/>
  <c r="H123" s="1"/>
  <c r="H124" s="1"/>
  <c r="H125" s="1"/>
  <c r="H126" s="1"/>
  <c r="H127" s="1"/>
  <c r="H128" s="1"/>
  <c r="H129" s="1"/>
  <c r="H130" s="1"/>
  <c r="H131" s="1"/>
  <c r="H132" s="1"/>
  <c r="H133" s="1"/>
  <c r="H134" s="1"/>
  <c r="H135" s="1"/>
  <c r="H136" s="1"/>
  <c r="H137" s="1"/>
  <c r="H138" s="1"/>
  <c r="H139" s="1"/>
  <c r="H140" s="1"/>
  <c r="H141" s="1"/>
  <c r="H142" s="1"/>
  <c r="H143" s="1"/>
  <c r="H144" s="1"/>
  <c r="H145" s="1"/>
  <c r="H146" s="1"/>
  <c r="H147" s="1"/>
  <c r="H148" s="1"/>
  <c r="H149" s="1"/>
  <c r="H150" s="1"/>
  <c r="H151" s="1"/>
  <c r="H152" s="1"/>
  <c r="H153" s="1"/>
  <c r="H154" s="1"/>
  <c r="H155" s="1"/>
  <c r="H156" s="1"/>
  <c r="H157" s="1"/>
  <c r="H158" s="1"/>
  <c r="H159" s="1"/>
  <c r="H160" s="1"/>
  <c r="H161" s="1"/>
  <c r="H162" s="1"/>
  <c r="H163" s="1"/>
  <c r="H164" s="1"/>
  <c r="H165" s="1"/>
  <c r="H166" s="1"/>
  <c r="H167" s="1"/>
  <c r="H168" s="1"/>
  <c r="H169" s="1"/>
  <c r="H170" s="1"/>
  <c r="H171" s="1"/>
  <c r="H172" s="1"/>
  <c r="H173" s="1"/>
  <c r="H174" s="1"/>
  <c r="H175" s="1"/>
  <c r="H176" s="1"/>
  <c r="H177" s="1"/>
  <c r="H178" s="1"/>
  <c r="H179" s="1"/>
  <c r="H180" s="1"/>
  <c r="H181" s="1"/>
  <c r="H182" s="1"/>
  <c r="H183" s="1"/>
  <c r="H184" s="1"/>
  <c r="H185" s="1"/>
  <c r="H186" s="1"/>
  <c r="H187" s="1"/>
  <c r="H188" s="1"/>
  <c r="H189" s="1"/>
  <c r="H190" s="1"/>
  <c r="H191" s="1"/>
  <c r="H192" s="1"/>
  <c r="H193" s="1"/>
  <c r="H194" s="1"/>
  <c r="H195" s="1"/>
  <c r="H196" s="1"/>
  <c r="H197" s="1"/>
  <c r="H198" s="1"/>
  <c r="H199" s="1"/>
  <c r="H200" s="1"/>
  <c r="H201" s="1"/>
  <c r="H202" s="1"/>
  <c r="H203" s="1"/>
  <c r="H204" s="1"/>
  <c r="H205" s="1"/>
  <c r="H206" s="1"/>
  <c r="H207" s="1"/>
  <c r="H208" s="1"/>
  <c r="H209" s="1"/>
  <c r="H210" s="1"/>
  <c r="H211" s="1"/>
  <c r="H212" s="1"/>
  <c r="H213" s="1"/>
  <c r="H214" s="1"/>
  <c r="H215" s="1"/>
  <c r="H216" s="1"/>
  <c r="H217" s="1"/>
  <c r="H218" s="1"/>
  <c r="H219" s="1"/>
  <c r="H220" s="1"/>
  <c r="H221" s="1"/>
  <c r="H222" s="1"/>
  <c r="H223" s="1"/>
  <c r="H224" s="1"/>
  <c r="H225" s="1"/>
  <c r="H226" s="1"/>
  <c r="H227" s="1"/>
  <c r="H228" s="1"/>
  <c r="H229" s="1"/>
  <c r="H230" s="1"/>
  <c r="H231" s="1"/>
  <c r="H232" s="1"/>
  <c r="H233" s="1"/>
  <c r="H234" s="1"/>
  <c r="H235" s="1"/>
  <c r="H236" s="1"/>
  <c r="H237" s="1"/>
  <c r="H238" s="1"/>
  <c r="H239" s="1"/>
  <c r="H240" s="1"/>
  <c r="H241" s="1"/>
  <c r="H242" s="1"/>
  <c r="H243" s="1"/>
  <c r="H244" s="1"/>
  <c r="H245" s="1"/>
  <c r="H246" s="1"/>
  <c r="H247" s="1"/>
  <c r="H248" s="1"/>
  <c r="H249" s="1"/>
  <c r="H250" s="1"/>
  <c r="H251" s="1"/>
  <c r="H252" s="1"/>
  <c r="H253" s="1"/>
  <c r="H254" s="1"/>
  <c r="H255" s="1"/>
  <c r="H256" s="1"/>
  <c r="H257" s="1"/>
  <c r="H258" s="1"/>
  <c r="H259" s="1"/>
  <c r="H260" s="1"/>
  <c r="H261" s="1"/>
  <c r="H262" s="1"/>
  <c r="H263" s="1"/>
  <c r="H264" s="1"/>
  <c r="H265" s="1"/>
  <c r="H266" s="1"/>
  <c r="H267" s="1"/>
  <c r="H268" s="1"/>
  <c r="H269" s="1"/>
  <c r="H270" s="1"/>
  <c r="H271" s="1"/>
  <c r="H272" s="1"/>
  <c r="H273" s="1"/>
  <c r="H274" s="1"/>
  <c r="H275" s="1"/>
  <c r="H276" s="1"/>
  <c r="H277" s="1"/>
  <c r="H278" s="1"/>
  <c r="H279" s="1"/>
  <c r="H280" s="1"/>
  <c r="H281" s="1"/>
  <c r="H282" s="1"/>
  <c r="H283" s="1"/>
  <c r="H284" s="1"/>
  <c r="H285" s="1"/>
  <c r="H286" s="1"/>
  <c r="H287" s="1"/>
  <c r="H288" s="1"/>
  <c r="H289" s="1"/>
  <c r="H290" s="1"/>
  <c r="H291" s="1"/>
  <c r="H292" s="1"/>
  <c r="H293" s="1"/>
  <c r="H294" s="1"/>
  <c r="H295" s="1"/>
  <c r="H296" s="1"/>
  <c r="H297" s="1"/>
  <c r="H298" s="1"/>
  <c r="H299" s="1"/>
  <c r="H300" s="1"/>
  <c r="H301" s="1"/>
  <c r="H302" s="1"/>
  <c r="H303" s="1"/>
  <c r="H304" s="1"/>
  <c r="H305" s="1"/>
  <c r="H306" s="1"/>
  <c r="H307" s="1"/>
  <c r="H308" s="1"/>
  <c r="H309" s="1"/>
  <c r="H310" s="1"/>
  <c r="H311" s="1"/>
  <c r="H312" s="1"/>
  <c r="H313" s="1"/>
  <c r="H314" s="1"/>
  <c r="H315" s="1"/>
  <c r="H316" s="1"/>
  <c r="H317" s="1"/>
  <c r="H318" s="1"/>
  <c r="H319" s="1"/>
  <c r="H320" s="1"/>
  <c r="H321" s="1"/>
  <c r="H322" s="1"/>
  <c r="H323" s="1"/>
  <c r="H324" s="1"/>
  <c r="H325" s="1"/>
  <c r="H326" s="1"/>
  <c r="H327" s="1"/>
  <c r="H328" s="1"/>
  <c r="H329" s="1"/>
  <c r="H330" s="1"/>
  <c r="H331" s="1"/>
  <c r="H332" s="1"/>
  <c r="H333" s="1"/>
  <c r="H334" s="1"/>
  <c r="H335" s="1"/>
  <c r="H336" s="1"/>
  <c r="H337" s="1"/>
  <c r="H338" s="1"/>
  <c r="H339" s="1"/>
  <c r="H340" s="1"/>
  <c r="H341" s="1"/>
  <c r="H342" s="1"/>
  <c r="H343" s="1"/>
  <c r="H344" s="1"/>
  <c r="H345" s="1"/>
  <c r="H346" s="1"/>
  <c r="H347" s="1"/>
  <c r="H348" s="1"/>
  <c r="H349" s="1"/>
  <c r="H350" s="1"/>
  <c r="H351" s="1"/>
  <c r="H352" s="1"/>
  <c r="H353" s="1"/>
  <c r="H354" s="1"/>
  <c r="H355" s="1"/>
  <c r="H356" s="1"/>
  <c r="H357" s="1"/>
  <c r="H358" s="1"/>
  <c r="H359" s="1"/>
  <c r="H360" s="1"/>
  <c r="H361" s="1"/>
  <c r="H362" s="1"/>
  <c r="H363" s="1"/>
  <c r="H364" s="1"/>
  <c r="H365" s="1"/>
  <c r="H366" s="1"/>
  <c r="H367" s="1"/>
  <c r="H368" s="1"/>
  <c r="H369" s="1"/>
  <c r="H370" s="1"/>
  <c r="H371" s="1"/>
  <c r="H372" s="1"/>
  <c r="H373" s="1"/>
  <c r="H374" s="1"/>
  <c r="H375" s="1"/>
  <c r="H376" s="1"/>
  <c r="H377" s="1"/>
  <c r="H378" s="1"/>
  <c r="H379" s="1"/>
  <c r="H380" s="1"/>
  <c r="H381" s="1"/>
  <c r="H382" s="1"/>
  <c r="H383" s="1"/>
  <c r="H384" s="1"/>
  <c r="H385" s="1"/>
  <c r="H386" s="1"/>
  <c r="H387" s="1"/>
  <c r="H388" s="1"/>
  <c r="H389" s="1"/>
  <c r="H390" s="1"/>
  <c r="H391" s="1"/>
  <c r="H392" s="1"/>
  <c r="H393" s="1"/>
  <c r="H394" s="1"/>
  <c r="H395" s="1"/>
  <c r="H396" s="1"/>
  <c r="H397" s="1"/>
  <c r="H398" s="1"/>
  <c r="H399" s="1"/>
  <c r="H400" s="1"/>
  <c r="H401" s="1"/>
  <c r="H402" s="1"/>
  <c r="H403" s="1"/>
  <c r="H404" s="1"/>
  <c r="H405" s="1"/>
  <c r="H406" s="1"/>
  <c r="H407" s="1"/>
  <c r="H408" s="1"/>
  <c r="H409" s="1"/>
  <c r="H410" s="1"/>
  <c r="H411" s="1"/>
  <c r="H412" s="1"/>
  <c r="H413" s="1"/>
  <c r="H414" s="1"/>
  <c r="H415" s="1"/>
  <c r="H416" s="1"/>
  <c r="H417" s="1"/>
  <c r="H418" s="1"/>
  <c r="H419" s="1"/>
  <c r="H420" s="1"/>
  <c r="H421" s="1"/>
  <c r="H422" s="1"/>
  <c r="H423" s="1"/>
  <c r="H424" s="1"/>
  <c r="H425" s="1"/>
  <c r="H426" s="1"/>
  <c r="H427" s="1"/>
  <c r="H428" s="1"/>
  <c r="H429" s="1"/>
  <c r="H430" s="1"/>
  <c r="H431" s="1"/>
  <c r="H432" s="1"/>
  <c r="H433" s="1"/>
  <c r="H434" s="1"/>
  <c r="H435" s="1"/>
  <c r="H436" s="1"/>
  <c r="H437" s="1"/>
  <c r="H438" s="1"/>
  <c r="H439" s="1"/>
  <c r="H440" s="1"/>
  <c r="H441" s="1"/>
  <c r="H442" s="1"/>
  <c r="H443" s="1"/>
  <c r="H444" s="1"/>
  <c r="H445" s="1"/>
  <c r="H446" s="1"/>
  <c r="H447" s="1"/>
  <c r="H448" s="1"/>
  <c r="H449" s="1"/>
  <c r="H450" s="1"/>
  <c r="H451" s="1"/>
  <c r="H452" s="1"/>
  <c r="H453" s="1"/>
  <c r="H454" s="1"/>
  <c r="H455" s="1"/>
  <c r="H456" s="1"/>
  <c r="H457" s="1"/>
  <c r="H458" s="1"/>
  <c r="H459" s="1"/>
  <c r="H460" s="1"/>
  <c r="H461" s="1"/>
  <c r="H462" s="1"/>
  <c r="H463" s="1"/>
  <c r="H464" s="1"/>
  <c r="H465" s="1"/>
  <c r="H466" s="1"/>
  <c r="H467" s="1"/>
  <c r="H468" s="1"/>
  <c r="H469" s="1"/>
  <c r="H470" s="1"/>
  <c r="H471" s="1"/>
  <c r="H472" s="1"/>
  <c r="H473" s="1"/>
  <c r="H474" s="1"/>
  <c r="H475" s="1"/>
  <c r="H476" s="1"/>
  <c r="H477" s="1"/>
  <c r="H478" s="1"/>
  <c r="H479" s="1"/>
  <c r="H480" s="1"/>
  <c r="H481" s="1"/>
  <c r="H482" s="1"/>
  <c r="H483" s="1"/>
  <c r="H484" s="1"/>
  <c r="H485" s="1"/>
  <c r="H486" s="1"/>
  <c r="H487" s="1"/>
  <c r="H488" s="1"/>
  <c r="H489" s="1"/>
  <c r="H490" s="1"/>
  <c r="H491" s="1"/>
  <c r="H492" s="1"/>
  <c r="H493" s="1"/>
  <c r="H494" s="1"/>
  <c r="H495" s="1"/>
  <c r="H496" s="1"/>
  <c r="H497" s="1"/>
  <c r="H498" s="1"/>
  <c r="H499" s="1"/>
  <c r="H500" s="1"/>
  <c r="H501" s="1"/>
  <c r="H502" s="1"/>
  <c r="F2"/>
  <c r="D191"/>
  <c r="D231"/>
  <c r="D59"/>
  <c r="D469"/>
  <c r="D241"/>
  <c r="D36"/>
  <c r="D279"/>
  <c r="D448"/>
  <c r="D315"/>
  <c r="D5"/>
  <c r="D8"/>
  <c r="D362"/>
  <c r="D253"/>
  <c r="D214"/>
  <c r="D111"/>
  <c r="D498"/>
  <c r="D213"/>
  <c r="D117"/>
  <c r="D239"/>
  <c r="D178"/>
  <c r="D274"/>
  <c r="D377"/>
  <c r="D337"/>
  <c r="D121"/>
  <c r="D143"/>
  <c r="D425"/>
  <c r="D312"/>
  <c r="D356"/>
  <c r="D28"/>
  <c r="D64"/>
  <c r="D69"/>
  <c r="D62"/>
  <c r="D278"/>
  <c r="D170"/>
  <c r="D248"/>
  <c r="D122"/>
  <c r="D243"/>
  <c r="D388"/>
  <c r="D124"/>
  <c r="D483"/>
  <c r="D205"/>
  <c r="D480"/>
  <c r="D127"/>
  <c r="D441"/>
  <c r="D237"/>
  <c r="D63"/>
  <c r="D96"/>
  <c r="D403"/>
  <c r="D475"/>
  <c r="D132"/>
  <c r="D236"/>
  <c r="D325"/>
  <c r="D269"/>
  <c r="D428"/>
  <c r="D17"/>
  <c r="D189"/>
  <c r="D299"/>
  <c r="D128"/>
  <c r="D84"/>
  <c r="D369"/>
  <c r="D46"/>
  <c r="D193"/>
  <c r="D402"/>
  <c r="D167"/>
  <c r="D432"/>
  <c r="D319"/>
  <c r="D277"/>
  <c r="D380"/>
  <c r="D40"/>
  <c r="D19"/>
  <c r="D339"/>
  <c r="D288"/>
  <c r="D11"/>
  <c r="D321"/>
  <c r="D252"/>
  <c r="D294"/>
  <c r="D447"/>
  <c r="D467"/>
  <c r="D411"/>
  <c r="D258"/>
  <c r="D488"/>
  <c r="D210"/>
  <c r="D125"/>
  <c r="D120"/>
  <c r="D169"/>
  <c r="D50"/>
  <c r="D173"/>
  <c r="D118"/>
  <c r="D435"/>
  <c r="D174"/>
  <c r="D140"/>
  <c r="D271"/>
  <c r="D267"/>
  <c r="D136"/>
  <c r="D424"/>
  <c r="D77"/>
  <c r="D311"/>
  <c r="D97"/>
  <c r="D199"/>
  <c r="D66"/>
  <c r="D31"/>
  <c r="D440"/>
  <c r="D264"/>
  <c r="D276"/>
  <c r="D116"/>
  <c r="D303"/>
  <c r="D449"/>
  <c r="D255"/>
  <c r="D372"/>
  <c r="D348"/>
  <c r="D244"/>
  <c r="D44"/>
  <c r="D501"/>
  <c r="D250"/>
  <c r="D302"/>
  <c r="D130"/>
  <c r="D33"/>
  <c r="D211"/>
  <c r="D318"/>
  <c r="D93"/>
  <c r="D222"/>
  <c r="D378"/>
  <c r="D197"/>
  <c r="D216"/>
  <c r="D24"/>
  <c r="D240"/>
  <c r="D146"/>
  <c r="D345"/>
  <c r="D257"/>
  <c r="D172"/>
  <c r="D286"/>
  <c r="D184"/>
  <c r="D179"/>
  <c r="D221"/>
  <c r="D81"/>
  <c r="D322"/>
  <c r="D502"/>
  <c r="D154"/>
  <c r="D259"/>
  <c r="D224"/>
  <c r="D177"/>
  <c r="D145"/>
  <c r="D141"/>
  <c r="D195"/>
  <c r="D235"/>
  <c r="D72"/>
  <c r="D55"/>
  <c r="D70"/>
  <c r="D308"/>
  <c r="D413"/>
  <c r="D228"/>
  <c r="D230"/>
  <c r="D176"/>
  <c r="D225"/>
  <c r="D281"/>
  <c r="D405"/>
  <c r="D92"/>
  <c r="D158"/>
  <c r="D233"/>
  <c r="D192"/>
  <c r="D126"/>
  <c r="D375"/>
  <c r="D217"/>
  <c r="D98"/>
  <c r="D25"/>
  <c r="D334"/>
  <c r="D147"/>
  <c r="D295"/>
  <c r="D110"/>
  <c r="D102"/>
  <c r="D87"/>
  <c r="D459"/>
  <c r="D273"/>
  <c r="D182"/>
  <c r="D246"/>
  <c r="D114"/>
  <c r="D175"/>
  <c r="D355"/>
  <c r="D164"/>
  <c r="D123"/>
  <c r="D4"/>
  <c r="D53"/>
  <c r="D48"/>
  <c r="D27"/>
  <c r="D227"/>
  <c r="D105"/>
  <c r="D333"/>
  <c r="D194"/>
  <c r="D338"/>
  <c r="D101"/>
  <c r="D323"/>
  <c r="D152"/>
  <c r="D301"/>
  <c r="D472"/>
  <c r="D298"/>
  <c r="D156"/>
  <c r="D234"/>
  <c r="D343"/>
  <c r="D232"/>
  <c r="D200"/>
  <c r="D209"/>
  <c r="D247"/>
  <c r="D149"/>
  <c r="D261"/>
  <c r="D153"/>
  <c r="D78"/>
  <c r="D79"/>
  <c r="D151"/>
  <c r="D417"/>
  <c r="D202"/>
  <c r="D85"/>
  <c r="D304"/>
  <c r="D390"/>
  <c r="D88"/>
  <c r="D415"/>
  <c r="D444"/>
  <c r="D180"/>
  <c r="D363"/>
  <c r="D76"/>
  <c r="D456"/>
  <c r="D73"/>
  <c r="D196"/>
  <c r="D473"/>
  <c r="D314"/>
  <c r="D206"/>
  <c r="D270"/>
  <c r="D60"/>
  <c r="D254"/>
  <c r="D198"/>
  <c r="D16"/>
  <c r="D300"/>
  <c r="D165"/>
  <c r="D360"/>
  <c r="D104"/>
  <c r="D135"/>
  <c r="D133"/>
  <c r="D220"/>
  <c r="D263"/>
  <c r="D107"/>
  <c r="D249"/>
  <c r="D399"/>
  <c r="D188"/>
  <c r="D293"/>
  <c r="D450"/>
  <c r="D26"/>
  <c r="D207"/>
  <c r="D187"/>
  <c r="D183"/>
  <c r="D163"/>
  <c r="D366"/>
  <c r="D99"/>
  <c r="D398"/>
  <c r="D119"/>
  <c r="D341"/>
  <c r="D150"/>
  <c r="D186"/>
  <c r="D67"/>
  <c r="D74"/>
  <c r="D486"/>
  <c r="D268"/>
  <c r="D285"/>
  <c r="D65"/>
  <c r="D242"/>
  <c r="D94"/>
  <c r="D115"/>
  <c r="D91"/>
  <c r="D499"/>
  <c r="D429"/>
  <c r="D458"/>
  <c r="D364"/>
  <c r="D181"/>
  <c r="D382"/>
  <c r="D131"/>
  <c r="D368"/>
  <c r="D112"/>
  <c r="D57"/>
  <c r="D331"/>
  <c r="D251"/>
  <c r="D171"/>
  <c r="D397"/>
  <c r="D144"/>
  <c r="D354"/>
  <c r="D461"/>
  <c r="D22"/>
  <c r="D452"/>
  <c r="D471"/>
  <c r="D327"/>
  <c r="D238"/>
  <c r="D313"/>
  <c r="D453"/>
  <c r="D484"/>
  <c r="D47"/>
  <c r="D160"/>
  <c r="D391"/>
  <c r="D6"/>
  <c r="D389"/>
  <c r="D474"/>
  <c r="D185"/>
  <c r="D266"/>
  <c r="D3"/>
  <c r="D470"/>
  <c r="D392"/>
  <c r="D410"/>
  <c r="D395"/>
  <c r="D495"/>
  <c r="D328"/>
  <c r="D466"/>
  <c r="D365"/>
  <c r="D166"/>
  <c r="D406"/>
  <c r="D464"/>
  <c r="D387"/>
  <c r="D208"/>
  <c r="D367"/>
  <c r="D155"/>
  <c r="D95"/>
  <c r="D465"/>
  <c r="D414"/>
  <c r="D68"/>
  <c r="D159"/>
  <c r="D260"/>
  <c r="D370"/>
  <c r="D376"/>
  <c r="D468"/>
  <c r="D317"/>
  <c r="D203"/>
  <c r="D358"/>
  <c r="D90"/>
  <c r="D439"/>
  <c r="D357"/>
  <c r="D492"/>
  <c r="D129"/>
  <c r="D426"/>
  <c r="D29"/>
  <c r="D481"/>
  <c r="D201"/>
  <c r="D379"/>
  <c r="D324"/>
  <c r="D316"/>
  <c r="D320"/>
  <c r="D305"/>
  <c r="D12"/>
  <c r="D457"/>
  <c r="D422"/>
  <c r="D433"/>
  <c r="D455"/>
  <c r="D427"/>
  <c r="D400"/>
  <c r="D443"/>
  <c r="D431"/>
  <c r="D284"/>
  <c r="D275"/>
  <c r="D265"/>
  <c r="D75"/>
  <c r="D306"/>
  <c r="D487"/>
  <c r="D437"/>
  <c r="D346"/>
  <c r="D493"/>
  <c r="D434"/>
  <c r="D393"/>
  <c r="D89"/>
  <c r="D340"/>
  <c r="D108"/>
  <c r="D350"/>
  <c r="D412"/>
  <c r="D307"/>
  <c r="D476"/>
  <c r="D287"/>
  <c r="D212"/>
  <c r="D394"/>
  <c r="D292"/>
  <c r="D418"/>
  <c r="D134"/>
  <c r="D326"/>
  <c r="D479"/>
  <c r="D490"/>
  <c r="D438"/>
  <c r="D218"/>
  <c r="D454"/>
  <c r="D297"/>
  <c r="D10"/>
  <c r="D18"/>
  <c r="D137"/>
  <c r="D477"/>
  <c r="D289"/>
  <c r="D162"/>
  <c r="D291"/>
  <c r="D51"/>
  <c r="D497"/>
  <c r="D148"/>
  <c r="D256"/>
  <c r="D41"/>
  <c r="D45"/>
  <c r="D359"/>
  <c r="D430"/>
  <c r="D103"/>
  <c r="D478"/>
  <c r="D38"/>
  <c r="D35"/>
  <c r="D14"/>
  <c r="D161"/>
  <c r="D139"/>
  <c r="D401"/>
  <c r="D2"/>
  <c r="D342"/>
  <c r="D280"/>
  <c r="D83"/>
  <c r="D262"/>
  <c r="D215"/>
  <c r="D500"/>
  <c r="D142"/>
  <c r="D491"/>
  <c r="D436"/>
  <c r="D20"/>
  <c r="D82"/>
  <c r="D56"/>
  <c r="D352"/>
  <c r="D272"/>
  <c r="D219"/>
  <c r="D496"/>
  <c r="D58"/>
  <c r="D109"/>
  <c r="D86"/>
  <c r="D442"/>
  <c r="D9"/>
  <c r="D373"/>
  <c r="D23"/>
  <c r="D157"/>
  <c r="D446"/>
  <c r="D21"/>
  <c r="D15"/>
  <c r="D371"/>
  <c r="D7"/>
  <c r="D229"/>
  <c r="D30"/>
  <c r="D49"/>
  <c r="D39"/>
  <c r="D407"/>
  <c r="D34"/>
  <c r="D138"/>
  <c r="D42"/>
  <c r="D168"/>
  <c r="D32"/>
  <c r="D13"/>
  <c r="D71"/>
  <c r="D43"/>
  <c r="D204"/>
  <c r="D54"/>
  <c r="D462"/>
  <c r="D282"/>
  <c r="D404"/>
  <c r="D416"/>
  <c r="D223"/>
  <c r="D386"/>
  <c r="D374"/>
  <c r="D332"/>
  <c r="D309"/>
  <c r="D226"/>
  <c r="D460"/>
  <c r="D283"/>
  <c r="D451"/>
  <c r="D190"/>
  <c r="D290"/>
  <c r="D420"/>
  <c r="D361"/>
  <c r="D344"/>
  <c r="D381"/>
  <c r="D349"/>
  <c r="D409"/>
  <c r="D423"/>
  <c r="D384"/>
  <c r="D353"/>
  <c r="D485"/>
  <c r="D52"/>
  <c r="D113"/>
  <c r="D385"/>
  <c r="D396"/>
  <c r="D106"/>
  <c r="D245"/>
  <c r="D329"/>
  <c r="D310"/>
  <c r="D408"/>
  <c r="D80"/>
  <c r="D463"/>
  <c r="D335"/>
  <c r="D61"/>
  <c r="D100"/>
  <c r="D482"/>
  <c r="D351"/>
  <c r="D419"/>
  <c r="D37"/>
  <c r="D330"/>
  <c r="D383"/>
  <c r="D421"/>
  <c r="D347"/>
  <c r="D336"/>
  <c r="D296"/>
  <c r="D445"/>
  <c r="D489"/>
  <c r="D494"/>
  <c r="E3" i="6"/>
  <c r="E4"/>
  <c r="E5"/>
  <c r="E6"/>
  <c r="E7"/>
  <c r="E8"/>
  <c r="E9"/>
  <c r="E10"/>
  <c r="E11"/>
  <c r="E12"/>
  <c r="E13"/>
  <c r="E14"/>
  <c r="E15"/>
  <c r="E16"/>
  <c r="E17"/>
  <c r="E18"/>
  <c r="E19"/>
  <c r="E20"/>
  <c r="E21"/>
  <c r="E22"/>
  <c r="E23"/>
  <c r="E24"/>
  <c r="E25"/>
  <c r="E26"/>
  <c r="E27"/>
  <c r="E28"/>
  <c r="E29"/>
  <c r="E30"/>
  <c r="E31"/>
  <c r="E32"/>
  <c r="E33"/>
  <c r="E34"/>
  <c r="E35"/>
  <c r="E36"/>
  <c r="E37"/>
  <c r="E38"/>
  <c r="E39"/>
  <c r="E40"/>
  <c r="E41"/>
  <c r="E42"/>
  <c r="E43"/>
  <c r="E44"/>
  <c r="E45"/>
  <c r="E46"/>
  <c r="E47"/>
  <c r="E48"/>
  <c r="E49"/>
  <c r="E50"/>
  <c r="E51"/>
  <c r="E52"/>
  <c r="E53"/>
  <c r="E54"/>
  <c r="E55"/>
  <c r="E56"/>
  <c r="E57"/>
  <c r="E58"/>
  <c r="E59"/>
  <c r="E60"/>
  <c r="E61"/>
  <c r="E62"/>
  <c r="E63"/>
  <c r="E64"/>
  <c r="E65"/>
  <c r="E66"/>
  <c r="E67"/>
  <c r="E68"/>
  <c r="E69"/>
  <c r="E70"/>
  <c r="E71"/>
  <c r="E72"/>
  <c r="E73"/>
  <c r="E74"/>
  <c r="E75"/>
  <c r="E76"/>
  <c r="E77"/>
  <c r="E78"/>
  <c r="E79"/>
  <c r="E80"/>
  <c r="E81"/>
  <c r="E82"/>
  <c r="E83"/>
  <c r="E84"/>
  <c r="E85"/>
  <c r="E86"/>
  <c r="E87"/>
  <c r="E88"/>
  <c r="E89"/>
  <c r="E90"/>
  <c r="E91"/>
  <c r="E92"/>
  <c r="E93"/>
  <c r="E94"/>
  <c r="E95"/>
  <c r="E96"/>
  <c r="E97"/>
  <c r="E98"/>
  <c r="E99"/>
  <c r="E100"/>
  <c r="E101"/>
  <c r="E102"/>
  <c r="E103"/>
  <c r="E104"/>
  <c r="E105"/>
  <c r="E106"/>
  <c r="E107"/>
  <c r="E108"/>
  <c r="E109"/>
  <c r="E110"/>
  <c r="E111"/>
  <c r="E112"/>
  <c r="E113"/>
  <c r="E114"/>
  <c r="E115"/>
  <c r="E116"/>
  <c r="E117"/>
  <c r="E118"/>
  <c r="E119"/>
  <c r="E120"/>
  <c r="E121"/>
  <c r="E122"/>
  <c r="E123"/>
  <c r="E124"/>
  <c r="E125"/>
  <c r="E126"/>
  <c r="E127"/>
  <c r="E128"/>
  <c r="E129"/>
  <c r="E130"/>
  <c r="E131"/>
  <c r="E132"/>
  <c r="E133"/>
  <c r="E134"/>
  <c r="E135"/>
  <c r="E136"/>
  <c r="E137"/>
  <c r="E138"/>
  <c r="E139"/>
  <c r="E140"/>
  <c r="E141"/>
  <c r="E142"/>
  <c r="E143"/>
  <c r="E144"/>
  <c r="E145"/>
  <c r="E146"/>
  <c r="E147"/>
  <c r="E148"/>
  <c r="E149"/>
  <c r="E150"/>
  <c r="E151"/>
  <c r="E152"/>
  <c r="E153"/>
  <c r="E154"/>
  <c r="E155"/>
  <c r="E156"/>
  <c r="E157"/>
  <c r="E158"/>
  <c r="E159"/>
  <c r="E160"/>
  <c r="E161"/>
  <c r="E162"/>
  <c r="E163"/>
  <c r="E164"/>
  <c r="E165"/>
  <c r="E166"/>
  <c r="E167"/>
  <c r="E168"/>
  <c r="E169"/>
  <c r="E170"/>
  <c r="E171"/>
  <c r="E172"/>
  <c r="E173"/>
  <c r="E174"/>
  <c r="E175"/>
  <c r="E176"/>
  <c r="E177"/>
  <c r="E178"/>
  <c r="E179"/>
  <c r="E180"/>
  <c r="E181"/>
  <c r="E182"/>
  <c r="E183"/>
  <c r="E184"/>
  <c r="E185"/>
  <c r="E186"/>
  <c r="E187"/>
  <c r="E188"/>
  <c r="E189"/>
  <c r="E190"/>
  <c r="E191"/>
  <c r="E192"/>
  <c r="E193"/>
  <c r="E194"/>
  <c r="E195"/>
  <c r="E196"/>
  <c r="E197"/>
  <c r="E198"/>
  <c r="E199"/>
  <c r="E200"/>
  <c r="E201"/>
  <c r="E202"/>
  <c r="E203"/>
  <c r="E204"/>
  <c r="E205"/>
  <c r="E206"/>
  <c r="E207"/>
  <c r="E208"/>
  <c r="E209"/>
  <c r="E210"/>
  <c r="E211"/>
  <c r="E212"/>
  <c r="E213"/>
  <c r="E214"/>
  <c r="E215"/>
  <c r="E216"/>
  <c r="E217"/>
  <c r="E218"/>
  <c r="E219"/>
  <c r="E220"/>
  <c r="E221"/>
  <c r="E222"/>
  <c r="E223"/>
  <c r="E224"/>
  <c r="E225"/>
  <c r="E226"/>
  <c r="E227"/>
  <c r="E228"/>
  <c r="E229"/>
  <c r="E230"/>
  <c r="E231"/>
  <c r="E232"/>
  <c r="E233"/>
  <c r="E234"/>
  <c r="E235"/>
  <c r="E236"/>
  <c r="E237"/>
  <c r="E238"/>
  <c r="E239"/>
  <c r="E240"/>
  <c r="E241"/>
  <c r="E242"/>
  <c r="E243"/>
  <c r="E244"/>
  <c r="E245"/>
  <c r="E246"/>
  <c r="E247"/>
  <c r="E248"/>
  <c r="E249"/>
  <c r="E250"/>
  <c r="E251"/>
  <c r="E252"/>
  <c r="E253"/>
  <c r="E254"/>
  <c r="E255"/>
  <c r="E256"/>
  <c r="E257"/>
  <c r="E258"/>
  <c r="E259"/>
  <c r="E260"/>
  <c r="E261"/>
  <c r="E262"/>
  <c r="E263"/>
  <c r="E264"/>
  <c r="E265"/>
  <c r="E266"/>
  <c r="E267"/>
  <c r="E268"/>
  <c r="E269"/>
  <c r="E270"/>
  <c r="E271"/>
  <c r="E272"/>
  <c r="E273"/>
  <c r="E274"/>
  <c r="E275"/>
  <c r="E276"/>
  <c r="E277"/>
  <c r="E278"/>
  <c r="E279"/>
  <c r="E280"/>
  <c r="E281"/>
  <c r="E282"/>
  <c r="E283"/>
  <c r="E284"/>
  <c r="E285"/>
  <c r="E286"/>
  <c r="E287"/>
  <c r="E288"/>
  <c r="E289"/>
  <c r="E290"/>
  <c r="E291"/>
  <c r="E292"/>
  <c r="E293"/>
  <c r="E294"/>
  <c r="E295"/>
  <c r="E296"/>
  <c r="E297"/>
  <c r="E298"/>
  <c r="E299"/>
  <c r="E300"/>
  <c r="E301"/>
  <c r="E302"/>
  <c r="E303"/>
  <c r="E304"/>
  <c r="E305"/>
  <c r="E306"/>
  <c r="E307"/>
  <c r="E308"/>
  <c r="E309"/>
  <c r="E310"/>
  <c r="E311"/>
  <c r="E312"/>
  <c r="E313"/>
  <c r="E314"/>
  <c r="E315"/>
  <c r="E316"/>
  <c r="E317"/>
  <c r="E318"/>
  <c r="E319"/>
  <c r="E320"/>
  <c r="E321"/>
  <c r="E322"/>
  <c r="E323"/>
  <c r="E324"/>
  <c r="E325"/>
  <c r="E326"/>
  <c r="E327"/>
  <c r="E328"/>
  <c r="E329"/>
  <c r="E330"/>
  <c r="E331"/>
  <c r="E332"/>
  <c r="E333"/>
  <c r="E334"/>
  <c r="E335"/>
  <c r="E336"/>
  <c r="E337"/>
  <c r="E338"/>
  <c r="E339"/>
  <c r="E340"/>
  <c r="E341"/>
  <c r="E342"/>
  <c r="E343"/>
  <c r="E344"/>
  <c r="E345"/>
  <c r="E346"/>
  <c r="E347"/>
  <c r="E348"/>
  <c r="E349"/>
  <c r="E350"/>
  <c r="E351"/>
  <c r="E352"/>
  <c r="E353"/>
  <c r="E354"/>
  <c r="E355"/>
  <c r="E356"/>
  <c r="E357"/>
  <c r="E358"/>
  <c r="E359"/>
  <c r="E360"/>
  <c r="E361"/>
  <c r="E362"/>
  <c r="E363"/>
  <c r="E364"/>
  <c r="E365"/>
  <c r="E366"/>
  <c r="E367"/>
  <c r="E368"/>
  <c r="E369"/>
  <c r="E370"/>
  <c r="E371"/>
  <c r="E372"/>
  <c r="E373"/>
  <c r="E374"/>
  <c r="E375"/>
  <c r="E376"/>
  <c r="E377"/>
  <c r="E378"/>
  <c r="E379"/>
  <c r="E380"/>
  <c r="E381"/>
  <c r="E382"/>
  <c r="E383"/>
  <c r="E384"/>
  <c r="E385"/>
  <c r="E386"/>
  <c r="E387"/>
  <c r="E388"/>
  <c r="E389"/>
  <c r="E390"/>
  <c r="E391"/>
  <c r="E392"/>
  <c r="E393"/>
  <c r="E394"/>
  <c r="E395"/>
  <c r="E396"/>
  <c r="E397"/>
  <c r="E398"/>
  <c r="E399"/>
  <c r="E400"/>
  <c r="E401"/>
  <c r="E402"/>
  <c r="E403"/>
  <c r="E404"/>
  <c r="E405"/>
  <c r="E406"/>
  <c r="E407"/>
  <c r="E408"/>
  <c r="E409"/>
  <c r="E410"/>
  <c r="E411"/>
  <c r="E412"/>
  <c r="E413"/>
  <c r="E414"/>
  <c r="E415"/>
  <c r="E416"/>
  <c r="E417"/>
  <c r="E418"/>
  <c r="E419"/>
  <c r="E420"/>
  <c r="E421"/>
  <c r="E422"/>
  <c r="E423"/>
  <c r="E424"/>
  <c r="E425"/>
  <c r="E426"/>
  <c r="E427"/>
  <c r="E428"/>
  <c r="E429"/>
  <c r="E430"/>
  <c r="E431"/>
  <c r="E432"/>
  <c r="E433"/>
  <c r="E434"/>
  <c r="E435"/>
  <c r="E436"/>
  <c r="E437"/>
  <c r="E438"/>
  <c r="E439"/>
  <c r="E440"/>
  <c r="E441"/>
  <c r="E442"/>
  <c r="E443"/>
  <c r="E444"/>
  <c r="E445"/>
  <c r="E446"/>
  <c r="E447"/>
  <c r="E448"/>
  <c r="E449"/>
  <c r="E450"/>
  <c r="E451"/>
  <c r="E452"/>
  <c r="E453"/>
  <c r="E454"/>
  <c r="E455"/>
  <c r="E456"/>
  <c r="E457"/>
  <c r="E458"/>
  <c r="E459"/>
  <c r="E460"/>
  <c r="E461"/>
  <c r="E462"/>
  <c r="E463"/>
  <c r="E464"/>
  <c r="E465"/>
  <c r="E466"/>
  <c r="E467"/>
  <c r="E468"/>
  <c r="E469"/>
  <c r="E470"/>
  <c r="E471"/>
  <c r="E472"/>
  <c r="E473"/>
  <c r="E474"/>
  <c r="E475"/>
  <c r="E476"/>
  <c r="E477"/>
  <c r="E478"/>
  <c r="E479"/>
  <c r="E480"/>
  <c r="E481"/>
  <c r="E482"/>
  <c r="E483"/>
  <c r="E484"/>
  <c r="E485"/>
  <c r="E486"/>
  <c r="E487"/>
  <c r="E488"/>
  <c r="E489"/>
  <c r="E490"/>
  <c r="E491"/>
  <c r="E492"/>
  <c r="E493"/>
  <c r="E494"/>
  <c r="E495"/>
  <c r="E496"/>
  <c r="E497"/>
  <c r="E498"/>
  <c r="E499"/>
  <c r="E500"/>
  <c r="E501"/>
  <c r="E502"/>
  <c r="E2"/>
  <c r="G502"/>
  <c r="G501"/>
  <c r="G500"/>
  <c r="G499"/>
  <c r="G498"/>
  <c r="G497"/>
  <c r="G496"/>
  <c r="G495"/>
  <c r="G494"/>
  <c r="G493"/>
  <c r="G492"/>
  <c r="G491"/>
  <c r="G490"/>
  <c r="G489"/>
  <c r="G488"/>
  <c r="G487"/>
  <c r="G486"/>
  <c r="G485"/>
  <c r="G484"/>
  <c r="G483"/>
  <c r="G482"/>
  <c r="G481"/>
  <c r="G480"/>
  <c r="G479"/>
  <c r="G478"/>
  <c r="G477"/>
  <c r="G476"/>
  <c r="G475"/>
  <c r="G474"/>
  <c r="G473"/>
  <c r="G472"/>
  <c r="G471"/>
  <c r="G470"/>
  <c r="G469"/>
  <c r="G468"/>
  <c r="G467"/>
  <c r="G466"/>
  <c r="G465"/>
  <c r="G464"/>
  <c r="G463"/>
  <c r="G462"/>
  <c r="G461"/>
  <c r="G460"/>
  <c r="G459"/>
  <c r="G458"/>
  <c r="G457"/>
  <c r="G456"/>
  <c r="G455"/>
  <c r="G454"/>
  <c r="G453"/>
  <c r="G452"/>
  <c r="G451"/>
  <c r="G450"/>
  <c r="G449"/>
  <c r="G448"/>
  <c r="G447"/>
  <c r="G446"/>
  <c r="G445"/>
  <c r="G444"/>
  <c r="G443"/>
  <c r="G442"/>
  <c r="G441"/>
  <c r="G440"/>
  <c r="G439"/>
  <c r="G438"/>
  <c r="G437"/>
  <c r="G436"/>
  <c r="G435"/>
  <c r="G434"/>
  <c r="G433"/>
  <c r="G432"/>
  <c r="G431"/>
  <c r="G430"/>
  <c r="G429"/>
  <c r="G428"/>
  <c r="G427"/>
  <c r="G426"/>
  <c r="G425"/>
  <c r="G424"/>
  <c r="G423"/>
  <c r="G422"/>
  <c r="G421"/>
  <c r="G420"/>
  <c r="G419"/>
  <c r="G418"/>
  <c r="G417"/>
  <c r="G416"/>
  <c r="G415"/>
  <c r="G414"/>
  <c r="G413"/>
  <c r="G412"/>
  <c r="G411"/>
  <c r="G410"/>
  <c r="G409"/>
  <c r="G408"/>
  <c r="G407"/>
  <c r="G406"/>
  <c r="G405"/>
  <c r="G404"/>
  <c r="G403"/>
  <c r="G402"/>
  <c r="G401"/>
  <c r="G400"/>
  <c r="G399"/>
  <c r="G398"/>
  <c r="G397"/>
  <c r="G396"/>
  <c r="G395"/>
  <c r="G394"/>
  <c r="G393"/>
  <c r="G392"/>
  <c r="G391"/>
  <c r="G390"/>
  <c r="G389"/>
  <c r="G388"/>
  <c r="G387"/>
  <c r="G386"/>
  <c r="G385"/>
  <c r="G384"/>
  <c r="G383"/>
  <c r="G382"/>
  <c r="G381"/>
  <c r="G380"/>
  <c r="G379"/>
  <c r="G378"/>
  <c r="G377"/>
  <c r="G376"/>
  <c r="G375"/>
  <c r="G374"/>
  <c r="G373"/>
  <c r="G372"/>
  <c r="G371"/>
  <c r="G370"/>
  <c r="G369"/>
  <c r="G368"/>
  <c r="G367"/>
  <c r="G366"/>
  <c r="G365"/>
  <c r="G364"/>
  <c r="G363"/>
  <c r="G362"/>
  <c r="G361"/>
  <c r="G360"/>
  <c r="G359"/>
  <c r="G358"/>
  <c r="G357"/>
  <c r="G356"/>
  <c r="G355"/>
  <c r="G354"/>
  <c r="G353"/>
  <c r="G352"/>
  <c r="G351"/>
  <c r="G350"/>
  <c r="G349"/>
  <c r="G348"/>
  <c r="G347"/>
  <c r="G346"/>
  <c r="G345"/>
  <c r="G344"/>
  <c r="G343"/>
  <c r="G342"/>
  <c r="G341"/>
  <c r="G340"/>
  <c r="G339"/>
  <c r="G338"/>
  <c r="G337"/>
  <c r="G336"/>
  <c r="G335"/>
  <c r="G334"/>
  <c r="G333"/>
  <c r="G332"/>
  <c r="G331"/>
  <c r="G330"/>
  <c r="G329"/>
  <c r="G328"/>
  <c r="G327"/>
  <c r="G326"/>
  <c r="G325"/>
  <c r="G324"/>
  <c r="G323"/>
  <c r="G322"/>
  <c r="G321"/>
  <c r="G320"/>
  <c r="G319"/>
  <c r="G318"/>
  <c r="G317"/>
  <c r="G316"/>
  <c r="G315"/>
  <c r="G314"/>
  <c r="G313"/>
  <c r="G312"/>
  <c r="G311"/>
  <c r="G310"/>
  <c r="G309"/>
  <c r="G308"/>
  <c r="G307"/>
  <c r="G306"/>
  <c r="G305"/>
  <c r="G304"/>
  <c r="G303"/>
  <c r="G302"/>
  <c r="G301"/>
  <c r="G300"/>
  <c r="G299"/>
  <c r="G298"/>
  <c r="G297"/>
  <c r="G296"/>
  <c r="G295"/>
  <c r="G294"/>
  <c r="G293"/>
  <c r="G292"/>
  <c r="G291"/>
  <c r="G290"/>
  <c r="G289"/>
  <c r="G288"/>
  <c r="G287"/>
  <c r="G286"/>
  <c r="G285"/>
  <c r="G284"/>
  <c r="G283"/>
  <c r="G282"/>
  <c r="G281"/>
  <c r="G280"/>
  <c r="G279"/>
  <c r="G278"/>
  <c r="G277"/>
  <c r="G276"/>
  <c r="G275"/>
  <c r="G274"/>
  <c r="G273"/>
  <c r="G272"/>
  <c r="G271"/>
  <c r="G270"/>
  <c r="G269"/>
  <c r="G268"/>
  <c r="G267"/>
  <c r="G266"/>
  <c r="G265"/>
  <c r="G264"/>
  <c r="G263"/>
  <c r="G262"/>
  <c r="G261"/>
  <c r="G260"/>
  <c r="G259"/>
  <c r="G258"/>
  <c r="G257"/>
  <c r="G256"/>
  <c r="G255"/>
  <c r="G254"/>
  <c r="G253"/>
  <c r="G252"/>
  <c r="G251"/>
  <c r="G250"/>
  <c r="G249"/>
  <c r="G248"/>
  <c r="G247"/>
  <c r="G246"/>
  <c r="G245"/>
  <c r="G244"/>
  <c r="G243"/>
  <c r="G242"/>
  <c r="G241"/>
  <c r="G240"/>
  <c r="G239"/>
  <c r="G238"/>
  <c r="G237"/>
  <c r="G236"/>
  <c r="G235"/>
  <c r="G234"/>
  <c r="G233"/>
  <c r="G232"/>
  <c r="G231"/>
  <c r="G230"/>
  <c r="G229"/>
  <c r="G228"/>
  <c r="G227"/>
  <c r="G226"/>
  <c r="G225"/>
  <c r="G224"/>
  <c r="G223"/>
  <c r="G222"/>
  <c r="G221"/>
  <c r="G220"/>
  <c r="G219"/>
  <c r="G218"/>
  <c r="G217"/>
  <c r="G216"/>
  <c r="G215"/>
  <c r="G214"/>
  <c r="G213"/>
  <c r="G212"/>
  <c r="G211"/>
  <c r="G210"/>
  <c r="G209"/>
  <c r="G208"/>
  <c r="G207"/>
  <c r="G206"/>
  <c r="G205"/>
  <c r="G204"/>
  <c r="G203"/>
  <c r="G202"/>
  <c r="G201"/>
  <c r="G200"/>
  <c r="G199"/>
  <c r="G198"/>
  <c r="G197"/>
  <c r="G196"/>
  <c r="G195"/>
  <c r="G194"/>
  <c r="G193"/>
  <c r="G192"/>
  <c r="G191"/>
  <c r="G190"/>
  <c r="G189"/>
  <c r="G188"/>
  <c r="G187"/>
  <c r="G186"/>
  <c r="G185"/>
  <c r="G184"/>
  <c r="G183"/>
  <c r="G182"/>
  <c r="G181"/>
  <c r="G180"/>
  <c r="G179"/>
  <c r="G178"/>
  <c r="G177"/>
  <c r="G176"/>
  <c r="G175"/>
  <c r="G174"/>
  <c r="G173"/>
  <c r="G172"/>
  <c r="G171"/>
  <c r="G170"/>
  <c r="G169"/>
  <c r="G168"/>
  <c r="G167"/>
  <c r="G166"/>
  <c r="G165"/>
  <c r="G164"/>
  <c r="G163"/>
  <c r="G162"/>
  <c r="G161"/>
  <c r="G160"/>
  <c r="G159"/>
  <c r="G158"/>
  <c r="G157"/>
  <c r="G156"/>
  <c r="G155"/>
  <c r="G154"/>
  <c r="G153"/>
  <c r="G152"/>
  <c r="G151"/>
  <c r="G150"/>
  <c r="G149"/>
  <c r="G148"/>
  <c r="G147"/>
  <c r="G146"/>
  <c r="G145"/>
  <c r="G144"/>
  <c r="G143"/>
  <c r="G142"/>
  <c r="G141"/>
  <c r="G140"/>
  <c r="G139"/>
  <c r="G138"/>
  <c r="G137"/>
  <c r="G136"/>
  <c r="G135"/>
  <c r="G134"/>
  <c r="G133"/>
  <c r="G132"/>
  <c r="G131"/>
  <c r="G130"/>
  <c r="G129"/>
  <c r="G128"/>
  <c r="G127"/>
  <c r="G126"/>
  <c r="G125"/>
  <c r="G124"/>
  <c r="G123"/>
  <c r="G122"/>
  <c r="G121"/>
  <c r="G120"/>
  <c r="G119"/>
  <c r="G118"/>
  <c r="G117"/>
  <c r="G116"/>
  <c r="G115"/>
  <c r="G114"/>
  <c r="G113"/>
  <c r="G112"/>
  <c r="G111"/>
  <c r="G110"/>
  <c r="G109"/>
  <c r="G108"/>
  <c r="G107"/>
  <c r="G106"/>
  <c r="G105"/>
  <c r="G104"/>
  <c r="G103"/>
  <c r="G102"/>
  <c r="G101"/>
  <c r="G100"/>
  <c r="G99"/>
  <c r="G98"/>
  <c r="G97"/>
  <c r="G96"/>
  <c r="G95"/>
  <c r="G94"/>
  <c r="G93"/>
  <c r="G92"/>
  <c r="G91"/>
  <c r="G90"/>
  <c r="G89"/>
  <c r="G88"/>
  <c r="G87"/>
  <c r="G86"/>
  <c r="G85"/>
  <c r="G84"/>
  <c r="G83"/>
  <c r="G82"/>
  <c r="G81"/>
  <c r="G80"/>
  <c r="G79"/>
  <c r="G78"/>
  <c r="G77"/>
  <c r="G76"/>
  <c r="G75"/>
  <c r="G74"/>
  <c r="G73"/>
  <c r="G72"/>
  <c r="G71"/>
  <c r="G70"/>
  <c r="G69"/>
  <c r="G68"/>
  <c r="G67"/>
  <c r="G66"/>
  <c r="G65"/>
  <c r="G64"/>
  <c r="G63"/>
  <c r="G62"/>
  <c r="G61"/>
  <c r="G60"/>
  <c r="G59"/>
  <c r="G58"/>
  <c r="G57"/>
  <c r="G56"/>
  <c r="G55"/>
  <c r="G54"/>
  <c r="G53"/>
  <c r="G52"/>
  <c r="G51"/>
  <c r="G50"/>
  <c r="G49"/>
  <c r="G48"/>
  <c r="G47"/>
  <c r="G46"/>
  <c r="G45"/>
  <c r="G44"/>
  <c r="G43"/>
  <c r="G42"/>
  <c r="G41"/>
  <c r="G40"/>
  <c r="G39"/>
  <c r="G38"/>
  <c r="G37"/>
  <c r="G36"/>
  <c r="G35"/>
  <c r="G34"/>
  <c r="G33"/>
  <c r="G32"/>
  <c r="G31"/>
  <c r="G30"/>
  <c r="G29"/>
  <c r="G28"/>
  <c r="G27"/>
  <c r="G26"/>
  <c r="G25"/>
  <c r="G24"/>
  <c r="G23"/>
  <c r="G22"/>
  <c r="G21"/>
  <c r="G20"/>
  <c r="G19"/>
  <c r="G18"/>
  <c r="G17"/>
  <c r="G16"/>
  <c r="G15"/>
  <c r="G14"/>
  <c r="G13"/>
  <c r="G12"/>
  <c r="G11"/>
  <c r="G10"/>
  <c r="G9"/>
  <c r="G8"/>
  <c r="G7"/>
  <c r="G6"/>
  <c r="G5"/>
  <c r="G4"/>
  <c r="G3"/>
  <c r="G2"/>
  <c r="H2" s="1"/>
  <c r="F2"/>
  <c r="D360"/>
  <c r="D173"/>
  <c r="D48"/>
  <c r="D421"/>
  <c r="D411"/>
  <c r="D92"/>
  <c r="D369"/>
  <c r="D262"/>
  <c r="D431"/>
  <c r="D14"/>
  <c r="D5"/>
  <c r="D365"/>
  <c r="D115"/>
  <c r="D196"/>
  <c r="D110"/>
  <c r="D42"/>
  <c r="D479"/>
  <c r="D125"/>
  <c r="D90"/>
  <c r="D230"/>
  <c r="D283"/>
  <c r="D460"/>
  <c r="D182"/>
  <c r="D81"/>
  <c r="D199"/>
  <c r="D193"/>
  <c r="D338"/>
  <c r="D324"/>
  <c r="D34"/>
  <c r="D89"/>
  <c r="D87"/>
  <c r="D55"/>
  <c r="D130"/>
  <c r="D71"/>
  <c r="D294"/>
  <c r="D264"/>
  <c r="D132"/>
  <c r="D240"/>
  <c r="D271"/>
  <c r="D396"/>
  <c r="D145"/>
  <c r="D387"/>
  <c r="D364"/>
  <c r="D452"/>
  <c r="D117"/>
  <c r="D413"/>
  <c r="D484"/>
  <c r="D448"/>
  <c r="D278"/>
  <c r="D98"/>
  <c r="D219"/>
  <c r="D315"/>
  <c r="D149"/>
  <c r="D394"/>
  <c r="D88"/>
  <c r="D301"/>
  <c r="D250"/>
  <c r="D165"/>
  <c r="D109"/>
  <c r="D336"/>
  <c r="D60"/>
  <c r="D107"/>
  <c r="D351"/>
  <c r="D497"/>
  <c r="D442"/>
  <c r="D113"/>
  <c r="D272"/>
  <c r="D377"/>
  <c r="D44"/>
  <c r="D65"/>
  <c r="D347"/>
  <c r="D216"/>
  <c r="D18"/>
  <c r="D412"/>
  <c r="D242"/>
  <c r="D374"/>
  <c r="D383"/>
  <c r="D401"/>
  <c r="D408"/>
  <c r="D277"/>
  <c r="D473"/>
  <c r="D425"/>
  <c r="D343"/>
  <c r="D163"/>
  <c r="D210"/>
  <c r="D212"/>
  <c r="D122"/>
  <c r="D114"/>
  <c r="D323"/>
  <c r="D184"/>
  <c r="D116"/>
  <c r="D414"/>
  <c r="D329"/>
  <c r="D389"/>
  <c r="D492"/>
  <c r="D155"/>
  <c r="D332"/>
  <c r="D335"/>
  <c r="D337"/>
  <c r="D220"/>
  <c r="D127"/>
  <c r="D406"/>
  <c r="D267"/>
  <c r="D379"/>
  <c r="D286"/>
  <c r="D404"/>
  <c r="D499"/>
  <c r="D382"/>
  <c r="D326"/>
  <c r="D358"/>
  <c r="D314"/>
  <c r="D47"/>
  <c r="D500"/>
  <c r="D203"/>
  <c r="D263"/>
  <c r="D201"/>
  <c r="D287"/>
  <c r="D226"/>
  <c r="D434"/>
  <c r="D85"/>
  <c r="D356"/>
  <c r="D349"/>
  <c r="D200"/>
  <c r="D211"/>
  <c r="D12"/>
  <c r="D275"/>
  <c r="D265"/>
  <c r="D399"/>
  <c r="D363"/>
  <c r="D273"/>
  <c r="D238"/>
  <c r="D187"/>
  <c r="D403"/>
  <c r="D266"/>
  <c r="D168"/>
  <c r="D432"/>
  <c r="D502"/>
  <c r="D189"/>
  <c r="D361"/>
  <c r="D257"/>
  <c r="D302"/>
  <c r="D320"/>
  <c r="D380"/>
  <c r="D269"/>
  <c r="D243"/>
  <c r="D339"/>
  <c r="D38"/>
  <c r="D188"/>
  <c r="D95"/>
  <c r="D456"/>
  <c r="D151"/>
  <c r="D311"/>
  <c r="D254"/>
  <c r="D215"/>
  <c r="D405"/>
  <c r="D501"/>
  <c r="D206"/>
  <c r="D222"/>
  <c r="D483"/>
  <c r="D353"/>
  <c r="D334"/>
  <c r="D469"/>
  <c r="D348"/>
  <c r="D192"/>
  <c r="D20"/>
  <c r="D237"/>
  <c r="D147"/>
  <c r="D252"/>
  <c r="D174"/>
  <c r="D309"/>
  <c r="D214"/>
  <c r="D161"/>
  <c r="D249"/>
  <c r="D97"/>
  <c r="D223"/>
  <c r="D247"/>
  <c r="D366"/>
  <c r="D313"/>
  <c r="D306"/>
  <c r="D45"/>
  <c r="D2"/>
  <c r="D46"/>
  <c r="D260"/>
  <c r="D178"/>
  <c r="D234"/>
  <c r="D43"/>
  <c r="D440"/>
  <c r="D276"/>
  <c r="D123"/>
  <c r="D40"/>
  <c r="D160"/>
  <c r="D175"/>
  <c r="D231"/>
  <c r="D446"/>
  <c r="D144"/>
  <c r="D177"/>
  <c r="D102"/>
  <c r="D372"/>
  <c r="D158"/>
  <c r="D16"/>
  <c r="D322"/>
  <c r="D183"/>
  <c r="D58"/>
  <c r="D126"/>
  <c r="D167"/>
  <c r="D195"/>
  <c r="D251"/>
  <c r="D367"/>
  <c r="D293"/>
  <c r="D341"/>
  <c r="D299"/>
  <c r="D258"/>
  <c r="D93"/>
  <c r="D169"/>
  <c r="D310"/>
  <c r="D378"/>
  <c r="D50"/>
  <c r="D447"/>
  <c r="D86"/>
  <c r="D407"/>
  <c r="D106"/>
  <c r="D344"/>
  <c r="D424"/>
  <c r="D397"/>
  <c r="D316"/>
  <c r="D325"/>
  <c r="D124"/>
  <c r="D101"/>
  <c r="D204"/>
  <c r="D13"/>
  <c r="D241"/>
  <c r="D235"/>
  <c r="D191"/>
  <c r="D194"/>
  <c r="D27"/>
  <c r="D179"/>
  <c r="D395"/>
  <c r="D139"/>
  <c r="D308"/>
  <c r="D279"/>
  <c r="D465"/>
  <c r="D304"/>
  <c r="D190"/>
  <c r="D362"/>
  <c r="D19"/>
  <c r="D80"/>
  <c r="D297"/>
  <c r="D289"/>
  <c r="D205"/>
  <c r="D221"/>
  <c r="D70"/>
  <c r="D388"/>
  <c r="D239"/>
  <c r="D136"/>
  <c r="D154"/>
  <c r="D197"/>
  <c r="D24"/>
  <c r="D33"/>
  <c r="D330"/>
  <c r="D148"/>
  <c r="D63"/>
  <c r="D32"/>
  <c r="D134"/>
  <c r="D176"/>
  <c r="D303"/>
  <c r="D83"/>
  <c r="D494"/>
  <c r="D368"/>
  <c r="D225"/>
  <c r="D282"/>
  <c r="D398"/>
  <c r="D333"/>
  <c r="D156"/>
  <c r="D140"/>
  <c r="D54"/>
  <c r="D162"/>
  <c r="D186"/>
  <c r="D152"/>
  <c r="D159"/>
  <c r="D441"/>
  <c r="D74"/>
  <c r="D429"/>
  <c r="D438"/>
  <c r="D36"/>
  <c r="D420"/>
  <c r="D487"/>
  <c r="D259"/>
  <c r="D112"/>
  <c r="D352"/>
  <c r="D327"/>
  <c r="D459"/>
  <c r="D57"/>
  <c r="D119"/>
  <c r="D281"/>
  <c r="D28"/>
  <c r="D400"/>
  <c r="D392"/>
  <c r="D51"/>
  <c r="D49"/>
  <c r="D31"/>
  <c r="D457"/>
  <c r="D436"/>
  <c r="D428"/>
  <c r="D256"/>
  <c r="D10"/>
  <c r="D290"/>
  <c r="D346"/>
  <c r="D94"/>
  <c r="D35"/>
  <c r="D393"/>
  <c r="D439"/>
  <c r="D295"/>
  <c r="D23"/>
  <c r="D472"/>
  <c r="D274"/>
  <c r="D166"/>
  <c r="D391"/>
  <c r="D296"/>
  <c r="D37"/>
  <c r="D137"/>
  <c r="D66"/>
  <c r="D143"/>
  <c r="D485"/>
  <c r="D466"/>
  <c r="D268"/>
  <c r="D56"/>
  <c r="D84"/>
  <c r="D25"/>
  <c r="D409"/>
  <c r="D208"/>
  <c r="D467"/>
  <c r="D91"/>
  <c r="D417"/>
  <c r="D30"/>
  <c r="D318"/>
  <c r="D68"/>
  <c r="D164"/>
  <c r="D355"/>
  <c r="D455"/>
  <c r="D180"/>
  <c r="D224"/>
  <c r="D11"/>
  <c r="D209"/>
  <c r="D402"/>
  <c r="D474"/>
  <c r="D227"/>
  <c r="D376"/>
  <c r="D157"/>
  <c r="D218"/>
  <c r="D373"/>
  <c r="D342"/>
  <c r="D232"/>
  <c r="D78"/>
  <c r="D118"/>
  <c r="D77"/>
  <c r="D444"/>
  <c r="D430"/>
  <c r="D433"/>
  <c r="D461"/>
  <c r="D128"/>
  <c r="D489"/>
  <c r="D7"/>
  <c r="D52"/>
  <c r="D17"/>
  <c r="D253"/>
  <c r="D490"/>
  <c r="D248"/>
  <c r="D426"/>
  <c r="D415"/>
  <c r="D22"/>
  <c r="D437"/>
  <c r="D53"/>
  <c r="D486"/>
  <c r="D171"/>
  <c r="D153"/>
  <c r="D381"/>
  <c r="D480"/>
  <c r="D26"/>
  <c r="D15"/>
  <c r="D207"/>
  <c r="D104"/>
  <c r="D82"/>
  <c r="D61"/>
  <c r="D185"/>
  <c r="D464"/>
  <c r="D129"/>
  <c r="D280"/>
  <c r="D443"/>
  <c r="D67"/>
  <c r="D468"/>
  <c r="D96"/>
  <c r="D385"/>
  <c r="D6"/>
  <c r="D3"/>
  <c r="D470"/>
  <c r="D422"/>
  <c r="D64"/>
  <c r="D493"/>
  <c r="D245"/>
  <c r="D133"/>
  <c r="D255"/>
  <c r="D75"/>
  <c r="D62"/>
  <c r="D476"/>
  <c r="D21"/>
  <c r="D449"/>
  <c r="D357"/>
  <c r="D202"/>
  <c r="D371"/>
  <c r="D131"/>
  <c r="D475"/>
  <c r="D100"/>
  <c r="D427"/>
  <c r="D410"/>
  <c r="D29"/>
  <c r="D236"/>
  <c r="D79"/>
  <c r="D481"/>
  <c r="D284"/>
  <c r="D105"/>
  <c r="D498"/>
  <c r="D198"/>
  <c r="D261"/>
  <c r="D141"/>
  <c r="D471"/>
  <c r="D41"/>
  <c r="D246"/>
  <c r="D4"/>
  <c r="D458"/>
  <c r="D423"/>
  <c r="D135"/>
  <c r="D103"/>
  <c r="D292"/>
  <c r="D8"/>
  <c r="D99"/>
  <c r="D172"/>
  <c r="D142"/>
  <c r="D345"/>
  <c r="D354"/>
  <c r="D319"/>
  <c r="D121"/>
  <c r="D138"/>
  <c r="D288"/>
  <c r="D111"/>
  <c r="D285"/>
  <c r="D76"/>
  <c r="D72"/>
  <c r="D73"/>
  <c r="D150"/>
  <c r="D482"/>
  <c r="D244"/>
  <c r="D217"/>
  <c r="D321"/>
  <c r="D450"/>
  <c r="D291"/>
  <c r="D213"/>
  <c r="D307"/>
  <c r="D317"/>
  <c r="D228"/>
  <c r="D331"/>
  <c r="D312"/>
  <c r="D451"/>
  <c r="D463"/>
  <c r="D233"/>
  <c r="D454"/>
  <c r="D270"/>
  <c r="D384"/>
  <c r="D350"/>
  <c r="D181"/>
  <c r="D390"/>
  <c r="D453"/>
  <c r="D495"/>
  <c r="D478"/>
  <c r="D146"/>
  <c r="D435"/>
  <c r="D491"/>
  <c r="D496"/>
  <c r="D477"/>
  <c r="D69"/>
  <c r="D416"/>
  <c r="D298"/>
  <c r="D445"/>
  <c r="D418"/>
  <c r="D305"/>
  <c r="D462"/>
  <c r="D370"/>
  <c r="D39"/>
  <c r="D120"/>
  <c r="D375"/>
  <c r="D229"/>
  <c r="D108"/>
  <c r="D9"/>
  <c r="D328"/>
  <c r="D340"/>
  <c r="D488"/>
  <c r="D386"/>
  <c r="D300"/>
  <c r="D359"/>
  <c r="D59"/>
  <c r="D419"/>
  <c r="D170"/>
  <c r="E3" i="5"/>
  <c r="E4"/>
  <c r="E5"/>
  <c r="E6"/>
  <c r="E7"/>
  <c r="E8"/>
  <c r="E9"/>
  <c r="E10"/>
  <c r="E11"/>
  <c r="E12"/>
  <c r="E13"/>
  <c r="E14"/>
  <c r="E15"/>
  <c r="E16"/>
  <c r="E17"/>
  <c r="E18"/>
  <c r="E19"/>
  <c r="E20"/>
  <c r="E21"/>
  <c r="E22"/>
  <c r="E23"/>
  <c r="E24"/>
  <c r="E25"/>
  <c r="E26"/>
  <c r="E27"/>
  <c r="E28"/>
  <c r="E29"/>
  <c r="E30"/>
  <c r="E31"/>
  <c r="E32"/>
  <c r="E33"/>
  <c r="E34"/>
  <c r="E35"/>
  <c r="E36"/>
  <c r="E37"/>
  <c r="E38"/>
  <c r="E39"/>
  <c r="E40"/>
  <c r="E41"/>
  <c r="E42"/>
  <c r="E43"/>
  <c r="E44"/>
  <c r="E45"/>
  <c r="E46"/>
  <c r="E47"/>
  <c r="E48"/>
  <c r="E49"/>
  <c r="E50"/>
  <c r="E51"/>
  <c r="E52"/>
  <c r="E53"/>
  <c r="E54"/>
  <c r="E55"/>
  <c r="E56"/>
  <c r="E57"/>
  <c r="E58"/>
  <c r="E59"/>
  <c r="E60"/>
  <c r="E61"/>
  <c r="E62"/>
  <c r="E63"/>
  <c r="E64"/>
  <c r="E65"/>
  <c r="E66"/>
  <c r="E67"/>
  <c r="E68"/>
  <c r="E69"/>
  <c r="E70"/>
  <c r="E71"/>
  <c r="E72"/>
  <c r="E73"/>
  <c r="E74"/>
  <c r="E75"/>
  <c r="E76"/>
  <c r="E77"/>
  <c r="E78"/>
  <c r="E79"/>
  <c r="E80"/>
  <c r="E81"/>
  <c r="E82"/>
  <c r="E83"/>
  <c r="E84"/>
  <c r="E85"/>
  <c r="E86"/>
  <c r="E87"/>
  <c r="E88"/>
  <c r="E89"/>
  <c r="E90"/>
  <c r="E91"/>
  <c r="E92"/>
  <c r="E93"/>
  <c r="E94"/>
  <c r="E95"/>
  <c r="E96"/>
  <c r="E97"/>
  <c r="E98"/>
  <c r="E99"/>
  <c r="E100"/>
  <c r="E101"/>
  <c r="E102"/>
  <c r="E103"/>
  <c r="E104"/>
  <c r="E105"/>
  <c r="E106"/>
  <c r="E107"/>
  <c r="E108"/>
  <c r="E109"/>
  <c r="E110"/>
  <c r="E111"/>
  <c r="E112"/>
  <c r="E113"/>
  <c r="E114"/>
  <c r="E115"/>
  <c r="E116"/>
  <c r="E117"/>
  <c r="E118"/>
  <c r="E119"/>
  <c r="E120"/>
  <c r="E121"/>
  <c r="E122"/>
  <c r="E123"/>
  <c r="E124"/>
  <c r="E125"/>
  <c r="E126"/>
  <c r="E127"/>
  <c r="E128"/>
  <c r="E129"/>
  <c r="E130"/>
  <c r="E131"/>
  <c r="E132"/>
  <c r="E133"/>
  <c r="E134"/>
  <c r="E135"/>
  <c r="E136"/>
  <c r="E137"/>
  <c r="E138"/>
  <c r="E139"/>
  <c r="E140"/>
  <c r="E141"/>
  <c r="E142"/>
  <c r="E143"/>
  <c r="E144"/>
  <c r="E145"/>
  <c r="E146"/>
  <c r="E147"/>
  <c r="E148"/>
  <c r="E149"/>
  <c r="E150"/>
  <c r="E151"/>
  <c r="E152"/>
  <c r="E153"/>
  <c r="E154"/>
  <c r="E155"/>
  <c r="E156"/>
  <c r="E157"/>
  <c r="E158"/>
  <c r="E159"/>
  <c r="E160"/>
  <c r="E161"/>
  <c r="E162"/>
  <c r="E163"/>
  <c r="E164"/>
  <c r="E165"/>
  <c r="E166"/>
  <c r="E167"/>
  <c r="E168"/>
  <c r="E169"/>
  <c r="E170"/>
  <c r="E171"/>
  <c r="E172"/>
  <c r="E173"/>
  <c r="E174"/>
  <c r="E175"/>
  <c r="E176"/>
  <c r="E177"/>
  <c r="E178"/>
  <c r="E179"/>
  <c r="E180"/>
  <c r="E181"/>
  <c r="E182"/>
  <c r="E183"/>
  <c r="E184"/>
  <c r="E185"/>
  <c r="E186"/>
  <c r="E187"/>
  <c r="E188"/>
  <c r="E189"/>
  <c r="E190"/>
  <c r="E191"/>
  <c r="E192"/>
  <c r="E193"/>
  <c r="E194"/>
  <c r="E195"/>
  <c r="E196"/>
  <c r="E197"/>
  <c r="E198"/>
  <c r="E199"/>
  <c r="E200"/>
  <c r="E201"/>
  <c r="E202"/>
  <c r="E203"/>
  <c r="E204"/>
  <c r="E205"/>
  <c r="E206"/>
  <c r="E207"/>
  <c r="E208"/>
  <c r="E209"/>
  <c r="E210"/>
  <c r="E211"/>
  <c r="E212"/>
  <c r="E213"/>
  <c r="E214"/>
  <c r="E215"/>
  <c r="E216"/>
  <c r="E217"/>
  <c r="E218"/>
  <c r="E219"/>
  <c r="E220"/>
  <c r="E221"/>
  <c r="E222"/>
  <c r="E223"/>
  <c r="E224"/>
  <c r="E225"/>
  <c r="E226"/>
  <c r="E227"/>
  <c r="E228"/>
  <c r="E229"/>
  <c r="E230"/>
  <c r="E231"/>
  <c r="E232"/>
  <c r="E233"/>
  <c r="E234"/>
  <c r="E235"/>
  <c r="E236"/>
  <c r="E237"/>
  <c r="E238"/>
  <c r="E239"/>
  <c r="E240"/>
  <c r="E241"/>
  <c r="E242"/>
  <c r="E243"/>
  <c r="E244"/>
  <c r="E245"/>
  <c r="E246"/>
  <c r="E247"/>
  <c r="E248"/>
  <c r="E249"/>
  <c r="E250"/>
  <c r="E251"/>
  <c r="E252"/>
  <c r="E253"/>
  <c r="E254"/>
  <c r="E255"/>
  <c r="E256"/>
  <c r="E257"/>
  <c r="E258"/>
  <c r="E259"/>
  <c r="E260"/>
  <c r="E261"/>
  <c r="E262"/>
  <c r="E263"/>
  <c r="E264"/>
  <c r="E265"/>
  <c r="E266"/>
  <c r="E267"/>
  <c r="E268"/>
  <c r="E269"/>
  <c r="E270"/>
  <c r="E271"/>
  <c r="E272"/>
  <c r="E273"/>
  <c r="E274"/>
  <c r="E275"/>
  <c r="E276"/>
  <c r="E277"/>
  <c r="E278"/>
  <c r="E279"/>
  <c r="E280"/>
  <c r="E281"/>
  <c r="E282"/>
  <c r="E283"/>
  <c r="E284"/>
  <c r="E285"/>
  <c r="E286"/>
  <c r="E287"/>
  <c r="E288"/>
  <c r="E289"/>
  <c r="E290"/>
  <c r="E291"/>
  <c r="E292"/>
  <c r="E293"/>
  <c r="E294"/>
  <c r="E295"/>
  <c r="E296"/>
  <c r="E297"/>
  <c r="E298"/>
  <c r="E299"/>
  <c r="E300"/>
  <c r="E301"/>
  <c r="E302"/>
  <c r="E303"/>
  <c r="E304"/>
  <c r="E305"/>
  <c r="E306"/>
  <c r="E307"/>
  <c r="E308"/>
  <c r="E309"/>
  <c r="E310"/>
  <c r="E311"/>
  <c r="E312"/>
  <c r="E313"/>
  <c r="E314"/>
  <c r="E315"/>
  <c r="E316"/>
  <c r="E317"/>
  <c r="E318"/>
  <c r="E319"/>
  <c r="E320"/>
  <c r="E321"/>
  <c r="E322"/>
  <c r="E323"/>
  <c r="E324"/>
  <c r="E325"/>
  <c r="E326"/>
  <c r="E327"/>
  <c r="E328"/>
  <c r="E329"/>
  <c r="E330"/>
  <c r="E331"/>
  <c r="E332"/>
  <c r="E333"/>
  <c r="E334"/>
  <c r="E335"/>
  <c r="E336"/>
  <c r="E337"/>
  <c r="E338"/>
  <c r="E339"/>
  <c r="E340"/>
  <c r="E341"/>
  <c r="E342"/>
  <c r="E343"/>
  <c r="E344"/>
  <c r="E345"/>
  <c r="E346"/>
  <c r="E347"/>
  <c r="E348"/>
  <c r="E349"/>
  <c r="E350"/>
  <c r="E351"/>
  <c r="E352"/>
  <c r="E353"/>
  <c r="E354"/>
  <c r="E355"/>
  <c r="E356"/>
  <c r="E357"/>
  <c r="E358"/>
  <c r="E359"/>
  <c r="E360"/>
  <c r="E361"/>
  <c r="E362"/>
  <c r="E363"/>
  <c r="E364"/>
  <c r="E365"/>
  <c r="E366"/>
  <c r="E367"/>
  <c r="E368"/>
  <c r="E369"/>
  <c r="E370"/>
  <c r="E371"/>
  <c r="E372"/>
  <c r="E373"/>
  <c r="E374"/>
  <c r="E375"/>
  <c r="E376"/>
  <c r="E377"/>
  <c r="E378"/>
  <c r="E379"/>
  <c r="E380"/>
  <c r="E381"/>
  <c r="E382"/>
  <c r="E383"/>
  <c r="E384"/>
  <c r="E385"/>
  <c r="E386"/>
  <c r="E387"/>
  <c r="E388"/>
  <c r="E389"/>
  <c r="E390"/>
  <c r="E391"/>
  <c r="E392"/>
  <c r="E393"/>
  <c r="E394"/>
  <c r="E395"/>
  <c r="E396"/>
  <c r="E397"/>
  <c r="E398"/>
  <c r="E399"/>
  <c r="E400"/>
  <c r="E401"/>
  <c r="E402"/>
  <c r="E403"/>
  <c r="E404"/>
  <c r="E405"/>
  <c r="E406"/>
  <c r="E407"/>
  <c r="E408"/>
  <c r="E409"/>
  <c r="E410"/>
  <c r="E411"/>
  <c r="E412"/>
  <c r="E413"/>
  <c r="E414"/>
  <c r="E415"/>
  <c r="E416"/>
  <c r="E417"/>
  <c r="E418"/>
  <c r="E419"/>
  <c r="E420"/>
  <c r="E421"/>
  <c r="E422"/>
  <c r="E423"/>
  <c r="E424"/>
  <c r="E425"/>
  <c r="E426"/>
  <c r="E427"/>
  <c r="E428"/>
  <c r="E429"/>
  <c r="E430"/>
  <c r="E431"/>
  <c r="E432"/>
  <c r="E433"/>
  <c r="E434"/>
  <c r="E435"/>
  <c r="E436"/>
  <c r="E437"/>
  <c r="E438"/>
  <c r="E439"/>
  <c r="E440"/>
  <c r="E441"/>
  <c r="E442"/>
  <c r="E443"/>
  <c r="E444"/>
  <c r="E445"/>
  <c r="E446"/>
  <c r="E447"/>
  <c r="E448"/>
  <c r="E449"/>
  <c r="E450"/>
  <c r="E451"/>
  <c r="E452"/>
  <c r="E453"/>
  <c r="E454"/>
  <c r="E455"/>
  <c r="E456"/>
  <c r="E457"/>
  <c r="E458"/>
  <c r="E459"/>
  <c r="E460"/>
  <c r="E461"/>
  <c r="E462"/>
  <c r="E463"/>
  <c r="E464"/>
  <c r="E465"/>
  <c r="E466"/>
  <c r="E467"/>
  <c r="E468"/>
  <c r="E469"/>
  <c r="E470"/>
  <c r="E471"/>
  <c r="E472"/>
  <c r="E473"/>
  <c r="E474"/>
  <c r="E475"/>
  <c r="E476"/>
  <c r="E477"/>
  <c r="E478"/>
  <c r="E479"/>
  <c r="E480"/>
  <c r="E481"/>
  <c r="E482"/>
  <c r="E483"/>
  <c r="E484"/>
  <c r="E485"/>
  <c r="E486"/>
  <c r="E487"/>
  <c r="E488"/>
  <c r="E489"/>
  <c r="E490"/>
  <c r="E491"/>
  <c r="E492"/>
  <c r="E493"/>
  <c r="E494"/>
  <c r="E495"/>
  <c r="E496"/>
  <c r="E497"/>
  <c r="E498"/>
  <c r="E499"/>
  <c r="E500"/>
  <c r="E501"/>
  <c r="E502"/>
  <c r="E2"/>
  <c r="G502"/>
  <c r="G501"/>
  <c r="G500"/>
  <c r="G499"/>
  <c r="G498"/>
  <c r="G497"/>
  <c r="G496"/>
  <c r="G495"/>
  <c r="G494"/>
  <c r="G493"/>
  <c r="G492"/>
  <c r="G491"/>
  <c r="G490"/>
  <c r="G489"/>
  <c r="G488"/>
  <c r="G487"/>
  <c r="G486"/>
  <c r="G485"/>
  <c r="G484"/>
  <c r="G483"/>
  <c r="G482"/>
  <c r="G481"/>
  <c r="G480"/>
  <c r="G479"/>
  <c r="G478"/>
  <c r="G477"/>
  <c r="G476"/>
  <c r="G475"/>
  <c r="G474"/>
  <c r="G473"/>
  <c r="G472"/>
  <c r="G471"/>
  <c r="G470"/>
  <c r="G469"/>
  <c r="G468"/>
  <c r="G467"/>
  <c r="G466"/>
  <c r="G465"/>
  <c r="G464"/>
  <c r="G463"/>
  <c r="G462"/>
  <c r="G461"/>
  <c r="G460"/>
  <c r="G459"/>
  <c r="G458"/>
  <c r="G457"/>
  <c r="G456"/>
  <c r="G455"/>
  <c r="G454"/>
  <c r="G453"/>
  <c r="G452"/>
  <c r="G451"/>
  <c r="G450"/>
  <c r="G449"/>
  <c r="G448"/>
  <c r="G447"/>
  <c r="G446"/>
  <c r="G445"/>
  <c r="G444"/>
  <c r="G443"/>
  <c r="G442"/>
  <c r="G441"/>
  <c r="G440"/>
  <c r="G439"/>
  <c r="G438"/>
  <c r="G437"/>
  <c r="G436"/>
  <c r="G435"/>
  <c r="G434"/>
  <c r="G433"/>
  <c r="G432"/>
  <c r="G431"/>
  <c r="G430"/>
  <c r="G429"/>
  <c r="G428"/>
  <c r="G427"/>
  <c r="G426"/>
  <c r="G425"/>
  <c r="G424"/>
  <c r="G423"/>
  <c r="G422"/>
  <c r="G421"/>
  <c r="G420"/>
  <c r="G419"/>
  <c r="G418"/>
  <c r="G417"/>
  <c r="G416"/>
  <c r="G415"/>
  <c r="G414"/>
  <c r="G413"/>
  <c r="G412"/>
  <c r="G411"/>
  <c r="G410"/>
  <c r="G409"/>
  <c r="G408"/>
  <c r="G407"/>
  <c r="G406"/>
  <c r="G405"/>
  <c r="G404"/>
  <c r="G403"/>
  <c r="G402"/>
  <c r="G401"/>
  <c r="G400"/>
  <c r="G399"/>
  <c r="G398"/>
  <c r="G397"/>
  <c r="G396"/>
  <c r="G395"/>
  <c r="G394"/>
  <c r="G393"/>
  <c r="G392"/>
  <c r="G391"/>
  <c r="G390"/>
  <c r="G389"/>
  <c r="G388"/>
  <c r="G387"/>
  <c r="G386"/>
  <c r="G385"/>
  <c r="G384"/>
  <c r="G383"/>
  <c r="G382"/>
  <c r="G381"/>
  <c r="G380"/>
  <c r="G379"/>
  <c r="G378"/>
  <c r="G377"/>
  <c r="G376"/>
  <c r="G375"/>
  <c r="G374"/>
  <c r="G373"/>
  <c r="G372"/>
  <c r="G371"/>
  <c r="G370"/>
  <c r="G369"/>
  <c r="G368"/>
  <c r="G367"/>
  <c r="G366"/>
  <c r="G365"/>
  <c r="G364"/>
  <c r="G363"/>
  <c r="G362"/>
  <c r="G361"/>
  <c r="G360"/>
  <c r="G359"/>
  <c r="G358"/>
  <c r="G357"/>
  <c r="G356"/>
  <c r="G355"/>
  <c r="G354"/>
  <c r="G353"/>
  <c r="G352"/>
  <c r="G351"/>
  <c r="G350"/>
  <c r="G349"/>
  <c r="G348"/>
  <c r="G347"/>
  <c r="G346"/>
  <c r="G345"/>
  <c r="G344"/>
  <c r="G343"/>
  <c r="G342"/>
  <c r="G341"/>
  <c r="G340"/>
  <c r="G339"/>
  <c r="G338"/>
  <c r="G337"/>
  <c r="G336"/>
  <c r="G335"/>
  <c r="G334"/>
  <c r="G333"/>
  <c r="G332"/>
  <c r="G331"/>
  <c r="G330"/>
  <c r="G329"/>
  <c r="G328"/>
  <c r="G327"/>
  <c r="G326"/>
  <c r="G325"/>
  <c r="G324"/>
  <c r="G323"/>
  <c r="G322"/>
  <c r="G321"/>
  <c r="G320"/>
  <c r="G319"/>
  <c r="G318"/>
  <c r="G317"/>
  <c r="G316"/>
  <c r="G315"/>
  <c r="G314"/>
  <c r="G313"/>
  <c r="G312"/>
  <c r="G311"/>
  <c r="G310"/>
  <c r="G309"/>
  <c r="G308"/>
  <c r="G307"/>
  <c r="G306"/>
  <c r="G305"/>
  <c r="G304"/>
  <c r="G303"/>
  <c r="G302"/>
  <c r="G301"/>
  <c r="G300"/>
  <c r="G299"/>
  <c r="G298"/>
  <c r="G297"/>
  <c r="G296"/>
  <c r="G295"/>
  <c r="G294"/>
  <c r="G293"/>
  <c r="G292"/>
  <c r="G291"/>
  <c r="G290"/>
  <c r="G289"/>
  <c r="G288"/>
  <c r="G287"/>
  <c r="G286"/>
  <c r="G285"/>
  <c r="G284"/>
  <c r="G283"/>
  <c r="G282"/>
  <c r="G281"/>
  <c r="G280"/>
  <c r="G279"/>
  <c r="G278"/>
  <c r="G277"/>
  <c r="G276"/>
  <c r="G275"/>
  <c r="G274"/>
  <c r="G273"/>
  <c r="G272"/>
  <c r="G271"/>
  <c r="G270"/>
  <c r="G269"/>
  <c r="G268"/>
  <c r="G267"/>
  <c r="G266"/>
  <c r="G265"/>
  <c r="G264"/>
  <c r="G263"/>
  <c r="G262"/>
  <c r="G261"/>
  <c r="G260"/>
  <c r="G259"/>
  <c r="G258"/>
  <c r="G257"/>
  <c r="G256"/>
  <c r="G255"/>
  <c r="G254"/>
  <c r="G253"/>
  <c r="G252"/>
  <c r="G251"/>
  <c r="G250"/>
  <c r="G249"/>
  <c r="G248"/>
  <c r="G247"/>
  <c r="G246"/>
  <c r="G245"/>
  <c r="G244"/>
  <c r="G243"/>
  <c r="G242"/>
  <c r="G241"/>
  <c r="G240"/>
  <c r="G239"/>
  <c r="G238"/>
  <c r="G237"/>
  <c r="G236"/>
  <c r="G235"/>
  <c r="G234"/>
  <c r="G233"/>
  <c r="G232"/>
  <c r="G231"/>
  <c r="G230"/>
  <c r="G229"/>
  <c r="G228"/>
  <c r="G227"/>
  <c r="G226"/>
  <c r="G225"/>
  <c r="G224"/>
  <c r="G223"/>
  <c r="G222"/>
  <c r="G221"/>
  <c r="G220"/>
  <c r="G219"/>
  <c r="G218"/>
  <c r="G217"/>
  <c r="G216"/>
  <c r="G215"/>
  <c r="G214"/>
  <c r="G213"/>
  <c r="G212"/>
  <c r="G211"/>
  <c r="G210"/>
  <c r="G209"/>
  <c r="G208"/>
  <c r="G207"/>
  <c r="G206"/>
  <c r="G205"/>
  <c r="G204"/>
  <c r="G203"/>
  <c r="G202"/>
  <c r="G201"/>
  <c r="G200"/>
  <c r="G199"/>
  <c r="G198"/>
  <c r="G197"/>
  <c r="G196"/>
  <c r="G195"/>
  <c r="G194"/>
  <c r="G193"/>
  <c r="G192"/>
  <c r="G191"/>
  <c r="G190"/>
  <c r="G189"/>
  <c r="G188"/>
  <c r="G187"/>
  <c r="G186"/>
  <c r="G185"/>
  <c r="G184"/>
  <c r="G183"/>
  <c r="G182"/>
  <c r="G181"/>
  <c r="G180"/>
  <c r="G179"/>
  <c r="G178"/>
  <c r="G177"/>
  <c r="G176"/>
  <c r="G175"/>
  <c r="G174"/>
  <c r="G173"/>
  <c r="G172"/>
  <c r="G171"/>
  <c r="G170"/>
  <c r="G169"/>
  <c r="G168"/>
  <c r="G167"/>
  <c r="G166"/>
  <c r="G165"/>
  <c r="G164"/>
  <c r="G163"/>
  <c r="G162"/>
  <c r="G161"/>
  <c r="G160"/>
  <c r="G159"/>
  <c r="G158"/>
  <c r="G157"/>
  <c r="G156"/>
  <c r="G155"/>
  <c r="G154"/>
  <c r="G153"/>
  <c r="G152"/>
  <c r="G151"/>
  <c r="G150"/>
  <c r="G149"/>
  <c r="G148"/>
  <c r="G147"/>
  <c r="G146"/>
  <c r="G145"/>
  <c r="G144"/>
  <c r="G143"/>
  <c r="G142"/>
  <c r="G141"/>
  <c r="G140"/>
  <c r="G139"/>
  <c r="G138"/>
  <c r="G137"/>
  <c r="G136"/>
  <c r="G135"/>
  <c r="G134"/>
  <c r="G133"/>
  <c r="G132"/>
  <c r="G131"/>
  <c r="G130"/>
  <c r="G129"/>
  <c r="G128"/>
  <c r="G127"/>
  <c r="G126"/>
  <c r="G125"/>
  <c r="G124"/>
  <c r="G123"/>
  <c r="G122"/>
  <c r="G121"/>
  <c r="G120"/>
  <c r="G119"/>
  <c r="G118"/>
  <c r="G117"/>
  <c r="G116"/>
  <c r="G115"/>
  <c r="G114"/>
  <c r="G113"/>
  <c r="G112"/>
  <c r="G111"/>
  <c r="G110"/>
  <c r="G109"/>
  <c r="G108"/>
  <c r="G107"/>
  <c r="G106"/>
  <c r="G105"/>
  <c r="G104"/>
  <c r="G103"/>
  <c r="G102"/>
  <c r="G101"/>
  <c r="G100"/>
  <c r="G99"/>
  <c r="G98"/>
  <c r="G97"/>
  <c r="G96"/>
  <c r="G95"/>
  <c r="G94"/>
  <c r="G93"/>
  <c r="G92"/>
  <c r="G91"/>
  <c r="G90"/>
  <c r="G89"/>
  <c r="G88"/>
  <c r="G87"/>
  <c r="G86"/>
  <c r="G85"/>
  <c r="G84"/>
  <c r="G83"/>
  <c r="G82"/>
  <c r="G81"/>
  <c r="G80"/>
  <c r="G79"/>
  <c r="G78"/>
  <c r="G77"/>
  <c r="G76"/>
  <c r="G75"/>
  <c r="G74"/>
  <c r="G73"/>
  <c r="G72"/>
  <c r="G71"/>
  <c r="G70"/>
  <c r="G69"/>
  <c r="G68"/>
  <c r="G67"/>
  <c r="G66"/>
  <c r="G65"/>
  <c r="G64"/>
  <c r="G63"/>
  <c r="G62"/>
  <c r="G61"/>
  <c r="G60"/>
  <c r="G59"/>
  <c r="G58"/>
  <c r="G57"/>
  <c r="G56"/>
  <c r="G55"/>
  <c r="G54"/>
  <c r="G53"/>
  <c r="G52"/>
  <c r="G51"/>
  <c r="G50"/>
  <c r="G49"/>
  <c r="G48"/>
  <c r="G47"/>
  <c r="G46"/>
  <c r="G45"/>
  <c r="G44"/>
  <c r="G43"/>
  <c r="G42"/>
  <c r="G41"/>
  <c r="G40"/>
  <c r="G39"/>
  <c r="G38"/>
  <c r="G37"/>
  <c r="G36"/>
  <c r="G35"/>
  <c r="G34"/>
  <c r="G33"/>
  <c r="G32"/>
  <c r="G31"/>
  <c r="G30"/>
  <c r="G29"/>
  <c r="G28"/>
  <c r="G27"/>
  <c r="G26"/>
  <c r="G25"/>
  <c r="G24"/>
  <c r="G23"/>
  <c r="G22"/>
  <c r="G21"/>
  <c r="G20"/>
  <c r="G19"/>
  <c r="G18"/>
  <c r="G17"/>
  <c r="G16"/>
  <c r="G15"/>
  <c r="G14"/>
  <c r="G13"/>
  <c r="G12"/>
  <c r="G11"/>
  <c r="G10"/>
  <c r="G9"/>
  <c r="G8"/>
  <c r="G7"/>
  <c r="G6"/>
  <c r="G5"/>
  <c r="G4"/>
  <c r="G3"/>
  <c r="G2"/>
  <c r="H2" s="1"/>
  <c r="H3" s="1"/>
  <c r="H4" s="1"/>
  <c r="H5" s="1"/>
  <c r="H6" s="1"/>
  <c r="H7" s="1"/>
  <c r="H8" s="1"/>
  <c r="H9" s="1"/>
  <c r="H10" s="1"/>
  <c r="H11" s="1"/>
  <c r="H12" s="1"/>
  <c r="H13" s="1"/>
  <c r="H14" s="1"/>
  <c r="H15" s="1"/>
  <c r="H16" s="1"/>
  <c r="H17" s="1"/>
  <c r="H18" s="1"/>
  <c r="H19" s="1"/>
  <c r="H20" s="1"/>
  <c r="H21" s="1"/>
  <c r="H22" s="1"/>
  <c r="H23" s="1"/>
  <c r="H24" s="1"/>
  <c r="H25" s="1"/>
  <c r="H26" s="1"/>
  <c r="H27" s="1"/>
  <c r="H28" s="1"/>
  <c r="H29" s="1"/>
  <c r="H30" s="1"/>
  <c r="H31" s="1"/>
  <c r="H32" s="1"/>
  <c r="H33" s="1"/>
  <c r="H34" s="1"/>
  <c r="H35" s="1"/>
  <c r="H36" s="1"/>
  <c r="H37" s="1"/>
  <c r="H38" s="1"/>
  <c r="H39" s="1"/>
  <c r="H40" s="1"/>
  <c r="H41" s="1"/>
  <c r="H42" s="1"/>
  <c r="H43" s="1"/>
  <c r="H44" s="1"/>
  <c r="H45" s="1"/>
  <c r="H46" s="1"/>
  <c r="H47" s="1"/>
  <c r="H48" s="1"/>
  <c r="H49" s="1"/>
  <c r="H50" s="1"/>
  <c r="H51" s="1"/>
  <c r="H52" s="1"/>
  <c r="H53" s="1"/>
  <c r="H54" s="1"/>
  <c r="H55" s="1"/>
  <c r="H56" s="1"/>
  <c r="H57" s="1"/>
  <c r="H58" s="1"/>
  <c r="H59" s="1"/>
  <c r="H60" s="1"/>
  <c r="H61" s="1"/>
  <c r="H62" s="1"/>
  <c r="H63" s="1"/>
  <c r="H64" s="1"/>
  <c r="H65" s="1"/>
  <c r="H66" s="1"/>
  <c r="H67" s="1"/>
  <c r="H68" s="1"/>
  <c r="H69" s="1"/>
  <c r="H70" s="1"/>
  <c r="H71" s="1"/>
  <c r="H72" s="1"/>
  <c r="H73" s="1"/>
  <c r="H74" s="1"/>
  <c r="H75" s="1"/>
  <c r="H76" s="1"/>
  <c r="H77" s="1"/>
  <c r="H78" s="1"/>
  <c r="H79" s="1"/>
  <c r="H80" s="1"/>
  <c r="H81" s="1"/>
  <c r="H82" s="1"/>
  <c r="H83" s="1"/>
  <c r="H84" s="1"/>
  <c r="H85" s="1"/>
  <c r="H86" s="1"/>
  <c r="H87" s="1"/>
  <c r="H88" s="1"/>
  <c r="H89" s="1"/>
  <c r="H90" s="1"/>
  <c r="H91" s="1"/>
  <c r="H92" s="1"/>
  <c r="H93" s="1"/>
  <c r="H94" s="1"/>
  <c r="H95" s="1"/>
  <c r="H96" s="1"/>
  <c r="H97" s="1"/>
  <c r="H98" s="1"/>
  <c r="H99" s="1"/>
  <c r="H100" s="1"/>
  <c r="H101" s="1"/>
  <c r="H102" s="1"/>
  <c r="H103" s="1"/>
  <c r="H104" s="1"/>
  <c r="H105" s="1"/>
  <c r="H106" s="1"/>
  <c r="H107" s="1"/>
  <c r="H108" s="1"/>
  <c r="H109" s="1"/>
  <c r="H110" s="1"/>
  <c r="H111" s="1"/>
  <c r="H112" s="1"/>
  <c r="H113" s="1"/>
  <c r="H114" s="1"/>
  <c r="H115" s="1"/>
  <c r="H116" s="1"/>
  <c r="H117" s="1"/>
  <c r="H118" s="1"/>
  <c r="H119" s="1"/>
  <c r="H120" s="1"/>
  <c r="H121" s="1"/>
  <c r="H122" s="1"/>
  <c r="H123" s="1"/>
  <c r="H124" s="1"/>
  <c r="H125" s="1"/>
  <c r="H126" s="1"/>
  <c r="H127" s="1"/>
  <c r="H128" s="1"/>
  <c r="H129" s="1"/>
  <c r="H130" s="1"/>
  <c r="H131" s="1"/>
  <c r="H132" s="1"/>
  <c r="H133" s="1"/>
  <c r="H134" s="1"/>
  <c r="H135" s="1"/>
  <c r="H136" s="1"/>
  <c r="H137" s="1"/>
  <c r="H138" s="1"/>
  <c r="H139" s="1"/>
  <c r="H140" s="1"/>
  <c r="H141" s="1"/>
  <c r="H142" s="1"/>
  <c r="H143" s="1"/>
  <c r="H144" s="1"/>
  <c r="H145" s="1"/>
  <c r="H146" s="1"/>
  <c r="H147" s="1"/>
  <c r="H148" s="1"/>
  <c r="H149" s="1"/>
  <c r="H150" s="1"/>
  <c r="H151" s="1"/>
  <c r="H152" s="1"/>
  <c r="H153" s="1"/>
  <c r="H154" s="1"/>
  <c r="H155" s="1"/>
  <c r="H156" s="1"/>
  <c r="H157" s="1"/>
  <c r="H158" s="1"/>
  <c r="H159" s="1"/>
  <c r="H160" s="1"/>
  <c r="H161" s="1"/>
  <c r="H162" s="1"/>
  <c r="H163" s="1"/>
  <c r="H164" s="1"/>
  <c r="H165" s="1"/>
  <c r="H166" s="1"/>
  <c r="H167" s="1"/>
  <c r="H168" s="1"/>
  <c r="H169" s="1"/>
  <c r="H170" s="1"/>
  <c r="H171" s="1"/>
  <c r="H172" s="1"/>
  <c r="H173" s="1"/>
  <c r="H174" s="1"/>
  <c r="H175" s="1"/>
  <c r="H176" s="1"/>
  <c r="H177" s="1"/>
  <c r="H178" s="1"/>
  <c r="H179" s="1"/>
  <c r="H180" s="1"/>
  <c r="H181" s="1"/>
  <c r="H182" s="1"/>
  <c r="H183" s="1"/>
  <c r="H184" s="1"/>
  <c r="H185" s="1"/>
  <c r="H186" s="1"/>
  <c r="H187" s="1"/>
  <c r="H188" s="1"/>
  <c r="H189" s="1"/>
  <c r="H190" s="1"/>
  <c r="H191" s="1"/>
  <c r="H192" s="1"/>
  <c r="H193" s="1"/>
  <c r="H194" s="1"/>
  <c r="H195" s="1"/>
  <c r="H196" s="1"/>
  <c r="H197" s="1"/>
  <c r="H198" s="1"/>
  <c r="H199" s="1"/>
  <c r="H200" s="1"/>
  <c r="H201" s="1"/>
  <c r="H202" s="1"/>
  <c r="H203" s="1"/>
  <c r="H204" s="1"/>
  <c r="H205" s="1"/>
  <c r="H206" s="1"/>
  <c r="H207" s="1"/>
  <c r="H208" s="1"/>
  <c r="H209" s="1"/>
  <c r="H210" s="1"/>
  <c r="H211" s="1"/>
  <c r="H212" s="1"/>
  <c r="H213" s="1"/>
  <c r="H214" s="1"/>
  <c r="H215" s="1"/>
  <c r="H216" s="1"/>
  <c r="H217" s="1"/>
  <c r="H218" s="1"/>
  <c r="H219" s="1"/>
  <c r="H220" s="1"/>
  <c r="H221" s="1"/>
  <c r="H222" s="1"/>
  <c r="H223" s="1"/>
  <c r="H224" s="1"/>
  <c r="H225" s="1"/>
  <c r="H226" s="1"/>
  <c r="H227" s="1"/>
  <c r="H228" s="1"/>
  <c r="H229" s="1"/>
  <c r="H230" s="1"/>
  <c r="H231" s="1"/>
  <c r="H232" s="1"/>
  <c r="H233" s="1"/>
  <c r="H234" s="1"/>
  <c r="H235" s="1"/>
  <c r="H236" s="1"/>
  <c r="H237" s="1"/>
  <c r="H238" s="1"/>
  <c r="H239" s="1"/>
  <c r="H240" s="1"/>
  <c r="H241" s="1"/>
  <c r="H242" s="1"/>
  <c r="H243" s="1"/>
  <c r="H244" s="1"/>
  <c r="H245" s="1"/>
  <c r="H246" s="1"/>
  <c r="H247" s="1"/>
  <c r="H248" s="1"/>
  <c r="H249" s="1"/>
  <c r="H250" s="1"/>
  <c r="H251" s="1"/>
  <c r="H252" s="1"/>
  <c r="H253" s="1"/>
  <c r="H254" s="1"/>
  <c r="H255" s="1"/>
  <c r="H256" s="1"/>
  <c r="H257" s="1"/>
  <c r="H258" s="1"/>
  <c r="H259" s="1"/>
  <c r="H260" s="1"/>
  <c r="H261" s="1"/>
  <c r="H262" s="1"/>
  <c r="H263" s="1"/>
  <c r="H264" s="1"/>
  <c r="H265" s="1"/>
  <c r="H266" s="1"/>
  <c r="H267" s="1"/>
  <c r="H268" s="1"/>
  <c r="H269" s="1"/>
  <c r="H270" s="1"/>
  <c r="H271" s="1"/>
  <c r="H272" s="1"/>
  <c r="H273" s="1"/>
  <c r="H274" s="1"/>
  <c r="H275" s="1"/>
  <c r="H276" s="1"/>
  <c r="H277" s="1"/>
  <c r="H278" s="1"/>
  <c r="H279" s="1"/>
  <c r="H280" s="1"/>
  <c r="H281" s="1"/>
  <c r="H282" s="1"/>
  <c r="H283" s="1"/>
  <c r="H284" s="1"/>
  <c r="H285" s="1"/>
  <c r="H286" s="1"/>
  <c r="H287" s="1"/>
  <c r="H288" s="1"/>
  <c r="H289" s="1"/>
  <c r="H290" s="1"/>
  <c r="H291" s="1"/>
  <c r="H292" s="1"/>
  <c r="H293" s="1"/>
  <c r="H294" s="1"/>
  <c r="H295" s="1"/>
  <c r="H296" s="1"/>
  <c r="H297" s="1"/>
  <c r="H298" s="1"/>
  <c r="H299" s="1"/>
  <c r="H300" s="1"/>
  <c r="H301" s="1"/>
  <c r="H302" s="1"/>
  <c r="H303" s="1"/>
  <c r="H304" s="1"/>
  <c r="H305" s="1"/>
  <c r="H306" s="1"/>
  <c r="H307" s="1"/>
  <c r="H308" s="1"/>
  <c r="H309" s="1"/>
  <c r="H310" s="1"/>
  <c r="H311" s="1"/>
  <c r="H312" s="1"/>
  <c r="H313" s="1"/>
  <c r="H314" s="1"/>
  <c r="H315" s="1"/>
  <c r="H316" s="1"/>
  <c r="H317" s="1"/>
  <c r="H318" s="1"/>
  <c r="H319" s="1"/>
  <c r="H320" s="1"/>
  <c r="H321" s="1"/>
  <c r="H322" s="1"/>
  <c r="H323" s="1"/>
  <c r="H324" s="1"/>
  <c r="H325" s="1"/>
  <c r="H326" s="1"/>
  <c r="H327" s="1"/>
  <c r="H328" s="1"/>
  <c r="H329" s="1"/>
  <c r="H330" s="1"/>
  <c r="H331" s="1"/>
  <c r="H332" s="1"/>
  <c r="H333" s="1"/>
  <c r="H334" s="1"/>
  <c r="H335" s="1"/>
  <c r="H336" s="1"/>
  <c r="H337" s="1"/>
  <c r="H338" s="1"/>
  <c r="H339" s="1"/>
  <c r="H340" s="1"/>
  <c r="H341" s="1"/>
  <c r="H342" s="1"/>
  <c r="H343" s="1"/>
  <c r="H344" s="1"/>
  <c r="H345" s="1"/>
  <c r="H346" s="1"/>
  <c r="H347" s="1"/>
  <c r="H348" s="1"/>
  <c r="H349" s="1"/>
  <c r="H350" s="1"/>
  <c r="H351" s="1"/>
  <c r="H352" s="1"/>
  <c r="H353" s="1"/>
  <c r="H354" s="1"/>
  <c r="H355" s="1"/>
  <c r="H356" s="1"/>
  <c r="H357" s="1"/>
  <c r="H358" s="1"/>
  <c r="H359" s="1"/>
  <c r="H360" s="1"/>
  <c r="H361" s="1"/>
  <c r="H362" s="1"/>
  <c r="H363" s="1"/>
  <c r="H364" s="1"/>
  <c r="H365" s="1"/>
  <c r="H366" s="1"/>
  <c r="H367" s="1"/>
  <c r="H368" s="1"/>
  <c r="H369" s="1"/>
  <c r="H370" s="1"/>
  <c r="H371" s="1"/>
  <c r="H372" s="1"/>
  <c r="H373" s="1"/>
  <c r="H374" s="1"/>
  <c r="H375" s="1"/>
  <c r="H376" s="1"/>
  <c r="H377" s="1"/>
  <c r="H378" s="1"/>
  <c r="H379" s="1"/>
  <c r="H380" s="1"/>
  <c r="H381" s="1"/>
  <c r="H382" s="1"/>
  <c r="H383" s="1"/>
  <c r="H384" s="1"/>
  <c r="H385" s="1"/>
  <c r="H386" s="1"/>
  <c r="H387" s="1"/>
  <c r="H388" s="1"/>
  <c r="H389" s="1"/>
  <c r="H390" s="1"/>
  <c r="H391" s="1"/>
  <c r="H392" s="1"/>
  <c r="H393" s="1"/>
  <c r="H394" s="1"/>
  <c r="H395" s="1"/>
  <c r="H396" s="1"/>
  <c r="H397" s="1"/>
  <c r="H398" s="1"/>
  <c r="H399" s="1"/>
  <c r="H400" s="1"/>
  <c r="H401" s="1"/>
  <c r="H402" s="1"/>
  <c r="H403" s="1"/>
  <c r="H404" s="1"/>
  <c r="H405" s="1"/>
  <c r="H406" s="1"/>
  <c r="H407" s="1"/>
  <c r="H408" s="1"/>
  <c r="H409" s="1"/>
  <c r="H410" s="1"/>
  <c r="H411" s="1"/>
  <c r="H412" s="1"/>
  <c r="H413" s="1"/>
  <c r="H414" s="1"/>
  <c r="H415" s="1"/>
  <c r="H416" s="1"/>
  <c r="H417" s="1"/>
  <c r="H418" s="1"/>
  <c r="H419" s="1"/>
  <c r="H420" s="1"/>
  <c r="H421" s="1"/>
  <c r="H422" s="1"/>
  <c r="H423" s="1"/>
  <c r="H424" s="1"/>
  <c r="H425" s="1"/>
  <c r="H426" s="1"/>
  <c r="H427" s="1"/>
  <c r="H428" s="1"/>
  <c r="H429" s="1"/>
  <c r="H430" s="1"/>
  <c r="H431" s="1"/>
  <c r="H432" s="1"/>
  <c r="H433" s="1"/>
  <c r="H434" s="1"/>
  <c r="H435" s="1"/>
  <c r="H436" s="1"/>
  <c r="H437" s="1"/>
  <c r="H438" s="1"/>
  <c r="H439" s="1"/>
  <c r="H440" s="1"/>
  <c r="H441" s="1"/>
  <c r="H442" s="1"/>
  <c r="H443" s="1"/>
  <c r="H444" s="1"/>
  <c r="H445" s="1"/>
  <c r="H446" s="1"/>
  <c r="H447" s="1"/>
  <c r="H448" s="1"/>
  <c r="H449" s="1"/>
  <c r="H450" s="1"/>
  <c r="H451" s="1"/>
  <c r="H452" s="1"/>
  <c r="H453" s="1"/>
  <c r="H454" s="1"/>
  <c r="H455" s="1"/>
  <c r="H456" s="1"/>
  <c r="H457" s="1"/>
  <c r="H458" s="1"/>
  <c r="H459" s="1"/>
  <c r="H460" s="1"/>
  <c r="H461" s="1"/>
  <c r="H462" s="1"/>
  <c r="H463" s="1"/>
  <c r="H464" s="1"/>
  <c r="H465" s="1"/>
  <c r="H466" s="1"/>
  <c r="H467" s="1"/>
  <c r="H468" s="1"/>
  <c r="H469" s="1"/>
  <c r="H470" s="1"/>
  <c r="H471" s="1"/>
  <c r="H472" s="1"/>
  <c r="H473" s="1"/>
  <c r="H474" s="1"/>
  <c r="H475" s="1"/>
  <c r="H476" s="1"/>
  <c r="H477" s="1"/>
  <c r="H478" s="1"/>
  <c r="H479" s="1"/>
  <c r="H480" s="1"/>
  <c r="H481" s="1"/>
  <c r="H482" s="1"/>
  <c r="H483" s="1"/>
  <c r="H484" s="1"/>
  <c r="H485" s="1"/>
  <c r="H486" s="1"/>
  <c r="H487" s="1"/>
  <c r="H488" s="1"/>
  <c r="H489" s="1"/>
  <c r="H490" s="1"/>
  <c r="H491" s="1"/>
  <c r="H492" s="1"/>
  <c r="H493" s="1"/>
  <c r="H494" s="1"/>
  <c r="H495" s="1"/>
  <c r="H496" s="1"/>
  <c r="H497" s="1"/>
  <c r="H498" s="1"/>
  <c r="H499" s="1"/>
  <c r="H500" s="1"/>
  <c r="H501" s="1"/>
  <c r="H502" s="1"/>
  <c r="F2"/>
  <c r="D378"/>
  <c r="D171"/>
  <c r="D47"/>
  <c r="D410"/>
  <c r="D399"/>
  <c r="D75"/>
  <c r="D351"/>
  <c r="D285"/>
  <c r="D453"/>
  <c r="D13"/>
  <c r="D5"/>
  <c r="D376"/>
  <c r="D118"/>
  <c r="D190"/>
  <c r="D101"/>
  <c r="D43"/>
  <c r="D472"/>
  <c r="D111"/>
  <c r="D87"/>
  <c r="D283"/>
  <c r="D271"/>
  <c r="D457"/>
  <c r="D164"/>
  <c r="D67"/>
  <c r="D188"/>
  <c r="D234"/>
  <c r="D312"/>
  <c r="D259"/>
  <c r="D44"/>
  <c r="D92"/>
  <c r="D90"/>
  <c r="D55"/>
  <c r="D137"/>
  <c r="D60"/>
  <c r="D296"/>
  <c r="D258"/>
  <c r="D182"/>
  <c r="D273"/>
  <c r="D311"/>
  <c r="D418"/>
  <c r="D157"/>
  <c r="D443"/>
  <c r="D346"/>
  <c r="D444"/>
  <c r="D116"/>
  <c r="D414"/>
  <c r="D481"/>
  <c r="D441"/>
  <c r="D291"/>
  <c r="D120"/>
  <c r="D244"/>
  <c r="D356"/>
  <c r="D161"/>
  <c r="D416"/>
  <c r="D107"/>
  <c r="D326"/>
  <c r="D287"/>
  <c r="D169"/>
  <c r="D114"/>
  <c r="D335"/>
  <c r="D63"/>
  <c r="D99"/>
  <c r="D321"/>
  <c r="D498"/>
  <c r="D440"/>
  <c r="D124"/>
  <c r="D251"/>
  <c r="D383"/>
  <c r="D41"/>
  <c r="D73"/>
  <c r="D334"/>
  <c r="D205"/>
  <c r="D22"/>
  <c r="D395"/>
  <c r="D253"/>
  <c r="D390"/>
  <c r="D409"/>
  <c r="D413"/>
  <c r="D404"/>
  <c r="D324"/>
  <c r="D466"/>
  <c r="D396"/>
  <c r="D362"/>
  <c r="D166"/>
  <c r="D242"/>
  <c r="D225"/>
  <c r="D119"/>
  <c r="D121"/>
  <c r="D276"/>
  <c r="D200"/>
  <c r="D103"/>
  <c r="D398"/>
  <c r="D300"/>
  <c r="D337"/>
  <c r="D490"/>
  <c r="D125"/>
  <c r="D353"/>
  <c r="D295"/>
  <c r="D338"/>
  <c r="D217"/>
  <c r="D123"/>
  <c r="D388"/>
  <c r="D266"/>
  <c r="D367"/>
  <c r="D269"/>
  <c r="D407"/>
  <c r="D499"/>
  <c r="D381"/>
  <c r="D329"/>
  <c r="D349"/>
  <c r="D270"/>
  <c r="D46"/>
  <c r="D501"/>
  <c r="D209"/>
  <c r="D256"/>
  <c r="D180"/>
  <c r="D274"/>
  <c r="D222"/>
  <c r="D446"/>
  <c r="D84"/>
  <c r="D368"/>
  <c r="D361"/>
  <c r="D202"/>
  <c r="D195"/>
  <c r="D10"/>
  <c r="D327"/>
  <c r="D254"/>
  <c r="D382"/>
  <c r="D318"/>
  <c r="D257"/>
  <c r="D247"/>
  <c r="D193"/>
  <c r="D400"/>
  <c r="D272"/>
  <c r="D165"/>
  <c r="D402"/>
  <c r="D502"/>
  <c r="D177"/>
  <c r="D315"/>
  <c r="D215"/>
  <c r="D238"/>
  <c r="D298"/>
  <c r="D385"/>
  <c r="D213"/>
  <c r="D230"/>
  <c r="D284"/>
  <c r="D39"/>
  <c r="D207"/>
  <c r="D97"/>
  <c r="D447"/>
  <c r="D147"/>
  <c r="D306"/>
  <c r="D249"/>
  <c r="D226"/>
  <c r="D389"/>
  <c r="D500"/>
  <c r="D186"/>
  <c r="D197"/>
  <c r="D476"/>
  <c r="D359"/>
  <c r="D304"/>
  <c r="D473"/>
  <c r="D330"/>
  <c r="D198"/>
  <c r="D20"/>
  <c r="D248"/>
  <c r="D155"/>
  <c r="D219"/>
  <c r="D173"/>
  <c r="D216"/>
  <c r="D210"/>
  <c r="D150"/>
  <c r="D255"/>
  <c r="D93"/>
  <c r="D223"/>
  <c r="D250"/>
  <c r="D340"/>
  <c r="D373"/>
  <c r="D277"/>
  <c r="D45"/>
  <c r="D2"/>
  <c r="D50"/>
  <c r="D233"/>
  <c r="D138"/>
  <c r="D199"/>
  <c r="D40"/>
  <c r="D419"/>
  <c r="D288"/>
  <c r="D128"/>
  <c r="D38"/>
  <c r="D163"/>
  <c r="D174"/>
  <c r="D227"/>
  <c r="D435"/>
  <c r="D127"/>
  <c r="D232"/>
  <c r="D104"/>
  <c r="D344"/>
  <c r="D160"/>
  <c r="D17"/>
  <c r="D307"/>
  <c r="D178"/>
  <c r="D57"/>
  <c r="D130"/>
  <c r="D139"/>
  <c r="D183"/>
  <c r="D224"/>
  <c r="D392"/>
  <c r="D325"/>
  <c r="D343"/>
  <c r="D243"/>
  <c r="D262"/>
  <c r="D102"/>
  <c r="D168"/>
  <c r="D348"/>
  <c r="D375"/>
  <c r="D49"/>
  <c r="D421"/>
  <c r="D88"/>
  <c r="D415"/>
  <c r="D95"/>
  <c r="D333"/>
  <c r="D405"/>
  <c r="D427"/>
  <c r="D290"/>
  <c r="D301"/>
  <c r="D184"/>
  <c r="D110"/>
  <c r="D179"/>
  <c r="D19"/>
  <c r="D236"/>
  <c r="D212"/>
  <c r="D218"/>
  <c r="D185"/>
  <c r="D24"/>
  <c r="D332"/>
  <c r="D412"/>
  <c r="D142"/>
  <c r="D297"/>
  <c r="D278"/>
  <c r="D423"/>
  <c r="D264"/>
  <c r="D191"/>
  <c r="D372"/>
  <c r="D18"/>
  <c r="D86"/>
  <c r="D282"/>
  <c r="D196"/>
  <c r="D211"/>
  <c r="D241"/>
  <c r="D74"/>
  <c r="D364"/>
  <c r="D221"/>
  <c r="D131"/>
  <c r="D149"/>
  <c r="D167"/>
  <c r="D25"/>
  <c r="D29"/>
  <c r="D377"/>
  <c r="D154"/>
  <c r="D62"/>
  <c r="D42"/>
  <c r="D144"/>
  <c r="D172"/>
  <c r="D231"/>
  <c r="D83"/>
  <c r="D488"/>
  <c r="D354"/>
  <c r="D245"/>
  <c r="D302"/>
  <c r="D365"/>
  <c r="D366"/>
  <c r="D152"/>
  <c r="D143"/>
  <c r="D59"/>
  <c r="D133"/>
  <c r="D201"/>
  <c r="D156"/>
  <c r="D132"/>
  <c r="D370"/>
  <c r="D66"/>
  <c r="D429"/>
  <c r="D455"/>
  <c r="D37"/>
  <c r="D445"/>
  <c r="D484"/>
  <c r="D267"/>
  <c r="D112"/>
  <c r="D331"/>
  <c r="D322"/>
  <c r="D458"/>
  <c r="D56"/>
  <c r="D109"/>
  <c r="D281"/>
  <c r="D28"/>
  <c r="D369"/>
  <c r="D386"/>
  <c r="D52"/>
  <c r="D48"/>
  <c r="D31"/>
  <c r="D452"/>
  <c r="D454"/>
  <c r="D401"/>
  <c r="D268"/>
  <c r="D12"/>
  <c r="D286"/>
  <c r="D350"/>
  <c r="D105"/>
  <c r="D32"/>
  <c r="D393"/>
  <c r="D463"/>
  <c r="D314"/>
  <c r="D14"/>
  <c r="D485"/>
  <c r="D181"/>
  <c r="D126"/>
  <c r="D387"/>
  <c r="D323"/>
  <c r="D34"/>
  <c r="D145"/>
  <c r="D68"/>
  <c r="D135"/>
  <c r="D486"/>
  <c r="D467"/>
  <c r="D299"/>
  <c r="D65"/>
  <c r="D85"/>
  <c r="D26"/>
  <c r="D428"/>
  <c r="D194"/>
  <c r="D483"/>
  <c r="D89"/>
  <c r="D411"/>
  <c r="D33"/>
  <c r="D310"/>
  <c r="D81"/>
  <c r="D192"/>
  <c r="D316"/>
  <c r="D456"/>
  <c r="D175"/>
  <c r="D275"/>
  <c r="D7"/>
  <c r="D203"/>
  <c r="D422"/>
  <c r="D461"/>
  <c r="D237"/>
  <c r="D391"/>
  <c r="D151"/>
  <c r="D220"/>
  <c r="D355"/>
  <c r="D308"/>
  <c r="D342"/>
  <c r="D82"/>
  <c r="D141"/>
  <c r="D79"/>
  <c r="D438"/>
  <c r="D417"/>
  <c r="D432"/>
  <c r="D469"/>
  <c r="D148"/>
  <c r="D487"/>
  <c r="D8"/>
  <c r="D51"/>
  <c r="D15"/>
  <c r="D263"/>
  <c r="D489"/>
  <c r="D280"/>
  <c r="D430"/>
  <c r="D434"/>
  <c r="D23"/>
  <c r="D437"/>
  <c r="D53"/>
  <c r="D465"/>
  <c r="D176"/>
  <c r="D159"/>
  <c r="D406"/>
  <c r="D477"/>
  <c r="D27"/>
  <c r="D21"/>
  <c r="D214"/>
  <c r="D106"/>
  <c r="D76"/>
  <c r="D54"/>
  <c r="D189"/>
  <c r="D459"/>
  <c r="D136"/>
  <c r="D293"/>
  <c r="D450"/>
  <c r="D70"/>
  <c r="D479"/>
  <c r="D91"/>
  <c r="D380"/>
  <c r="D9"/>
  <c r="D3"/>
  <c r="D431"/>
  <c r="D424"/>
  <c r="D58"/>
  <c r="D492"/>
  <c r="D206"/>
  <c r="D117"/>
  <c r="D305"/>
  <c r="D78"/>
  <c r="D61"/>
  <c r="D464"/>
  <c r="D16"/>
  <c r="D433"/>
  <c r="D379"/>
  <c r="D228"/>
  <c r="D339"/>
  <c r="D153"/>
  <c r="D480"/>
  <c r="D94"/>
  <c r="D397"/>
  <c r="D436"/>
  <c r="D30"/>
  <c r="D235"/>
  <c r="D77"/>
  <c r="D478"/>
  <c r="D265"/>
  <c r="D100"/>
  <c r="D497"/>
  <c r="D187"/>
  <c r="D229"/>
  <c r="D146"/>
  <c r="D468"/>
  <c r="D35"/>
  <c r="D289"/>
  <c r="D4"/>
  <c r="D442"/>
  <c r="D426"/>
  <c r="D115"/>
  <c r="D96"/>
  <c r="D279"/>
  <c r="D11"/>
  <c r="D108"/>
  <c r="D162"/>
  <c r="D140"/>
  <c r="D319"/>
  <c r="D363"/>
  <c r="D252"/>
  <c r="D98"/>
  <c r="D122"/>
  <c r="D292"/>
  <c r="D113"/>
  <c r="D347"/>
  <c r="D72"/>
  <c r="D69"/>
  <c r="D80"/>
  <c r="D158"/>
  <c r="D470"/>
  <c r="D260"/>
  <c r="D240"/>
  <c r="D345"/>
  <c r="D471"/>
  <c r="D320"/>
  <c r="D239"/>
  <c r="D341"/>
  <c r="D309"/>
  <c r="D294"/>
  <c r="D360"/>
  <c r="D358"/>
  <c r="D448"/>
  <c r="D475"/>
  <c r="D261"/>
  <c r="D462"/>
  <c r="D303"/>
  <c r="D408"/>
  <c r="D371"/>
  <c r="D170"/>
  <c r="D420"/>
  <c r="D451"/>
  <c r="D494"/>
  <c r="D482"/>
  <c r="D204"/>
  <c r="D495"/>
  <c r="D493"/>
  <c r="D496"/>
  <c r="D474"/>
  <c r="D71"/>
  <c r="D425"/>
  <c r="D328"/>
  <c r="D460"/>
  <c r="D352"/>
  <c r="D317"/>
  <c r="D449"/>
  <c r="D394"/>
  <c r="D36"/>
  <c r="D134"/>
  <c r="D384"/>
  <c r="D246"/>
  <c r="D129"/>
  <c r="D6"/>
  <c r="D374"/>
  <c r="D336"/>
  <c r="D491"/>
  <c r="D403"/>
  <c r="D313"/>
  <c r="D357"/>
  <c r="D64"/>
  <c r="D439"/>
  <c r="D208"/>
  <c r="E3" i="4"/>
  <c r="E4"/>
  <c r="E5"/>
  <c r="E6"/>
  <c r="E7"/>
  <c r="E8"/>
  <c r="E9"/>
  <c r="E10"/>
  <c r="E11"/>
  <c r="E12"/>
  <c r="E13"/>
  <c r="E14"/>
  <c r="E15"/>
  <c r="E16"/>
  <c r="E17"/>
  <c r="E18"/>
  <c r="E19"/>
  <c r="E20"/>
  <c r="E21"/>
  <c r="E22"/>
  <c r="E23"/>
  <c r="E24"/>
  <c r="E25"/>
  <c r="E26"/>
  <c r="E27"/>
  <c r="E28"/>
  <c r="E29"/>
  <c r="E30"/>
  <c r="E31"/>
  <c r="E32"/>
  <c r="E33"/>
  <c r="E34"/>
  <c r="E35"/>
  <c r="E36"/>
  <c r="E37"/>
  <c r="E38"/>
  <c r="E39"/>
  <c r="E40"/>
  <c r="E41"/>
  <c r="E42"/>
  <c r="E43"/>
  <c r="E44"/>
  <c r="E45"/>
  <c r="E46"/>
  <c r="E47"/>
  <c r="E48"/>
  <c r="E49"/>
  <c r="E50"/>
  <c r="E51"/>
  <c r="E52"/>
  <c r="E53"/>
  <c r="E54"/>
  <c r="E55"/>
  <c r="E56"/>
  <c r="E57"/>
  <c r="E58"/>
  <c r="E59"/>
  <c r="E60"/>
  <c r="E61"/>
  <c r="E62"/>
  <c r="E63"/>
  <c r="E64"/>
  <c r="E65"/>
  <c r="E66"/>
  <c r="E67"/>
  <c r="E68"/>
  <c r="E69"/>
  <c r="E70"/>
  <c r="E71"/>
  <c r="E72"/>
  <c r="E73"/>
  <c r="E74"/>
  <c r="E75"/>
  <c r="E76"/>
  <c r="E77"/>
  <c r="E78"/>
  <c r="E79"/>
  <c r="E80"/>
  <c r="E81"/>
  <c r="E82"/>
  <c r="E83"/>
  <c r="E84"/>
  <c r="E85"/>
  <c r="E86"/>
  <c r="E87"/>
  <c r="E88"/>
  <c r="E89"/>
  <c r="E90"/>
  <c r="E91"/>
  <c r="E92"/>
  <c r="E93"/>
  <c r="E94"/>
  <c r="E95"/>
  <c r="E96"/>
  <c r="E97"/>
  <c r="E98"/>
  <c r="E99"/>
  <c r="E100"/>
  <c r="E101"/>
  <c r="E102"/>
  <c r="E103"/>
  <c r="E104"/>
  <c r="E105"/>
  <c r="E106"/>
  <c r="E107"/>
  <c r="E108"/>
  <c r="E109"/>
  <c r="E110"/>
  <c r="E111"/>
  <c r="E112"/>
  <c r="E113"/>
  <c r="E114"/>
  <c r="E115"/>
  <c r="E116"/>
  <c r="E117"/>
  <c r="E118"/>
  <c r="E119"/>
  <c r="E120"/>
  <c r="E121"/>
  <c r="E122"/>
  <c r="E123"/>
  <c r="E124"/>
  <c r="E125"/>
  <c r="E126"/>
  <c r="E127"/>
  <c r="E128"/>
  <c r="E129"/>
  <c r="E130"/>
  <c r="E131"/>
  <c r="E132"/>
  <c r="E133"/>
  <c r="E134"/>
  <c r="E135"/>
  <c r="E136"/>
  <c r="E137"/>
  <c r="E138"/>
  <c r="E139"/>
  <c r="E140"/>
  <c r="E141"/>
  <c r="E142"/>
  <c r="E143"/>
  <c r="E144"/>
  <c r="E145"/>
  <c r="E146"/>
  <c r="E147"/>
  <c r="E148"/>
  <c r="E149"/>
  <c r="E150"/>
  <c r="E151"/>
  <c r="E152"/>
  <c r="E153"/>
  <c r="E154"/>
  <c r="E155"/>
  <c r="E156"/>
  <c r="E157"/>
  <c r="E158"/>
  <c r="E159"/>
  <c r="E160"/>
  <c r="E161"/>
  <c r="E162"/>
  <c r="E163"/>
  <c r="E164"/>
  <c r="E165"/>
  <c r="E166"/>
  <c r="E167"/>
  <c r="E168"/>
  <c r="E169"/>
  <c r="E170"/>
  <c r="E171"/>
  <c r="E172"/>
  <c r="E173"/>
  <c r="E174"/>
  <c r="E175"/>
  <c r="E176"/>
  <c r="E177"/>
  <c r="E178"/>
  <c r="E179"/>
  <c r="E180"/>
  <c r="E181"/>
  <c r="E182"/>
  <c r="E183"/>
  <c r="E184"/>
  <c r="E185"/>
  <c r="E186"/>
  <c r="E187"/>
  <c r="E188"/>
  <c r="E189"/>
  <c r="E190"/>
  <c r="E191"/>
  <c r="E192"/>
  <c r="E193"/>
  <c r="E194"/>
  <c r="E195"/>
  <c r="E196"/>
  <c r="E197"/>
  <c r="E198"/>
  <c r="E199"/>
  <c r="E200"/>
  <c r="E201"/>
  <c r="E202"/>
  <c r="E203"/>
  <c r="E204"/>
  <c r="E205"/>
  <c r="E206"/>
  <c r="E207"/>
  <c r="E208"/>
  <c r="E209"/>
  <c r="E210"/>
  <c r="E211"/>
  <c r="E212"/>
  <c r="E213"/>
  <c r="E214"/>
  <c r="E215"/>
  <c r="E216"/>
  <c r="E217"/>
  <c r="E218"/>
  <c r="E219"/>
  <c r="E220"/>
  <c r="E221"/>
  <c r="E222"/>
  <c r="E223"/>
  <c r="E224"/>
  <c r="E225"/>
  <c r="E226"/>
  <c r="E227"/>
  <c r="E228"/>
  <c r="E229"/>
  <c r="E230"/>
  <c r="E231"/>
  <c r="E232"/>
  <c r="E233"/>
  <c r="E234"/>
  <c r="E235"/>
  <c r="E236"/>
  <c r="E237"/>
  <c r="E238"/>
  <c r="E239"/>
  <c r="E240"/>
  <c r="E241"/>
  <c r="E242"/>
  <c r="E243"/>
  <c r="E244"/>
  <c r="E245"/>
  <c r="E246"/>
  <c r="E247"/>
  <c r="E248"/>
  <c r="E249"/>
  <c r="E250"/>
  <c r="E251"/>
  <c r="E252"/>
  <c r="E253"/>
  <c r="E254"/>
  <c r="E255"/>
  <c r="E256"/>
  <c r="E257"/>
  <c r="E258"/>
  <c r="E259"/>
  <c r="E260"/>
  <c r="E261"/>
  <c r="E262"/>
  <c r="E263"/>
  <c r="E264"/>
  <c r="E265"/>
  <c r="E266"/>
  <c r="E267"/>
  <c r="E268"/>
  <c r="E269"/>
  <c r="E270"/>
  <c r="E271"/>
  <c r="E272"/>
  <c r="E273"/>
  <c r="E274"/>
  <c r="E275"/>
  <c r="E276"/>
  <c r="E277"/>
  <c r="E278"/>
  <c r="E279"/>
  <c r="E280"/>
  <c r="E281"/>
  <c r="E282"/>
  <c r="E283"/>
  <c r="E284"/>
  <c r="E285"/>
  <c r="E286"/>
  <c r="E287"/>
  <c r="E288"/>
  <c r="E289"/>
  <c r="E290"/>
  <c r="E291"/>
  <c r="E292"/>
  <c r="E293"/>
  <c r="E294"/>
  <c r="E295"/>
  <c r="E296"/>
  <c r="E297"/>
  <c r="E298"/>
  <c r="E299"/>
  <c r="E300"/>
  <c r="E301"/>
  <c r="E302"/>
  <c r="E303"/>
  <c r="E304"/>
  <c r="E305"/>
  <c r="E306"/>
  <c r="E307"/>
  <c r="E308"/>
  <c r="E309"/>
  <c r="E310"/>
  <c r="E311"/>
  <c r="E312"/>
  <c r="E313"/>
  <c r="E314"/>
  <c r="E315"/>
  <c r="E316"/>
  <c r="E317"/>
  <c r="E318"/>
  <c r="E319"/>
  <c r="E320"/>
  <c r="E321"/>
  <c r="E322"/>
  <c r="E323"/>
  <c r="E324"/>
  <c r="E325"/>
  <c r="E326"/>
  <c r="E327"/>
  <c r="E328"/>
  <c r="E329"/>
  <c r="E330"/>
  <c r="E331"/>
  <c r="E332"/>
  <c r="E333"/>
  <c r="E334"/>
  <c r="E335"/>
  <c r="E336"/>
  <c r="E337"/>
  <c r="E338"/>
  <c r="E339"/>
  <c r="E340"/>
  <c r="E341"/>
  <c r="E342"/>
  <c r="E343"/>
  <c r="E344"/>
  <c r="E345"/>
  <c r="E346"/>
  <c r="E347"/>
  <c r="E348"/>
  <c r="E349"/>
  <c r="E350"/>
  <c r="E351"/>
  <c r="E352"/>
  <c r="E353"/>
  <c r="E354"/>
  <c r="E355"/>
  <c r="E356"/>
  <c r="E357"/>
  <c r="E358"/>
  <c r="E359"/>
  <c r="E360"/>
  <c r="E361"/>
  <c r="E362"/>
  <c r="E363"/>
  <c r="E364"/>
  <c r="E365"/>
  <c r="E366"/>
  <c r="E367"/>
  <c r="E368"/>
  <c r="E369"/>
  <c r="E370"/>
  <c r="E371"/>
  <c r="E372"/>
  <c r="E373"/>
  <c r="E374"/>
  <c r="E375"/>
  <c r="E376"/>
  <c r="E377"/>
  <c r="E378"/>
  <c r="E379"/>
  <c r="E380"/>
  <c r="E381"/>
  <c r="E382"/>
  <c r="E383"/>
  <c r="E384"/>
  <c r="E385"/>
  <c r="E386"/>
  <c r="E387"/>
  <c r="E388"/>
  <c r="E389"/>
  <c r="E390"/>
  <c r="E391"/>
  <c r="E392"/>
  <c r="E393"/>
  <c r="E394"/>
  <c r="E395"/>
  <c r="E396"/>
  <c r="E397"/>
  <c r="E398"/>
  <c r="E399"/>
  <c r="E400"/>
  <c r="E401"/>
  <c r="E402"/>
  <c r="E403"/>
  <c r="E404"/>
  <c r="E405"/>
  <c r="E406"/>
  <c r="E407"/>
  <c r="E408"/>
  <c r="E409"/>
  <c r="E410"/>
  <c r="E411"/>
  <c r="E412"/>
  <c r="E413"/>
  <c r="E414"/>
  <c r="E415"/>
  <c r="E416"/>
  <c r="E417"/>
  <c r="E418"/>
  <c r="E419"/>
  <c r="E420"/>
  <c r="E421"/>
  <c r="E422"/>
  <c r="E423"/>
  <c r="E424"/>
  <c r="E425"/>
  <c r="E426"/>
  <c r="E427"/>
  <c r="E428"/>
  <c r="E429"/>
  <c r="E430"/>
  <c r="E431"/>
  <c r="E432"/>
  <c r="E433"/>
  <c r="E434"/>
  <c r="E435"/>
  <c r="E436"/>
  <c r="E437"/>
  <c r="E438"/>
  <c r="E439"/>
  <c r="E440"/>
  <c r="E441"/>
  <c r="E442"/>
  <c r="E443"/>
  <c r="E444"/>
  <c r="E445"/>
  <c r="E446"/>
  <c r="E447"/>
  <c r="E448"/>
  <c r="E449"/>
  <c r="E450"/>
  <c r="E451"/>
  <c r="E452"/>
  <c r="E453"/>
  <c r="E454"/>
  <c r="E455"/>
  <c r="E456"/>
  <c r="E457"/>
  <c r="E458"/>
  <c r="E459"/>
  <c r="E460"/>
  <c r="E461"/>
  <c r="E462"/>
  <c r="E463"/>
  <c r="E464"/>
  <c r="E465"/>
  <c r="E466"/>
  <c r="E467"/>
  <c r="E468"/>
  <c r="E469"/>
  <c r="E470"/>
  <c r="E471"/>
  <c r="E472"/>
  <c r="E473"/>
  <c r="E474"/>
  <c r="E475"/>
  <c r="E476"/>
  <c r="E477"/>
  <c r="E478"/>
  <c r="E479"/>
  <c r="E480"/>
  <c r="E481"/>
  <c r="E482"/>
  <c r="E483"/>
  <c r="E484"/>
  <c r="E485"/>
  <c r="E486"/>
  <c r="E487"/>
  <c r="E488"/>
  <c r="E489"/>
  <c r="E490"/>
  <c r="E491"/>
  <c r="E492"/>
  <c r="E493"/>
  <c r="E494"/>
  <c r="E495"/>
  <c r="E496"/>
  <c r="E497"/>
  <c r="E498"/>
  <c r="E499"/>
  <c r="E500"/>
  <c r="E501"/>
  <c r="E502"/>
  <c r="E2"/>
  <c r="G502"/>
  <c r="G501"/>
  <c r="G500"/>
  <c r="G499"/>
  <c r="G498"/>
  <c r="G497"/>
  <c r="G496"/>
  <c r="G495"/>
  <c r="G494"/>
  <c r="G493"/>
  <c r="G492"/>
  <c r="G491"/>
  <c r="G490"/>
  <c r="G489"/>
  <c r="G488"/>
  <c r="G487"/>
  <c r="G486"/>
  <c r="G485"/>
  <c r="G484"/>
  <c r="G483"/>
  <c r="G482"/>
  <c r="G481"/>
  <c r="G480"/>
  <c r="G479"/>
  <c r="G478"/>
  <c r="G477"/>
  <c r="G476"/>
  <c r="G475"/>
  <c r="G474"/>
  <c r="G473"/>
  <c r="G472"/>
  <c r="G471"/>
  <c r="G470"/>
  <c r="G469"/>
  <c r="G468"/>
  <c r="G467"/>
  <c r="G466"/>
  <c r="G465"/>
  <c r="G464"/>
  <c r="G463"/>
  <c r="G462"/>
  <c r="G461"/>
  <c r="G460"/>
  <c r="G459"/>
  <c r="G458"/>
  <c r="G457"/>
  <c r="G456"/>
  <c r="G455"/>
  <c r="G454"/>
  <c r="G453"/>
  <c r="G452"/>
  <c r="G451"/>
  <c r="G450"/>
  <c r="G449"/>
  <c r="G448"/>
  <c r="G447"/>
  <c r="G446"/>
  <c r="G445"/>
  <c r="G444"/>
  <c r="G443"/>
  <c r="G442"/>
  <c r="G441"/>
  <c r="G440"/>
  <c r="G439"/>
  <c r="G438"/>
  <c r="G437"/>
  <c r="G436"/>
  <c r="G435"/>
  <c r="G434"/>
  <c r="G433"/>
  <c r="G432"/>
  <c r="G431"/>
  <c r="G430"/>
  <c r="G429"/>
  <c r="G428"/>
  <c r="G427"/>
  <c r="G426"/>
  <c r="G425"/>
  <c r="G424"/>
  <c r="G423"/>
  <c r="G422"/>
  <c r="G421"/>
  <c r="G420"/>
  <c r="G419"/>
  <c r="G418"/>
  <c r="G417"/>
  <c r="G416"/>
  <c r="G415"/>
  <c r="G414"/>
  <c r="G413"/>
  <c r="G412"/>
  <c r="G411"/>
  <c r="G410"/>
  <c r="G409"/>
  <c r="G408"/>
  <c r="G407"/>
  <c r="G406"/>
  <c r="G405"/>
  <c r="G404"/>
  <c r="G403"/>
  <c r="G402"/>
  <c r="G401"/>
  <c r="G400"/>
  <c r="G399"/>
  <c r="G398"/>
  <c r="G397"/>
  <c r="G396"/>
  <c r="G395"/>
  <c r="G394"/>
  <c r="G393"/>
  <c r="G392"/>
  <c r="G391"/>
  <c r="G390"/>
  <c r="G389"/>
  <c r="G388"/>
  <c r="G387"/>
  <c r="G386"/>
  <c r="G385"/>
  <c r="G384"/>
  <c r="G383"/>
  <c r="G382"/>
  <c r="G381"/>
  <c r="G380"/>
  <c r="G379"/>
  <c r="G378"/>
  <c r="G377"/>
  <c r="G376"/>
  <c r="G375"/>
  <c r="G374"/>
  <c r="G373"/>
  <c r="G372"/>
  <c r="G371"/>
  <c r="G370"/>
  <c r="G369"/>
  <c r="G368"/>
  <c r="G367"/>
  <c r="G366"/>
  <c r="G365"/>
  <c r="G364"/>
  <c r="G363"/>
  <c r="G362"/>
  <c r="G361"/>
  <c r="G360"/>
  <c r="G359"/>
  <c r="G358"/>
  <c r="G357"/>
  <c r="G356"/>
  <c r="G355"/>
  <c r="G354"/>
  <c r="G353"/>
  <c r="G352"/>
  <c r="G351"/>
  <c r="G350"/>
  <c r="G349"/>
  <c r="G348"/>
  <c r="G347"/>
  <c r="G346"/>
  <c r="G345"/>
  <c r="G344"/>
  <c r="G343"/>
  <c r="G342"/>
  <c r="G341"/>
  <c r="G340"/>
  <c r="G339"/>
  <c r="G338"/>
  <c r="G337"/>
  <c r="G336"/>
  <c r="G335"/>
  <c r="G334"/>
  <c r="G333"/>
  <c r="G332"/>
  <c r="G331"/>
  <c r="G330"/>
  <c r="G329"/>
  <c r="G328"/>
  <c r="G327"/>
  <c r="G326"/>
  <c r="G325"/>
  <c r="G324"/>
  <c r="G323"/>
  <c r="G322"/>
  <c r="G321"/>
  <c r="G320"/>
  <c r="G319"/>
  <c r="G318"/>
  <c r="G317"/>
  <c r="G316"/>
  <c r="G315"/>
  <c r="G314"/>
  <c r="G313"/>
  <c r="G312"/>
  <c r="G311"/>
  <c r="G310"/>
  <c r="G309"/>
  <c r="G308"/>
  <c r="G307"/>
  <c r="G306"/>
  <c r="G305"/>
  <c r="G304"/>
  <c r="G303"/>
  <c r="G302"/>
  <c r="G301"/>
  <c r="G300"/>
  <c r="G299"/>
  <c r="G298"/>
  <c r="G297"/>
  <c r="G296"/>
  <c r="G295"/>
  <c r="G294"/>
  <c r="G293"/>
  <c r="G292"/>
  <c r="G291"/>
  <c r="G290"/>
  <c r="G289"/>
  <c r="G288"/>
  <c r="G287"/>
  <c r="G286"/>
  <c r="G285"/>
  <c r="G284"/>
  <c r="G283"/>
  <c r="G282"/>
  <c r="G281"/>
  <c r="G280"/>
  <c r="G279"/>
  <c r="G278"/>
  <c r="G277"/>
  <c r="G276"/>
  <c r="G275"/>
  <c r="G274"/>
  <c r="G273"/>
  <c r="G272"/>
  <c r="G271"/>
  <c r="G270"/>
  <c r="G269"/>
  <c r="G268"/>
  <c r="G267"/>
  <c r="G266"/>
  <c r="G265"/>
  <c r="G264"/>
  <c r="G263"/>
  <c r="G262"/>
  <c r="G261"/>
  <c r="G260"/>
  <c r="G259"/>
  <c r="G258"/>
  <c r="G257"/>
  <c r="G256"/>
  <c r="G255"/>
  <c r="G254"/>
  <c r="G253"/>
  <c r="G252"/>
  <c r="G251"/>
  <c r="G250"/>
  <c r="G249"/>
  <c r="G248"/>
  <c r="G247"/>
  <c r="G246"/>
  <c r="G245"/>
  <c r="G244"/>
  <c r="G243"/>
  <c r="G242"/>
  <c r="G241"/>
  <c r="G240"/>
  <c r="G239"/>
  <c r="G238"/>
  <c r="G237"/>
  <c r="G236"/>
  <c r="G235"/>
  <c r="G234"/>
  <c r="G233"/>
  <c r="G232"/>
  <c r="G231"/>
  <c r="G230"/>
  <c r="G229"/>
  <c r="G228"/>
  <c r="G227"/>
  <c r="G226"/>
  <c r="G225"/>
  <c r="G224"/>
  <c r="G223"/>
  <c r="G222"/>
  <c r="G221"/>
  <c r="G220"/>
  <c r="G219"/>
  <c r="G218"/>
  <c r="G217"/>
  <c r="G216"/>
  <c r="G215"/>
  <c r="G214"/>
  <c r="G213"/>
  <c r="G212"/>
  <c r="G211"/>
  <c r="G210"/>
  <c r="G209"/>
  <c r="G208"/>
  <c r="G207"/>
  <c r="G206"/>
  <c r="G205"/>
  <c r="G204"/>
  <c r="G203"/>
  <c r="G202"/>
  <c r="G201"/>
  <c r="G200"/>
  <c r="G199"/>
  <c r="G198"/>
  <c r="G197"/>
  <c r="G196"/>
  <c r="G195"/>
  <c r="G194"/>
  <c r="G193"/>
  <c r="G192"/>
  <c r="G191"/>
  <c r="G190"/>
  <c r="G189"/>
  <c r="G188"/>
  <c r="G187"/>
  <c r="G186"/>
  <c r="G185"/>
  <c r="G184"/>
  <c r="G183"/>
  <c r="G182"/>
  <c r="G181"/>
  <c r="G180"/>
  <c r="G179"/>
  <c r="G178"/>
  <c r="G177"/>
  <c r="G176"/>
  <c r="G175"/>
  <c r="G174"/>
  <c r="G173"/>
  <c r="G172"/>
  <c r="G171"/>
  <c r="G170"/>
  <c r="G169"/>
  <c r="G168"/>
  <c r="G167"/>
  <c r="G166"/>
  <c r="G165"/>
  <c r="G164"/>
  <c r="G163"/>
  <c r="G162"/>
  <c r="G161"/>
  <c r="G160"/>
  <c r="G159"/>
  <c r="G158"/>
  <c r="G157"/>
  <c r="G156"/>
  <c r="G155"/>
  <c r="G154"/>
  <c r="G153"/>
  <c r="G152"/>
  <c r="G151"/>
  <c r="G150"/>
  <c r="G149"/>
  <c r="G148"/>
  <c r="G147"/>
  <c r="G146"/>
  <c r="G145"/>
  <c r="G144"/>
  <c r="G143"/>
  <c r="G142"/>
  <c r="G141"/>
  <c r="G140"/>
  <c r="G139"/>
  <c r="G138"/>
  <c r="G137"/>
  <c r="G136"/>
  <c r="G135"/>
  <c r="G134"/>
  <c r="G133"/>
  <c r="G132"/>
  <c r="G131"/>
  <c r="G130"/>
  <c r="G129"/>
  <c r="G128"/>
  <c r="G127"/>
  <c r="G126"/>
  <c r="G125"/>
  <c r="G124"/>
  <c r="G123"/>
  <c r="G122"/>
  <c r="G121"/>
  <c r="G120"/>
  <c r="G119"/>
  <c r="G118"/>
  <c r="G117"/>
  <c r="G116"/>
  <c r="G115"/>
  <c r="G114"/>
  <c r="G113"/>
  <c r="G112"/>
  <c r="G111"/>
  <c r="G110"/>
  <c r="G109"/>
  <c r="G108"/>
  <c r="G107"/>
  <c r="G106"/>
  <c r="G105"/>
  <c r="G104"/>
  <c r="G103"/>
  <c r="G102"/>
  <c r="G101"/>
  <c r="G100"/>
  <c r="G99"/>
  <c r="G98"/>
  <c r="G97"/>
  <c r="G96"/>
  <c r="G95"/>
  <c r="G94"/>
  <c r="G93"/>
  <c r="G92"/>
  <c r="G91"/>
  <c r="G90"/>
  <c r="G89"/>
  <c r="G88"/>
  <c r="G87"/>
  <c r="G86"/>
  <c r="G85"/>
  <c r="G84"/>
  <c r="G83"/>
  <c r="G82"/>
  <c r="G81"/>
  <c r="G80"/>
  <c r="G79"/>
  <c r="G78"/>
  <c r="G77"/>
  <c r="G76"/>
  <c r="G75"/>
  <c r="G74"/>
  <c r="G73"/>
  <c r="G72"/>
  <c r="G71"/>
  <c r="G70"/>
  <c r="G69"/>
  <c r="G68"/>
  <c r="G67"/>
  <c r="G66"/>
  <c r="G65"/>
  <c r="G64"/>
  <c r="G63"/>
  <c r="G62"/>
  <c r="G61"/>
  <c r="G60"/>
  <c r="G59"/>
  <c r="G58"/>
  <c r="G57"/>
  <c r="G56"/>
  <c r="G55"/>
  <c r="G54"/>
  <c r="G53"/>
  <c r="G52"/>
  <c r="G51"/>
  <c r="G50"/>
  <c r="G49"/>
  <c r="G48"/>
  <c r="G47"/>
  <c r="G46"/>
  <c r="G45"/>
  <c r="G44"/>
  <c r="G43"/>
  <c r="G42"/>
  <c r="G41"/>
  <c r="G40"/>
  <c r="G39"/>
  <c r="G38"/>
  <c r="G37"/>
  <c r="G36"/>
  <c r="G35"/>
  <c r="G34"/>
  <c r="G33"/>
  <c r="G32"/>
  <c r="G31"/>
  <c r="G30"/>
  <c r="G29"/>
  <c r="G28"/>
  <c r="G27"/>
  <c r="G26"/>
  <c r="G25"/>
  <c r="G24"/>
  <c r="G23"/>
  <c r="G22"/>
  <c r="G21"/>
  <c r="G20"/>
  <c r="G19"/>
  <c r="G18"/>
  <c r="G17"/>
  <c r="G16"/>
  <c r="G15"/>
  <c r="G14"/>
  <c r="G13"/>
  <c r="G12"/>
  <c r="G11"/>
  <c r="G10"/>
  <c r="G9"/>
  <c r="G8"/>
  <c r="G7"/>
  <c r="G6"/>
  <c r="G5"/>
  <c r="G4"/>
  <c r="G3"/>
  <c r="H2"/>
  <c r="H3" s="1"/>
  <c r="H4" s="1"/>
  <c r="H5" s="1"/>
  <c r="H6" s="1"/>
  <c r="H7" s="1"/>
  <c r="H8" s="1"/>
  <c r="H9" s="1"/>
  <c r="H10" s="1"/>
  <c r="H11" s="1"/>
  <c r="H12" s="1"/>
  <c r="H13" s="1"/>
  <c r="H14" s="1"/>
  <c r="H15" s="1"/>
  <c r="H16" s="1"/>
  <c r="H17" s="1"/>
  <c r="H18" s="1"/>
  <c r="H19" s="1"/>
  <c r="H20" s="1"/>
  <c r="H21" s="1"/>
  <c r="H22" s="1"/>
  <c r="H23" s="1"/>
  <c r="H24" s="1"/>
  <c r="H25" s="1"/>
  <c r="H26" s="1"/>
  <c r="H27" s="1"/>
  <c r="H28" s="1"/>
  <c r="H29" s="1"/>
  <c r="H30" s="1"/>
  <c r="H31" s="1"/>
  <c r="H32" s="1"/>
  <c r="H33" s="1"/>
  <c r="H34" s="1"/>
  <c r="H35" s="1"/>
  <c r="H36" s="1"/>
  <c r="H37" s="1"/>
  <c r="H38" s="1"/>
  <c r="H39" s="1"/>
  <c r="H40" s="1"/>
  <c r="H41" s="1"/>
  <c r="H42" s="1"/>
  <c r="H43" s="1"/>
  <c r="H44" s="1"/>
  <c r="H45" s="1"/>
  <c r="H46" s="1"/>
  <c r="H47" s="1"/>
  <c r="H48" s="1"/>
  <c r="H49" s="1"/>
  <c r="H50" s="1"/>
  <c r="H51" s="1"/>
  <c r="H52" s="1"/>
  <c r="H53" s="1"/>
  <c r="H54" s="1"/>
  <c r="H55" s="1"/>
  <c r="H56" s="1"/>
  <c r="H57" s="1"/>
  <c r="H58" s="1"/>
  <c r="H59" s="1"/>
  <c r="H60" s="1"/>
  <c r="H61" s="1"/>
  <c r="H62" s="1"/>
  <c r="H63" s="1"/>
  <c r="H64" s="1"/>
  <c r="H65" s="1"/>
  <c r="H66" s="1"/>
  <c r="H67" s="1"/>
  <c r="H68" s="1"/>
  <c r="H69" s="1"/>
  <c r="H70" s="1"/>
  <c r="H71" s="1"/>
  <c r="H72" s="1"/>
  <c r="H73" s="1"/>
  <c r="H74" s="1"/>
  <c r="H75" s="1"/>
  <c r="H76" s="1"/>
  <c r="H77" s="1"/>
  <c r="H78" s="1"/>
  <c r="H79" s="1"/>
  <c r="H80" s="1"/>
  <c r="H81" s="1"/>
  <c r="H82" s="1"/>
  <c r="H83" s="1"/>
  <c r="H84" s="1"/>
  <c r="H85" s="1"/>
  <c r="H86" s="1"/>
  <c r="H87" s="1"/>
  <c r="H88" s="1"/>
  <c r="H89" s="1"/>
  <c r="H90" s="1"/>
  <c r="H91" s="1"/>
  <c r="H92" s="1"/>
  <c r="H93" s="1"/>
  <c r="H94" s="1"/>
  <c r="H95" s="1"/>
  <c r="H96" s="1"/>
  <c r="H97" s="1"/>
  <c r="H98" s="1"/>
  <c r="H99" s="1"/>
  <c r="H100" s="1"/>
  <c r="H101" s="1"/>
  <c r="H102" s="1"/>
  <c r="H103" s="1"/>
  <c r="H104" s="1"/>
  <c r="H105" s="1"/>
  <c r="H106" s="1"/>
  <c r="H107" s="1"/>
  <c r="H108" s="1"/>
  <c r="H109" s="1"/>
  <c r="H110" s="1"/>
  <c r="H111" s="1"/>
  <c r="H112" s="1"/>
  <c r="H113" s="1"/>
  <c r="H114" s="1"/>
  <c r="H115" s="1"/>
  <c r="H116" s="1"/>
  <c r="H117" s="1"/>
  <c r="H118" s="1"/>
  <c r="H119" s="1"/>
  <c r="H120" s="1"/>
  <c r="H121" s="1"/>
  <c r="H122" s="1"/>
  <c r="H123" s="1"/>
  <c r="H124" s="1"/>
  <c r="H125" s="1"/>
  <c r="H126" s="1"/>
  <c r="H127" s="1"/>
  <c r="H128" s="1"/>
  <c r="H129" s="1"/>
  <c r="H130" s="1"/>
  <c r="H131" s="1"/>
  <c r="H132" s="1"/>
  <c r="H133" s="1"/>
  <c r="H134" s="1"/>
  <c r="H135" s="1"/>
  <c r="H136" s="1"/>
  <c r="H137" s="1"/>
  <c r="H138" s="1"/>
  <c r="H139" s="1"/>
  <c r="H140" s="1"/>
  <c r="H141" s="1"/>
  <c r="H142" s="1"/>
  <c r="H143" s="1"/>
  <c r="H144" s="1"/>
  <c r="H145" s="1"/>
  <c r="H146" s="1"/>
  <c r="H147" s="1"/>
  <c r="H148" s="1"/>
  <c r="H149" s="1"/>
  <c r="H150" s="1"/>
  <c r="H151" s="1"/>
  <c r="H152" s="1"/>
  <c r="H153" s="1"/>
  <c r="H154" s="1"/>
  <c r="H155" s="1"/>
  <c r="H156" s="1"/>
  <c r="H157" s="1"/>
  <c r="H158" s="1"/>
  <c r="H159" s="1"/>
  <c r="H160" s="1"/>
  <c r="H161" s="1"/>
  <c r="H162" s="1"/>
  <c r="H163" s="1"/>
  <c r="H164" s="1"/>
  <c r="H165" s="1"/>
  <c r="H166" s="1"/>
  <c r="H167" s="1"/>
  <c r="H168" s="1"/>
  <c r="H169" s="1"/>
  <c r="H170" s="1"/>
  <c r="H171" s="1"/>
  <c r="H172" s="1"/>
  <c r="H173" s="1"/>
  <c r="H174" s="1"/>
  <c r="H175" s="1"/>
  <c r="H176" s="1"/>
  <c r="H177" s="1"/>
  <c r="H178" s="1"/>
  <c r="H179" s="1"/>
  <c r="H180" s="1"/>
  <c r="H181" s="1"/>
  <c r="H182" s="1"/>
  <c r="H183" s="1"/>
  <c r="H184" s="1"/>
  <c r="H185" s="1"/>
  <c r="H186" s="1"/>
  <c r="H187" s="1"/>
  <c r="H188" s="1"/>
  <c r="H189" s="1"/>
  <c r="H190" s="1"/>
  <c r="H191" s="1"/>
  <c r="H192" s="1"/>
  <c r="H193" s="1"/>
  <c r="H194" s="1"/>
  <c r="H195" s="1"/>
  <c r="H196" s="1"/>
  <c r="H197" s="1"/>
  <c r="H198" s="1"/>
  <c r="H199" s="1"/>
  <c r="H200" s="1"/>
  <c r="H201" s="1"/>
  <c r="H202" s="1"/>
  <c r="H203" s="1"/>
  <c r="H204" s="1"/>
  <c r="H205" s="1"/>
  <c r="H206" s="1"/>
  <c r="H207" s="1"/>
  <c r="H208" s="1"/>
  <c r="H209" s="1"/>
  <c r="H210" s="1"/>
  <c r="H211" s="1"/>
  <c r="H212" s="1"/>
  <c r="H213" s="1"/>
  <c r="H214" s="1"/>
  <c r="H215" s="1"/>
  <c r="H216" s="1"/>
  <c r="H217" s="1"/>
  <c r="H218" s="1"/>
  <c r="H219" s="1"/>
  <c r="H220" s="1"/>
  <c r="H221" s="1"/>
  <c r="H222" s="1"/>
  <c r="H223" s="1"/>
  <c r="H224" s="1"/>
  <c r="H225" s="1"/>
  <c r="H226" s="1"/>
  <c r="H227" s="1"/>
  <c r="H228" s="1"/>
  <c r="H229" s="1"/>
  <c r="H230" s="1"/>
  <c r="H231" s="1"/>
  <c r="H232" s="1"/>
  <c r="H233" s="1"/>
  <c r="H234" s="1"/>
  <c r="H235" s="1"/>
  <c r="H236" s="1"/>
  <c r="H237" s="1"/>
  <c r="H238" s="1"/>
  <c r="H239" s="1"/>
  <c r="H240" s="1"/>
  <c r="H241" s="1"/>
  <c r="H242" s="1"/>
  <c r="H243" s="1"/>
  <c r="H244" s="1"/>
  <c r="H245" s="1"/>
  <c r="H246" s="1"/>
  <c r="H247" s="1"/>
  <c r="H248" s="1"/>
  <c r="H249" s="1"/>
  <c r="H250" s="1"/>
  <c r="H251" s="1"/>
  <c r="H252" s="1"/>
  <c r="H253" s="1"/>
  <c r="H254" s="1"/>
  <c r="H255" s="1"/>
  <c r="H256" s="1"/>
  <c r="H257" s="1"/>
  <c r="H258" s="1"/>
  <c r="H259" s="1"/>
  <c r="H260" s="1"/>
  <c r="H261" s="1"/>
  <c r="H262" s="1"/>
  <c r="H263" s="1"/>
  <c r="H264" s="1"/>
  <c r="H265" s="1"/>
  <c r="H266" s="1"/>
  <c r="H267" s="1"/>
  <c r="H268" s="1"/>
  <c r="H269" s="1"/>
  <c r="H270" s="1"/>
  <c r="H271" s="1"/>
  <c r="H272" s="1"/>
  <c r="H273" s="1"/>
  <c r="H274" s="1"/>
  <c r="H275" s="1"/>
  <c r="H276" s="1"/>
  <c r="H277" s="1"/>
  <c r="H278" s="1"/>
  <c r="H279" s="1"/>
  <c r="H280" s="1"/>
  <c r="H281" s="1"/>
  <c r="H282" s="1"/>
  <c r="H283" s="1"/>
  <c r="H284" s="1"/>
  <c r="H285" s="1"/>
  <c r="H286" s="1"/>
  <c r="H287" s="1"/>
  <c r="H288" s="1"/>
  <c r="H289" s="1"/>
  <c r="H290" s="1"/>
  <c r="H291" s="1"/>
  <c r="H292" s="1"/>
  <c r="H293" s="1"/>
  <c r="H294" s="1"/>
  <c r="H295" s="1"/>
  <c r="H296" s="1"/>
  <c r="H297" s="1"/>
  <c r="H298" s="1"/>
  <c r="H299" s="1"/>
  <c r="H300" s="1"/>
  <c r="H301" s="1"/>
  <c r="H302" s="1"/>
  <c r="H303" s="1"/>
  <c r="H304" s="1"/>
  <c r="H305" s="1"/>
  <c r="H306" s="1"/>
  <c r="H307" s="1"/>
  <c r="H308" s="1"/>
  <c r="H309" s="1"/>
  <c r="H310" s="1"/>
  <c r="H311" s="1"/>
  <c r="H312" s="1"/>
  <c r="H313" s="1"/>
  <c r="H314" s="1"/>
  <c r="H315" s="1"/>
  <c r="H316" s="1"/>
  <c r="H317" s="1"/>
  <c r="H318" s="1"/>
  <c r="H319" s="1"/>
  <c r="H320" s="1"/>
  <c r="H321" s="1"/>
  <c r="H322" s="1"/>
  <c r="H323" s="1"/>
  <c r="H324" s="1"/>
  <c r="H325" s="1"/>
  <c r="H326" s="1"/>
  <c r="H327" s="1"/>
  <c r="H328" s="1"/>
  <c r="H329" s="1"/>
  <c r="H330" s="1"/>
  <c r="H331" s="1"/>
  <c r="H332" s="1"/>
  <c r="H333" s="1"/>
  <c r="H334" s="1"/>
  <c r="H335" s="1"/>
  <c r="H336" s="1"/>
  <c r="H337" s="1"/>
  <c r="H338" s="1"/>
  <c r="H339" s="1"/>
  <c r="H340" s="1"/>
  <c r="H341" s="1"/>
  <c r="H342" s="1"/>
  <c r="H343" s="1"/>
  <c r="H344" s="1"/>
  <c r="H345" s="1"/>
  <c r="H346" s="1"/>
  <c r="H347" s="1"/>
  <c r="H348" s="1"/>
  <c r="H349" s="1"/>
  <c r="H350" s="1"/>
  <c r="H351" s="1"/>
  <c r="H352" s="1"/>
  <c r="H353" s="1"/>
  <c r="H354" s="1"/>
  <c r="H355" s="1"/>
  <c r="H356" s="1"/>
  <c r="H357" s="1"/>
  <c r="H358" s="1"/>
  <c r="H359" s="1"/>
  <c r="H360" s="1"/>
  <c r="H361" s="1"/>
  <c r="H362" s="1"/>
  <c r="H363" s="1"/>
  <c r="H364" s="1"/>
  <c r="H365" s="1"/>
  <c r="H366" s="1"/>
  <c r="H367" s="1"/>
  <c r="H368" s="1"/>
  <c r="H369" s="1"/>
  <c r="H370" s="1"/>
  <c r="H371" s="1"/>
  <c r="H372" s="1"/>
  <c r="H373" s="1"/>
  <c r="H374" s="1"/>
  <c r="H375" s="1"/>
  <c r="H376" s="1"/>
  <c r="H377" s="1"/>
  <c r="H378" s="1"/>
  <c r="H379" s="1"/>
  <c r="H380" s="1"/>
  <c r="H381" s="1"/>
  <c r="H382" s="1"/>
  <c r="H383" s="1"/>
  <c r="H384" s="1"/>
  <c r="H385" s="1"/>
  <c r="H386" s="1"/>
  <c r="H387" s="1"/>
  <c r="H388" s="1"/>
  <c r="H389" s="1"/>
  <c r="H390" s="1"/>
  <c r="H391" s="1"/>
  <c r="H392" s="1"/>
  <c r="H393" s="1"/>
  <c r="H394" s="1"/>
  <c r="H395" s="1"/>
  <c r="H396" s="1"/>
  <c r="H397" s="1"/>
  <c r="H398" s="1"/>
  <c r="H399" s="1"/>
  <c r="H400" s="1"/>
  <c r="H401" s="1"/>
  <c r="H402" s="1"/>
  <c r="H403" s="1"/>
  <c r="H404" s="1"/>
  <c r="H405" s="1"/>
  <c r="H406" s="1"/>
  <c r="H407" s="1"/>
  <c r="H408" s="1"/>
  <c r="H409" s="1"/>
  <c r="H410" s="1"/>
  <c r="H411" s="1"/>
  <c r="H412" s="1"/>
  <c r="H413" s="1"/>
  <c r="H414" s="1"/>
  <c r="H415" s="1"/>
  <c r="H416" s="1"/>
  <c r="H417" s="1"/>
  <c r="H418" s="1"/>
  <c r="H419" s="1"/>
  <c r="H420" s="1"/>
  <c r="H421" s="1"/>
  <c r="H422" s="1"/>
  <c r="H423" s="1"/>
  <c r="H424" s="1"/>
  <c r="H425" s="1"/>
  <c r="H426" s="1"/>
  <c r="H427" s="1"/>
  <c r="H428" s="1"/>
  <c r="H429" s="1"/>
  <c r="H430" s="1"/>
  <c r="H431" s="1"/>
  <c r="H432" s="1"/>
  <c r="H433" s="1"/>
  <c r="H434" s="1"/>
  <c r="H435" s="1"/>
  <c r="H436" s="1"/>
  <c r="H437" s="1"/>
  <c r="H438" s="1"/>
  <c r="H439" s="1"/>
  <c r="H440" s="1"/>
  <c r="H441" s="1"/>
  <c r="H442" s="1"/>
  <c r="H443" s="1"/>
  <c r="H444" s="1"/>
  <c r="H445" s="1"/>
  <c r="H446" s="1"/>
  <c r="H447" s="1"/>
  <c r="H448" s="1"/>
  <c r="H449" s="1"/>
  <c r="H450" s="1"/>
  <c r="H451" s="1"/>
  <c r="H452" s="1"/>
  <c r="H453" s="1"/>
  <c r="H454" s="1"/>
  <c r="H455" s="1"/>
  <c r="H456" s="1"/>
  <c r="H457" s="1"/>
  <c r="H458" s="1"/>
  <c r="H459" s="1"/>
  <c r="H460" s="1"/>
  <c r="H461" s="1"/>
  <c r="H462" s="1"/>
  <c r="H463" s="1"/>
  <c r="H464" s="1"/>
  <c r="H465" s="1"/>
  <c r="H466" s="1"/>
  <c r="H467" s="1"/>
  <c r="H468" s="1"/>
  <c r="H469" s="1"/>
  <c r="H470" s="1"/>
  <c r="H471" s="1"/>
  <c r="H472" s="1"/>
  <c r="H473" s="1"/>
  <c r="H474" s="1"/>
  <c r="H475" s="1"/>
  <c r="H476" s="1"/>
  <c r="H477" s="1"/>
  <c r="H478" s="1"/>
  <c r="H479" s="1"/>
  <c r="H480" s="1"/>
  <c r="H481" s="1"/>
  <c r="H482" s="1"/>
  <c r="H483" s="1"/>
  <c r="H484" s="1"/>
  <c r="H485" s="1"/>
  <c r="H486" s="1"/>
  <c r="H487" s="1"/>
  <c r="H488" s="1"/>
  <c r="H489" s="1"/>
  <c r="H490" s="1"/>
  <c r="H491" s="1"/>
  <c r="H492" s="1"/>
  <c r="H493" s="1"/>
  <c r="H494" s="1"/>
  <c r="H495" s="1"/>
  <c r="H496" s="1"/>
  <c r="H497" s="1"/>
  <c r="H498" s="1"/>
  <c r="H499" s="1"/>
  <c r="H500" s="1"/>
  <c r="H501" s="1"/>
  <c r="H502" s="1"/>
  <c r="G2"/>
  <c r="F2"/>
  <c r="D414"/>
  <c r="D177"/>
  <c r="D53"/>
  <c r="D411"/>
  <c r="D378"/>
  <c r="D48"/>
  <c r="D348"/>
  <c r="D470"/>
  <c r="D478"/>
  <c r="D11"/>
  <c r="D3"/>
  <c r="D421"/>
  <c r="D273"/>
  <c r="D130"/>
  <c r="D87"/>
  <c r="D64"/>
  <c r="D396"/>
  <c r="D100"/>
  <c r="D214"/>
  <c r="D335"/>
  <c r="D316"/>
  <c r="D445"/>
  <c r="D329"/>
  <c r="D141"/>
  <c r="D209"/>
  <c r="D342"/>
  <c r="D299"/>
  <c r="D279"/>
  <c r="D41"/>
  <c r="D169"/>
  <c r="D105"/>
  <c r="D72"/>
  <c r="D180"/>
  <c r="D66"/>
  <c r="D303"/>
  <c r="D286"/>
  <c r="D255"/>
  <c r="D345"/>
  <c r="D267"/>
  <c r="D479"/>
  <c r="D167"/>
  <c r="D448"/>
  <c r="D344"/>
  <c r="D383"/>
  <c r="D253"/>
  <c r="D311"/>
  <c r="D496"/>
  <c r="D395"/>
  <c r="D296"/>
  <c r="D117"/>
  <c r="D233"/>
  <c r="D442"/>
  <c r="D188"/>
  <c r="D423"/>
  <c r="D68"/>
  <c r="D310"/>
  <c r="D247"/>
  <c r="D137"/>
  <c r="D176"/>
  <c r="D341"/>
  <c r="D46"/>
  <c r="D217"/>
  <c r="D359"/>
  <c r="D500"/>
  <c r="D405"/>
  <c r="D204"/>
  <c r="D228"/>
  <c r="D420"/>
  <c r="D30"/>
  <c r="D82"/>
  <c r="D272"/>
  <c r="D269"/>
  <c r="D14"/>
  <c r="D381"/>
  <c r="D243"/>
  <c r="D252"/>
  <c r="D454"/>
  <c r="D472"/>
  <c r="D458"/>
  <c r="D260"/>
  <c r="D433"/>
  <c r="D298"/>
  <c r="D376"/>
  <c r="D155"/>
  <c r="D258"/>
  <c r="D124"/>
  <c r="D146"/>
  <c r="D148"/>
  <c r="D331"/>
  <c r="D236"/>
  <c r="D88"/>
  <c r="D328"/>
  <c r="D326"/>
  <c r="D302"/>
  <c r="D493"/>
  <c r="D98"/>
  <c r="D306"/>
  <c r="D136"/>
  <c r="D354"/>
  <c r="D203"/>
  <c r="D121"/>
  <c r="D336"/>
  <c r="D277"/>
  <c r="D242"/>
  <c r="D201"/>
  <c r="D281"/>
  <c r="D498"/>
  <c r="D426"/>
  <c r="D206"/>
  <c r="D370"/>
  <c r="D284"/>
  <c r="D63"/>
  <c r="D499"/>
  <c r="D225"/>
  <c r="D287"/>
  <c r="D210"/>
  <c r="D198"/>
  <c r="D200"/>
  <c r="D481"/>
  <c r="D118"/>
  <c r="D353"/>
  <c r="D365"/>
  <c r="D276"/>
  <c r="D205"/>
  <c r="D15"/>
  <c r="D280"/>
  <c r="D212"/>
  <c r="D305"/>
  <c r="D297"/>
  <c r="D153"/>
  <c r="D325"/>
  <c r="D241"/>
  <c r="D259"/>
  <c r="D262"/>
  <c r="D116"/>
  <c r="D261"/>
  <c r="D502"/>
  <c r="D289"/>
  <c r="D293"/>
  <c r="D245"/>
  <c r="D235"/>
  <c r="D283"/>
  <c r="D290"/>
  <c r="D257"/>
  <c r="D174"/>
  <c r="D154"/>
  <c r="D42"/>
  <c r="D216"/>
  <c r="D135"/>
  <c r="D427"/>
  <c r="D168"/>
  <c r="D333"/>
  <c r="D266"/>
  <c r="D221"/>
  <c r="D346"/>
  <c r="D501"/>
  <c r="D184"/>
  <c r="D164"/>
  <c r="D364"/>
  <c r="D358"/>
  <c r="D211"/>
  <c r="D491"/>
  <c r="D263"/>
  <c r="D226"/>
  <c r="D27"/>
  <c r="D347"/>
  <c r="D134"/>
  <c r="D208"/>
  <c r="D156"/>
  <c r="D143"/>
  <c r="D159"/>
  <c r="D275"/>
  <c r="D315"/>
  <c r="D114"/>
  <c r="D215"/>
  <c r="D196"/>
  <c r="D321"/>
  <c r="D352"/>
  <c r="D227"/>
  <c r="D79"/>
  <c r="D2"/>
  <c r="D50"/>
  <c r="D104"/>
  <c r="D110"/>
  <c r="D161"/>
  <c r="D32"/>
  <c r="D374"/>
  <c r="D288"/>
  <c r="D126"/>
  <c r="D43"/>
  <c r="D172"/>
  <c r="D139"/>
  <c r="D274"/>
  <c r="D410"/>
  <c r="D115"/>
  <c r="D182"/>
  <c r="D102"/>
  <c r="D324"/>
  <c r="D157"/>
  <c r="D31"/>
  <c r="D213"/>
  <c r="D224"/>
  <c r="D38"/>
  <c r="D171"/>
  <c r="D109"/>
  <c r="D151"/>
  <c r="D158"/>
  <c r="D89"/>
  <c r="D330"/>
  <c r="D230"/>
  <c r="D132"/>
  <c r="D244"/>
  <c r="D113"/>
  <c r="D106"/>
  <c r="D301"/>
  <c r="D367"/>
  <c r="D69"/>
  <c r="D350"/>
  <c r="D73"/>
  <c r="D363"/>
  <c r="D108"/>
  <c r="D220"/>
  <c r="D416"/>
  <c r="D375"/>
  <c r="D307"/>
  <c r="D239"/>
  <c r="D122"/>
  <c r="D140"/>
  <c r="D149"/>
  <c r="D25"/>
  <c r="D240"/>
  <c r="D142"/>
  <c r="D237"/>
  <c r="D202"/>
  <c r="D26"/>
  <c r="D62"/>
  <c r="D356"/>
  <c r="D152"/>
  <c r="D222"/>
  <c r="D181"/>
  <c r="D391"/>
  <c r="D249"/>
  <c r="D189"/>
  <c r="D323"/>
  <c r="D17"/>
  <c r="D99"/>
  <c r="D234"/>
  <c r="D179"/>
  <c r="D175"/>
  <c r="D304"/>
  <c r="D123"/>
  <c r="D340"/>
  <c r="D193"/>
  <c r="D199"/>
  <c r="D178"/>
  <c r="D101"/>
  <c r="D13"/>
  <c r="D40"/>
  <c r="D397"/>
  <c r="D163"/>
  <c r="D85"/>
  <c r="D37"/>
  <c r="D145"/>
  <c r="D128"/>
  <c r="D84"/>
  <c r="D77"/>
  <c r="D489"/>
  <c r="D385"/>
  <c r="D318"/>
  <c r="D308"/>
  <c r="D327"/>
  <c r="D292"/>
  <c r="D147"/>
  <c r="D103"/>
  <c r="D61"/>
  <c r="D70"/>
  <c r="D191"/>
  <c r="D150"/>
  <c r="D165"/>
  <c r="D319"/>
  <c r="D76"/>
  <c r="D464"/>
  <c r="D417"/>
  <c r="D18"/>
  <c r="D456"/>
  <c r="D435"/>
  <c r="D238"/>
  <c r="D144"/>
  <c r="D360"/>
  <c r="D400"/>
  <c r="D430"/>
  <c r="D47"/>
  <c r="D129"/>
  <c r="D278"/>
  <c r="D12"/>
  <c r="D380"/>
  <c r="D386"/>
  <c r="D45"/>
  <c r="D52"/>
  <c r="D29"/>
  <c r="D440"/>
  <c r="D425"/>
  <c r="D429"/>
  <c r="D332"/>
  <c r="D51"/>
  <c r="D294"/>
  <c r="D412"/>
  <c r="D95"/>
  <c r="D28"/>
  <c r="D419"/>
  <c r="D467"/>
  <c r="D313"/>
  <c r="D34"/>
  <c r="D409"/>
  <c r="D265"/>
  <c r="D93"/>
  <c r="D393"/>
  <c r="D368"/>
  <c r="D16"/>
  <c r="D251"/>
  <c r="D131"/>
  <c r="D192"/>
  <c r="D455"/>
  <c r="D480"/>
  <c r="D285"/>
  <c r="D65"/>
  <c r="D112"/>
  <c r="D9"/>
  <c r="D441"/>
  <c r="D317"/>
  <c r="D462"/>
  <c r="D91"/>
  <c r="D444"/>
  <c r="D36"/>
  <c r="D369"/>
  <c r="D92"/>
  <c r="D320"/>
  <c r="D271"/>
  <c r="D453"/>
  <c r="D207"/>
  <c r="D195"/>
  <c r="D10"/>
  <c r="D264"/>
  <c r="D450"/>
  <c r="D457"/>
  <c r="D399"/>
  <c r="D401"/>
  <c r="D248"/>
  <c r="D343"/>
  <c r="D349"/>
  <c r="D295"/>
  <c r="D246"/>
  <c r="D81"/>
  <c r="D75"/>
  <c r="D97"/>
  <c r="D468"/>
  <c r="D447"/>
  <c r="D422"/>
  <c r="D474"/>
  <c r="D197"/>
  <c r="D488"/>
  <c r="D5"/>
  <c r="D35"/>
  <c r="D19"/>
  <c r="D185"/>
  <c r="D466"/>
  <c r="D282"/>
  <c r="D477"/>
  <c r="D452"/>
  <c r="D23"/>
  <c r="D351"/>
  <c r="D55"/>
  <c r="D428"/>
  <c r="D309"/>
  <c r="D270"/>
  <c r="D471"/>
  <c r="D486"/>
  <c r="D8"/>
  <c r="D24"/>
  <c r="D357"/>
  <c r="D160"/>
  <c r="D44"/>
  <c r="D39"/>
  <c r="D119"/>
  <c r="D469"/>
  <c r="D111"/>
  <c r="D173"/>
  <c r="D390"/>
  <c r="D49"/>
  <c r="D485"/>
  <c r="D57"/>
  <c r="D322"/>
  <c r="D20"/>
  <c r="D22"/>
  <c r="D337"/>
  <c r="D382"/>
  <c r="D67"/>
  <c r="D460"/>
  <c r="D107"/>
  <c r="D74"/>
  <c r="D86"/>
  <c r="D83"/>
  <c r="D58"/>
  <c r="D268"/>
  <c r="D4"/>
  <c r="D394"/>
  <c r="D314"/>
  <c r="D223"/>
  <c r="D338"/>
  <c r="D232"/>
  <c r="D490"/>
  <c r="D94"/>
  <c r="D377"/>
  <c r="D415"/>
  <c r="D33"/>
  <c r="D231"/>
  <c r="D78"/>
  <c r="D388"/>
  <c r="D254"/>
  <c r="D187"/>
  <c r="D494"/>
  <c r="D170"/>
  <c r="D190"/>
  <c r="D166"/>
  <c r="D438"/>
  <c r="D21"/>
  <c r="D300"/>
  <c r="D6"/>
  <c r="D371"/>
  <c r="D373"/>
  <c r="D60"/>
  <c r="D96"/>
  <c r="D218"/>
  <c r="D7"/>
  <c r="D194"/>
  <c r="D120"/>
  <c r="D125"/>
  <c r="D186"/>
  <c r="D339"/>
  <c r="D229"/>
  <c r="D127"/>
  <c r="D71"/>
  <c r="D219"/>
  <c r="D90"/>
  <c r="D133"/>
  <c r="D80"/>
  <c r="D59"/>
  <c r="D183"/>
  <c r="D138"/>
  <c r="D482"/>
  <c r="D372"/>
  <c r="D406"/>
  <c r="D392"/>
  <c r="D461"/>
  <c r="D398"/>
  <c r="D355"/>
  <c r="D384"/>
  <c r="D362"/>
  <c r="D361"/>
  <c r="D449"/>
  <c r="D465"/>
  <c r="D437"/>
  <c r="D495"/>
  <c r="D387"/>
  <c r="D463"/>
  <c r="D408"/>
  <c r="D451"/>
  <c r="D402"/>
  <c r="D250"/>
  <c r="D476"/>
  <c r="D436"/>
  <c r="D497"/>
  <c r="D431"/>
  <c r="D483"/>
  <c r="D434"/>
  <c r="D424"/>
  <c r="D484"/>
  <c r="D439"/>
  <c r="D162"/>
  <c r="D418"/>
  <c r="D446"/>
  <c r="D487"/>
  <c r="D473"/>
  <c r="D379"/>
  <c r="D459"/>
  <c r="D404"/>
  <c r="D56"/>
  <c r="D312"/>
  <c r="D443"/>
  <c r="D366"/>
  <c r="D389"/>
  <c r="D54"/>
  <c r="D432"/>
  <c r="D334"/>
  <c r="D492"/>
  <c r="D403"/>
  <c r="D291"/>
  <c r="D413"/>
  <c r="D407"/>
  <c r="D475"/>
  <c r="D256"/>
  <c r="E3" i="1"/>
  <c r="E4"/>
  <c r="E5"/>
  <c r="E6"/>
  <c r="E7"/>
  <c r="E8"/>
  <c r="E9"/>
  <c r="E10"/>
  <c r="E11"/>
  <c r="E12"/>
  <c r="E13"/>
  <c r="E14"/>
  <c r="E15"/>
  <c r="E16"/>
  <c r="E17"/>
  <c r="E18"/>
  <c r="E19"/>
  <c r="E20"/>
  <c r="E21"/>
  <c r="E22"/>
  <c r="E23"/>
  <c r="E24"/>
  <c r="E25"/>
  <c r="E26"/>
  <c r="E27"/>
  <c r="E28"/>
  <c r="E29"/>
  <c r="E30"/>
  <c r="E31"/>
  <c r="E32"/>
  <c r="E33"/>
  <c r="E34"/>
  <c r="E35"/>
  <c r="E36"/>
  <c r="E37"/>
  <c r="E38"/>
  <c r="E39"/>
  <c r="E40"/>
  <c r="E41"/>
  <c r="E42"/>
  <c r="E43"/>
  <c r="E44"/>
  <c r="E45"/>
  <c r="E46"/>
  <c r="E47"/>
  <c r="E48"/>
  <c r="E49"/>
  <c r="E50"/>
  <c r="E51"/>
  <c r="E52"/>
  <c r="E53"/>
  <c r="E54"/>
  <c r="E55"/>
  <c r="E56"/>
  <c r="E57"/>
  <c r="E58"/>
  <c r="E59"/>
  <c r="E60"/>
  <c r="E61"/>
  <c r="E62"/>
  <c r="E63"/>
  <c r="E64"/>
  <c r="E65"/>
  <c r="E66"/>
  <c r="E67"/>
  <c r="E68"/>
  <c r="E69"/>
  <c r="E70"/>
  <c r="E71"/>
  <c r="E72"/>
  <c r="E73"/>
  <c r="E74"/>
  <c r="E75"/>
  <c r="E76"/>
  <c r="E77"/>
  <c r="E78"/>
  <c r="E79"/>
  <c r="E80"/>
  <c r="E81"/>
  <c r="E82"/>
  <c r="E83"/>
  <c r="E84"/>
  <c r="E85"/>
  <c r="E86"/>
  <c r="E87"/>
  <c r="E88"/>
  <c r="E89"/>
  <c r="E90"/>
  <c r="E91"/>
  <c r="E92"/>
  <c r="E93"/>
  <c r="E94"/>
  <c r="E95"/>
  <c r="E96"/>
  <c r="E97"/>
  <c r="E98"/>
  <c r="E99"/>
  <c r="E100"/>
  <c r="E101"/>
  <c r="E102"/>
  <c r="E103"/>
  <c r="E104"/>
  <c r="E105"/>
  <c r="E106"/>
  <c r="E107"/>
  <c r="E108"/>
  <c r="E109"/>
  <c r="E110"/>
  <c r="E111"/>
  <c r="E112"/>
  <c r="E113"/>
  <c r="E114"/>
  <c r="E115"/>
  <c r="E116"/>
  <c r="E117"/>
  <c r="E118"/>
  <c r="E119"/>
  <c r="E120"/>
  <c r="E121"/>
  <c r="E122"/>
  <c r="E123"/>
  <c r="E124"/>
  <c r="E125"/>
  <c r="E126"/>
  <c r="E127"/>
  <c r="E128"/>
  <c r="E129"/>
  <c r="E130"/>
  <c r="E131"/>
  <c r="E132"/>
  <c r="E133"/>
  <c r="E134"/>
  <c r="E135"/>
  <c r="E136"/>
  <c r="E137"/>
  <c r="E138"/>
  <c r="E139"/>
  <c r="E140"/>
  <c r="E141"/>
  <c r="E142"/>
  <c r="E143"/>
  <c r="E144"/>
  <c r="E145"/>
  <c r="E146"/>
  <c r="E147"/>
  <c r="E148"/>
  <c r="E149"/>
  <c r="E150"/>
  <c r="E151"/>
  <c r="E152"/>
  <c r="E153"/>
  <c r="E154"/>
  <c r="E155"/>
  <c r="E156"/>
  <c r="E157"/>
  <c r="E158"/>
  <c r="E159"/>
  <c r="E160"/>
  <c r="E161"/>
  <c r="E162"/>
  <c r="E163"/>
  <c r="E164"/>
  <c r="E165"/>
  <c r="E166"/>
  <c r="E167"/>
  <c r="E168"/>
  <c r="E169"/>
  <c r="E170"/>
  <c r="E171"/>
  <c r="E172"/>
  <c r="E173"/>
  <c r="E174"/>
  <c r="E175"/>
  <c r="E176"/>
  <c r="E177"/>
  <c r="E178"/>
  <c r="E179"/>
  <c r="E180"/>
  <c r="E181"/>
  <c r="E182"/>
  <c r="E183"/>
  <c r="E184"/>
  <c r="E185"/>
  <c r="E186"/>
  <c r="E187"/>
  <c r="E188"/>
  <c r="E189"/>
  <c r="E190"/>
  <c r="E191"/>
  <c r="E192"/>
  <c r="E193"/>
  <c r="E194"/>
  <c r="E195"/>
  <c r="E196"/>
  <c r="E197"/>
  <c r="E198"/>
  <c r="E199"/>
  <c r="E200"/>
  <c r="E201"/>
  <c r="E202"/>
  <c r="E203"/>
  <c r="E204"/>
  <c r="E205"/>
  <c r="E206"/>
  <c r="E207"/>
  <c r="E208"/>
  <c r="E209"/>
  <c r="E210"/>
  <c r="E211"/>
  <c r="E212"/>
  <c r="E213"/>
  <c r="E214"/>
  <c r="E215"/>
  <c r="E216"/>
  <c r="E217"/>
  <c r="E218"/>
  <c r="E219"/>
  <c r="E220"/>
  <c r="E221"/>
  <c r="E222"/>
  <c r="E223"/>
  <c r="E224"/>
  <c r="E225"/>
  <c r="E226"/>
  <c r="E227"/>
  <c r="E228"/>
  <c r="E229"/>
  <c r="E230"/>
  <c r="E231"/>
  <c r="E232"/>
  <c r="E233"/>
  <c r="E234"/>
  <c r="E235"/>
  <c r="E236"/>
  <c r="E237"/>
  <c r="E238"/>
  <c r="E239"/>
  <c r="E240"/>
  <c r="E241"/>
  <c r="E242"/>
  <c r="E243"/>
  <c r="E244"/>
  <c r="E245"/>
  <c r="E246"/>
  <c r="E247"/>
  <c r="E248"/>
  <c r="E249"/>
  <c r="E250"/>
  <c r="E251"/>
  <c r="E252"/>
  <c r="E253"/>
  <c r="E254"/>
  <c r="E255"/>
  <c r="E256"/>
  <c r="E257"/>
  <c r="E258"/>
  <c r="E259"/>
  <c r="E260"/>
  <c r="E261"/>
  <c r="E262"/>
  <c r="E263"/>
  <c r="E264"/>
  <c r="E265"/>
  <c r="E266"/>
  <c r="E267"/>
  <c r="E268"/>
  <c r="E269"/>
  <c r="E270"/>
  <c r="E271"/>
  <c r="E272"/>
  <c r="E273"/>
  <c r="E274"/>
  <c r="E275"/>
  <c r="E276"/>
  <c r="E277"/>
  <c r="E278"/>
  <c r="E279"/>
  <c r="E280"/>
  <c r="E281"/>
  <c r="E282"/>
  <c r="E283"/>
  <c r="E284"/>
  <c r="E285"/>
  <c r="E286"/>
  <c r="E287"/>
  <c r="E288"/>
  <c r="E289"/>
  <c r="E290"/>
  <c r="E291"/>
  <c r="E292"/>
  <c r="E293"/>
  <c r="E294"/>
  <c r="E295"/>
  <c r="E296"/>
  <c r="E297"/>
  <c r="E298"/>
  <c r="E299"/>
  <c r="E300"/>
  <c r="E301"/>
  <c r="E302"/>
  <c r="E303"/>
  <c r="E304"/>
  <c r="E305"/>
  <c r="E306"/>
  <c r="E307"/>
  <c r="E308"/>
  <c r="E309"/>
  <c r="E310"/>
  <c r="E311"/>
  <c r="E312"/>
  <c r="E313"/>
  <c r="E314"/>
  <c r="E315"/>
  <c r="E316"/>
  <c r="E317"/>
  <c r="E318"/>
  <c r="E319"/>
  <c r="E320"/>
  <c r="E321"/>
  <c r="E322"/>
  <c r="E323"/>
  <c r="E324"/>
  <c r="E325"/>
  <c r="E326"/>
  <c r="E327"/>
  <c r="E328"/>
  <c r="E329"/>
  <c r="E330"/>
  <c r="E331"/>
  <c r="E332"/>
  <c r="E333"/>
  <c r="E334"/>
  <c r="E335"/>
  <c r="E336"/>
  <c r="E337"/>
  <c r="E338"/>
  <c r="E339"/>
  <c r="E340"/>
  <c r="E341"/>
  <c r="E342"/>
  <c r="E343"/>
  <c r="E344"/>
  <c r="E345"/>
  <c r="E346"/>
  <c r="E347"/>
  <c r="E348"/>
  <c r="E349"/>
  <c r="E350"/>
  <c r="E351"/>
  <c r="E352"/>
  <c r="E353"/>
  <c r="E354"/>
  <c r="E355"/>
  <c r="E356"/>
  <c r="E357"/>
  <c r="E358"/>
  <c r="E359"/>
  <c r="E360"/>
  <c r="E361"/>
  <c r="E362"/>
  <c r="E363"/>
  <c r="E364"/>
  <c r="E365"/>
  <c r="E366"/>
  <c r="E367"/>
  <c r="E368"/>
  <c r="E369"/>
  <c r="E370"/>
  <c r="E371"/>
  <c r="E372"/>
  <c r="E373"/>
  <c r="E374"/>
  <c r="E375"/>
  <c r="E376"/>
  <c r="E377"/>
  <c r="E378"/>
  <c r="E379"/>
  <c r="E380"/>
  <c r="E381"/>
  <c r="E382"/>
  <c r="E383"/>
  <c r="E384"/>
  <c r="E385"/>
  <c r="E386"/>
  <c r="E387"/>
  <c r="E388"/>
  <c r="E389"/>
  <c r="E390"/>
  <c r="E391"/>
  <c r="E392"/>
  <c r="E393"/>
  <c r="E394"/>
  <c r="E395"/>
  <c r="E396"/>
  <c r="E397"/>
  <c r="E398"/>
  <c r="E399"/>
  <c r="E400"/>
  <c r="E401"/>
  <c r="E402"/>
  <c r="E403"/>
  <c r="E404"/>
  <c r="E405"/>
  <c r="E406"/>
  <c r="E407"/>
  <c r="E408"/>
  <c r="E409"/>
  <c r="E410"/>
  <c r="E411"/>
  <c r="E412"/>
  <c r="E413"/>
  <c r="E414"/>
  <c r="E415"/>
  <c r="E416"/>
  <c r="E417"/>
  <c r="E418"/>
  <c r="E419"/>
  <c r="E420"/>
  <c r="E421"/>
  <c r="E422"/>
  <c r="E423"/>
  <c r="E424"/>
  <c r="E425"/>
  <c r="E426"/>
  <c r="E427"/>
  <c r="E428"/>
  <c r="E429"/>
  <c r="E430"/>
  <c r="E431"/>
  <c r="E432"/>
  <c r="E433"/>
  <c r="E434"/>
  <c r="E435"/>
  <c r="E436"/>
  <c r="E437"/>
  <c r="E438"/>
  <c r="E439"/>
  <c r="E440"/>
  <c r="E441"/>
  <c r="E442"/>
  <c r="E443"/>
  <c r="E444"/>
  <c r="E445"/>
  <c r="E446"/>
  <c r="E447"/>
  <c r="E448"/>
  <c r="E449"/>
  <c r="E450"/>
  <c r="E451"/>
  <c r="E452"/>
  <c r="E453"/>
  <c r="E454"/>
  <c r="E455"/>
  <c r="E456"/>
  <c r="E457"/>
  <c r="E458"/>
  <c r="E459"/>
  <c r="E460"/>
  <c r="E461"/>
  <c r="E462"/>
  <c r="E463"/>
  <c r="E464"/>
  <c r="E465"/>
  <c r="E466"/>
  <c r="E467"/>
  <c r="E468"/>
  <c r="E469"/>
  <c r="E470"/>
  <c r="E471"/>
  <c r="E472"/>
  <c r="E473"/>
  <c r="E474"/>
  <c r="E475"/>
  <c r="E476"/>
  <c r="E477"/>
  <c r="E478"/>
  <c r="E479"/>
  <c r="E480"/>
  <c r="E481"/>
  <c r="E482"/>
  <c r="E483"/>
  <c r="E484"/>
  <c r="E485"/>
  <c r="E486"/>
  <c r="E487"/>
  <c r="E488"/>
  <c r="E489"/>
  <c r="E490"/>
  <c r="E491"/>
  <c r="E492"/>
  <c r="E493"/>
  <c r="E494"/>
  <c r="E495"/>
  <c r="E496"/>
  <c r="E497"/>
  <c r="E498"/>
  <c r="E499"/>
  <c r="E500"/>
  <c r="E501"/>
  <c r="E502"/>
  <c r="E2"/>
  <c r="F2" s="1"/>
  <c r="G502"/>
  <c r="G501"/>
  <c r="G500"/>
  <c r="G499"/>
  <c r="G498"/>
  <c r="G497"/>
  <c r="G496"/>
  <c r="G495"/>
  <c r="G494"/>
  <c r="G493"/>
  <c r="G492"/>
  <c r="G491"/>
  <c r="G490"/>
  <c r="G489"/>
  <c r="G488"/>
  <c r="G487"/>
  <c r="G486"/>
  <c r="G485"/>
  <c r="G484"/>
  <c r="G483"/>
  <c r="G482"/>
  <c r="G481"/>
  <c r="G480"/>
  <c r="G479"/>
  <c r="G478"/>
  <c r="G477"/>
  <c r="G476"/>
  <c r="G475"/>
  <c r="G474"/>
  <c r="G473"/>
  <c r="G472"/>
  <c r="G471"/>
  <c r="G470"/>
  <c r="G469"/>
  <c r="G468"/>
  <c r="G467"/>
  <c r="G466"/>
  <c r="G465"/>
  <c r="G464"/>
  <c r="G463"/>
  <c r="G462"/>
  <c r="G461"/>
  <c r="G460"/>
  <c r="G459"/>
  <c r="G458"/>
  <c r="G457"/>
  <c r="G456"/>
  <c r="G455"/>
  <c r="G454"/>
  <c r="G453"/>
  <c r="G452"/>
  <c r="G451"/>
  <c r="G450"/>
  <c r="G449"/>
  <c r="G448"/>
  <c r="G447"/>
  <c r="G446"/>
  <c r="G445"/>
  <c r="G444"/>
  <c r="G443"/>
  <c r="G442"/>
  <c r="G441"/>
  <c r="G440"/>
  <c r="G439"/>
  <c r="G438"/>
  <c r="G437"/>
  <c r="G436"/>
  <c r="G435"/>
  <c r="G434"/>
  <c r="G433"/>
  <c r="G432"/>
  <c r="G431"/>
  <c r="G430"/>
  <c r="G429"/>
  <c r="G428"/>
  <c r="G427"/>
  <c r="G426"/>
  <c r="G425"/>
  <c r="G424"/>
  <c r="G423"/>
  <c r="G422"/>
  <c r="G421"/>
  <c r="G420"/>
  <c r="G419"/>
  <c r="G418"/>
  <c r="G417"/>
  <c r="G416"/>
  <c r="G415"/>
  <c r="G414"/>
  <c r="G413"/>
  <c r="G412"/>
  <c r="G411"/>
  <c r="G410"/>
  <c r="G409"/>
  <c r="G408"/>
  <c r="G407"/>
  <c r="G406"/>
  <c r="G405"/>
  <c r="G404"/>
  <c r="G403"/>
  <c r="G402"/>
  <c r="G401"/>
  <c r="G400"/>
  <c r="G399"/>
  <c r="G398"/>
  <c r="G397"/>
  <c r="G396"/>
  <c r="G395"/>
  <c r="G394"/>
  <c r="G393"/>
  <c r="G392"/>
  <c r="G391"/>
  <c r="G390"/>
  <c r="G389"/>
  <c r="G388"/>
  <c r="G387"/>
  <c r="G386"/>
  <c r="G385"/>
  <c r="G384"/>
  <c r="G383"/>
  <c r="G382"/>
  <c r="G381"/>
  <c r="G380"/>
  <c r="G379"/>
  <c r="G378"/>
  <c r="G377"/>
  <c r="G376"/>
  <c r="G375"/>
  <c r="G374"/>
  <c r="G373"/>
  <c r="G372"/>
  <c r="G371"/>
  <c r="G370"/>
  <c r="G369"/>
  <c r="G368"/>
  <c r="G367"/>
  <c r="G366"/>
  <c r="G365"/>
  <c r="G364"/>
  <c r="G363"/>
  <c r="G362"/>
  <c r="G361"/>
  <c r="G360"/>
  <c r="G359"/>
  <c r="G358"/>
  <c r="G357"/>
  <c r="G356"/>
  <c r="G355"/>
  <c r="G354"/>
  <c r="G353"/>
  <c r="G352"/>
  <c r="G351"/>
  <c r="G350"/>
  <c r="G349"/>
  <c r="G348"/>
  <c r="G347"/>
  <c r="G346"/>
  <c r="G345"/>
  <c r="G344"/>
  <c r="G343"/>
  <c r="G342"/>
  <c r="G341"/>
  <c r="G340"/>
  <c r="G339"/>
  <c r="G338"/>
  <c r="G337"/>
  <c r="G336"/>
  <c r="G335"/>
  <c r="G334"/>
  <c r="G333"/>
  <c r="G332"/>
  <c r="G331"/>
  <c r="G330"/>
  <c r="G329"/>
  <c r="G328"/>
  <c r="G327"/>
  <c r="G326"/>
  <c r="G325"/>
  <c r="G324"/>
  <c r="G323"/>
  <c r="G322"/>
  <c r="G321"/>
  <c r="G320"/>
  <c r="G319"/>
  <c r="G318"/>
  <c r="G317"/>
  <c r="G316"/>
  <c r="G315"/>
  <c r="G314"/>
  <c r="G313"/>
  <c r="G312"/>
  <c r="G311"/>
  <c r="G310"/>
  <c r="G309"/>
  <c r="G308"/>
  <c r="G307"/>
  <c r="G306"/>
  <c r="G305"/>
  <c r="G304"/>
  <c r="G303"/>
  <c r="G302"/>
  <c r="G301"/>
  <c r="G300"/>
  <c r="G299"/>
  <c r="G298"/>
  <c r="G297"/>
  <c r="G296"/>
  <c r="G295"/>
  <c r="G294"/>
  <c r="G293"/>
  <c r="G292"/>
  <c r="G291"/>
  <c r="G290"/>
  <c r="G289"/>
  <c r="G288"/>
  <c r="G287"/>
  <c r="G286"/>
  <c r="G285"/>
  <c r="G284"/>
  <c r="G283"/>
  <c r="G282"/>
  <c r="G281"/>
  <c r="G280"/>
  <c r="G279"/>
  <c r="G278"/>
  <c r="G277"/>
  <c r="G276"/>
  <c r="G275"/>
  <c r="G274"/>
  <c r="G273"/>
  <c r="G272"/>
  <c r="G271"/>
  <c r="G270"/>
  <c r="G269"/>
  <c r="G268"/>
  <c r="G267"/>
  <c r="G266"/>
  <c r="G265"/>
  <c r="G264"/>
  <c r="G263"/>
  <c r="G262"/>
  <c r="G261"/>
  <c r="G260"/>
  <c r="G259"/>
  <c r="G258"/>
  <c r="G257"/>
  <c r="G256"/>
  <c r="G255"/>
  <c r="G254"/>
  <c r="G253"/>
  <c r="G252"/>
  <c r="G251"/>
  <c r="G250"/>
  <c r="G249"/>
  <c r="G248"/>
  <c r="G247"/>
  <c r="G246"/>
  <c r="G245"/>
  <c r="G244"/>
  <c r="G243"/>
  <c r="G242"/>
  <c r="G241"/>
  <c r="G240"/>
  <c r="G239"/>
  <c r="G238"/>
  <c r="G237"/>
  <c r="G236"/>
  <c r="G235"/>
  <c r="G234"/>
  <c r="G233"/>
  <c r="G232"/>
  <c r="G231"/>
  <c r="G230"/>
  <c r="G229"/>
  <c r="G228"/>
  <c r="G227"/>
  <c r="G226"/>
  <c r="G225"/>
  <c r="G224"/>
  <c r="G223"/>
  <c r="G222"/>
  <c r="G221"/>
  <c r="G220"/>
  <c r="G219"/>
  <c r="G218"/>
  <c r="G217"/>
  <c r="G216"/>
  <c r="G215"/>
  <c r="G214"/>
  <c r="G213"/>
  <c r="G212"/>
  <c r="G211"/>
  <c r="G210"/>
  <c r="G209"/>
  <c r="G208"/>
  <c r="G207"/>
  <c r="G206"/>
  <c r="G205"/>
  <c r="G204"/>
  <c r="G203"/>
  <c r="G202"/>
  <c r="G201"/>
  <c r="G200"/>
  <c r="G199"/>
  <c r="G198"/>
  <c r="G197"/>
  <c r="G196"/>
  <c r="G195"/>
  <c r="G194"/>
  <c r="G193"/>
  <c r="G192"/>
  <c r="G191"/>
  <c r="G190"/>
  <c r="G189"/>
  <c r="G188"/>
  <c r="G187"/>
  <c r="G186"/>
  <c r="G185"/>
  <c r="G184"/>
  <c r="G183"/>
  <c r="G182"/>
  <c r="G181"/>
  <c r="G180"/>
  <c r="G179"/>
  <c r="G178"/>
  <c r="G177"/>
  <c r="G176"/>
  <c r="G175"/>
  <c r="G174"/>
  <c r="G173"/>
  <c r="G172"/>
  <c r="G171"/>
  <c r="G170"/>
  <c r="G169"/>
  <c r="G168"/>
  <c r="G167"/>
  <c r="G166"/>
  <c r="G165"/>
  <c r="G164"/>
  <c r="G163"/>
  <c r="G162"/>
  <c r="G161"/>
  <c r="G160"/>
  <c r="G159"/>
  <c r="G158"/>
  <c r="G157"/>
  <c r="G156"/>
  <c r="G155"/>
  <c r="G154"/>
  <c r="G153"/>
  <c r="G152"/>
  <c r="G151"/>
  <c r="G150"/>
  <c r="G149"/>
  <c r="G148"/>
  <c r="G147"/>
  <c r="G146"/>
  <c r="G145"/>
  <c r="G144"/>
  <c r="G143"/>
  <c r="G142"/>
  <c r="G141"/>
  <c r="G140"/>
  <c r="G139"/>
  <c r="G138"/>
  <c r="G137"/>
  <c r="G136"/>
  <c r="G135"/>
  <c r="G134"/>
  <c r="G133"/>
  <c r="G132"/>
  <c r="G131"/>
  <c r="G130"/>
  <c r="G129"/>
  <c r="G128"/>
  <c r="G127"/>
  <c r="G126"/>
  <c r="G125"/>
  <c r="G124"/>
  <c r="G123"/>
  <c r="G122"/>
  <c r="G121"/>
  <c r="G120"/>
  <c r="G119"/>
  <c r="G118"/>
  <c r="G117"/>
  <c r="G116"/>
  <c r="G115"/>
  <c r="G114"/>
  <c r="G113"/>
  <c r="G112"/>
  <c r="G111"/>
  <c r="G110"/>
  <c r="G109"/>
  <c r="G108"/>
  <c r="G107"/>
  <c r="G106"/>
  <c r="G105"/>
  <c r="G104"/>
  <c r="G103"/>
  <c r="G102"/>
  <c r="G101"/>
  <c r="G100"/>
  <c r="G99"/>
  <c r="G98"/>
  <c r="G97"/>
  <c r="G96"/>
  <c r="G95"/>
  <c r="G94"/>
  <c r="G93"/>
  <c r="G92"/>
  <c r="G91"/>
  <c r="G90"/>
  <c r="G89"/>
  <c r="G88"/>
  <c r="G87"/>
  <c r="G86"/>
  <c r="G85"/>
  <c r="G84"/>
  <c r="G83"/>
  <c r="G82"/>
  <c r="G81"/>
  <c r="G80"/>
  <c r="G79"/>
  <c r="G78"/>
  <c r="G77"/>
  <c r="G76"/>
  <c r="G75"/>
  <c r="G74"/>
  <c r="G73"/>
  <c r="G72"/>
  <c r="G71"/>
  <c r="G70"/>
  <c r="G69"/>
  <c r="G68"/>
  <c r="G67"/>
  <c r="G66"/>
  <c r="G65"/>
  <c r="G64"/>
  <c r="G63"/>
  <c r="G62"/>
  <c r="G61"/>
  <c r="G60"/>
  <c r="G59"/>
  <c r="G58"/>
  <c r="G57"/>
  <c r="G56"/>
  <c r="G55"/>
  <c r="G54"/>
  <c r="G53"/>
  <c r="G52"/>
  <c r="G51"/>
  <c r="G50"/>
  <c r="G49"/>
  <c r="G48"/>
  <c r="G47"/>
  <c r="G46"/>
  <c r="G45"/>
  <c r="G44"/>
  <c r="G43"/>
  <c r="G42"/>
  <c r="G41"/>
  <c r="G40"/>
  <c r="G39"/>
  <c r="G38"/>
  <c r="G37"/>
  <c r="G36"/>
  <c r="G35"/>
  <c r="G34"/>
  <c r="G33"/>
  <c r="G32"/>
  <c r="G31"/>
  <c r="G30"/>
  <c r="G29"/>
  <c r="G28"/>
  <c r="G27"/>
  <c r="G26"/>
  <c r="G25"/>
  <c r="G24"/>
  <c r="G23"/>
  <c r="G22"/>
  <c r="G21"/>
  <c r="G20"/>
  <c r="G19"/>
  <c r="G18"/>
  <c r="G17"/>
  <c r="G16"/>
  <c r="G15"/>
  <c r="G14"/>
  <c r="G13"/>
  <c r="G12"/>
  <c r="G11"/>
  <c r="G10"/>
  <c r="G9"/>
  <c r="G8"/>
  <c r="G7"/>
  <c r="G6"/>
  <c r="G5"/>
  <c r="G4"/>
  <c r="G3"/>
  <c r="G2"/>
  <c r="H2" s="1"/>
  <c r="H3" s="1"/>
  <c r="H4" s="1"/>
  <c r="H5" s="1"/>
  <c r="H6" s="1"/>
  <c r="H7" s="1"/>
  <c r="H8" s="1"/>
  <c r="H9" s="1"/>
  <c r="H10" s="1"/>
  <c r="H11" s="1"/>
  <c r="H12" s="1"/>
  <c r="H13" s="1"/>
  <c r="H14" s="1"/>
  <c r="H15" s="1"/>
  <c r="H16" s="1"/>
  <c r="H17" s="1"/>
  <c r="H18" s="1"/>
  <c r="H19" s="1"/>
  <c r="H20" s="1"/>
  <c r="H21" s="1"/>
  <c r="H22" s="1"/>
  <c r="H23" s="1"/>
  <c r="H24" s="1"/>
  <c r="H25" s="1"/>
  <c r="H26" s="1"/>
  <c r="H27" s="1"/>
  <c r="H28" s="1"/>
  <c r="H29" s="1"/>
  <c r="H30" s="1"/>
  <c r="H31" s="1"/>
  <c r="H32" s="1"/>
  <c r="H33" s="1"/>
  <c r="H34" s="1"/>
  <c r="H35" s="1"/>
  <c r="H36" s="1"/>
  <c r="H37" s="1"/>
  <c r="H38" s="1"/>
  <c r="H39" s="1"/>
  <c r="H40" s="1"/>
  <c r="H41" s="1"/>
  <c r="H42" s="1"/>
  <c r="H43" s="1"/>
  <c r="H44" s="1"/>
  <c r="H45" s="1"/>
  <c r="H46" s="1"/>
  <c r="H47" s="1"/>
  <c r="H48" s="1"/>
  <c r="H49" s="1"/>
  <c r="H50" s="1"/>
  <c r="H51" s="1"/>
  <c r="H52" s="1"/>
  <c r="H53" s="1"/>
  <c r="H54" s="1"/>
  <c r="H55" s="1"/>
  <c r="H56" s="1"/>
  <c r="H57" s="1"/>
  <c r="H58" s="1"/>
  <c r="H59" s="1"/>
  <c r="H60" s="1"/>
  <c r="H61" s="1"/>
  <c r="H62" s="1"/>
  <c r="H63" s="1"/>
  <c r="H64" s="1"/>
  <c r="H65" s="1"/>
  <c r="H66" s="1"/>
  <c r="H67" s="1"/>
  <c r="H68" s="1"/>
  <c r="H69" s="1"/>
  <c r="H70" s="1"/>
  <c r="H71" s="1"/>
  <c r="H72" s="1"/>
  <c r="H73" s="1"/>
  <c r="H74" s="1"/>
  <c r="H75" s="1"/>
  <c r="H76" s="1"/>
  <c r="H77" s="1"/>
  <c r="H78" s="1"/>
  <c r="H79" s="1"/>
  <c r="H80" s="1"/>
  <c r="H81" s="1"/>
  <c r="H82" s="1"/>
  <c r="H83" s="1"/>
  <c r="H84" s="1"/>
  <c r="H85" s="1"/>
  <c r="H86" s="1"/>
  <c r="H87" s="1"/>
  <c r="H88" s="1"/>
  <c r="H89" s="1"/>
  <c r="H90" s="1"/>
  <c r="H91" s="1"/>
  <c r="H92" s="1"/>
  <c r="H93" s="1"/>
  <c r="H94" s="1"/>
  <c r="H95" s="1"/>
  <c r="H96" s="1"/>
  <c r="H97" s="1"/>
  <c r="H98" s="1"/>
  <c r="H99" s="1"/>
  <c r="H100" s="1"/>
  <c r="H101" s="1"/>
  <c r="H102" s="1"/>
  <c r="H103" s="1"/>
  <c r="H104" s="1"/>
  <c r="H105" s="1"/>
  <c r="H106" s="1"/>
  <c r="H107" s="1"/>
  <c r="H108" s="1"/>
  <c r="H109" s="1"/>
  <c r="H110" s="1"/>
  <c r="H111" s="1"/>
  <c r="H112" s="1"/>
  <c r="H113" s="1"/>
  <c r="H114" s="1"/>
  <c r="H115" s="1"/>
  <c r="H116" s="1"/>
  <c r="H117" s="1"/>
  <c r="H118" s="1"/>
  <c r="H119" s="1"/>
  <c r="H120" s="1"/>
  <c r="H121" s="1"/>
  <c r="H122" s="1"/>
  <c r="H123" s="1"/>
  <c r="H124" s="1"/>
  <c r="H125" s="1"/>
  <c r="H126" s="1"/>
  <c r="H127" s="1"/>
  <c r="H128" s="1"/>
  <c r="H129" s="1"/>
  <c r="H130" s="1"/>
  <c r="H131" s="1"/>
  <c r="H132" s="1"/>
  <c r="H133" s="1"/>
  <c r="H134" s="1"/>
  <c r="H135" s="1"/>
  <c r="H136" s="1"/>
  <c r="H137" s="1"/>
  <c r="H138" s="1"/>
  <c r="H139" s="1"/>
  <c r="H140" s="1"/>
  <c r="H141" s="1"/>
  <c r="H142" s="1"/>
  <c r="H143" s="1"/>
  <c r="H144" s="1"/>
  <c r="H145" s="1"/>
  <c r="H146" s="1"/>
  <c r="H147" s="1"/>
  <c r="H148" s="1"/>
  <c r="H149" s="1"/>
  <c r="H150" s="1"/>
  <c r="H151" s="1"/>
  <c r="H152" s="1"/>
  <c r="H153" s="1"/>
  <c r="H154" s="1"/>
  <c r="H155" s="1"/>
  <c r="H156" s="1"/>
  <c r="H157" s="1"/>
  <c r="H158" s="1"/>
  <c r="H159" s="1"/>
  <c r="H160" s="1"/>
  <c r="H161" s="1"/>
  <c r="H162" s="1"/>
  <c r="H163" s="1"/>
  <c r="H164" s="1"/>
  <c r="H165" s="1"/>
  <c r="H166" s="1"/>
  <c r="H167" s="1"/>
  <c r="H168" s="1"/>
  <c r="H169" s="1"/>
  <c r="H170" s="1"/>
  <c r="H171" s="1"/>
  <c r="H172" s="1"/>
  <c r="H173" s="1"/>
  <c r="H174" s="1"/>
  <c r="H175" s="1"/>
  <c r="H176" s="1"/>
  <c r="H177" s="1"/>
  <c r="H178" s="1"/>
  <c r="H179" s="1"/>
  <c r="H180" s="1"/>
  <c r="H181" s="1"/>
  <c r="H182" s="1"/>
  <c r="H183" s="1"/>
  <c r="H184" s="1"/>
  <c r="H185" s="1"/>
  <c r="H186" s="1"/>
  <c r="H187" s="1"/>
  <c r="H188" s="1"/>
  <c r="H189" s="1"/>
  <c r="H190" s="1"/>
  <c r="H191" s="1"/>
  <c r="H192" s="1"/>
  <c r="H193" s="1"/>
  <c r="H194" s="1"/>
  <c r="H195" s="1"/>
  <c r="H196" s="1"/>
  <c r="H197" s="1"/>
  <c r="H198" s="1"/>
  <c r="H199" s="1"/>
  <c r="H200" s="1"/>
  <c r="H201" s="1"/>
  <c r="H202" s="1"/>
  <c r="H203" s="1"/>
  <c r="H204" s="1"/>
  <c r="H205" s="1"/>
  <c r="H206" s="1"/>
  <c r="H207" s="1"/>
  <c r="H208" s="1"/>
  <c r="H209" s="1"/>
  <c r="H210" s="1"/>
  <c r="H211" s="1"/>
  <c r="H212" s="1"/>
  <c r="H213" s="1"/>
  <c r="H214" s="1"/>
  <c r="H215" s="1"/>
  <c r="H216" s="1"/>
  <c r="H217" s="1"/>
  <c r="H218" s="1"/>
  <c r="H219" s="1"/>
  <c r="H220" s="1"/>
  <c r="H221" s="1"/>
  <c r="H222" s="1"/>
  <c r="H223" s="1"/>
  <c r="H224" s="1"/>
  <c r="H225" s="1"/>
  <c r="H226" s="1"/>
  <c r="H227" s="1"/>
  <c r="H228" s="1"/>
  <c r="H229" s="1"/>
  <c r="H230" s="1"/>
  <c r="H231" s="1"/>
  <c r="H232" s="1"/>
  <c r="H233" s="1"/>
  <c r="H234" s="1"/>
  <c r="H235" s="1"/>
  <c r="H236" s="1"/>
  <c r="H237" s="1"/>
  <c r="H238" s="1"/>
  <c r="H239" s="1"/>
  <c r="H240" s="1"/>
  <c r="H241" s="1"/>
  <c r="H242" s="1"/>
  <c r="H243" s="1"/>
  <c r="H244" s="1"/>
  <c r="H245" s="1"/>
  <c r="H246" s="1"/>
  <c r="H247" s="1"/>
  <c r="H248" s="1"/>
  <c r="H249" s="1"/>
  <c r="H250" s="1"/>
  <c r="H251" s="1"/>
  <c r="H252" s="1"/>
  <c r="H253" s="1"/>
  <c r="H254" s="1"/>
  <c r="H255" s="1"/>
  <c r="H256" s="1"/>
  <c r="H257" s="1"/>
  <c r="H258" s="1"/>
  <c r="H259" s="1"/>
  <c r="H260" s="1"/>
  <c r="H261" s="1"/>
  <c r="H262" s="1"/>
  <c r="H263" s="1"/>
  <c r="H264" s="1"/>
  <c r="H265" s="1"/>
  <c r="H266" s="1"/>
  <c r="H267" s="1"/>
  <c r="H268" s="1"/>
  <c r="H269" s="1"/>
  <c r="H270" s="1"/>
  <c r="H271" s="1"/>
  <c r="H272" s="1"/>
  <c r="H273" s="1"/>
  <c r="H274" s="1"/>
  <c r="H275" s="1"/>
  <c r="H276" s="1"/>
  <c r="H277" s="1"/>
  <c r="H278" s="1"/>
  <c r="H279" s="1"/>
  <c r="H280" s="1"/>
  <c r="H281" s="1"/>
  <c r="H282" s="1"/>
  <c r="H283" s="1"/>
  <c r="H284" s="1"/>
  <c r="H285" s="1"/>
  <c r="H286" s="1"/>
  <c r="H287" s="1"/>
  <c r="H288" s="1"/>
  <c r="H289" s="1"/>
  <c r="H290" s="1"/>
  <c r="H291" s="1"/>
  <c r="H292" s="1"/>
  <c r="H293" s="1"/>
  <c r="H294" s="1"/>
  <c r="H295" s="1"/>
  <c r="H296" s="1"/>
  <c r="H297" s="1"/>
  <c r="H298" s="1"/>
  <c r="H299" s="1"/>
  <c r="H300" s="1"/>
  <c r="H301" s="1"/>
  <c r="H302" s="1"/>
  <c r="H303" s="1"/>
  <c r="H304" s="1"/>
  <c r="H305" s="1"/>
  <c r="H306" s="1"/>
  <c r="H307" s="1"/>
  <c r="H308" s="1"/>
  <c r="H309" s="1"/>
  <c r="H310" s="1"/>
  <c r="H311" s="1"/>
  <c r="H312" s="1"/>
  <c r="H313" s="1"/>
  <c r="H314" s="1"/>
  <c r="H315" s="1"/>
  <c r="H316" s="1"/>
  <c r="H317" s="1"/>
  <c r="H318" s="1"/>
  <c r="H319" s="1"/>
  <c r="H320" s="1"/>
  <c r="H321" s="1"/>
  <c r="H322" s="1"/>
  <c r="H323" s="1"/>
  <c r="H324" s="1"/>
  <c r="H325" s="1"/>
  <c r="H326" s="1"/>
  <c r="H327" s="1"/>
  <c r="H328" s="1"/>
  <c r="H329" s="1"/>
  <c r="H330" s="1"/>
  <c r="H331" s="1"/>
  <c r="H332" s="1"/>
  <c r="H333" s="1"/>
  <c r="H334" s="1"/>
  <c r="H335" s="1"/>
  <c r="H336" s="1"/>
  <c r="H337" s="1"/>
  <c r="H338" s="1"/>
  <c r="H339" s="1"/>
  <c r="H340" s="1"/>
  <c r="H341" s="1"/>
  <c r="H342" s="1"/>
  <c r="H343" s="1"/>
  <c r="H344" s="1"/>
  <c r="H345" s="1"/>
  <c r="H346" s="1"/>
  <c r="H347" s="1"/>
  <c r="H348" s="1"/>
  <c r="H349" s="1"/>
  <c r="H350" s="1"/>
  <c r="H351" s="1"/>
  <c r="H352" s="1"/>
  <c r="H353" s="1"/>
  <c r="H354" s="1"/>
  <c r="H355" s="1"/>
  <c r="H356" s="1"/>
  <c r="H357" s="1"/>
  <c r="H358" s="1"/>
  <c r="H359" s="1"/>
  <c r="H360" s="1"/>
  <c r="H361" s="1"/>
  <c r="H362" s="1"/>
  <c r="H363" s="1"/>
  <c r="H364" s="1"/>
  <c r="H365" s="1"/>
  <c r="H366" s="1"/>
  <c r="H367" s="1"/>
  <c r="H368" s="1"/>
  <c r="H369" s="1"/>
  <c r="H370" s="1"/>
  <c r="H371" s="1"/>
  <c r="H372" s="1"/>
  <c r="H373" s="1"/>
  <c r="H374" s="1"/>
  <c r="H375" s="1"/>
  <c r="H376" s="1"/>
  <c r="H377" s="1"/>
  <c r="H378" s="1"/>
  <c r="H379" s="1"/>
  <c r="H380" s="1"/>
  <c r="H381" s="1"/>
  <c r="H382" s="1"/>
  <c r="H383" s="1"/>
  <c r="H384" s="1"/>
  <c r="H385" s="1"/>
  <c r="H386" s="1"/>
  <c r="H387" s="1"/>
  <c r="H388" s="1"/>
  <c r="H389" s="1"/>
  <c r="H390" s="1"/>
  <c r="H391" s="1"/>
  <c r="H392" s="1"/>
  <c r="H393" s="1"/>
  <c r="H394" s="1"/>
  <c r="H395" s="1"/>
  <c r="H396" s="1"/>
  <c r="H397" s="1"/>
  <c r="H398" s="1"/>
  <c r="H399" s="1"/>
  <c r="H400" s="1"/>
  <c r="H401" s="1"/>
  <c r="H402" s="1"/>
  <c r="H403" s="1"/>
  <c r="H404" s="1"/>
  <c r="H405" s="1"/>
  <c r="H406" s="1"/>
  <c r="H407" s="1"/>
  <c r="H408" s="1"/>
  <c r="H409" s="1"/>
  <c r="H410" s="1"/>
  <c r="H411" s="1"/>
  <c r="H412" s="1"/>
  <c r="H413" s="1"/>
  <c r="H414" s="1"/>
  <c r="H415" s="1"/>
  <c r="H416" s="1"/>
  <c r="H417" s="1"/>
  <c r="H418" s="1"/>
  <c r="H419" s="1"/>
  <c r="H420" s="1"/>
  <c r="H421" s="1"/>
  <c r="H422" s="1"/>
  <c r="H423" s="1"/>
  <c r="H424" s="1"/>
  <c r="H425" s="1"/>
  <c r="H426" s="1"/>
  <c r="H427" s="1"/>
  <c r="H428" s="1"/>
  <c r="H429" s="1"/>
  <c r="H430" s="1"/>
  <c r="H431" s="1"/>
  <c r="H432" s="1"/>
  <c r="H433" s="1"/>
  <c r="H434" s="1"/>
  <c r="H435" s="1"/>
  <c r="H436" s="1"/>
  <c r="H437" s="1"/>
  <c r="H438" s="1"/>
  <c r="H439" s="1"/>
  <c r="H440" s="1"/>
  <c r="H441" s="1"/>
  <c r="H442" s="1"/>
  <c r="H443" s="1"/>
  <c r="H444" s="1"/>
  <c r="H445" s="1"/>
  <c r="H446" s="1"/>
  <c r="H447" s="1"/>
  <c r="H448" s="1"/>
  <c r="H449" s="1"/>
  <c r="H450" s="1"/>
  <c r="H451" s="1"/>
  <c r="H452" s="1"/>
  <c r="H453" s="1"/>
  <c r="H454" s="1"/>
  <c r="H455" s="1"/>
  <c r="H456" s="1"/>
  <c r="H457" s="1"/>
  <c r="H458" s="1"/>
  <c r="H459" s="1"/>
  <c r="H460" s="1"/>
  <c r="H461" s="1"/>
  <c r="H462" s="1"/>
  <c r="H463" s="1"/>
  <c r="H464" s="1"/>
  <c r="H465" s="1"/>
  <c r="H466" s="1"/>
  <c r="H467" s="1"/>
  <c r="H468" s="1"/>
  <c r="H469" s="1"/>
  <c r="H470" s="1"/>
  <c r="H471" s="1"/>
  <c r="H472" s="1"/>
  <c r="H473" s="1"/>
  <c r="H474" s="1"/>
  <c r="H475" s="1"/>
  <c r="H476" s="1"/>
  <c r="H477" s="1"/>
  <c r="H478" s="1"/>
  <c r="H479" s="1"/>
  <c r="H480" s="1"/>
  <c r="H481" s="1"/>
  <c r="H482" s="1"/>
  <c r="H483" s="1"/>
  <c r="H484" s="1"/>
  <c r="H485" s="1"/>
  <c r="H486" s="1"/>
  <c r="H487" s="1"/>
  <c r="H488" s="1"/>
  <c r="H489" s="1"/>
  <c r="H490" s="1"/>
  <c r="H491" s="1"/>
  <c r="H492" s="1"/>
  <c r="H493" s="1"/>
  <c r="H494" s="1"/>
  <c r="H495" s="1"/>
  <c r="H496" s="1"/>
  <c r="H497" s="1"/>
  <c r="H498" s="1"/>
  <c r="H499" s="1"/>
  <c r="H500" s="1"/>
  <c r="H501" s="1"/>
  <c r="H502" s="1"/>
  <c r="D172"/>
  <c r="D197"/>
  <c r="D65"/>
  <c r="D366"/>
  <c r="D189"/>
  <c r="D21"/>
  <c r="D352"/>
  <c r="D430"/>
  <c r="D407"/>
  <c r="D4"/>
  <c r="D6"/>
  <c r="D376"/>
  <c r="D292"/>
  <c r="D121"/>
  <c r="D77"/>
  <c r="D408"/>
  <c r="D201"/>
  <c r="D88"/>
  <c r="D230"/>
  <c r="D227"/>
  <c r="D305"/>
  <c r="D385"/>
  <c r="D357"/>
  <c r="D131"/>
  <c r="D194"/>
  <c r="D364"/>
  <c r="D323"/>
  <c r="D308"/>
  <c r="D36"/>
  <c r="D94"/>
  <c r="D92"/>
  <c r="D59"/>
  <c r="D274"/>
  <c r="D58"/>
  <c r="D311"/>
  <c r="D249"/>
  <c r="D281"/>
  <c r="D342"/>
  <c r="D183"/>
  <c r="D488"/>
  <c r="D195"/>
  <c r="D460"/>
  <c r="D152"/>
  <c r="D390"/>
  <c r="D251"/>
  <c r="D95"/>
  <c r="D148"/>
  <c r="D410"/>
  <c r="D389"/>
  <c r="D110"/>
  <c r="D214"/>
  <c r="D291"/>
  <c r="D160"/>
  <c r="D399"/>
  <c r="D18"/>
  <c r="D247"/>
  <c r="D200"/>
  <c r="D99"/>
  <c r="D85"/>
  <c r="D397"/>
  <c r="D33"/>
  <c r="D147"/>
  <c r="D375"/>
  <c r="D139"/>
  <c r="D415"/>
  <c r="D318"/>
  <c r="D254"/>
  <c r="D371"/>
  <c r="D19"/>
  <c r="D30"/>
  <c r="D289"/>
  <c r="D320"/>
  <c r="D7"/>
  <c r="D381"/>
  <c r="D219"/>
  <c r="D263"/>
  <c r="D485"/>
  <c r="D455"/>
  <c r="D419"/>
  <c r="D164"/>
  <c r="D452"/>
  <c r="D350"/>
  <c r="D215"/>
  <c r="D151"/>
  <c r="D114"/>
  <c r="D89"/>
  <c r="D128"/>
  <c r="D155"/>
  <c r="D378"/>
  <c r="D209"/>
  <c r="D179"/>
  <c r="D321"/>
  <c r="D307"/>
  <c r="D190"/>
  <c r="D463"/>
  <c r="D111"/>
  <c r="D300"/>
  <c r="D153"/>
  <c r="D205"/>
  <c r="D130"/>
  <c r="D52"/>
  <c r="D448"/>
  <c r="D268"/>
  <c r="D223"/>
  <c r="D168"/>
  <c r="D331"/>
  <c r="D434"/>
  <c r="D327"/>
  <c r="D294"/>
  <c r="D393"/>
  <c r="D301"/>
  <c r="D72"/>
  <c r="D501"/>
  <c r="D266"/>
  <c r="D314"/>
  <c r="D242"/>
  <c r="D84"/>
  <c r="D236"/>
  <c r="D303"/>
  <c r="D123"/>
  <c r="D290"/>
  <c r="D367"/>
  <c r="D216"/>
  <c r="D259"/>
  <c r="D17"/>
  <c r="D163"/>
  <c r="D177"/>
  <c r="D345"/>
  <c r="D272"/>
  <c r="D175"/>
  <c r="D329"/>
  <c r="D258"/>
  <c r="D283"/>
  <c r="D257"/>
  <c r="D87"/>
  <c r="D265"/>
  <c r="D502"/>
  <c r="D231"/>
  <c r="D304"/>
  <c r="D244"/>
  <c r="D217"/>
  <c r="D235"/>
  <c r="D287"/>
  <c r="D298"/>
  <c r="D213"/>
  <c r="D75"/>
  <c r="D42"/>
  <c r="D97"/>
  <c r="D202"/>
  <c r="D447"/>
  <c r="D252"/>
  <c r="D288"/>
  <c r="D206"/>
  <c r="D207"/>
  <c r="D363"/>
  <c r="D479"/>
  <c r="D144"/>
  <c r="D198"/>
  <c r="D240"/>
  <c r="D383"/>
  <c r="D161"/>
  <c r="D391"/>
  <c r="D171"/>
  <c r="D137"/>
  <c r="D27"/>
  <c r="D394"/>
  <c r="D169"/>
  <c r="D239"/>
  <c r="D126"/>
  <c r="D82"/>
  <c r="D122"/>
  <c r="D270"/>
  <c r="D365"/>
  <c r="D134"/>
  <c r="D310"/>
  <c r="D165"/>
  <c r="D325"/>
  <c r="D343"/>
  <c r="D199"/>
  <c r="D96"/>
  <c r="D2"/>
  <c r="D79"/>
  <c r="D63"/>
  <c r="D93"/>
  <c r="D115"/>
  <c r="D70"/>
  <c r="D405"/>
  <c r="D245"/>
  <c r="D176"/>
  <c r="D40"/>
  <c r="D278"/>
  <c r="D145"/>
  <c r="D248"/>
  <c r="D438"/>
  <c r="D182"/>
  <c r="D220"/>
  <c r="D135"/>
  <c r="D362"/>
  <c r="D237"/>
  <c r="D38"/>
  <c r="D218"/>
  <c r="D295"/>
  <c r="D31"/>
  <c r="D256"/>
  <c r="D120"/>
  <c r="D166"/>
  <c r="D108"/>
  <c r="D221"/>
  <c r="D316"/>
  <c r="D203"/>
  <c r="D102"/>
  <c r="D340"/>
  <c r="D158"/>
  <c r="D101"/>
  <c r="D355"/>
  <c r="D421"/>
  <c r="D118"/>
  <c r="D395"/>
  <c r="D109"/>
  <c r="D458"/>
  <c r="D60"/>
  <c r="D225"/>
  <c r="D466"/>
  <c r="D435"/>
  <c r="D282"/>
  <c r="D271"/>
  <c r="D127"/>
  <c r="D234"/>
  <c r="D173"/>
  <c r="D25"/>
  <c r="D296"/>
  <c r="D150"/>
  <c r="D309"/>
  <c r="D187"/>
  <c r="D71"/>
  <c r="D49"/>
  <c r="D360"/>
  <c r="D149"/>
  <c r="D210"/>
  <c r="D188"/>
  <c r="D451"/>
  <c r="D229"/>
  <c r="D284"/>
  <c r="D406"/>
  <c r="D29"/>
  <c r="D159"/>
  <c r="D136"/>
  <c r="D180"/>
  <c r="D170"/>
  <c r="D354"/>
  <c r="D125"/>
  <c r="D374"/>
  <c r="D222"/>
  <c r="D241"/>
  <c r="D212"/>
  <c r="D143"/>
  <c r="D32"/>
  <c r="D44"/>
  <c r="D469"/>
  <c r="D232"/>
  <c r="D226"/>
  <c r="D41"/>
  <c r="D204"/>
  <c r="D112"/>
  <c r="D146"/>
  <c r="D104"/>
  <c r="D497"/>
  <c r="D467"/>
  <c r="D403"/>
  <c r="D306"/>
  <c r="D255"/>
  <c r="D338"/>
  <c r="D192"/>
  <c r="D86"/>
  <c r="D119"/>
  <c r="D46"/>
  <c r="D336"/>
  <c r="D228"/>
  <c r="D224"/>
  <c r="D409"/>
  <c r="D105"/>
  <c r="D333"/>
  <c r="D478"/>
  <c r="D16"/>
  <c r="D456"/>
  <c r="D486"/>
  <c r="D317"/>
  <c r="D243"/>
  <c r="D358"/>
  <c r="D416"/>
  <c r="D471"/>
  <c r="D47"/>
  <c r="D162"/>
  <c r="D356"/>
  <c r="D9"/>
  <c r="D427"/>
  <c r="D477"/>
  <c r="D50"/>
  <c r="D185"/>
  <c r="D10"/>
  <c r="D459"/>
  <c r="D441"/>
  <c r="D442"/>
  <c r="D404"/>
  <c r="D142"/>
  <c r="D341"/>
  <c r="D476"/>
  <c r="D157"/>
  <c r="D43"/>
  <c r="D437"/>
  <c r="D484"/>
  <c r="D398"/>
  <c r="D81"/>
  <c r="D440"/>
  <c r="D167"/>
  <c r="D54"/>
  <c r="D429"/>
  <c r="D417"/>
  <c r="D35"/>
  <c r="D208"/>
  <c r="D253"/>
  <c r="D315"/>
  <c r="D418"/>
  <c r="D465"/>
  <c r="D384"/>
  <c r="D78"/>
  <c r="D178"/>
  <c r="D8"/>
  <c r="D444"/>
  <c r="D346"/>
  <c r="D492"/>
  <c r="D117"/>
  <c r="D454"/>
  <c r="D39"/>
  <c r="D464"/>
  <c r="D100"/>
  <c r="D279"/>
  <c r="D313"/>
  <c r="D396"/>
  <c r="D273"/>
  <c r="D184"/>
  <c r="D5"/>
  <c r="D402"/>
  <c r="D426"/>
  <c r="D424"/>
  <c r="D439"/>
  <c r="D422"/>
  <c r="D386"/>
  <c r="D361"/>
  <c r="D373"/>
  <c r="D299"/>
  <c r="D193"/>
  <c r="D129"/>
  <c r="D66"/>
  <c r="D174"/>
  <c r="D493"/>
  <c r="D462"/>
  <c r="D433"/>
  <c r="D496"/>
  <c r="D261"/>
  <c r="D473"/>
  <c r="D12"/>
  <c r="D74"/>
  <c r="D23"/>
  <c r="D260"/>
  <c r="D450"/>
  <c r="D326"/>
  <c r="D480"/>
  <c r="D347"/>
  <c r="D24"/>
  <c r="D372"/>
  <c r="D53"/>
  <c r="D468"/>
  <c r="D186"/>
  <c r="D335"/>
  <c r="D491"/>
  <c r="D494"/>
  <c r="D11"/>
  <c r="D68"/>
  <c r="D431"/>
  <c r="D264"/>
  <c r="D22"/>
  <c r="D28"/>
  <c r="D156"/>
  <c r="D495"/>
  <c r="D211"/>
  <c r="D233"/>
  <c r="D369"/>
  <c r="D83"/>
  <c r="D500"/>
  <c r="D116"/>
  <c r="D322"/>
  <c r="D20"/>
  <c r="D64"/>
  <c r="D339"/>
  <c r="D481"/>
  <c r="D113"/>
  <c r="D483"/>
  <c r="D90"/>
  <c r="D61"/>
  <c r="D45"/>
  <c r="D98"/>
  <c r="D56"/>
  <c r="D401"/>
  <c r="D3"/>
  <c r="D428"/>
  <c r="D387"/>
  <c r="D262"/>
  <c r="D330"/>
  <c r="D337"/>
  <c r="D498"/>
  <c r="D138"/>
  <c r="D482"/>
  <c r="D472"/>
  <c r="D48"/>
  <c r="D196"/>
  <c r="D67"/>
  <c r="D446"/>
  <c r="D293"/>
  <c r="D246"/>
  <c r="D499"/>
  <c r="D267"/>
  <c r="D181"/>
  <c r="D132"/>
  <c r="D487"/>
  <c r="D15"/>
  <c r="D388"/>
  <c r="D14"/>
  <c r="D411"/>
  <c r="D474"/>
  <c r="D57"/>
  <c r="D37"/>
  <c r="D359"/>
  <c r="D13"/>
  <c r="D275"/>
  <c r="D73"/>
  <c r="D107"/>
  <c r="D141"/>
  <c r="D379"/>
  <c r="D140"/>
  <c r="D154"/>
  <c r="D34"/>
  <c r="D285"/>
  <c r="D76"/>
  <c r="D51"/>
  <c r="D91"/>
  <c r="D55"/>
  <c r="D297"/>
  <c r="D103"/>
  <c r="D449"/>
  <c r="D319"/>
  <c r="D414"/>
  <c r="D420"/>
  <c r="D238"/>
  <c r="D351"/>
  <c r="D353"/>
  <c r="D344"/>
  <c r="D277"/>
  <c r="D191"/>
  <c r="D461"/>
  <c r="D276"/>
  <c r="D443"/>
  <c r="D250"/>
  <c r="D280"/>
  <c r="D423"/>
  <c r="D332"/>
  <c r="D370"/>
  <c r="D377"/>
  <c r="D269"/>
  <c r="D412"/>
  <c r="D445"/>
  <c r="D436"/>
  <c r="D382"/>
  <c r="D470"/>
  <c r="D69"/>
  <c r="D133"/>
  <c r="D413"/>
  <c r="D392"/>
  <c r="D106"/>
  <c r="D302"/>
  <c r="D348"/>
  <c r="D334"/>
  <c r="D368"/>
  <c r="D124"/>
  <c r="D457"/>
  <c r="D380"/>
  <c r="D62"/>
  <c r="D80"/>
  <c r="D490"/>
  <c r="D328"/>
  <c r="D453"/>
  <c r="D26"/>
  <c r="D349"/>
  <c r="D324"/>
  <c r="D432"/>
  <c r="D400"/>
  <c r="D312"/>
  <c r="D286"/>
  <c r="D425"/>
  <c r="D475"/>
  <c r="D489"/>
  <c r="G3" i="3"/>
  <c r="G4"/>
  <c r="G5"/>
  <c r="G6"/>
  <c r="G7"/>
  <c r="G8"/>
  <c r="G9"/>
  <c r="G10"/>
  <c r="G11"/>
  <c r="G12"/>
  <c r="G13"/>
  <c r="G14"/>
  <c r="G15"/>
  <c r="G16"/>
  <c r="G17"/>
  <c r="G18"/>
  <c r="G19"/>
  <c r="G20"/>
  <c r="G21"/>
  <c r="G22"/>
  <c r="G23"/>
  <c r="G24"/>
  <c r="G25"/>
  <c r="G26"/>
  <c r="G27"/>
  <c r="G28"/>
  <c r="G29"/>
  <c r="G30"/>
  <c r="G31"/>
  <c r="G32"/>
  <c r="G33"/>
  <c r="G34"/>
  <c r="G35"/>
  <c r="G36"/>
  <c r="G37"/>
  <c r="G38"/>
  <c r="G39"/>
  <c r="G40"/>
  <c r="G41"/>
  <c r="G42"/>
  <c r="G43"/>
  <c r="G44"/>
  <c r="G45"/>
  <c r="G46"/>
  <c r="G47"/>
  <c r="G48"/>
  <c r="G49"/>
  <c r="G50"/>
  <c r="G51"/>
  <c r="G52"/>
  <c r="G53"/>
  <c r="G54"/>
  <c r="G55"/>
  <c r="G56"/>
  <c r="G57"/>
  <c r="G58"/>
  <c r="G59"/>
  <c r="G60"/>
  <c r="G61"/>
  <c r="G62"/>
  <c r="G63"/>
  <c r="G64"/>
  <c r="G65"/>
  <c r="G66"/>
  <c r="G67"/>
  <c r="G68"/>
  <c r="G69"/>
  <c r="G70"/>
  <c r="G71"/>
  <c r="G72"/>
  <c r="G73"/>
  <c r="G74"/>
  <c r="G75"/>
  <c r="G76"/>
  <c r="G77"/>
  <c r="G78"/>
  <c r="G79"/>
  <c r="G80"/>
  <c r="G81"/>
  <c r="G82"/>
  <c r="G83"/>
  <c r="G84"/>
  <c r="G85"/>
  <c r="G86"/>
  <c r="G87"/>
  <c r="G88"/>
  <c r="G89"/>
  <c r="G90"/>
  <c r="G91"/>
  <c r="G92"/>
  <c r="G93"/>
  <c r="G94"/>
  <c r="G95"/>
  <c r="G96"/>
  <c r="G97"/>
  <c r="G98"/>
  <c r="G99"/>
  <c r="G100"/>
  <c r="G101"/>
  <c r="G102"/>
  <c r="G103"/>
  <c r="G104"/>
  <c r="G105"/>
  <c r="G106"/>
  <c r="G107"/>
  <c r="G108"/>
  <c r="G109"/>
  <c r="G110"/>
  <c r="G111"/>
  <c r="G112"/>
  <c r="G113"/>
  <c r="G114"/>
  <c r="G115"/>
  <c r="G116"/>
  <c r="G117"/>
  <c r="G118"/>
  <c r="G119"/>
  <c r="G120"/>
  <c r="G121"/>
  <c r="G122"/>
  <c r="G123"/>
  <c r="G124"/>
  <c r="G125"/>
  <c r="G126"/>
  <c r="G127"/>
  <c r="G128"/>
  <c r="G129"/>
  <c r="G130"/>
  <c r="G131"/>
  <c r="G132"/>
  <c r="G133"/>
  <c r="G134"/>
  <c r="G135"/>
  <c r="G136"/>
  <c r="G137"/>
  <c r="G138"/>
  <c r="G139"/>
  <c r="G140"/>
  <c r="G141"/>
  <c r="G142"/>
  <c r="G143"/>
  <c r="G144"/>
  <c r="G145"/>
  <c r="G146"/>
  <c r="G147"/>
  <c r="G148"/>
  <c r="G149"/>
  <c r="G150"/>
  <c r="G151"/>
  <c r="G152"/>
  <c r="G153"/>
  <c r="G154"/>
  <c r="G155"/>
  <c r="G156"/>
  <c r="G157"/>
  <c r="G158"/>
  <c r="G159"/>
  <c r="G160"/>
  <c r="G161"/>
  <c r="G162"/>
  <c r="G163"/>
  <c r="G164"/>
  <c r="G165"/>
  <c r="G166"/>
  <c r="G167"/>
  <c r="G168"/>
  <c r="G169"/>
  <c r="G170"/>
  <c r="G171"/>
  <c r="G172"/>
  <c r="G173"/>
  <c r="G174"/>
  <c r="G175"/>
  <c r="G176"/>
  <c r="G177"/>
  <c r="G178"/>
  <c r="G179"/>
  <c r="G180"/>
  <c r="G181"/>
  <c r="G182"/>
  <c r="G183"/>
  <c r="G184"/>
  <c r="G185"/>
  <c r="G186"/>
  <c r="G187"/>
  <c r="G188"/>
  <c r="G189"/>
  <c r="G190"/>
  <c r="G191"/>
  <c r="G192"/>
  <c r="G193"/>
  <c r="G194"/>
  <c r="G195"/>
  <c r="G196"/>
  <c r="G197"/>
  <c r="G198"/>
  <c r="G199"/>
  <c r="G200"/>
  <c r="G201"/>
  <c r="G202"/>
  <c r="G203"/>
  <c r="G204"/>
  <c r="G205"/>
  <c r="G206"/>
  <c r="G207"/>
  <c r="G208"/>
  <c r="G209"/>
  <c r="G210"/>
  <c r="G211"/>
  <c r="G212"/>
  <c r="G213"/>
  <c r="G214"/>
  <c r="G215"/>
  <c r="G216"/>
  <c r="G217"/>
  <c r="G218"/>
  <c r="G219"/>
  <c r="G220"/>
  <c r="G221"/>
  <c r="G222"/>
  <c r="G223"/>
  <c r="G224"/>
  <c r="G225"/>
  <c r="G226"/>
  <c r="G227"/>
  <c r="G228"/>
  <c r="G229"/>
  <c r="G230"/>
  <c r="G231"/>
  <c r="G232"/>
  <c r="G233"/>
  <c r="G234"/>
  <c r="G235"/>
  <c r="G236"/>
  <c r="G237"/>
  <c r="G238"/>
  <c r="G239"/>
  <c r="G240"/>
  <c r="G241"/>
  <c r="G242"/>
  <c r="G243"/>
  <c r="G244"/>
  <c r="G245"/>
  <c r="G246"/>
  <c r="G247"/>
  <c r="G248"/>
  <c r="G249"/>
  <c r="G250"/>
  <c r="G251"/>
  <c r="G252"/>
  <c r="G253"/>
  <c r="G254"/>
  <c r="G255"/>
  <c r="G256"/>
  <c r="G257"/>
  <c r="G258"/>
  <c r="G259"/>
  <c r="G260"/>
  <c r="G261"/>
  <c r="G262"/>
  <c r="G263"/>
  <c r="G264"/>
  <c r="G265"/>
  <c r="G266"/>
  <c r="G267"/>
  <c r="G268"/>
  <c r="G269"/>
  <c r="G270"/>
  <c r="G271"/>
  <c r="G272"/>
  <c r="G273"/>
  <c r="G274"/>
  <c r="G275"/>
  <c r="G276"/>
  <c r="G277"/>
  <c r="G278"/>
  <c r="G279"/>
  <c r="G280"/>
  <c r="G281"/>
  <c r="G282"/>
  <c r="G283"/>
  <c r="G284"/>
  <c r="G285"/>
  <c r="G286"/>
  <c r="G287"/>
  <c r="G288"/>
  <c r="G289"/>
  <c r="G290"/>
  <c r="G291"/>
  <c r="G292"/>
  <c r="G293"/>
  <c r="G294"/>
  <c r="G295"/>
  <c r="G296"/>
  <c r="G297"/>
  <c r="G298"/>
  <c r="G299"/>
  <c r="G300"/>
  <c r="G301"/>
  <c r="G302"/>
  <c r="G303"/>
  <c r="G304"/>
  <c r="G305"/>
  <c r="G306"/>
  <c r="G307"/>
  <c r="G308"/>
  <c r="G309"/>
  <c r="G310"/>
  <c r="G311"/>
  <c r="G312"/>
  <c r="G313"/>
  <c r="G314"/>
  <c r="G315"/>
  <c r="G316"/>
  <c r="G317"/>
  <c r="G318"/>
  <c r="G319"/>
  <c r="G320"/>
  <c r="G321"/>
  <c r="G322"/>
  <c r="G323"/>
  <c r="G324"/>
  <c r="G325"/>
  <c r="G326"/>
  <c r="G327"/>
  <c r="G328"/>
  <c r="G329"/>
  <c r="G330"/>
  <c r="G331"/>
  <c r="G332"/>
  <c r="G333"/>
  <c r="G334"/>
  <c r="G335"/>
  <c r="G336"/>
  <c r="G337"/>
  <c r="G338"/>
  <c r="G339"/>
  <c r="G340"/>
  <c r="G341"/>
  <c r="G342"/>
  <c r="G343"/>
  <c r="G344"/>
  <c r="G345"/>
  <c r="G346"/>
  <c r="G347"/>
  <c r="G348"/>
  <c r="G349"/>
  <c r="G350"/>
  <c r="G351"/>
  <c r="G352"/>
  <c r="G353"/>
  <c r="G354"/>
  <c r="G355"/>
  <c r="G356"/>
  <c r="G357"/>
  <c r="G358"/>
  <c r="G359"/>
  <c r="G360"/>
  <c r="G361"/>
  <c r="G362"/>
  <c r="G363"/>
  <c r="G364"/>
  <c r="G365"/>
  <c r="G366"/>
  <c r="G367"/>
  <c r="G368"/>
  <c r="G369"/>
  <c r="G370"/>
  <c r="G371"/>
  <c r="G372"/>
  <c r="G373"/>
  <c r="G374"/>
  <c r="G375"/>
  <c r="G376"/>
  <c r="G377"/>
  <c r="G378"/>
  <c r="G379"/>
  <c r="G380"/>
  <c r="G381"/>
  <c r="G382"/>
  <c r="G383"/>
  <c r="G384"/>
  <c r="G385"/>
  <c r="G386"/>
  <c r="G387"/>
  <c r="G388"/>
  <c r="G389"/>
  <c r="G390"/>
  <c r="G391"/>
  <c r="G392"/>
  <c r="G393"/>
  <c r="G394"/>
  <c r="G395"/>
  <c r="G396"/>
  <c r="G397"/>
  <c r="G398"/>
  <c r="G399"/>
  <c r="G400"/>
  <c r="G401"/>
  <c r="G402"/>
  <c r="G403"/>
  <c r="G404"/>
  <c r="G405"/>
  <c r="G406"/>
  <c r="G407"/>
  <c r="G408"/>
  <c r="G409"/>
  <c r="G410"/>
  <c r="G411"/>
  <c r="G412"/>
  <c r="G413"/>
  <c r="G414"/>
  <c r="G415"/>
  <c r="G416"/>
  <c r="G417"/>
  <c r="G418"/>
  <c r="G419"/>
  <c r="G420"/>
  <c r="G421"/>
  <c r="G422"/>
  <c r="G423"/>
  <c r="G424"/>
  <c r="G425"/>
  <c r="G426"/>
  <c r="G427"/>
  <c r="G428"/>
  <c r="G429"/>
  <c r="G430"/>
  <c r="G431"/>
  <c r="G432"/>
  <c r="G433"/>
  <c r="G434"/>
  <c r="G435"/>
  <c r="G436"/>
  <c r="G437"/>
  <c r="G438"/>
  <c r="G439"/>
  <c r="G440"/>
  <c r="G441"/>
  <c r="G442"/>
  <c r="G443"/>
  <c r="G444"/>
  <c r="G445"/>
  <c r="G446"/>
  <c r="G447"/>
  <c r="G448"/>
  <c r="G449"/>
  <c r="G450"/>
  <c r="G451"/>
  <c r="G452"/>
  <c r="G453"/>
  <c r="G454"/>
  <c r="G455"/>
  <c r="G456"/>
  <c r="G457"/>
  <c r="G458"/>
  <c r="G459"/>
  <c r="G460"/>
  <c r="G461"/>
  <c r="G462"/>
  <c r="G463"/>
  <c r="G464"/>
  <c r="G465"/>
  <c r="G466"/>
  <c r="G467"/>
  <c r="G468"/>
  <c r="G469"/>
  <c r="G470"/>
  <c r="G471"/>
  <c r="G472"/>
  <c r="G473"/>
  <c r="G474"/>
  <c r="G475"/>
  <c r="G476"/>
  <c r="G477"/>
  <c r="G478"/>
  <c r="G479"/>
  <c r="G480"/>
  <c r="G481"/>
  <c r="G482"/>
  <c r="G483"/>
  <c r="G484"/>
  <c r="G485"/>
  <c r="G486"/>
  <c r="G487"/>
  <c r="G488"/>
  <c r="G489"/>
  <c r="G490"/>
  <c r="G491"/>
  <c r="G492"/>
  <c r="G493"/>
  <c r="G494"/>
  <c r="G495"/>
  <c r="G496"/>
  <c r="G497"/>
  <c r="G498"/>
  <c r="G499"/>
  <c r="G500"/>
  <c r="G501"/>
  <c r="G502"/>
  <c r="G2"/>
  <c r="E3"/>
  <c r="E4"/>
  <c r="E5"/>
  <c r="E6"/>
  <c r="E7"/>
  <c r="E8"/>
  <c r="E9"/>
  <c r="E10"/>
  <c r="E11"/>
  <c r="E12"/>
  <c r="E13"/>
  <c r="E14"/>
  <c r="E15"/>
  <c r="E16"/>
  <c r="E17"/>
  <c r="E18"/>
  <c r="E19"/>
  <c r="E20"/>
  <c r="E21"/>
  <c r="E22"/>
  <c r="E23"/>
  <c r="E24"/>
  <c r="E25"/>
  <c r="E26"/>
  <c r="E27"/>
  <c r="E28"/>
  <c r="E29"/>
  <c r="E30"/>
  <c r="E31"/>
  <c r="E32"/>
  <c r="E33"/>
  <c r="E34"/>
  <c r="E35"/>
  <c r="E36"/>
  <c r="E37"/>
  <c r="E38"/>
  <c r="E39"/>
  <c r="E40"/>
  <c r="E41"/>
  <c r="E42"/>
  <c r="E43"/>
  <c r="E44"/>
  <c r="E45"/>
  <c r="E46"/>
  <c r="E47"/>
  <c r="E48"/>
  <c r="E49"/>
  <c r="E50"/>
  <c r="E51"/>
  <c r="E52"/>
  <c r="E53"/>
  <c r="E54"/>
  <c r="E55"/>
  <c r="E56"/>
  <c r="E57"/>
  <c r="E58"/>
  <c r="E59"/>
  <c r="E60"/>
  <c r="E61"/>
  <c r="E62"/>
  <c r="E63"/>
  <c r="E64"/>
  <c r="E65"/>
  <c r="E66"/>
  <c r="E67"/>
  <c r="E68"/>
  <c r="E69"/>
  <c r="E70"/>
  <c r="E71"/>
  <c r="E72"/>
  <c r="E73"/>
  <c r="E74"/>
  <c r="E75"/>
  <c r="E76"/>
  <c r="E77"/>
  <c r="E78"/>
  <c r="E79"/>
  <c r="E80"/>
  <c r="E81"/>
  <c r="E82"/>
  <c r="E83"/>
  <c r="E84"/>
  <c r="E85"/>
  <c r="E86"/>
  <c r="E87"/>
  <c r="E88"/>
  <c r="E89"/>
  <c r="E90"/>
  <c r="E91"/>
  <c r="E92"/>
  <c r="E93"/>
  <c r="E94"/>
  <c r="E95"/>
  <c r="E96"/>
  <c r="E97"/>
  <c r="E98"/>
  <c r="E99"/>
  <c r="E100"/>
  <c r="E101"/>
  <c r="E102"/>
  <c r="E103"/>
  <c r="E104"/>
  <c r="E105"/>
  <c r="E106"/>
  <c r="E107"/>
  <c r="E108"/>
  <c r="E109"/>
  <c r="E110"/>
  <c r="E111"/>
  <c r="E112"/>
  <c r="E113"/>
  <c r="E114"/>
  <c r="E115"/>
  <c r="E116"/>
  <c r="E117"/>
  <c r="E118"/>
  <c r="E119"/>
  <c r="E120"/>
  <c r="E121"/>
  <c r="E122"/>
  <c r="E123"/>
  <c r="E124"/>
  <c r="E125"/>
  <c r="E126"/>
  <c r="E127"/>
  <c r="E128"/>
  <c r="E129"/>
  <c r="E130"/>
  <c r="E131"/>
  <c r="E132"/>
  <c r="E133"/>
  <c r="E134"/>
  <c r="E135"/>
  <c r="E136"/>
  <c r="E137"/>
  <c r="E138"/>
  <c r="E139"/>
  <c r="E140"/>
  <c r="E141"/>
  <c r="E142"/>
  <c r="E143"/>
  <c r="E144"/>
  <c r="E145"/>
  <c r="E146"/>
  <c r="E147"/>
  <c r="E148"/>
  <c r="E149"/>
  <c r="E150"/>
  <c r="E151"/>
  <c r="E152"/>
  <c r="E153"/>
  <c r="E154"/>
  <c r="E155"/>
  <c r="E156"/>
  <c r="E157"/>
  <c r="E158"/>
  <c r="E159"/>
  <c r="E160"/>
  <c r="E161"/>
  <c r="E162"/>
  <c r="E163"/>
  <c r="E164"/>
  <c r="E165"/>
  <c r="E166"/>
  <c r="E167"/>
  <c r="E168"/>
  <c r="E169"/>
  <c r="E170"/>
  <c r="E171"/>
  <c r="E172"/>
  <c r="E173"/>
  <c r="E174"/>
  <c r="E175"/>
  <c r="E176"/>
  <c r="E177"/>
  <c r="E178"/>
  <c r="E179"/>
  <c r="E180"/>
  <c r="E181"/>
  <c r="E182"/>
  <c r="E183"/>
  <c r="E184"/>
  <c r="E185"/>
  <c r="E186"/>
  <c r="E187"/>
  <c r="E188"/>
  <c r="E189"/>
  <c r="E190"/>
  <c r="E191"/>
  <c r="E192"/>
  <c r="E193"/>
  <c r="E194"/>
  <c r="E195"/>
  <c r="E196"/>
  <c r="E197"/>
  <c r="E198"/>
  <c r="E199"/>
  <c r="E200"/>
  <c r="E201"/>
  <c r="E202"/>
  <c r="E203"/>
  <c r="E204"/>
  <c r="E205"/>
  <c r="E206"/>
  <c r="E207"/>
  <c r="E208"/>
  <c r="E209"/>
  <c r="E210"/>
  <c r="E211"/>
  <c r="E212"/>
  <c r="E213"/>
  <c r="E214"/>
  <c r="E215"/>
  <c r="E216"/>
  <c r="E217"/>
  <c r="E218"/>
  <c r="E219"/>
  <c r="E220"/>
  <c r="E221"/>
  <c r="E222"/>
  <c r="E223"/>
  <c r="E224"/>
  <c r="E225"/>
  <c r="E226"/>
  <c r="E227"/>
  <c r="E228"/>
  <c r="E229"/>
  <c r="E230"/>
  <c r="E231"/>
  <c r="E232"/>
  <c r="E233"/>
  <c r="E234"/>
  <c r="E235"/>
  <c r="E236"/>
  <c r="E237"/>
  <c r="E238"/>
  <c r="E239"/>
  <c r="E240"/>
  <c r="E241"/>
  <c r="E242"/>
  <c r="E243"/>
  <c r="E244"/>
  <c r="E245"/>
  <c r="E246"/>
  <c r="E247"/>
  <c r="E248"/>
  <c r="E249"/>
  <c r="E250"/>
  <c r="E251"/>
  <c r="E252"/>
  <c r="E253"/>
  <c r="E254"/>
  <c r="E255"/>
  <c r="E256"/>
  <c r="E257"/>
  <c r="E258"/>
  <c r="E259"/>
  <c r="E260"/>
  <c r="E261"/>
  <c r="E262"/>
  <c r="E263"/>
  <c r="E264"/>
  <c r="E265"/>
  <c r="E266"/>
  <c r="E267"/>
  <c r="E268"/>
  <c r="E269"/>
  <c r="E270"/>
  <c r="E271"/>
  <c r="E272"/>
  <c r="E273"/>
  <c r="E274"/>
  <c r="E275"/>
  <c r="E276"/>
  <c r="E277"/>
  <c r="E278"/>
  <c r="E279"/>
  <c r="E280"/>
  <c r="E281"/>
  <c r="E282"/>
  <c r="E283"/>
  <c r="E284"/>
  <c r="E285"/>
  <c r="E286"/>
  <c r="E287"/>
  <c r="E288"/>
  <c r="E289"/>
  <c r="E290"/>
  <c r="E291"/>
  <c r="E292"/>
  <c r="E293"/>
  <c r="E294"/>
  <c r="E295"/>
  <c r="E296"/>
  <c r="E297"/>
  <c r="E298"/>
  <c r="E299"/>
  <c r="E300"/>
  <c r="E301"/>
  <c r="E302"/>
  <c r="E303"/>
  <c r="E304"/>
  <c r="E305"/>
  <c r="E306"/>
  <c r="E307"/>
  <c r="E308"/>
  <c r="E309"/>
  <c r="E310"/>
  <c r="E311"/>
  <c r="E312"/>
  <c r="E313"/>
  <c r="E314"/>
  <c r="E315"/>
  <c r="E316"/>
  <c r="E317"/>
  <c r="E318"/>
  <c r="E319"/>
  <c r="E320"/>
  <c r="E321"/>
  <c r="E322"/>
  <c r="E323"/>
  <c r="E324"/>
  <c r="E325"/>
  <c r="E326"/>
  <c r="E327"/>
  <c r="E328"/>
  <c r="E329"/>
  <c r="E330"/>
  <c r="E331"/>
  <c r="E332"/>
  <c r="E333"/>
  <c r="E334"/>
  <c r="E335"/>
  <c r="E336"/>
  <c r="E337"/>
  <c r="E338"/>
  <c r="E339"/>
  <c r="E340"/>
  <c r="E341"/>
  <c r="E342"/>
  <c r="E343"/>
  <c r="E344"/>
  <c r="E345"/>
  <c r="E346"/>
  <c r="E347"/>
  <c r="E348"/>
  <c r="E349"/>
  <c r="E350"/>
  <c r="E351"/>
  <c r="E352"/>
  <c r="E353"/>
  <c r="E354"/>
  <c r="E355"/>
  <c r="E356"/>
  <c r="E357"/>
  <c r="E358"/>
  <c r="E359"/>
  <c r="E360"/>
  <c r="E361"/>
  <c r="E362"/>
  <c r="E363"/>
  <c r="E364"/>
  <c r="E365"/>
  <c r="E366"/>
  <c r="E367"/>
  <c r="E368"/>
  <c r="E369"/>
  <c r="E370"/>
  <c r="E371"/>
  <c r="E372"/>
  <c r="E373"/>
  <c r="E374"/>
  <c r="E375"/>
  <c r="E376"/>
  <c r="E377"/>
  <c r="E378"/>
  <c r="E379"/>
  <c r="E380"/>
  <c r="E381"/>
  <c r="E382"/>
  <c r="E383"/>
  <c r="E384"/>
  <c r="E385"/>
  <c r="E386"/>
  <c r="E387"/>
  <c r="E388"/>
  <c r="E389"/>
  <c r="E390"/>
  <c r="E391"/>
  <c r="E392"/>
  <c r="E393"/>
  <c r="E394"/>
  <c r="E395"/>
  <c r="E396"/>
  <c r="E397"/>
  <c r="E398"/>
  <c r="E399"/>
  <c r="E400"/>
  <c r="E401"/>
  <c r="E402"/>
  <c r="E403"/>
  <c r="E404"/>
  <c r="E405"/>
  <c r="E406"/>
  <c r="E407"/>
  <c r="E408"/>
  <c r="E409"/>
  <c r="E410"/>
  <c r="E411"/>
  <c r="E412"/>
  <c r="E413"/>
  <c r="E414"/>
  <c r="E415"/>
  <c r="E416"/>
  <c r="E417"/>
  <c r="E418"/>
  <c r="E419"/>
  <c r="E420"/>
  <c r="E421"/>
  <c r="E422"/>
  <c r="E423"/>
  <c r="E424"/>
  <c r="E425"/>
  <c r="E426"/>
  <c r="E427"/>
  <c r="E428"/>
  <c r="E429"/>
  <c r="E430"/>
  <c r="E431"/>
  <c r="E432"/>
  <c r="E433"/>
  <c r="E434"/>
  <c r="E435"/>
  <c r="E436"/>
  <c r="E437"/>
  <c r="E438"/>
  <c r="E439"/>
  <c r="E440"/>
  <c r="E441"/>
  <c r="E442"/>
  <c r="E443"/>
  <c r="E444"/>
  <c r="E445"/>
  <c r="E446"/>
  <c r="E447"/>
  <c r="E448"/>
  <c r="E449"/>
  <c r="E450"/>
  <c r="E451"/>
  <c r="E452"/>
  <c r="E453"/>
  <c r="E454"/>
  <c r="E455"/>
  <c r="E456"/>
  <c r="E457"/>
  <c r="E458"/>
  <c r="E459"/>
  <c r="E460"/>
  <c r="E461"/>
  <c r="E462"/>
  <c r="E463"/>
  <c r="E464"/>
  <c r="E465"/>
  <c r="E466"/>
  <c r="E467"/>
  <c r="E468"/>
  <c r="E469"/>
  <c r="E470"/>
  <c r="E471"/>
  <c r="E472"/>
  <c r="E473"/>
  <c r="E474"/>
  <c r="E475"/>
  <c r="E476"/>
  <c r="E477"/>
  <c r="E478"/>
  <c r="E479"/>
  <c r="E480"/>
  <c r="E481"/>
  <c r="E482"/>
  <c r="E483"/>
  <c r="E484"/>
  <c r="E485"/>
  <c r="E486"/>
  <c r="E487"/>
  <c r="E488"/>
  <c r="E489"/>
  <c r="E490"/>
  <c r="E491"/>
  <c r="E492"/>
  <c r="E493"/>
  <c r="E494"/>
  <c r="E495"/>
  <c r="E496"/>
  <c r="E497"/>
  <c r="E498"/>
  <c r="E499"/>
  <c r="E500"/>
  <c r="E501"/>
  <c r="E502"/>
  <c r="E2"/>
  <c r="H2"/>
  <c r="H3" s="1"/>
  <c r="H4" s="1"/>
  <c r="H5" s="1"/>
  <c r="H6" s="1"/>
  <c r="H7" s="1"/>
  <c r="H8" s="1"/>
  <c r="H9" s="1"/>
  <c r="H10" s="1"/>
  <c r="H11" s="1"/>
  <c r="H12" s="1"/>
  <c r="H13" s="1"/>
  <c r="H14" s="1"/>
  <c r="H15" s="1"/>
  <c r="H16" s="1"/>
  <c r="H17" s="1"/>
  <c r="H18" s="1"/>
  <c r="H19" s="1"/>
  <c r="H20" s="1"/>
  <c r="H21" s="1"/>
  <c r="H22" s="1"/>
  <c r="H23" s="1"/>
  <c r="H24" s="1"/>
  <c r="H25" s="1"/>
  <c r="H26" s="1"/>
  <c r="H27" s="1"/>
  <c r="H28" s="1"/>
  <c r="H29" s="1"/>
  <c r="H30" s="1"/>
  <c r="H31" s="1"/>
  <c r="H32" s="1"/>
  <c r="H33" s="1"/>
  <c r="H34" s="1"/>
  <c r="H35" s="1"/>
  <c r="H36" s="1"/>
  <c r="H37" s="1"/>
  <c r="H38" s="1"/>
  <c r="H39" s="1"/>
  <c r="H40" s="1"/>
  <c r="H41" s="1"/>
  <c r="H42" s="1"/>
  <c r="H43" s="1"/>
  <c r="H44" s="1"/>
  <c r="H45" s="1"/>
  <c r="H46" s="1"/>
  <c r="H47" s="1"/>
  <c r="H48" s="1"/>
  <c r="H49" s="1"/>
  <c r="H50" s="1"/>
  <c r="H51" s="1"/>
  <c r="H52" s="1"/>
  <c r="H53" s="1"/>
  <c r="H54" s="1"/>
  <c r="H55" s="1"/>
  <c r="H56" s="1"/>
  <c r="H57" s="1"/>
  <c r="H58" s="1"/>
  <c r="H59" s="1"/>
  <c r="H60" s="1"/>
  <c r="H61" s="1"/>
  <c r="H62" s="1"/>
  <c r="H63" s="1"/>
  <c r="H64" s="1"/>
  <c r="H65" s="1"/>
  <c r="H66" s="1"/>
  <c r="H67" s="1"/>
  <c r="H68" s="1"/>
  <c r="H69" s="1"/>
  <c r="H70" s="1"/>
  <c r="H71" s="1"/>
  <c r="H72" s="1"/>
  <c r="H73" s="1"/>
  <c r="H74" s="1"/>
  <c r="H75" s="1"/>
  <c r="H76" s="1"/>
  <c r="H77" s="1"/>
  <c r="H78" s="1"/>
  <c r="H79" s="1"/>
  <c r="H80" s="1"/>
  <c r="H81" s="1"/>
  <c r="H82" s="1"/>
  <c r="H83" s="1"/>
  <c r="H84" s="1"/>
  <c r="H85" s="1"/>
  <c r="H86" s="1"/>
  <c r="H87" s="1"/>
  <c r="H88" s="1"/>
  <c r="H89" s="1"/>
  <c r="H90" s="1"/>
  <c r="H91" s="1"/>
  <c r="H92" s="1"/>
  <c r="H93" s="1"/>
  <c r="H94" s="1"/>
  <c r="H95" s="1"/>
  <c r="H96" s="1"/>
  <c r="H97" s="1"/>
  <c r="H98" s="1"/>
  <c r="H99" s="1"/>
  <c r="H100" s="1"/>
  <c r="H101" s="1"/>
  <c r="H102" s="1"/>
  <c r="H103" s="1"/>
  <c r="H104" s="1"/>
  <c r="H105" s="1"/>
  <c r="H106" s="1"/>
  <c r="H107" s="1"/>
  <c r="H108" s="1"/>
  <c r="H109" s="1"/>
  <c r="H110" s="1"/>
  <c r="H111" s="1"/>
  <c r="H112" s="1"/>
  <c r="H113" s="1"/>
  <c r="H114" s="1"/>
  <c r="H115" s="1"/>
  <c r="H116" s="1"/>
  <c r="H117" s="1"/>
  <c r="H118" s="1"/>
  <c r="H119" s="1"/>
  <c r="H120" s="1"/>
  <c r="H121" s="1"/>
  <c r="H122" s="1"/>
  <c r="H123" s="1"/>
  <c r="H124" s="1"/>
  <c r="H125" s="1"/>
  <c r="H126" s="1"/>
  <c r="H127" s="1"/>
  <c r="H128" s="1"/>
  <c r="H129" s="1"/>
  <c r="H130" s="1"/>
  <c r="H131" s="1"/>
  <c r="H132" s="1"/>
  <c r="H133" s="1"/>
  <c r="H134" s="1"/>
  <c r="H135" s="1"/>
  <c r="H136" s="1"/>
  <c r="H137" s="1"/>
  <c r="H138" s="1"/>
  <c r="H139" s="1"/>
  <c r="H140" s="1"/>
  <c r="H141" s="1"/>
  <c r="H142" s="1"/>
  <c r="H143" s="1"/>
  <c r="H144" s="1"/>
  <c r="H145" s="1"/>
  <c r="H146" s="1"/>
  <c r="H147" s="1"/>
  <c r="H148" s="1"/>
  <c r="H149" s="1"/>
  <c r="H150" s="1"/>
  <c r="H151" s="1"/>
  <c r="H152" s="1"/>
  <c r="H153" s="1"/>
  <c r="H154" s="1"/>
  <c r="H155" s="1"/>
  <c r="H156" s="1"/>
  <c r="H157" s="1"/>
  <c r="H158" s="1"/>
  <c r="H159" s="1"/>
  <c r="H160" s="1"/>
  <c r="H161" s="1"/>
  <c r="H162" s="1"/>
  <c r="H163" s="1"/>
  <c r="H164" s="1"/>
  <c r="H165" s="1"/>
  <c r="H166" s="1"/>
  <c r="H167" s="1"/>
  <c r="H168" s="1"/>
  <c r="H169" s="1"/>
  <c r="H170" s="1"/>
  <c r="H171" s="1"/>
  <c r="H172" s="1"/>
  <c r="H173" s="1"/>
  <c r="H174" s="1"/>
  <c r="H175" s="1"/>
  <c r="H176" s="1"/>
  <c r="H177" s="1"/>
  <c r="H178" s="1"/>
  <c r="H179" s="1"/>
  <c r="H180" s="1"/>
  <c r="H181" s="1"/>
  <c r="H182" s="1"/>
  <c r="H183" s="1"/>
  <c r="H184" s="1"/>
  <c r="H185" s="1"/>
  <c r="H186" s="1"/>
  <c r="H187" s="1"/>
  <c r="H188" s="1"/>
  <c r="H189" s="1"/>
  <c r="H190" s="1"/>
  <c r="H191" s="1"/>
  <c r="H192" s="1"/>
  <c r="H193" s="1"/>
  <c r="H194" s="1"/>
  <c r="H195" s="1"/>
  <c r="H196" s="1"/>
  <c r="H197" s="1"/>
  <c r="H198" s="1"/>
  <c r="H199" s="1"/>
  <c r="H200" s="1"/>
  <c r="H201" s="1"/>
  <c r="H202" s="1"/>
  <c r="H203" s="1"/>
  <c r="H204" s="1"/>
  <c r="H205" s="1"/>
  <c r="H206" s="1"/>
  <c r="H207" s="1"/>
  <c r="H208" s="1"/>
  <c r="H209" s="1"/>
  <c r="H210" s="1"/>
  <c r="H211" s="1"/>
  <c r="H212" s="1"/>
  <c r="H213" s="1"/>
  <c r="H214" s="1"/>
  <c r="H215" s="1"/>
  <c r="H216" s="1"/>
  <c r="H217" s="1"/>
  <c r="H218" s="1"/>
  <c r="H219" s="1"/>
  <c r="H220" s="1"/>
  <c r="H221" s="1"/>
  <c r="H222" s="1"/>
  <c r="H223" s="1"/>
  <c r="H224" s="1"/>
  <c r="H225" s="1"/>
  <c r="H226" s="1"/>
  <c r="H227" s="1"/>
  <c r="H228" s="1"/>
  <c r="H229" s="1"/>
  <c r="H230" s="1"/>
  <c r="H231" s="1"/>
  <c r="H232" s="1"/>
  <c r="H233" s="1"/>
  <c r="H234" s="1"/>
  <c r="H235" s="1"/>
  <c r="H236" s="1"/>
  <c r="H237" s="1"/>
  <c r="H238" s="1"/>
  <c r="H239" s="1"/>
  <c r="H240" s="1"/>
  <c r="H241" s="1"/>
  <c r="H242" s="1"/>
  <c r="H243" s="1"/>
  <c r="H244" s="1"/>
  <c r="H245" s="1"/>
  <c r="H246" s="1"/>
  <c r="H247" s="1"/>
  <c r="H248" s="1"/>
  <c r="H249" s="1"/>
  <c r="H250" s="1"/>
  <c r="H251" s="1"/>
  <c r="H252" s="1"/>
  <c r="H253" s="1"/>
  <c r="H254" s="1"/>
  <c r="H255" s="1"/>
  <c r="H256" s="1"/>
  <c r="H257" s="1"/>
  <c r="H258" s="1"/>
  <c r="H259" s="1"/>
  <c r="H260" s="1"/>
  <c r="H261" s="1"/>
  <c r="H262" s="1"/>
  <c r="H263" s="1"/>
  <c r="H264" s="1"/>
  <c r="H265" s="1"/>
  <c r="H266" s="1"/>
  <c r="H267" s="1"/>
  <c r="H268" s="1"/>
  <c r="H269" s="1"/>
  <c r="H270" s="1"/>
  <c r="H271" s="1"/>
  <c r="H272" s="1"/>
  <c r="H273" s="1"/>
  <c r="H274" s="1"/>
  <c r="H275" s="1"/>
  <c r="H276" s="1"/>
  <c r="H277" s="1"/>
  <c r="H278" s="1"/>
  <c r="H279" s="1"/>
  <c r="H280" s="1"/>
  <c r="H281" s="1"/>
  <c r="H282" s="1"/>
  <c r="H283" s="1"/>
  <c r="H284" s="1"/>
  <c r="H285" s="1"/>
  <c r="H286" s="1"/>
  <c r="H287" s="1"/>
  <c r="H288" s="1"/>
  <c r="H289" s="1"/>
  <c r="H290" s="1"/>
  <c r="H291" s="1"/>
  <c r="H292" s="1"/>
  <c r="H293" s="1"/>
  <c r="H294" s="1"/>
  <c r="H295" s="1"/>
  <c r="H296" s="1"/>
  <c r="H297" s="1"/>
  <c r="H298" s="1"/>
  <c r="H299" s="1"/>
  <c r="H300" s="1"/>
  <c r="H301" s="1"/>
  <c r="H302" s="1"/>
  <c r="H303" s="1"/>
  <c r="H304" s="1"/>
  <c r="H305" s="1"/>
  <c r="H306" s="1"/>
  <c r="H307" s="1"/>
  <c r="H308" s="1"/>
  <c r="H309" s="1"/>
  <c r="H310" s="1"/>
  <c r="H311" s="1"/>
  <c r="H312" s="1"/>
  <c r="H313" s="1"/>
  <c r="H314" s="1"/>
  <c r="H315" s="1"/>
  <c r="H316" s="1"/>
  <c r="H317" s="1"/>
  <c r="H318" s="1"/>
  <c r="H319" s="1"/>
  <c r="H320" s="1"/>
  <c r="H321" s="1"/>
  <c r="H322" s="1"/>
  <c r="H323" s="1"/>
  <c r="H324" s="1"/>
  <c r="H325" s="1"/>
  <c r="H326" s="1"/>
  <c r="H327" s="1"/>
  <c r="H328" s="1"/>
  <c r="H329" s="1"/>
  <c r="H330" s="1"/>
  <c r="H331" s="1"/>
  <c r="H332" s="1"/>
  <c r="H333" s="1"/>
  <c r="H334" s="1"/>
  <c r="H335" s="1"/>
  <c r="H336" s="1"/>
  <c r="H337" s="1"/>
  <c r="H338" s="1"/>
  <c r="H339" s="1"/>
  <c r="H340" s="1"/>
  <c r="H341" s="1"/>
  <c r="H342" s="1"/>
  <c r="H343" s="1"/>
  <c r="H344" s="1"/>
  <c r="H345" s="1"/>
  <c r="H346" s="1"/>
  <c r="H347" s="1"/>
  <c r="H348" s="1"/>
  <c r="H349" s="1"/>
  <c r="H350" s="1"/>
  <c r="H351" s="1"/>
  <c r="H352" s="1"/>
  <c r="H353" s="1"/>
  <c r="H354" s="1"/>
  <c r="H355" s="1"/>
  <c r="H356" s="1"/>
  <c r="H357" s="1"/>
  <c r="H358" s="1"/>
  <c r="H359" s="1"/>
  <c r="H360" s="1"/>
  <c r="H361" s="1"/>
  <c r="H362" s="1"/>
  <c r="H363" s="1"/>
  <c r="H364" s="1"/>
  <c r="H365" s="1"/>
  <c r="H366" s="1"/>
  <c r="H367" s="1"/>
  <c r="H368" s="1"/>
  <c r="H369" s="1"/>
  <c r="H370" s="1"/>
  <c r="H371" s="1"/>
  <c r="H372" s="1"/>
  <c r="H373" s="1"/>
  <c r="H374" s="1"/>
  <c r="H375" s="1"/>
  <c r="H376" s="1"/>
  <c r="H377" s="1"/>
  <c r="H378" s="1"/>
  <c r="H379" s="1"/>
  <c r="H380" s="1"/>
  <c r="H381" s="1"/>
  <c r="H382" s="1"/>
  <c r="H383" s="1"/>
  <c r="H384" s="1"/>
  <c r="H385" s="1"/>
  <c r="H386" s="1"/>
  <c r="H387" s="1"/>
  <c r="H388" s="1"/>
  <c r="H389" s="1"/>
  <c r="H390" s="1"/>
  <c r="H391" s="1"/>
  <c r="H392" s="1"/>
  <c r="H393" s="1"/>
  <c r="H394" s="1"/>
  <c r="H395" s="1"/>
  <c r="H396" s="1"/>
  <c r="H397" s="1"/>
  <c r="H398" s="1"/>
  <c r="H399" s="1"/>
  <c r="H400" s="1"/>
  <c r="H401" s="1"/>
  <c r="H402" s="1"/>
  <c r="H403" s="1"/>
  <c r="H404" s="1"/>
  <c r="H405" s="1"/>
  <c r="H406" s="1"/>
  <c r="H407" s="1"/>
  <c r="H408" s="1"/>
  <c r="H409" s="1"/>
  <c r="H410" s="1"/>
  <c r="H411" s="1"/>
  <c r="H412" s="1"/>
  <c r="H413" s="1"/>
  <c r="H414" s="1"/>
  <c r="H415" s="1"/>
  <c r="H416" s="1"/>
  <c r="H417" s="1"/>
  <c r="H418" s="1"/>
  <c r="H419" s="1"/>
  <c r="H420" s="1"/>
  <c r="H421" s="1"/>
  <c r="H422" s="1"/>
  <c r="H423" s="1"/>
  <c r="H424" s="1"/>
  <c r="H425" s="1"/>
  <c r="H426" s="1"/>
  <c r="H427" s="1"/>
  <c r="H428" s="1"/>
  <c r="H429" s="1"/>
  <c r="H430" s="1"/>
  <c r="H431" s="1"/>
  <c r="H432" s="1"/>
  <c r="H433" s="1"/>
  <c r="H434" s="1"/>
  <c r="H435" s="1"/>
  <c r="H436" s="1"/>
  <c r="H437" s="1"/>
  <c r="H438" s="1"/>
  <c r="H439" s="1"/>
  <c r="H440" s="1"/>
  <c r="H441" s="1"/>
  <c r="H442" s="1"/>
  <c r="H443" s="1"/>
  <c r="H444" s="1"/>
  <c r="H445" s="1"/>
  <c r="H446" s="1"/>
  <c r="H447" s="1"/>
  <c r="H448" s="1"/>
  <c r="H449" s="1"/>
  <c r="H450" s="1"/>
  <c r="H451" s="1"/>
  <c r="H452" s="1"/>
  <c r="H453" s="1"/>
  <c r="H454" s="1"/>
  <c r="H455" s="1"/>
  <c r="H456" s="1"/>
  <c r="H457" s="1"/>
  <c r="H458" s="1"/>
  <c r="H459" s="1"/>
  <c r="H460" s="1"/>
  <c r="H461" s="1"/>
  <c r="H462" s="1"/>
  <c r="H463" s="1"/>
  <c r="H464" s="1"/>
  <c r="H465" s="1"/>
  <c r="H466" s="1"/>
  <c r="H467" s="1"/>
  <c r="H468" s="1"/>
  <c r="H469" s="1"/>
  <c r="H470" s="1"/>
  <c r="H471" s="1"/>
  <c r="H472" s="1"/>
  <c r="H473" s="1"/>
  <c r="H474" s="1"/>
  <c r="H475" s="1"/>
  <c r="H476" s="1"/>
  <c r="H477" s="1"/>
  <c r="H478" s="1"/>
  <c r="H479" s="1"/>
  <c r="H480" s="1"/>
  <c r="H481" s="1"/>
  <c r="H482" s="1"/>
  <c r="H483" s="1"/>
  <c r="H484" s="1"/>
  <c r="H485" s="1"/>
  <c r="H486" s="1"/>
  <c r="H487" s="1"/>
  <c r="H488" s="1"/>
  <c r="H489" s="1"/>
  <c r="H490" s="1"/>
  <c r="H491" s="1"/>
  <c r="H492" s="1"/>
  <c r="H493" s="1"/>
  <c r="H494" s="1"/>
  <c r="H495" s="1"/>
  <c r="H496" s="1"/>
  <c r="H497" s="1"/>
  <c r="H498" s="1"/>
  <c r="H499" s="1"/>
  <c r="H500" s="1"/>
  <c r="H501" s="1"/>
  <c r="H502" s="1"/>
  <c r="F2"/>
  <c r="D224"/>
  <c r="D251"/>
  <c r="D87"/>
  <c r="D481"/>
  <c r="D268"/>
  <c r="D39"/>
  <c r="D240"/>
  <c r="D451"/>
  <c r="D358"/>
  <c r="D6"/>
  <c r="D7"/>
  <c r="D375"/>
  <c r="D253"/>
  <c r="D193"/>
  <c r="D82"/>
  <c r="D498"/>
  <c r="D140"/>
  <c r="D77"/>
  <c r="D259"/>
  <c r="D160"/>
  <c r="D257"/>
  <c r="D247"/>
  <c r="D331"/>
  <c r="D122"/>
  <c r="D113"/>
  <c r="D446"/>
  <c r="D258"/>
  <c r="D332"/>
  <c r="D25"/>
  <c r="D57"/>
  <c r="D94"/>
  <c r="D63"/>
  <c r="D262"/>
  <c r="D208"/>
  <c r="D176"/>
  <c r="D97"/>
  <c r="D206"/>
  <c r="D373"/>
  <c r="D108"/>
  <c r="D461"/>
  <c r="D210"/>
  <c r="D467"/>
  <c r="D126"/>
  <c r="D478"/>
  <c r="D207"/>
  <c r="D62"/>
  <c r="D92"/>
  <c r="D337"/>
  <c r="D463"/>
  <c r="D86"/>
  <c r="D254"/>
  <c r="D271"/>
  <c r="D274"/>
  <c r="D420"/>
  <c r="D13"/>
  <c r="D132"/>
  <c r="D252"/>
  <c r="D103"/>
  <c r="D76"/>
  <c r="D362"/>
  <c r="D42"/>
  <c r="D186"/>
  <c r="D402"/>
  <c r="D146"/>
  <c r="D434"/>
  <c r="D220"/>
  <c r="D293"/>
  <c r="D361"/>
  <c r="D61"/>
  <c r="D17"/>
  <c r="D383"/>
  <c r="D321"/>
  <c r="D8"/>
  <c r="D276"/>
  <c r="D319"/>
  <c r="D226"/>
  <c r="D444"/>
  <c r="D453"/>
  <c r="D415"/>
  <c r="D227"/>
  <c r="D490"/>
  <c r="D223"/>
  <c r="D128"/>
  <c r="D125"/>
  <c r="D123"/>
  <c r="D53"/>
  <c r="D134"/>
  <c r="D131"/>
  <c r="D412"/>
  <c r="D133"/>
  <c r="D230"/>
  <c r="D282"/>
  <c r="D255"/>
  <c r="D138"/>
  <c r="D423"/>
  <c r="D99"/>
  <c r="D339"/>
  <c r="D135"/>
  <c r="D218"/>
  <c r="D55"/>
  <c r="D34"/>
  <c r="D430"/>
  <c r="D260"/>
  <c r="D295"/>
  <c r="D118"/>
  <c r="D300"/>
  <c r="D438"/>
  <c r="D283"/>
  <c r="D368"/>
  <c r="D316"/>
  <c r="D263"/>
  <c r="D56"/>
  <c r="D501"/>
  <c r="D213"/>
  <c r="D309"/>
  <c r="D116"/>
  <c r="D28"/>
  <c r="D196"/>
  <c r="D306"/>
  <c r="D104"/>
  <c r="D163"/>
  <c r="D348"/>
  <c r="D197"/>
  <c r="D217"/>
  <c r="D24"/>
  <c r="D109"/>
  <c r="D120"/>
  <c r="D315"/>
  <c r="D277"/>
  <c r="D174"/>
  <c r="D328"/>
  <c r="D184"/>
  <c r="D290"/>
  <c r="D229"/>
  <c r="D90"/>
  <c r="D333"/>
  <c r="D502"/>
  <c r="D166"/>
  <c r="D280"/>
  <c r="D189"/>
  <c r="D112"/>
  <c r="D129"/>
  <c r="D238"/>
  <c r="D200"/>
  <c r="D289"/>
  <c r="D83"/>
  <c r="D74"/>
  <c r="D64"/>
  <c r="D192"/>
  <c r="D439"/>
  <c r="D245"/>
  <c r="D221"/>
  <c r="D173"/>
  <c r="D150"/>
  <c r="D278"/>
  <c r="D442"/>
  <c r="D106"/>
  <c r="D168"/>
  <c r="D249"/>
  <c r="D183"/>
  <c r="D143"/>
  <c r="D377"/>
  <c r="D216"/>
  <c r="D88"/>
  <c r="D23"/>
  <c r="D341"/>
  <c r="D161"/>
  <c r="D265"/>
  <c r="D139"/>
  <c r="D100"/>
  <c r="D69"/>
  <c r="D449"/>
  <c r="D303"/>
  <c r="D154"/>
  <c r="D292"/>
  <c r="D102"/>
  <c r="D156"/>
  <c r="D414"/>
  <c r="D179"/>
  <c r="D101"/>
  <c r="D11"/>
  <c r="D60"/>
  <c r="D52"/>
  <c r="D21"/>
  <c r="D195"/>
  <c r="D149"/>
  <c r="D338"/>
  <c r="D127"/>
  <c r="D391"/>
  <c r="D246"/>
  <c r="D304"/>
  <c r="D172"/>
  <c r="D281"/>
  <c r="D458"/>
  <c r="D273"/>
  <c r="D136"/>
  <c r="D312"/>
  <c r="D343"/>
  <c r="D170"/>
  <c r="D248"/>
  <c r="D181"/>
  <c r="D243"/>
  <c r="D212"/>
  <c r="D256"/>
  <c r="D267"/>
  <c r="D71"/>
  <c r="D75"/>
  <c r="D159"/>
  <c r="D435"/>
  <c r="D180"/>
  <c r="D66"/>
  <c r="D272"/>
  <c r="D410"/>
  <c r="D93"/>
  <c r="D401"/>
  <c r="D422"/>
  <c r="D204"/>
  <c r="D354"/>
  <c r="D130"/>
  <c r="D462"/>
  <c r="D85"/>
  <c r="D202"/>
  <c r="D472"/>
  <c r="D325"/>
  <c r="D177"/>
  <c r="D148"/>
  <c r="D72"/>
  <c r="D241"/>
  <c r="D211"/>
  <c r="D16"/>
  <c r="D350"/>
  <c r="D152"/>
  <c r="D334"/>
  <c r="D107"/>
  <c r="D155"/>
  <c r="D500"/>
  <c r="D228"/>
  <c r="D320"/>
  <c r="D114"/>
  <c r="D237"/>
  <c r="D378"/>
  <c r="D236"/>
  <c r="D314"/>
  <c r="D448"/>
  <c r="D37"/>
  <c r="D187"/>
  <c r="D157"/>
  <c r="D164"/>
  <c r="D194"/>
  <c r="D351"/>
  <c r="D89"/>
  <c r="D406"/>
  <c r="D203"/>
  <c r="D329"/>
  <c r="D151"/>
  <c r="D225"/>
  <c r="D79"/>
  <c r="D96"/>
  <c r="D466"/>
  <c r="D270"/>
  <c r="D310"/>
  <c r="D73"/>
  <c r="D191"/>
  <c r="D142"/>
  <c r="D201"/>
  <c r="D98"/>
  <c r="D496"/>
  <c r="D405"/>
  <c r="D485"/>
  <c r="D385"/>
  <c r="D178"/>
  <c r="D393"/>
  <c r="D158"/>
  <c r="D380"/>
  <c r="D115"/>
  <c r="D50"/>
  <c r="D353"/>
  <c r="D219"/>
  <c r="D190"/>
  <c r="D323"/>
  <c r="D124"/>
  <c r="D326"/>
  <c r="D432"/>
  <c r="D284"/>
  <c r="D455"/>
  <c r="D470"/>
  <c r="D381"/>
  <c r="D239"/>
  <c r="D335"/>
  <c r="D387"/>
  <c r="D479"/>
  <c r="D91"/>
  <c r="D182"/>
  <c r="D366"/>
  <c r="D5"/>
  <c r="D396"/>
  <c r="D488"/>
  <c r="D302"/>
  <c r="D269"/>
  <c r="D4"/>
  <c r="D484"/>
  <c r="D374"/>
  <c r="D399"/>
  <c r="D419"/>
  <c r="D497"/>
  <c r="D367"/>
  <c r="D443"/>
  <c r="D363"/>
  <c r="D198"/>
  <c r="D372"/>
  <c r="D445"/>
  <c r="D376"/>
  <c r="D424"/>
  <c r="D493"/>
  <c r="D231"/>
  <c r="D41"/>
  <c r="D473"/>
  <c r="D390"/>
  <c r="D32"/>
  <c r="D137"/>
  <c r="D222"/>
  <c r="D388"/>
  <c r="D322"/>
  <c r="D454"/>
  <c r="D317"/>
  <c r="D188"/>
  <c r="D364"/>
  <c r="D450"/>
  <c r="D433"/>
  <c r="D394"/>
  <c r="D494"/>
  <c r="D33"/>
  <c r="D417"/>
  <c r="D27"/>
  <c r="D476"/>
  <c r="D215"/>
  <c r="D359"/>
  <c r="D345"/>
  <c r="D311"/>
  <c r="D365"/>
  <c r="D294"/>
  <c r="D31"/>
  <c r="D459"/>
  <c r="D441"/>
  <c r="D457"/>
  <c r="D468"/>
  <c r="D403"/>
  <c r="D395"/>
  <c r="D431"/>
  <c r="D413"/>
  <c r="D144"/>
  <c r="D344"/>
  <c r="D214"/>
  <c r="D235"/>
  <c r="D242"/>
  <c r="D475"/>
  <c r="D437"/>
  <c r="D119"/>
  <c r="D486"/>
  <c r="D421"/>
  <c r="D408"/>
  <c r="D175"/>
  <c r="D389"/>
  <c r="D250"/>
  <c r="D382"/>
  <c r="D436"/>
  <c r="D296"/>
  <c r="D460"/>
  <c r="D297"/>
  <c r="D288"/>
  <c r="D370"/>
  <c r="D279"/>
  <c r="D404"/>
  <c r="D110"/>
  <c r="D307"/>
  <c r="D465"/>
  <c r="D489"/>
  <c r="D427"/>
  <c r="D330"/>
  <c r="D456"/>
  <c r="D349"/>
  <c r="D12"/>
  <c r="D18"/>
  <c r="D141"/>
  <c r="D480"/>
  <c r="D264"/>
  <c r="D111"/>
  <c r="D244"/>
  <c r="D78"/>
  <c r="D495"/>
  <c r="D167"/>
  <c r="D199"/>
  <c r="D36"/>
  <c r="D59"/>
  <c r="D287"/>
  <c r="D416"/>
  <c r="D81"/>
  <c r="D477"/>
  <c r="D35"/>
  <c r="D70"/>
  <c r="D10"/>
  <c r="D147"/>
  <c r="D357"/>
  <c r="D397"/>
  <c r="D2"/>
  <c r="D324"/>
  <c r="D327"/>
  <c r="D58"/>
  <c r="D266"/>
  <c r="D233"/>
  <c r="D499"/>
  <c r="D145"/>
  <c r="D487"/>
  <c r="D447"/>
  <c r="D29"/>
  <c r="D67"/>
  <c r="D51"/>
  <c r="D342"/>
  <c r="D298"/>
  <c r="D171"/>
  <c r="D483"/>
  <c r="D54"/>
  <c r="D80"/>
  <c r="D105"/>
  <c r="D471"/>
  <c r="D9"/>
  <c r="D360"/>
  <c r="D20"/>
  <c r="D153"/>
  <c r="D425"/>
  <c r="D19"/>
  <c r="D15"/>
  <c r="D369"/>
  <c r="D3"/>
  <c r="D234"/>
  <c r="D22"/>
  <c r="D26"/>
  <c r="D30"/>
  <c r="D371"/>
  <c r="D46"/>
  <c r="D162"/>
  <c r="D45"/>
  <c r="D117"/>
  <c r="D40"/>
  <c r="D14"/>
  <c r="D65"/>
  <c r="D49"/>
  <c r="D165"/>
  <c r="D43"/>
  <c r="D469"/>
  <c r="D261"/>
  <c r="D407"/>
  <c r="D418"/>
  <c r="D209"/>
  <c r="D398"/>
  <c r="D352"/>
  <c r="D299"/>
  <c r="D308"/>
  <c r="D95"/>
  <c r="D464"/>
  <c r="D169"/>
  <c r="D440"/>
  <c r="D185"/>
  <c r="D285"/>
  <c r="D426"/>
  <c r="D340"/>
  <c r="D379"/>
  <c r="D384"/>
  <c r="D386"/>
  <c r="D409"/>
  <c r="D452"/>
  <c r="D275"/>
  <c r="D336"/>
  <c r="D482"/>
  <c r="D44"/>
  <c r="D47"/>
  <c r="D346"/>
  <c r="D347"/>
  <c r="D121"/>
  <c r="D205"/>
  <c r="D313"/>
  <c r="D291"/>
  <c r="D392"/>
  <c r="D84"/>
  <c r="D429"/>
  <c r="D318"/>
  <c r="D68"/>
  <c r="D48"/>
  <c r="D474"/>
  <c r="D232"/>
  <c r="D428"/>
  <c r="D38"/>
  <c r="D301"/>
  <c r="D356"/>
  <c r="D411"/>
  <c r="D355"/>
  <c r="D305"/>
  <c r="D286"/>
  <c r="D400"/>
  <c r="D491"/>
  <c r="D492"/>
  <c r="C503" i="6"/>
  <c r="C503" i="5"/>
  <c r="C503" i="4"/>
  <c r="C503" i="1"/>
  <c r="F3" l="1"/>
  <c r="F3" i="5"/>
  <c r="H3" i="6"/>
  <c r="H4" s="1"/>
  <c r="H5" s="1"/>
  <c r="H6" s="1"/>
  <c r="H7" s="1"/>
  <c r="H8" s="1"/>
  <c r="H9" s="1"/>
  <c r="H10" s="1"/>
  <c r="H11" s="1"/>
  <c r="H12" s="1"/>
  <c r="H13" s="1"/>
  <c r="H14" s="1"/>
  <c r="H15" s="1"/>
  <c r="H16" s="1"/>
  <c r="H17" s="1"/>
  <c r="H18" s="1"/>
  <c r="H19" s="1"/>
  <c r="H20" s="1"/>
  <c r="H21" s="1"/>
  <c r="H22" s="1"/>
  <c r="H23" s="1"/>
  <c r="H24" s="1"/>
  <c r="H25" s="1"/>
  <c r="H26" s="1"/>
  <c r="H27" s="1"/>
  <c r="H28" s="1"/>
  <c r="H29" s="1"/>
  <c r="H30" s="1"/>
  <c r="H31" s="1"/>
  <c r="H32" s="1"/>
  <c r="H33" s="1"/>
  <c r="H34" s="1"/>
  <c r="H35" s="1"/>
  <c r="H36" s="1"/>
  <c r="H37" s="1"/>
  <c r="H38" s="1"/>
  <c r="H39" s="1"/>
  <c r="H40" s="1"/>
  <c r="H41" s="1"/>
  <c r="H42" s="1"/>
  <c r="H43" s="1"/>
  <c r="H44" s="1"/>
  <c r="H45" s="1"/>
  <c r="H46" s="1"/>
  <c r="H47" s="1"/>
  <c r="H48" s="1"/>
  <c r="H49" s="1"/>
  <c r="H50" s="1"/>
  <c r="H51" s="1"/>
  <c r="H52" s="1"/>
  <c r="H53" s="1"/>
  <c r="H54" s="1"/>
  <c r="H55" s="1"/>
  <c r="H56" s="1"/>
  <c r="H57" s="1"/>
  <c r="H58" s="1"/>
  <c r="H59" s="1"/>
  <c r="H60" s="1"/>
  <c r="H61" s="1"/>
  <c r="H62" s="1"/>
  <c r="H63" s="1"/>
  <c r="H64" s="1"/>
  <c r="H65" s="1"/>
  <c r="H66" s="1"/>
  <c r="H67" s="1"/>
  <c r="H68" s="1"/>
  <c r="H69" s="1"/>
  <c r="H70" s="1"/>
  <c r="H71" s="1"/>
  <c r="H72" s="1"/>
  <c r="H73" s="1"/>
  <c r="H74" s="1"/>
  <c r="H75" s="1"/>
  <c r="H76" s="1"/>
  <c r="H77" s="1"/>
  <c r="H78" s="1"/>
  <c r="H79" s="1"/>
  <c r="H80" s="1"/>
  <c r="H81" s="1"/>
  <c r="H82" s="1"/>
  <c r="H83" s="1"/>
  <c r="H84" s="1"/>
  <c r="H85" s="1"/>
  <c r="H86" s="1"/>
  <c r="H87" s="1"/>
  <c r="H88" s="1"/>
  <c r="H89" s="1"/>
  <c r="H90" s="1"/>
  <c r="H91" s="1"/>
  <c r="H92" s="1"/>
  <c r="H93" s="1"/>
  <c r="H94" s="1"/>
  <c r="H95" s="1"/>
  <c r="H96" s="1"/>
  <c r="H97" s="1"/>
  <c r="H98" s="1"/>
  <c r="H99" s="1"/>
  <c r="H100" s="1"/>
  <c r="H101" s="1"/>
  <c r="H102" s="1"/>
  <c r="H103" s="1"/>
  <c r="H104" s="1"/>
  <c r="H105" s="1"/>
  <c r="H106" s="1"/>
  <c r="H107" s="1"/>
  <c r="H108" s="1"/>
  <c r="H109" s="1"/>
  <c r="H110" s="1"/>
  <c r="H111" s="1"/>
  <c r="H112" s="1"/>
  <c r="H113" s="1"/>
  <c r="H114" s="1"/>
  <c r="H115" s="1"/>
  <c r="H116" s="1"/>
  <c r="H117" s="1"/>
  <c r="H118" s="1"/>
  <c r="H119" s="1"/>
  <c r="H120" s="1"/>
  <c r="H121" s="1"/>
  <c r="H122" s="1"/>
  <c r="H123" s="1"/>
  <c r="H124" s="1"/>
  <c r="H125" s="1"/>
  <c r="H126" s="1"/>
  <c r="H127" s="1"/>
  <c r="H128" s="1"/>
  <c r="H129" s="1"/>
  <c r="H130" s="1"/>
  <c r="H131" s="1"/>
  <c r="H132" s="1"/>
  <c r="H133" s="1"/>
  <c r="H134" s="1"/>
  <c r="H135" s="1"/>
  <c r="H136" s="1"/>
  <c r="H137" s="1"/>
  <c r="H138" s="1"/>
  <c r="H139" s="1"/>
  <c r="H140" s="1"/>
  <c r="H141" s="1"/>
  <c r="H142" s="1"/>
  <c r="H143" s="1"/>
  <c r="H144" s="1"/>
  <c r="H145" s="1"/>
  <c r="H146" s="1"/>
  <c r="H147" s="1"/>
  <c r="H148" s="1"/>
  <c r="H149" s="1"/>
  <c r="H150" s="1"/>
  <c r="H151" s="1"/>
  <c r="H152" s="1"/>
  <c r="H153" s="1"/>
  <c r="H154" s="1"/>
  <c r="H155" s="1"/>
  <c r="H156" s="1"/>
  <c r="H157" s="1"/>
  <c r="H158" s="1"/>
  <c r="H159" s="1"/>
  <c r="H160" s="1"/>
  <c r="H161" s="1"/>
  <c r="H162" s="1"/>
  <c r="H163" s="1"/>
  <c r="H164" s="1"/>
  <c r="H165" s="1"/>
  <c r="H166" s="1"/>
  <c r="H167" s="1"/>
  <c r="H168" s="1"/>
  <c r="H169" s="1"/>
  <c r="H170" s="1"/>
  <c r="H171" s="1"/>
  <c r="H172" s="1"/>
  <c r="H173" s="1"/>
  <c r="H174" s="1"/>
  <c r="H175" s="1"/>
  <c r="H176" s="1"/>
  <c r="H177" s="1"/>
  <c r="H178" s="1"/>
  <c r="H179" s="1"/>
  <c r="H180" s="1"/>
  <c r="H181" s="1"/>
  <c r="H182" s="1"/>
  <c r="H183" s="1"/>
  <c r="H184" s="1"/>
  <c r="H185" s="1"/>
  <c r="H186" s="1"/>
  <c r="H187" s="1"/>
  <c r="H188" s="1"/>
  <c r="H189" s="1"/>
  <c r="H190" s="1"/>
  <c r="H191" s="1"/>
  <c r="H192" s="1"/>
  <c r="H193" s="1"/>
  <c r="H194" s="1"/>
  <c r="H195" s="1"/>
  <c r="H196" s="1"/>
  <c r="H197" s="1"/>
  <c r="H198" s="1"/>
  <c r="H199" s="1"/>
  <c r="H200" s="1"/>
  <c r="H201" s="1"/>
  <c r="H202" s="1"/>
  <c r="H203" s="1"/>
  <c r="H204" s="1"/>
  <c r="H205" s="1"/>
  <c r="H206" s="1"/>
  <c r="H207" s="1"/>
  <c r="H208" s="1"/>
  <c r="H209" s="1"/>
  <c r="H210" s="1"/>
  <c r="H211" s="1"/>
  <c r="H212" s="1"/>
  <c r="H213" s="1"/>
  <c r="H214" s="1"/>
  <c r="H215" s="1"/>
  <c r="H216" s="1"/>
  <c r="H217" s="1"/>
  <c r="H218" s="1"/>
  <c r="H219" s="1"/>
  <c r="H220" s="1"/>
  <c r="H221" s="1"/>
  <c r="H222" s="1"/>
  <c r="H223" s="1"/>
  <c r="H224" s="1"/>
  <c r="H225" s="1"/>
  <c r="H226" s="1"/>
  <c r="H227" s="1"/>
  <c r="H228" s="1"/>
  <c r="H229" s="1"/>
  <c r="H230" s="1"/>
  <c r="H231" s="1"/>
  <c r="H232" s="1"/>
  <c r="H233" s="1"/>
  <c r="H234" s="1"/>
  <c r="H235" s="1"/>
  <c r="H236" s="1"/>
  <c r="H237" s="1"/>
  <c r="H238" s="1"/>
  <c r="H239" s="1"/>
  <c r="H240" s="1"/>
  <c r="H241" s="1"/>
  <c r="H242" s="1"/>
  <c r="H243" s="1"/>
  <c r="H244" s="1"/>
  <c r="H245" s="1"/>
  <c r="H246" s="1"/>
  <c r="H247" s="1"/>
  <c r="H248" s="1"/>
  <c r="H249" s="1"/>
  <c r="H250" s="1"/>
  <c r="H251" s="1"/>
  <c r="H252" s="1"/>
  <c r="H253" s="1"/>
  <c r="H254" s="1"/>
  <c r="H255" s="1"/>
  <c r="H256" s="1"/>
  <c r="H257" s="1"/>
  <c r="H258" s="1"/>
  <c r="H259" s="1"/>
  <c r="H260" s="1"/>
  <c r="H261" s="1"/>
  <c r="H262" s="1"/>
  <c r="H263" s="1"/>
  <c r="H264" s="1"/>
  <c r="H265" s="1"/>
  <c r="H266" s="1"/>
  <c r="H267" s="1"/>
  <c r="H268" s="1"/>
  <c r="H269" s="1"/>
  <c r="H270" s="1"/>
  <c r="H271" s="1"/>
  <c r="H272" s="1"/>
  <c r="H273" s="1"/>
  <c r="H274" s="1"/>
  <c r="H275" s="1"/>
  <c r="H276" s="1"/>
  <c r="H277" s="1"/>
  <c r="H278" s="1"/>
  <c r="H279" s="1"/>
  <c r="H280" s="1"/>
  <c r="H281" s="1"/>
  <c r="H282" s="1"/>
  <c r="H283" s="1"/>
  <c r="H284" s="1"/>
  <c r="H285" s="1"/>
  <c r="H286" s="1"/>
  <c r="H287" s="1"/>
  <c r="H288" s="1"/>
  <c r="H289" s="1"/>
  <c r="H290" s="1"/>
  <c r="H291" s="1"/>
  <c r="H292" s="1"/>
  <c r="H293" s="1"/>
  <c r="H294" s="1"/>
  <c r="H295" s="1"/>
  <c r="H296" s="1"/>
  <c r="H297" s="1"/>
  <c r="H298" s="1"/>
  <c r="H299" s="1"/>
  <c r="H300" s="1"/>
  <c r="H301" s="1"/>
  <c r="H302" s="1"/>
  <c r="H303" s="1"/>
  <c r="H304" s="1"/>
  <c r="H305" s="1"/>
  <c r="H306" s="1"/>
  <c r="H307" s="1"/>
  <c r="H308" s="1"/>
  <c r="H309" s="1"/>
  <c r="H310" s="1"/>
  <c r="H311" s="1"/>
  <c r="H312" s="1"/>
  <c r="H313" s="1"/>
  <c r="H314" s="1"/>
  <c r="H315" s="1"/>
  <c r="H316" s="1"/>
  <c r="H317" s="1"/>
  <c r="H318" s="1"/>
  <c r="H319" s="1"/>
  <c r="H320" s="1"/>
  <c r="H321" s="1"/>
  <c r="H322" s="1"/>
  <c r="H323" s="1"/>
  <c r="H324" s="1"/>
  <c r="H325" s="1"/>
  <c r="H326" s="1"/>
  <c r="H327" s="1"/>
  <c r="H328" s="1"/>
  <c r="H329" s="1"/>
  <c r="H330" s="1"/>
  <c r="H331" s="1"/>
  <c r="H332" s="1"/>
  <c r="H333" s="1"/>
  <c r="H334" s="1"/>
  <c r="H335" s="1"/>
  <c r="H336" s="1"/>
  <c r="H337" s="1"/>
  <c r="H338" s="1"/>
  <c r="H339" s="1"/>
  <c r="H340" s="1"/>
  <c r="H341" s="1"/>
  <c r="H342" s="1"/>
  <c r="H343" s="1"/>
  <c r="H344" s="1"/>
  <c r="H345" s="1"/>
  <c r="H346" s="1"/>
  <c r="H347" s="1"/>
  <c r="H348" s="1"/>
  <c r="H349" s="1"/>
  <c r="H350" s="1"/>
  <c r="H351" s="1"/>
  <c r="H352" s="1"/>
  <c r="H353" s="1"/>
  <c r="H354" s="1"/>
  <c r="H355" s="1"/>
  <c r="H356" s="1"/>
  <c r="H357" s="1"/>
  <c r="H358" s="1"/>
  <c r="H359" s="1"/>
  <c r="H360" s="1"/>
  <c r="H361" s="1"/>
  <c r="H362" s="1"/>
  <c r="H363" s="1"/>
  <c r="H364" s="1"/>
  <c r="H365" s="1"/>
  <c r="H366" s="1"/>
  <c r="H367" s="1"/>
  <c r="H368" s="1"/>
  <c r="H369" s="1"/>
  <c r="H370" s="1"/>
  <c r="H371" s="1"/>
  <c r="H372" s="1"/>
  <c r="H373" s="1"/>
  <c r="H374" s="1"/>
  <c r="H375" s="1"/>
  <c r="H376" s="1"/>
  <c r="H377" s="1"/>
  <c r="H378" s="1"/>
  <c r="H379" s="1"/>
  <c r="H380" s="1"/>
  <c r="H381" s="1"/>
  <c r="H382" s="1"/>
  <c r="H383" s="1"/>
  <c r="H384" s="1"/>
  <c r="H385" s="1"/>
  <c r="H386" s="1"/>
  <c r="H387" s="1"/>
  <c r="H388" s="1"/>
  <c r="H389" s="1"/>
  <c r="H390" s="1"/>
  <c r="H391" s="1"/>
  <c r="H392" s="1"/>
  <c r="H393" s="1"/>
  <c r="H394" s="1"/>
  <c r="H395" s="1"/>
  <c r="H396" s="1"/>
  <c r="H397" s="1"/>
  <c r="H398" s="1"/>
  <c r="H399" s="1"/>
  <c r="H400" s="1"/>
  <c r="H401" s="1"/>
  <c r="H402" s="1"/>
  <c r="H403" s="1"/>
  <c r="H404" s="1"/>
  <c r="H405" s="1"/>
  <c r="H406" s="1"/>
  <c r="H407" s="1"/>
  <c r="H408" s="1"/>
  <c r="H409" s="1"/>
  <c r="H410" s="1"/>
  <c r="H411" s="1"/>
  <c r="H412" s="1"/>
  <c r="H413" s="1"/>
  <c r="H414" s="1"/>
  <c r="H415" s="1"/>
  <c r="H416" s="1"/>
  <c r="H417" s="1"/>
  <c r="H418" s="1"/>
  <c r="H419" s="1"/>
  <c r="H420" s="1"/>
  <c r="H421" s="1"/>
  <c r="H422" s="1"/>
  <c r="H423" s="1"/>
  <c r="H424" s="1"/>
  <c r="H425" s="1"/>
  <c r="H426" s="1"/>
  <c r="H427" s="1"/>
  <c r="H428" s="1"/>
  <c r="H429" s="1"/>
  <c r="H430" s="1"/>
  <c r="H431" s="1"/>
  <c r="H432" s="1"/>
  <c r="H433" s="1"/>
  <c r="H434" s="1"/>
  <c r="H435" s="1"/>
  <c r="H436" s="1"/>
  <c r="H437" s="1"/>
  <c r="H438" s="1"/>
  <c r="H439" s="1"/>
  <c r="H440" s="1"/>
  <c r="H441" s="1"/>
  <c r="H442" s="1"/>
  <c r="H443" s="1"/>
  <c r="H444" s="1"/>
  <c r="H445" s="1"/>
  <c r="H446" s="1"/>
  <c r="H447" s="1"/>
  <c r="H448" s="1"/>
  <c r="H449" s="1"/>
  <c r="H450" s="1"/>
  <c r="H451" s="1"/>
  <c r="H452" s="1"/>
  <c r="H453" s="1"/>
  <c r="H454" s="1"/>
  <c r="H455" s="1"/>
  <c r="H456" s="1"/>
  <c r="H457" s="1"/>
  <c r="H458" s="1"/>
  <c r="H459" s="1"/>
  <c r="H460" s="1"/>
  <c r="H461" s="1"/>
  <c r="H462" s="1"/>
  <c r="H463" s="1"/>
  <c r="H464" s="1"/>
  <c r="H465" s="1"/>
  <c r="H466" s="1"/>
  <c r="H467" s="1"/>
  <c r="H468" s="1"/>
  <c r="H469" s="1"/>
  <c r="H470" s="1"/>
  <c r="H471" s="1"/>
  <c r="H472" s="1"/>
  <c r="H473" s="1"/>
  <c r="H474" s="1"/>
  <c r="H475" s="1"/>
  <c r="H476" s="1"/>
  <c r="H477" s="1"/>
  <c r="H478" s="1"/>
  <c r="H479" s="1"/>
  <c r="H480" s="1"/>
  <c r="H481" s="1"/>
  <c r="H482" s="1"/>
  <c r="H483" s="1"/>
  <c r="H484" s="1"/>
  <c r="H485" s="1"/>
  <c r="H486" s="1"/>
  <c r="H487" s="1"/>
  <c r="H488" s="1"/>
  <c r="H489" s="1"/>
  <c r="H490" s="1"/>
  <c r="H491" s="1"/>
  <c r="H492" s="1"/>
  <c r="H493" s="1"/>
  <c r="H494" s="1"/>
  <c r="H495" s="1"/>
  <c r="H496" s="1"/>
  <c r="H497" s="1"/>
  <c r="H498" s="1"/>
  <c r="H499" s="1"/>
  <c r="H500" s="1"/>
  <c r="H501" s="1"/>
  <c r="H502" s="1"/>
  <c r="F3" i="3"/>
  <c r="I2"/>
  <c r="F3" i="4"/>
  <c r="I2"/>
  <c r="F3" i="6"/>
  <c r="I2"/>
  <c r="F3" i="15"/>
  <c r="F3" i="14"/>
  <c r="F3" i="13"/>
  <c r="I2" s="1"/>
  <c r="F4" i="12"/>
  <c r="I2"/>
  <c r="F4" i="11"/>
  <c r="I2"/>
  <c r="F3" i="10"/>
  <c r="I2" s="1"/>
  <c r="F3" i="9"/>
  <c r="F3" i="8"/>
  <c r="I2" s="1"/>
  <c r="F4" i="5" l="1"/>
  <c r="I3"/>
  <c r="F4" i="1"/>
  <c r="I3"/>
  <c r="F4" i="6"/>
  <c r="I3"/>
  <c r="F4" i="4"/>
  <c r="I3"/>
  <c r="F4" i="3"/>
  <c r="I3"/>
  <c r="I2" i="5"/>
  <c r="I2" i="1"/>
  <c r="F4" i="15"/>
  <c r="I3"/>
  <c r="I2"/>
  <c r="F4" i="14"/>
  <c r="I3" s="1"/>
  <c r="I2"/>
  <c r="F4" i="13"/>
  <c r="F5" i="12"/>
  <c r="I4" s="1"/>
  <c r="I3"/>
  <c r="F5" i="11"/>
  <c r="I4" s="1"/>
  <c r="I3"/>
  <c r="F4" i="10"/>
  <c r="F4" i="9"/>
  <c r="I3" s="1"/>
  <c r="I2"/>
  <c r="F4" i="8"/>
  <c r="F5" i="3" l="1"/>
  <c r="I4"/>
  <c r="F5" i="4"/>
  <c r="I4"/>
  <c r="F5" i="6"/>
  <c r="I4"/>
  <c r="F5" i="1"/>
  <c r="I4"/>
  <c r="F5" i="5"/>
  <c r="I4"/>
  <c r="F5" i="15"/>
  <c r="F5" i="14"/>
  <c r="F5" i="13"/>
  <c r="I3"/>
  <c r="F6" i="12"/>
  <c r="F6" i="11"/>
  <c r="F5" i="10"/>
  <c r="I3"/>
  <c r="F5" i="9"/>
  <c r="I4" s="1"/>
  <c r="F5" i="8"/>
  <c r="I3"/>
  <c r="F6" i="5" l="1"/>
  <c r="I5"/>
  <c r="F6" i="1"/>
  <c r="I5"/>
  <c r="F6" i="6"/>
  <c r="I5"/>
  <c r="F6" i="4"/>
  <c r="I5"/>
  <c r="F6" i="3"/>
  <c r="I5"/>
  <c r="F6" i="15"/>
  <c r="I4"/>
  <c r="F6" i="14"/>
  <c r="I4"/>
  <c r="F6" i="13"/>
  <c r="I4"/>
  <c r="F7" i="12"/>
  <c r="I6" s="1"/>
  <c r="I5"/>
  <c r="F7" i="11"/>
  <c r="I5"/>
  <c r="F6" i="10"/>
  <c r="I4"/>
  <c r="F6" i="9"/>
  <c r="I5"/>
  <c r="F6" i="8"/>
  <c r="I4"/>
  <c r="F7" i="3" l="1"/>
  <c r="I6"/>
  <c r="F7" i="4"/>
  <c r="I6"/>
  <c r="F7" i="6"/>
  <c r="I6"/>
  <c r="F7" i="1"/>
  <c r="I6"/>
  <c r="F7" i="5"/>
  <c r="I6"/>
  <c r="F7" i="15"/>
  <c r="I6"/>
  <c r="I5"/>
  <c r="F7" i="14"/>
  <c r="I5"/>
  <c r="F7" i="13"/>
  <c r="I6" s="1"/>
  <c r="I5"/>
  <c r="F8" i="12"/>
  <c r="I7" s="1"/>
  <c r="F8" i="11"/>
  <c r="I6"/>
  <c r="F7" i="10"/>
  <c r="I5"/>
  <c r="F7" i="9"/>
  <c r="I6" s="1"/>
  <c r="F7" i="8"/>
  <c r="I5"/>
  <c r="F8" i="5" l="1"/>
  <c r="I7"/>
  <c r="F8" i="1"/>
  <c r="I7"/>
  <c r="F8" i="6"/>
  <c r="I7"/>
  <c r="F8" i="4"/>
  <c r="I7"/>
  <c r="F8" i="3"/>
  <c r="I7"/>
  <c r="F8" i="15"/>
  <c r="F8" i="14"/>
  <c r="I7" s="1"/>
  <c r="I6"/>
  <c r="F8" i="13"/>
  <c r="I7" s="1"/>
  <c r="F9" i="12"/>
  <c r="F9" i="11"/>
  <c r="I7"/>
  <c r="F8" i="10"/>
  <c r="I7" s="1"/>
  <c r="I6"/>
  <c r="F8" i="9"/>
  <c r="I7" s="1"/>
  <c r="F8" i="8"/>
  <c r="I6"/>
  <c r="F9" i="3" l="1"/>
  <c r="F9" i="4"/>
  <c r="I8"/>
  <c r="F9" i="6"/>
  <c r="F9" i="1"/>
  <c r="I8"/>
  <c r="F9" i="5"/>
  <c r="I8"/>
  <c r="F9" i="15"/>
  <c r="I8" s="1"/>
  <c r="I7"/>
  <c r="F9" i="14"/>
  <c r="I8" s="1"/>
  <c r="F9" i="13"/>
  <c r="F10" i="12"/>
  <c r="I8"/>
  <c r="F10" i="11"/>
  <c r="I8"/>
  <c r="F9" i="10"/>
  <c r="F9" i="9"/>
  <c r="I8" s="1"/>
  <c r="F9" i="8"/>
  <c r="I8"/>
  <c r="I7"/>
  <c r="F10" i="5" l="1"/>
  <c r="I9"/>
  <c r="F10" i="1"/>
  <c r="I9"/>
  <c r="F10" i="6"/>
  <c r="F10" i="4"/>
  <c r="I9"/>
  <c r="F10" i="3"/>
  <c r="I9"/>
  <c r="I8" i="6"/>
  <c r="I8" i="3"/>
  <c r="F10" i="15"/>
  <c r="F10" i="14"/>
  <c r="I9"/>
  <c r="F10" i="13"/>
  <c r="I9" s="1"/>
  <c r="I8"/>
  <c r="F11" i="12"/>
  <c r="I10" s="1"/>
  <c r="I9"/>
  <c r="F11" i="11"/>
  <c r="I9"/>
  <c r="F10" i="10"/>
  <c r="I8"/>
  <c r="F10" i="9"/>
  <c r="I9"/>
  <c r="F10" i="8"/>
  <c r="F11" i="3" l="1"/>
  <c r="F11" i="4"/>
  <c r="F11" i="6"/>
  <c r="I10"/>
  <c r="F11" i="1"/>
  <c r="F11" i="5"/>
  <c r="I10"/>
  <c r="I9" i="6"/>
  <c r="F11" i="15"/>
  <c r="I9"/>
  <c r="F11" i="14"/>
  <c r="I10" s="1"/>
  <c r="F11" i="13"/>
  <c r="F12" i="12"/>
  <c r="F12" i="11"/>
  <c r="I11" s="1"/>
  <c r="I10"/>
  <c r="F11" i="10"/>
  <c r="I9"/>
  <c r="F11" i="9"/>
  <c r="I10" s="1"/>
  <c r="F11" i="8"/>
  <c r="I9"/>
  <c r="F12" i="5" l="1"/>
  <c r="F12" i="1"/>
  <c r="F12" i="6"/>
  <c r="F12" i="4"/>
  <c r="I11"/>
  <c r="F12" i="3"/>
  <c r="I10" i="1"/>
  <c r="I10" i="4"/>
  <c r="I10" i="3"/>
  <c r="F12" i="15"/>
  <c r="I11" s="1"/>
  <c r="I10"/>
  <c r="F12" i="14"/>
  <c r="F12" i="13"/>
  <c r="I10"/>
  <c r="F13" i="12"/>
  <c r="I11"/>
  <c r="F13" i="11"/>
  <c r="F12" i="10"/>
  <c r="I11" s="1"/>
  <c r="I10"/>
  <c r="F12" i="9"/>
  <c r="I11" s="1"/>
  <c r="F12" i="8"/>
  <c r="I10"/>
  <c r="F13" i="3" l="1"/>
  <c r="F13" i="4"/>
  <c r="I12"/>
  <c r="F13" i="6"/>
  <c r="I12"/>
  <c r="F13" i="1"/>
  <c r="I12"/>
  <c r="F13" i="5"/>
  <c r="I11" i="3"/>
  <c r="I11" i="6"/>
  <c r="I11" i="1"/>
  <c r="I11" i="5"/>
  <c r="F3" i="17"/>
  <c r="F4" s="1"/>
  <c r="F5" s="1"/>
  <c r="F13" i="15"/>
  <c r="I12" s="1"/>
  <c r="F13" i="14"/>
  <c r="I11"/>
  <c r="F13" i="13"/>
  <c r="I12" s="1"/>
  <c r="I11"/>
  <c r="F14" i="12"/>
  <c r="I12"/>
  <c r="F14" i="11"/>
  <c r="I12"/>
  <c r="F13" i="10"/>
  <c r="F13" i="9"/>
  <c r="I12"/>
  <c r="F13" i="8"/>
  <c r="I12" s="1"/>
  <c r="I11"/>
  <c r="F14" i="5" l="1"/>
  <c r="F14" i="1"/>
  <c r="I13"/>
  <c r="F14" i="6"/>
  <c r="F14" i="4"/>
  <c r="I13"/>
  <c r="F14" i="3"/>
  <c r="I12" i="5"/>
  <c r="I12" i="3"/>
  <c r="F14" i="15"/>
  <c r="F14" i="14"/>
  <c r="I13" s="1"/>
  <c r="I12"/>
  <c r="F14" i="13"/>
  <c r="F15" i="12"/>
  <c r="I13"/>
  <c r="F15" i="11"/>
  <c r="I14" s="1"/>
  <c r="I13"/>
  <c r="F14" i="10"/>
  <c r="I13" s="1"/>
  <c r="I12"/>
  <c r="F14" i="9"/>
  <c r="I13" s="1"/>
  <c r="F14" i="8"/>
  <c r="F15" i="3" l="1"/>
  <c r="F15" i="4"/>
  <c r="F15" i="6"/>
  <c r="I14"/>
  <c r="F15" i="1"/>
  <c r="I14"/>
  <c r="F15" i="5"/>
  <c r="I14"/>
  <c r="I13" i="3"/>
  <c r="I13" i="6"/>
  <c r="I13" i="5"/>
  <c r="F15" i="15"/>
  <c r="I13"/>
  <c r="F15" i="14"/>
  <c r="F15" i="13"/>
  <c r="I13"/>
  <c r="F16" i="12"/>
  <c r="I14"/>
  <c r="F16" i="11"/>
  <c r="F15" i="10"/>
  <c r="I14" s="1"/>
  <c r="F15" i="9"/>
  <c r="I14" s="1"/>
  <c r="F15" i="8"/>
  <c r="I13"/>
  <c r="F16" i="5" l="1"/>
  <c r="F16" i="1"/>
  <c r="F16" i="6"/>
  <c r="I15"/>
  <c r="F16" i="4"/>
  <c r="F16" i="3"/>
  <c r="I15"/>
  <c r="I14" i="4"/>
  <c r="I14" i="3"/>
  <c r="F16" i="15"/>
  <c r="I14"/>
  <c r="F16" i="14"/>
  <c r="I14"/>
  <c r="F16" i="13"/>
  <c r="I15" s="1"/>
  <c r="I14"/>
  <c r="F17" i="12"/>
  <c r="I15"/>
  <c r="F17" i="11"/>
  <c r="I15"/>
  <c r="F16" i="10"/>
  <c r="I15" s="1"/>
  <c r="F16" i="9"/>
  <c r="I15" s="1"/>
  <c r="F16" i="8"/>
  <c r="I14"/>
  <c r="F17" i="3" l="1"/>
  <c r="F17" i="4"/>
  <c r="F17" i="6"/>
  <c r="I16"/>
  <c r="F17" i="1"/>
  <c r="F17" i="5"/>
  <c r="I16"/>
  <c r="I15" i="4"/>
  <c r="I15" i="1"/>
  <c r="I15" i="5"/>
  <c r="F17" i="15"/>
  <c r="I16" s="1"/>
  <c r="I15"/>
  <c r="F17" i="14"/>
  <c r="I16" s="1"/>
  <c r="I15"/>
  <c r="F17" i="13"/>
  <c r="F18" i="12"/>
  <c r="I16"/>
  <c r="F18" i="11"/>
  <c r="I16"/>
  <c r="F17" i="10"/>
  <c r="I16" s="1"/>
  <c r="F17" i="9"/>
  <c r="I16" s="1"/>
  <c r="F17" i="8"/>
  <c r="I16" s="1"/>
  <c r="I15"/>
  <c r="F18" i="5" l="1"/>
  <c r="I17"/>
  <c r="F18" i="1"/>
  <c r="I17"/>
  <c r="F18" i="6"/>
  <c r="I17"/>
  <c r="F18" i="4"/>
  <c r="I17"/>
  <c r="F18" i="3"/>
  <c r="I17"/>
  <c r="I16" i="1"/>
  <c r="I16" i="4"/>
  <c r="I16" i="3"/>
  <c r="F18" i="15"/>
  <c r="F18" i="14"/>
  <c r="F18" i="13"/>
  <c r="I16"/>
  <c r="F19" i="12"/>
  <c r="I17"/>
  <c r="F19" i="11"/>
  <c r="I18" s="1"/>
  <c r="I17"/>
  <c r="F18" i="10"/>
  <c r="I17" s="1"/>
  <c r="F18" i="9"/>
  <c r="I17" s="1"/>
  <c r="F18" i="8"/>
  <c r="I17" s="1"/>
  <c r="F19" i="3" l="1"/>
  <c r="I18"/>
  <c r="F19" i="4"/>
  <c r="I18"/>
  <c r="F19" i="6"/>
  <c r="I18"/>
  <c r="F19" i="1"/>
  <c r="I18"/>
  <c r="F19" i="5"/>
  <c r="I18"/>
  <c r="F19" i="15"/>
  <c r="I17"/>
  <c r="F19" i="14"/>
  <c r="I17"/>
  <c r="F19" i="13"/>
  <c r="I17"/>
  <c r="F20" i="12"/>
  <c r="I18"/>
  <c r="F20" i="11"/>
  <c r="F19" i="10"/>
  <c r="I18" s="1"/>
  <c r="F19" i="9"/>
  <c r="I18" s="1"/>
  <c r="F19" i="8"/>
  <c r="F20" i="5" l="1"/>
  <c r="I19"/>
  <c r="F20" i="1"/>
  <c r="I19"/>
  <c r="F20" i="6"/>
  <c r="I19"/>
  <c r="F20" i="4"/>
  <c r="I19"/>
  <c r="F20" i="3"/>
  <c r="I19"/>
  <c r="F6" i="17"/>
  <c r="F20" i="15"/>
  <c r="I19" s="1"/>
  <c r="I18"/>
  <c r="F20" i="14"/>
  <c r="I19" s="1"/>
  <c r="I18"/>
  <c r="F20" i="13"/>
  <c r="I18"/>
  <c r="F21" i="12"/>
  <c r="I19"/>
  <c r="F21" i="11"/>
  <c r="I19"/>
  <c r="F20" i="10"/>
  <c r="I19" s="1"/>
  <c r="F20" i="9"/>
  <c r="I19" s="1"/>
  <c r="F20" i="8"/>
  <c r="I19" s="1"/>
  <c r="I18"/>
  <c r="F21" i="3" l="1"/>
  <c r="I20"/>
  <c r="F21" i="4"/>
  <c r="I20"/>
  <c r="F21" i="6"/>
  <c r="I20"/>
  <c r="F21" i="1"/>
  <c r="I20"/>
  <c r="F21" i="5"/>
  <c r="I20"/>
  <c r="F7" i="17"/>
  <c r="F21" i="15"/>
  <c r="F21" i="14"/>
  <c r="F21" i="13"/>
  <c r="I19"/>
  <c r="F22" i="12"/>
  <c r="I20"/>
  <c r="F22" i="11"/>
  <c r="I20"/>
  <c r="F21" i="10"/>
  <c r="I20" s="1"/>
  <c r="F21" i="9"/>
  <c r="I20" s="1"/>
  <c r="F21" i="8"/>
  <c r="F22" i="5" l="1"/>
  <c r="I21"/>
  <c r="F22" i="1"/>
  <c r="I21"/>
  <c r="F22" i="6"/>
  <c r="I21"/>
  <c r="F22" i="4"/>
  <c r="I21"/>
  <c r="F22" i="3"/>
  <c r="I21"/>
  <c r="F22" i="15"/>
  <c r="I20"/>
  <c r="F22" i="14"/>
  <c r="I20"/>
  <c r="F22" i="13"/>
  <c r="I20"/>
  <c r="F23" i="12"/>
  <c r="I21"/>
  <c r="F23" i="11"/>
  <c r="I21"/>
  <c r="F22" i="10"/>
  <c r="I21" s="1"/>
  <c r="F22" i="9"/>
  <c r="I21" s="1"/>
  <c r="F22" i="8"/>
  <c r="I21" s="1"/>
  <c r="I20"/>
  <c r="F23" i="3" l="1"/>
  <c r="F23" i="4"/>
  <c r="F23" i="6"/>
  <c r="I22"/>
  <c r="F23" i="1"/>
  <c r="I22"/>
  <c r="F23" i="5"/>
  <c r="F23" i="15"/>
  <c r="I22" s="1"/>
  <c r="I21"/>
  <c r="F23" i="14"/>
  <c r="I22" s="1"/>
  <c r="I21"/>
  <c r="F23" i="13"/>
  <c r="I21"/>
  <c r="F24" i="12"/>
  <c r="I22"/>
  <c r="F24" i="11"/>
  <c r="I22"/>
  <c r="F23" i="10"/>
  <c r="I22" s="1"/>
  <c r="F23" i="9"/>
  <c r="F23" i="8"/>
  <c r="I22" s="1"/>
  <c r="F24" i="5" l="1"/>
  <c r="I23"/>
  <c r="F24" i="1"/>
  <c r="I23"/>
  <c r="F24" i="6"/>
  <c r="I23"/>
  <c r="F24" i="4"/>
  <c r="I23"/>
  <c r="F24" i="3"/>
  <c r="I23"/>
  <c r="I22" i="5"/>
  <c r="I22" i="4"/>
  <c r="I22" i="3"/>
  <c r="F24" i="15"/>
  <c r="F24" i="14"/>
  <c r="F24" i="13"/>
  <c r="I22"/>
  <c r="F25" i="12"/>
  <c r="I23"/>
  <c r="F25" i="11"/>
  <c r="I23"/>
  <c r="F24" i="10"/>
  <c r="I23"/>
  <c r="F24" i="9"/>
  <c r="I23" s="1"/>
  <c r="I22"/>
  <c r="F24" i="8"/>
  <c r="F25" i="3" l="1"/>
  <c r="I24"/>
  <c r="F25" i="4"/>
  <c r="I24"/>
  <c r="F25" i="6"/>
  <c r="I24"/>
  <c r="F25" i="1"/>
  <c r="I24"/>
  <c r="F25" i="5"/>
  <c r="I24"/>
  <c r="F25" i="15"/>
  <c r="I23"/>
  <c r="F25" i="14"/>
  <c r="I23"/>
  <c r="F25" i="13"/>
  <c r="I23"/>
  <c r="F26" i="12"/>
  <c r="I24"/>
  <c r="F26" i="11"/>
  <c r="I25" s="1"/>
  <c r="I24"/>
  <c r="F25" i="10"/>
  <c r="F25" i="9"/>
  <c r="I24" s="1"/>
  <c r="F25" i="8"/>
  <c r="I23"/>
  <c r="F26" i="5" l="1"/>
  <c r="I25"/>
  <c r="F26" i="1"/>
  <c r="I25"/>
  <c r="F26" i="6"/>
  <c r="I25"/>
  <c r="F26" i="4"/>
  <c r="I25"/>
  <c r="F26" i="3"/>
  <c r="I25"/>
  <c r="F26" i="15"/>
  <c r="I24"/>
  <c r="F26" i="14"/>
  <c r="I25" s="1"/>
  <c r="I24"/>
  <c r="F26" i="13"/>
  <c r="I24"/>
  <c r="F27" i="12"/>
  <c r="I25"/>
  <c r="F27" i="11"/>
  <c r="F26" i="10"/>
  <c r="I25" s="1"/>
  <c r="I24"/>
  <c r="F26" i="9"/>
  <c r="I25" s="1"/>
  <c r="F26" i="8"/>
  <c r="I25" s="1"/>
  <c r="I24"/>
  <c r="F27" i="3" l="1"/>
  <c r="I26"/>
  <c r="F27" i="4"/>
  <c r="I26"/>
  <c r="F27" i="6"/>
  <c r="I26"/>
  <c r="F27" i="1"/>
  <c r="I26"/>
  <c r="F27" i="5"/>
  <c r="I26"/>
  <c r="F27" i="15"/>
  <c r="I25"/>
  <c r="F27" i="14"/>
  <c r="F27" i="13"/>
  <c r="I25"/>
  <c r="F28" i="12"/>
  <c r="I26"/>
  <c r="F28" i="11"/>
  <c r="I27" s="1"/>
  <c r="I26"/>
  <c r="F27" i="10"/>
  <c r="I26" s="1"/>
  <c r="F27" i="9"/>
  <c r="F27" i="8"/>
  <c r="F28" i="5" l="1"/>
  <c r="I27"/>
  <c r="F28" i="1"/>
  <c r="I27"/>
  <c r="F28" i="6"/>
  <c r="F28" i="4"/>
  <c r="I27"/>
  <c r="F28" i="3"/>
  <c r="I27"/>
  <c r="F28" i="15"/>
  <c r="I26"/>
  <c r="F28" i="14"/>
  <c r="I26"/>
  <c r="F28" i="13"/>
  <c r="I26"/>
  <c r="F29" i="12"/>
  <c r="I27"/>
  <c r="F29" i="11"/>
  <c r="I28" s="1"/>
  <c r="F28" i="10"/>
  <c r="I27" s="1"/>
  <c r="F28" i="9"/>
  <c r="I27"/>
  <c r="I26"/>
  <c r="F28" i="8"/>
  <c r="I26"/>
  <c r="F29" i="3" l="1"/>
  <c r="F29" i="4"/>
  <c r="I28"/>
  <c r="F29" i="6"/>
  <c r="F29" i="1"/>
  <c r="I28"/>
  <c r="F29" i="5"/>
  <c r="I27" i="6"/>
  <c r="F29" i="15"/>
  <c r="I28" s="1"/>
  <c r="I27"/>
  <c r="F29" i="14"/>
  <c r="I28" s="1"/>
  <c r="I27"/>
  <c r="F29" i="13"/>
  <c r="I27"/>
  <c r="F30" i="12"/>
  <c r="I29" s="1"/>
  <c r="I28"/>
  <c r="F30" i="11"/>
  <c r="F29" i="10"/>
  <c r="F29" i="9"/>
  <c r="F29" i="8"/>
  <c r="I27"/>
  <c r="F30" i="5" l="1"/>
  <c r="F30" i="1"/>
  <c r="F30" i="6"/>
  <c r="I29"/>
  <c r="F30" i="4"/>
  <c r="I29"/>
  <c r="F30" i="3"/>
  <c r="I29"/>
  <c r="I28" i="5"/>
  <c r="I28" i="6"/>
  <c r="I28" i="3"/>
  <c r="F30" i="15"/>
  <c r="I29" s="1"/>
  <c r="F30" i="14"/>
  <c r="F30" i="13"/>
  <c r="I28"/>
  <c r="F31" i="12"/>
  <c r="F31" i="11"/>
  <c r="I29"/>
  <c r="F30" i="10"/>
  <c r="I29" s="1"/>
  <c r="I28"/>
  <c r="F30" i="9"/>
  <c r="I28"/>
  <c r="F30" i="8"/>
  <c r="I28"/>
  <c r="F31" i="3" l="1"/>
  <c r="I30"/>
  <c r="F31" i="4"/>
  <c r="F31" i="6"/>
  <c r="I30"/>
  <c r="F31" i="1"/>
  <c r="F31" i="5"/>
  <c r="I30"/>
  <c r="I29" i="1"/>
  <c r="I29" i="5"/>
  <c r="F31" i="15"/>
  <c r="I30" s="1"/>
  <c r="F31" i="14"/>
  <c r="I29"/>
  <c r="F31" i="13"/>
  <c r="I29"/>
  <c r="F32" i="12"/>
  <c r="I30"/>
  <c r="F32" i="11"/>
  <c r="I31" s="1"/>
  <c r="I30"/>
  <c r="F31" i="10"/>
  <c r="F31" i="9"/>
  <c r="I30" s="1"/>
  <c r="I29"/>
  <c r="F31" i="8"/>
  <c r="I29"/>
  <c r="F32" i="5" l="1"/>
  <c r="I31"/>
  <c r="F32" i="1"/>
  <c r="I31"/>
  <c r="F32" i="6"/>
  <c r="I31"/>
  <c r="F32" i="4"/>
  <c r="I31"/>
  <c r="F32" i="3"/>
  <c r="I30" i="1"/>
  <c r="I30" i="4"/>
  <c r="F32" i="15"/>
  <c r="F32" i="14"/>
  <c r="I31" s="1"/>
  <c r="I30"/>
  <c r="F32" i="13"/>
  <c r="I30"/>
  <c r="F33" i="12"/>
  <c r="I32" s="1"/>
  <c r="I31"/>
  <c r="F33" i="11"/>
  <c r="I32" s="1"/>
  <c r="F32" i="10"/>
  <c r="I31" s="1"/>
  <c r="I30"/>
  <c r="F32" i="9"/>
  <c r="I31" s="1"/>
  <c r="F32" i="8"/>
  <c r="I31"/>
  <c r="I30"/>
  <c r="F33" i="3" l="1"/>
  <c r="F33" i="4"/>
  <c r="I32"/>
  <c r="F33" i="6"/>
  <c r="F33" i="1"/>
  <c r="I32"/>
  <c r="F33" i="5"/>
  <c r="I31" i="3"/>
  <c r="F33" i="15"/>
  <c r="I31"/>
  <c r="F33" i="14"/>
  <c r="I32" s="1"/>
  <c r="F33" i="13"/>
  <c r="I31"/>
  <c r="F34" i="12"/>
  <c r="I33" s="1"/>
  <c r="F34" i="11"/>
  <c r="F33" i="10"/>
  <c r="I32" s="1"/>
  <c r="F33" i="9"/>
  <c r="I32" s="1"/>
  <c r="F33" i="8"/>
  <c r="I32" s="1"/>
  <c r="F34" i="5" l="1"/>
  <c r="I33"/>
  <c r="F34" i="1"/>
  <c r="F34" i="6"/>
  <c r="I33"/>
  <c r="F34" i="4"/>
  <c r="I33"/>
  <c r="F34" i="3"/>
  <c r="I32" i="5"/>
  <c r="I32" i="6"/>
  <c r="I32" i="3"/>
  <c r="F34" i="15"/>
  <c r="I33" s="1"/>
  <c r="I32"/>
  <c r="F34" i="14"/>
  <c r="F34" i="13"/>
  <c r="I33"/>
  <c r="I32"/>
  <c r="F35" i="12"/>
  <c r="I34" s="1"/>
  <c r="F35" i="11"/>
  <c r="I34" s="1"/>
  <c r="I33"/>
  <c r="F34" i="10"/>
  <c r="F34" i="9"/>
  <c r="F34" i="8"/>
  <c r="F35" i="3" l="1"/>
  <c r="I34"/>
  <c r="F35" i="4"/>
  <c r="I34"/>
  <c r="F35" i="6"/>
  <c r="I34"/>
  <c r="F35" i="1"/>
  <c r="F35" i="5"/>
  <c r="I34"/>
  <c r="I33" i="3"/>
  <c r="I33" i="1"/>
  <c r="F35" i="15"/>
  <c r="F35" i="14"/>
  <c r="I34" s="1"/>
  <c r="I33"/>
  <c r="F35" i="13"/>
  <c r="F36" i="12"/>
  <c r="I35" s="1"/>
  <c r="F36" i="11"/>
  <c r="F35" i="10"/>
  <c r="I33"/>
  <c r="F35" i="9"/>
  <c r="I33"/>
  <c r="F35" i="8"/>
  <c r="I33"/>
  <c r="F36" i="5" l="1"/>
  <c r="I35"/>
  <c r="F36" i="1"/>
  <c r="I35"/>
  <c r="F36" i="6"/>
  <c r="I35"/>
  <c r="F36" i="4"/>
  <c r="F36" i="3"/>
  <c r="I35"/>
  <c r="I34" i="1"/>
  <c r="F36" i="15"/>
  <c r="I34"/>
  <c r="F36" i="14"/>
  <c r="I35" s="1"/>
  <c r="F36" i="13"/>
  <c r="I35" s="1"/>
  <c r="I34"/>
  <c r="F37" i="12"/>
  <c r="F37" i="11"/>
  <c r="I35"/>
  <c r="F36" i="10"/>
  <c r="I34"/>
  <c r="F36" i="9"/>
  <c r="I34"/>
  <c r="F36" i="8"/>
  <c r="I35" s="1"/>
  <c r="I34"/>
  <c r="F37" i="3" l="1"/>
  <c r="I36"/>
  <c r="F37" i="4"/>
  <c r="I36"/>
  <c r="F37" i="6"/>
  <c r="F37" i="1"/>
  <c r="I36"/>
  <c r="F37" i="5"/>
  <c r="I35" i="4"/>
  <c r="F37" i="15"/>
  <c r="I36" s="1"/>
  <c r="I35"/>
  <c r="F37" i="14"/>
  <c r="F37" i="13"/>
  <c r="F38" i="12"/>
  <c r="I37" s="1"/>
  <c r="I36"/>
  <c r="F38" i="11"/>
  <c r="I37" s="1"/>
  <c r="I36"/>
  <c r="F37" i="10"/>
  <c r="I35"/>
  <c r="F37" i="9"/>
  <c r="I35"/>
  <c r="F37" i="8"/>
  <c r="I36" s="1"/>
  <c r="F38" i="5" l="1"/>
  <c r="I37"/>
  <c r="F38" i="1"/>
  <c r="I37"/>
  <c r="F38" i="6"/>
  <c r="I37"/>
  <c r="F38" i="4"/>
  <c r="I37"/>
  <c r="F38" i="3"/>
  <c r="I36" i="5"/>
  <c r="I36" i="6"/>
  <c r="F8" i="17"/>
  <c r="F38" i="15"/>
  <c r="F38" i="14"/>
  <c r="I37"/>
  <c r="I36"/>
  <c r="F38" i="13"/>
  <c r="I37"/>
  <c r="I36"/>
  <c r="F39" i="12"/>
  <c r="I38" s="1"/>
  <c r="F39" i="11"/>
  <c r="I38" s="1"/>
  <c r="F38" i="10"/>
  <c r="I36"/>
  <c r="F38" i="9"/>
  <c r="I36"/>
  <c r="F38" i="8"/>
  <c r="F39" i="3" l="1"/>
  <c r="I38"/>
  <c r="F39" i="4"/>
  <c r="F39" i="6"/>
  <c r="I38"/>
  <c r="F39" i="1"/>
  <c r="I38"/>
  <c r="F39" i="5"/>
  <c r="I37" i="3"/>
  <c r="F9" i="17"/>
  <c r="F39" i="15"/>
  <c r="I38"/>
  <c r="I37"/>
  <c r="F39" i="14"/>
  <c r="I38" s="1"/>
  <c r="F39" i="13"/>
  <c r="F40" i="12"/>
  <c r="I39" s="1"/>
  <c r="F40" i="11"/>
  <c r="F39" i="10"/>
  <c r="I38"/>
  <c r="I37"/>
  <c r="F39" i="9"/>
  <c r="I38" s="1"/>
  <c r="I37"/>
  <c r="F39" i="8"/>
  <c r="I38" s="1"/>
  <c r="I37"/>
  <c r="F40" i="5" l="1"/>
  <c r="I39"/>
  <c r="F40" i="1"/>
  <c r="I39"/>
  <c r="F40" i="6"/>
  <c r="I39"/>
  <c r="F40" i="4"/>
  <c r="I39"/>
  <c r="F40" i="3"/>
  <c r="I39"/>
  <c r="I38" i="5"/>
  <c r="I38" i="4"/>
  <c r="F10" i="17"/>
  <c r="F40" i="15"/>
  <c r="F40" i="14"/>
  <c r="I39"/>
  <c r="F40" i="13"/>
  <c r="I39"/>
  <c r="I38"/>
  <c r="F41" i="12"/>
  <c r="I40" s="1"/>
  <c r="F41" i="11"/>
  <c r="I39"/>
  <c r="F40" i="10"/>
  <c r="I39" s="1"/>
  <c r="F40" i="9"/>
  <c r="F40" i="8"/>
  <c r="F41" i="3" l="1"/>
  <c r="F41" i="4"/>
  <c r="I40"/>
  <c r="F41" i="6"/>
  <c r="F41" i="1"/>
  <c r="I40"/>
  <c r="F41" i="5"/>
  <c r="I40"/>
  <c r="F11" i="17"/>
  <c r="F41" i="15"/>
  <c r="I40" s="1"/>
  <c r="I39"/>
  <c r="F41" i="14"/>
  <c r="I40" s="1"/>
  <c r="F41" i="13"/>
  <c r="I40" s="1"/>
  <c r="F42" i="12"/>
  <c r="I41"/>
  <c r="F42" i="11"/>
  <c r="I40"/>
  <c r="F41" i="10"/>
  <c r="F41" i="9"/>
  <c r="I39"/>
  <c r="F41" i="8"/>
  <c r="I40" s="1"/>
  <c r="I39"/>
  <c r="F42" i="5" l="1"/>
  <c r="F42" i="1"/>
  <c r="I41"/>
  <c r="F42" i="6"/>
  <c r="F42" i="4"/>
  <c r="I41"/>
  <c r="F42" i="3"/>
  <c r="I41"/>
  <c r="I40" i="6"/>
  <c r="I40" i="3"/>
  <c r="F42" i="15"/>
  <c r="F42" i="14"/>
  <c r="I41"/>
  <c r="F42" i="13"/>
  <c r="I41"/>
  <c r="F43" i="12"/>
  <c r="I42"/>
  <c r="F43" i="11"/>
  <c r="I41"/>
  <c r="F42" i="10"/>
  <c r="I41"/>
  <c r="I40"/>
  <c r="F42" i="9"/>
  <c r="I40"/>
  <c r="F42" i="8"/>
  <c r="I41" s="1"/>
  <c r="F43" i="3" l="1"/>
  <c r="I42"/>
  <c r="F43" i="4"/>
  <c r="I42"/>
  <c r="F43" i="6"/>
  <c r="I42"/>
  <c r="F43" i="1"/>
  <c r="F43" i="5"/>
  <c r="I42"/>
  <c r="I41" i="6"/>
  <c r="I41" i="5"/>
  <c r="F43" i="15"/>
  <c r="I41"/>
  <c r="F43" i="14"/>
  <c r="I42"/>
  <c r="F43" i="13"/>
  <c r="I42"/>
  <c r="F44" i="12"/>
  <c r="I43" s="1"/>
  <c r="F44" i="11"/>
  <c r="I42"/>
  <c r="F43" i="10"/>
  <c r="I42" s="1"/>
  <c r="F43" i="9"/>
  <c r="I41"/>
  <c r="F43" i="8"/>
  <c r="I42"/>
  <c r="F44" i="5" l="1"/>
  <c r="I43"/>
  <c r="F44" i="1"/>
  <c r="I43"/>
  <c r="F44" i="6"/>
  <c r="F44" i="4"/>
  <c r="I43"/>
  <c r="F44" i="3"/>
  <c r="I42" i="1"/>
  <c r="F44" i="15"/>
  <c r="I42"/>
  <c r="F44" i="14"/>
  <c r="I43" s="1"/>
  <c r="F44" i="13"/>
  <c r="I43"/>
  <c r="F45" i="12"/>
  <c r="I44"/>
  <c r="F45" i="11"/>
  <c r="I43"/>
  <c r="F44" i="10"/>
  <c r="I43"/>
  <c r="F44" i="9"/>
  <c r="I42"/>
  <c r="F44" i="8"/>
  <c r="I43"/>
  <c r="F45" i="3" l="1"/>
  <c r="F45" i="4"/>
  <c r="I44"/>
  <c r="F45" i="6"/>
  <c r="F45" i="1"/>
  <c r="I44"/>
  <c r="F45" i="5"/>
  <c r="I43" i="3"/>
  <c r="I43" i="6"/>
  <c r="F45" i="15"/>
  <c r="I43"/>
  <c r="F45" i="14"/>
  <c r="I44"/>
  <c r="F45" i="13"/>
  <c r="I44"/>
  <c r="F46" i="12"/>
  <c r="I45"/>
  <c r="F46" i="11"/>
  <c r="I44"/>
  <c r="F45" i="10"/>
  <c r="I44" s="1"/>
  <c r="F45" i="9"/>
  <c r="I43"/>
  <c r="F45" i="8"/>
  <c r="I44"/>
  <c r="F46" i="5" l="1"/>
  <c r="I45"/>
  <c r="F46" i="1"/>
  <c r="I45"/>
  <c r="F46" i="6"/>
  <c r="I45"/>
  <c r="F46" i="4"/>
  <c r="I45"/>
  <c r="F46" i="3"/>
  <c r="I44" i="5"/>
  <c r="I44" i="6"/>
  <c r="I44" i="3"/>
  <c r="F46" i="15"/>
  <c r="I44"/>
  <c r="F46" i="14"/>
  <c r="I45"/>
  <c r="F46" i="13"/>
  <c r="I45"/>
  <c r="F47" i="12"/>
  <c r="I46"/>
  <c r="F47" i="11"/>
  <c r="I45"/>
  <c r="F46" i="10"/>
  <c r="I45"/>
  <c r="F46" i="9"/>
  <c r="I44"/>
  <c r="F46" i="8"/>
  <c r="F47" i="3" l="1"/>
  <c r="F47" i="4"/>
  <c r="I46"/>
  <c r="F47" i="6"/>
  <c r="F47" i="1"/>
  <c r="I46"/>
  <c r="F47" i="5"/>
  <c r="I46"/>
  <c r="I45" i="3"/>
  <c r="F12" i="17"/>
  <c r="F47" i="15"/>
  <c r="I45"/>
  <c r="F47" i="14"/>
  <c r="I46"/>
  <c r="F47" i="13"/>
  <c r="I46"/>
  <c r="F48" i="12"/>
  <c r="I47"/>
  <c r="F48" i="11"/>
  <c r="I46"/>
  <c r="F47" i="10"/>
  <c r="I46"/>
  <c r="F47" i="9"/>
  <c r="I45"/>
  <c r="F47" i="8"/>
  <c r="I46"/>
  <c r="I45"/>
  <c r="F48" i="5" l="1"/>
  <c r="F48" i="1"/>
  <c r="I47"/>
  <c r="F48" i="6"/>
  <c r="F48" i="4"/>
  <c r="I47"/>
  <c r="F48" i="3"/>
  <c r="I46" i="6"/>
  <c r="I46" i="3"/>
  <c r="F48" i="15"/>
  <c r="I47"/>
  <c r="I46"/>
  <c r="F48" i="14"/>
  <c r="I47"/>
  <c r="F48" i="13"/>
  <c r="I47"/>
  <c r="F49" i="12"/>
  <c r="I48"/>
  <c r="F49" i="11"/>
  <c r="I48" s="1"/>
  <c r="I47"/>
  <c r="F48" i="10"/>
  <c r="I47" s="1"/>
  <c r="F48" i="9"/>
  <c r="I47"/>
  <c r="I46"/>
  <c r="F48" i="8"/>
  <c r="I47" s="1"/>
  <c r="F49" i="3" l="1"/>
  <c r="I48"/>
  <c r="F49" i="4"/>
  <c r="I48"/>
  <c r="F49" i="6"/>
  <c r="F49" i="1"/>
  <c r="I48"/>
  <c r="F49" i="5"/>
  <c r="I47" i="3"/>
  <c r="I47" i="6"/>
  <c r="I47" i="5"/>
  <c r="F49" i="15"/>
  <c r="I48" s="1"/>
  <c r="F49" i="14"/>
  <c r="I48" s="1"/>
  <c r="F49" i="13"/>
  <c r="I48" s="1"/>
  <c r="F50" i="12"/>
  <c r="I49" s="1"/>
  <c r="F50" i="11"/>
  <c r="I49" s="1"/>
  <c r="F49" i="10"/>
  <c r="I48"/>
  <c r="F49" i="9"/>
  <c r="F49" i="8"/>
  <c r="I48" s="1"/>
  <c r="F50" i="5" l="1"/>
  <c r="I49"/>
  <c r="F50" i="1"/>
  <c r="I49"/>
  <c r="F50" i="6"/>
  <c r="F50" i="4"/>
  <c r="I49"/>
  <c r="F50" i="3"/>
  <c r="I49"/>
  <c r="I48" i="5"/>
  <c r="I48" i="6"/>
  <c r="F50" i="15"/>
  <c r="I49" s="1"/>
  <c r="F50" i="14"/>
  <c r="I49" s="1"/>
  <c r="F50" i="13"/>
  <c r="F51" i="12"/>
  <c r="I50"/>
  <c r="F51" i="11"/>
  <c r="F50" i="10"/>
  <c r="I49"/>
  <c r="F50" i="9"/>
  <c r="I48"/>
  <c r="F50" i="8"/>
  <c r="I49"/>
  <c r="F51" i="3" l="1"/>
  <c r="I50"/>
  <c r="F51" i="4"/>
  <c r="I50"/>
  <c r="F51" i="6"/>
  <c r="I50"/>
  <c r="F51" i="1"/>
  <c r="F51" i="5"/>
  <c r="I50"/>
  <c r="I49" i="6"/>
  <c r="F51" i="15"/>
  <c r="F51" i="14"/>
  <c r="I50"/>
  <c r="F51" i="13"/>
  <c r="I50"/>
  <c r="I49"/>
  <c r="F52" i="12"/>
  <c r="I51" s="1"/>
  <c r="F52" i="11"/>
  <c r="I51"/>
  <c r="I50"/>
  <c r="F51" i="10"/>
  <c r="I50" s="1"/>
  <c r="F51" i="9"/>
  <c r="I50" s="1"/>
  <c r="I49"/>
  <c r="F51" i="8"/>
  <c r="I50" s="1"/>
  <c r="F52" i="5" l="1"/>
  <c r="I51"/>
  <c r="F52" i="1"/>
  <c r="F52" i="6"/>
  <c r="I51"/>
  <c r="F52" i="4"/>
  <c r="I51"/>
  <c r="F52" i="3"/>
  <c r="I51"/>
  <c r="I50" i="1"/>
  <c r="F52" i="15"/>
  <c r="I50"/>
  <c r="F52" i="14"/>
  <c r="I51"/>
  <c r="F52" i="13"/>
  <c r="I51" s="1"/>
  <c r="F53" i="12"/>
  <c r="I52"/>
  <c r="F53" i="11"/>
  <c r="F52" i="10"/>
  <c r="I51" s="1"/>
  <c r="F52" i="9"/>
  <c r="F52" i="8"/>
  <c r="I51" s="1"/>
  <c r="F53" i="3" l="1"/>
  <c r="F53" i="4"/>
  <c r="I52"/>
  <c r="F53" i="6"/>
  <c r="F53" i="1"/>
  <c r="I52"/>
  <c r="F53" i="5"/>
  <c r="I52"/>
  <c r="I51" i="1"/>
  <c r="F53" i="15"/>
  <c r="I51"/>
  <c r="F53" i="14"/>
  <c r="I52" s="1"/>
  <c r="F53" i="13"/>
  <c r="I52" s="1"/>
  <c r="F54" i="12"/>
  <c r="I53" s="1"/>
  <c r="F54" i="11"/>
  <c r="I52"/>
  <c r="F53" i="10"/>
  <c r="I52"/>
  <c r="F53" i="9"/>
  <c r="I51"/>
  <c r="F53" i="8"/>
  <c r="I52" s="1"/>
  <c r="F54" i="5" l="1"/>
  <c r="F54" i="1"/>
  <c r="F54" i="6"/>
  <c r="F54" i="4"/>
  <c r="F54" i="3"/>
  <c r="I52" i="6"/>
  <c r="I52" i="3"/>
  <c r="F54" i="15"/>
  <c r="I52"/>
  <c r="F54" i="14"/>
  <c r="I53" s="1"/>
  <c r="F54" i="13"/>
  <c r="I53" s="1"/>
  <c r="F55" i="12"/>
  <c r="I54" s="1"/>
  <c r="F55" i="11"/>
  <c r="I53"/>
  <c r="F54" i="10"/>
  <c r="I53" s="1"/>
  <c r="F54" i="9"/>
  <c r="I52"/>
  <c r="F54" i="8"/>
  <c r="I53" s="1"/>
  <c r="F55" i="1" l="1"/>
  <c r="F55" i="5"/>
  <c r="F55" i="3"/>
  <c r="I54"/>
  <c r="F55" i="4"/>
  <c r="F55" i="6"/>
  <c r="I54"/>
  <c r="I53" i="3"/>
  <c r="I53" i="4"/>
  <c r="I53" i="6"/>
  <c r="I53" i="1"/>
  <c r="I53" i="5"/>
  <c r="F55" i="15"/>
  <c r="I53"/>
  <c r="F55" i="14"/>
  <c r="I54"/>
  <c r="F55" i="13"/>
  <c r="I54"/>
  <c r="F56" i="12"/>
  <c r="I55"/>
  <c r="F56" i="11"/>
  <c r="I54"/>
  <c r="F55" i="10"/>
  <c r="I54" s="1"/>
  <c r="F55" i="9"/>
  <c r="I53"/>
  <c r="F55" i="8"/>
  <c r="I54"/>
  <c r="F56" i="6" l="1"/>
  <c r="I55"/>
  <c r="F56" i="4"/>
  <c r="I55"/>
  <c r="F56" i="3"/>
  <c r="I55"/>
  <c r="F56" i="5"/>
  <c r="F56" i="1"/>
  <c r="I55"/>
  <c r="I54" i="4"/>
  <c r="I54" i="5"/>
  <c r="I54" i="1"/>
  <c r="F56" i="15"/>
  <c r="I54"/>
  <c r="F56" i="14"/>
  <c r="I55"/>
  <c r="F56" i="13"/>
  <c r="I55"/>
  <c r="F57" i="12"/>
  <c r="I56"/>
  <c r="F57" i="11"/>
  <c r="I55"/>
  <c r="F56" i="10"/>
  <c r="I55"/>
  <c r="F56" i="9"/>
  <c r="I54"/>
  <c r="F56" i="8"/>
  <c r="F57" i="1" l="1"/>
  <c r="F57" i="5"/>
  <c r="I56"/>
  <c r="F57" i="3"/>
  <c r="F57" i="4"/>
  <c r="I56"/>
  <c r="F57" i="6"/>
  <c r="I56"/>
  <c r="I55" i="5"/>
  <c r="F57" i="15"/>
  <c r="I55"/>
  <c r="F57" i="14"/>
  <c r="I56"/>
  <c r="F57" i="13"/>
  <c r="I56" s="1"/>
  <c r="F58" i="12"/>
  <c r="I57" s="1"/>
  <c r="F58" i="11"/>
  <c r="I56"/>
  <c r="F57" i="10"/>
  <c r="I56" s="1"/>
  <c r="F57" i="9"/>
  <c r="I56"/>
  <c r="I55"/>
  <c r="F57" i="8"/>
  <c r="I56" s="1"/>
  <c r="I55"/>
  <c r="F58" i="6" l="1"/>
  <c r="I57"/>
  <c r="F58" i="4"/>
  <c r="F58" i="3"/>
  <c r="I57"/>
  <c r="F58" i="5"/>
  <c r="I57"/>
  <c r="F58" i="1"/>
  <c r="I56" i="3"/>
  <c r="I56" i="1"/>
  <c r="F58" i="15"/>
  <c r="I57"/>
  <c r="I56"/>
  <c r="F58" i="14"/>
  <c r="I57"/>
  <c r="F58" i="13"/>
  <c r="I57"/>
  <c r="F59" i="12"/>
  <c r="I58"/>
  <c r="F59" i="11"/>
  <c r="I58" s="1"/>
  <c r="I57"/>
  <c r="F58" i="10"/>
  <c r="I57"/>
  <c r="F58" i="9"/>
  <c r="I57"/>
  <c r="F58" i="8"/>
  <c r="I57"/>
  <c r="F59" i="1" l="1"/>
  <c r="F59" i="5"/>
  <c r="I58"/>
  <c r="F59" i="3"/>
  <c r="F59" i="4"/>
  <c r="I58"/>
  <c r="F59" i="6"/>
  <c r="I58"/>
  <c r="I57" i="1"/>
  <c r="I57" i="4"/>
  <c r="F59" i="15"/>
  <c r="F59" i="14"/>
  <c r="I58"/>
  <c r="F59" i="13"/>
  <c r="I58"/>
  <c r="F60" i="12"/>
  <c r="I59" s="1"/>
  <c r="F60" i="11"/>
  <c r="I59"/>
  <c r="F59" i="10"/>
  <c r="I58"/>
  <c r="F59" i="9"/>
  <c r="I58"/>
  <c r="F59" i="8"/>
  <c r="I58" s="1"/>
  <c r="F60" i="6" l="1"/>
  <c r="I59"/>
  <c r="F60" i="4"/>
  <c r="I59"/>
  <c r="F60" i="3"/>
  <c r="I59"/>
  <c r="F60" i="5"/>
  <c r="I59"/>
  <c r="F60" i="1"/>
  <c r="I58" i="3"/>
  <c r="I58" i="1"/>
  <c r="F60" i="15"/>
  <c r="I58"/>
  <c r="F60" i="14"/>
  <c r="I59"/>
  <c r="F60" i="13"/>
  <c r="I59"/>
  <c r="F61" i="12"/>
  <c r="I60"/>
  <c r="F61" i="11"/>
  <c r="I60"/>
  <c r="F60" i="10"/>
  <c r="I59"/>
  <c r="F60" i="9"/>
  <c r="I59"/>
  <c r="F60" i="8"/>
  <c r="F61" i="1" l="1"/>
  <c r="F61" i="5"/>
  <c r="I60"/>
  <c r="F61" i="3"/>
  <c r="F61" i="4"/>
  <c r="I60"/>
  <c r="F61" i="6"/>
  <c r="I59" i="1"/>
  <c r="F61" i="15"/>
  <c r="I59"/>
  <c r="F61" i="14"/>
  <c r="I60"/>
  <c r="F61" i="13"/>
  <c r="I60" s="1"/>
  <c r="F62" i="12"/>
  <c r="I61"/>
  <c r="F62" i="11"/>
  <c r="I61"/>
  <c r="F61" i="10"/>
  <c r="I60"/>
  <c r="F61" i="9"/>
  <c r="I60"/>
  <c r="F61" i="8"/>
  <c r="I60"/>
  <c r="I59"/>
  <c r="F62" i="6" l="1"/>
  <c r="I61"/>
  <c r="F62" i="4"/>
  <c r="I61"/>
  <c r="F62" i="3"/>
  <c r="I61"/>
  <c r="F62" i="5"/>
  <c r="I61"/>
  <c r="F62" i="1"/>
  <c r="I61"/>
  <c r="I60" i="6"/>
  <c r="I60" i="3"/>
  <c r="I60" i="1"/>
  <c r="F62" i="15"/>
  <c r="I60"/>
  <c r="F62" i="14"/>
  <c r="I61"/>
  <c r="F62" i="13"/>
  <c r="I61"/>
  <c r="F63" i="12"/>
  <c r="I62"/>
  <c r="F63" i="11"/>
  <c r="I62"/>
  <c r="F62" i="10"/>
  <c r="I61"/>
  <c r="F62" i="9"/>
  <c r="I61"/>
  <c r="F62" i="8"/>
  <c r="I61"/>
  <c r="F63" i="1" l="1"/>
  <c r="F63" i="5"/>
  <c r="I62"/>
  <c r="F63" i="3"/>
  <c r="F63" i="4"/>
  <c r="I62"/>
  <c r="F63" i="6"/>
  <c r="I62"/>
  <c r="F63" i="15"/>
  <c r="I61"/>
  <c r="F63" i="14"/>
  <c r="I62"/>
  <c r="F63" i="13"/>
  <c r="I62"/>
  <c r="F64" i="12"/>
  <c r="I63"/>
  <c r="F64" i="11"/>
  <c r="I63"/>
  <c r="F63" i="10"/>
  <c r="I62"/>
  <c r="F63" i="9"/>
  <c r="I62"/>
  <c r="F63" i="8"/>
  <c r="I62"/>
  <c r="F64" i="6" l="1"/>
  <c r="I63"/>
  <c r="F64" i="4"/>
  <c r="F64" i="3"/>
  <c r="I63"/>
  <c r="F64" i="5"/>
  <c r="F64" i="1"/>
  <c r="I63"/>
  <c r="I62" i="3"/>
  <c r="I62" i="1"/>
  <c r="F64" i="15"/>
  <c r="I63" s="1"/>
  <c r="I62"/>
  <c r="F64" i="14"/>
  <c r="I63"/>
  <c r="F64" i="13"/>
  <c r="I63"/>
  <c r="F65" i="12"/>
  <c r="I64"/>
  <c r="F65" i="11"/>
  <c r="I64"/>
  <c r="F64" i="10"/>
  <c r="I63"/>
  <c r="F64" i="9"/>
  <c r="I63"/>
  <c r="F64" i="8"/>
  <c r="I63"/>
  <c r="F65" i="1" l="1"/>
  <c r="F65" i="5"/>
  <c r="I64"/>
  <c r="F65" i="3"/>
  <c r="F65" i="4"/>
  <c r="I64"/>
  <c r="F65" i="6"/>
  <c r="I63" i="5"/>
  <c r="I63" i="4"/>
  <c r="F65" i="15"/>
  <c r="F65" i="14"/>
  <c r="F65" i="13"/>
  <c r="I64" s="1"/>
  <c r="F66" i="12"/>
  <c r="I65" s="1"/>
  <c r="F66" i="11"/>
  <c r="I65" s="1"/>
  <c r="F65" i="10"/>
  <c r="I64" s="1"/>
  <c r="F65" i="9"/>
  <c r="I64"/>
  <c r="F65" i="8"/>
  <c r="I64"/>
  <c r="F66" i="6" l="1"/>
  <c r="I65"/>
  <c r="F66" i="4"/>
  <c r="I65"/>
  <c r="F66" i="3"/>
  <c r="I65"/>
  <c r="F66" i="5"/>
  <c r="I65"/>
  <c r="F66" i="1"/>
  <c r="I65"/>
  <c r="I64" i="6"/>
  <c r="I64" i="3"/>
  <c r="I64" i="1"/>
  <c r="F66" i="15"/>
  <c r="I65" s="1"/>
  <c r="I64"/>
  <c r="F66" i="14"/>
  <c r="I65"/>
  <c r="I64"/>
  <c r="F66" i="13"/>
  <c r="I65" s="1"/>
  <c r="F67" i="12"/>
  <c r="I66" s="1"/>
  <c r="F67" i="11"/>
  <c r="I66" s="1"/>
  <c r="F66" i="10"/>
  <c r="I65"/>
  <c r="F66" i="9"/>
  <c r="I65"/>
  <c r="F66" i="8"/>
  <c r="I65"/>
  <c r="F67" i="1" l="1"/>
  <c r="I66"/>
  <c r="F67" i="5"/>
  <c r="I66"/>
  <c r="F67" i="3"/>
  <c r="I66"/>
  <c r="F67" i="4"/>
  <c r="I66"/>
  <c r="F67" i="6"/>
  <c r="I66"/>
  <c r="F67" i="15"/>
  <c r="I66" s="1"/>
  <c r="F67" i="14"/>
  <c r="I66"/>
  <c r="F67" i="13"/>
  <c r="I66"/>
  <c r="F68" i="12"/>
  <c r="I67"/>
  <c r="F68" i="11"/>
  <c r="I67"/>
  <c r="F67" i="10"/>
  <c r="I66" s="1"/>
  <c r="F67" i="9"/>
  <c r="F67" i="8"/>
  <c r="I66"/>
  <c r="F68" i="6" l="1"/>
  <c r="I67"/>
  <c r="F68" i="4"/>
  <c r="I67"/>
  <c r="F68" i="3"/>
  <c r="I67"/>
  <c r="F68" i="5"/>
  <c r="F68" i="1"/>
  <c r="I67"/>
  <c r="F68" i="15"/>
  <c r="I67" s="1"/>
  <c r="F68" i="14"/>
  <c r="I67"/>
  <c r="F68" i="13"/>
  <c r="I67"/>
  <c r="F69" i="12"/>
  <c r="I68"/>
  <c r="F69" i="11"/>
  <c r="I68"/>
  <c r="F68" i="10"/>
  <c r="I67"/>
  <c r="F68" i="9"/>
  <c r="I66"/>
  <c r="F68" i="8"/>
  <c r="I67"/>
  <c r="F69" i="1" l="1"/>
  <c r="F69" i="5"/>
  <c r="I68"/>
  <c r="F69" i="3"/>
  <c r="F69" i="4"/>
  <c r="I68"/>
  <c r="F69" i="6"/>
  <c r="I68"/>
  <c r="I67" i="5"/>
  <c r="F69" i="15"/>
  <c r="I68" s="1"/>
  <c r="F69" i="14"/>
  <c r="I68"/>
  <c r="F69" i="13"/>
  <c r="I68" s="1"/>
  <c r="F70" i="12"/>
  <c r="I69"/>
  <c r="F70" i="11"/>
  <c r="I69"/>
  <c r="F69" i="10"/>
  <c r="I68"/>
  <c r="F69" i="9"/>
  <c r="I67"/>
  <c r="F69" i="8"/>
  <c r="I68"/>
  <c r="F70" i="6" l="1"/>
  <c r="F70" i="4"/>
  <c r="I69"/>
  <c r="F70" i="3"/>
  <c r="F70" i="5"/>
  <c r="I69"/>
  <c r="F70" i="1"/>
  <c r="I68" i="3"/>
  <c r="I68" i="1"/>
  <c r="F70" i="15"/>
  <c r="I69" s="1"/>
  <c r="F70" i="14"/>
  <c r="I69" s="1"/>
  <c r="F70" i="13"/>
  <c r="I69"/>
  <c r="F71" i="12"/>
  <c r="I70"/>
  <c r="F71" i="11"/>
  <c r="I70"/>
  <c r="F70" i="10"/>
  <c r="I69"/>
  <c r="F70" i="9"/>
  <c r="I68"/>
  <c r="F70" i="8"/>
  <c r="I69"/>
  <c r="F71" i="1" l="1"/>
  <c r="I70"/>
  <c r="F71" i="5"/>
  <c r="F71" i="3"/>
  <c r="I70"/>
  <c r="F71" i="4"/>
  <c r="I70"/>
  <c r="F71" i="6"/>
  <c r="I69" i="1"/>
  <c r="I69" i="3"/>
  <c r="I69" i="6"/>
  <c r="F71" i="15"/>
  <c r="I70" s="1"/>
  <c r="F71" i="14"/>
  <c r="I70" s="1"/>
  <c r="F71" i="13"/>
  <c r="I70" s="1"/>
  <c r="F72" i="12"/>
  <c r="I71"/>
  <c r="F72" i="11"/>
  <c r="I71"/>
  <c r="F71" i="10"/>
  <c r="I70"/>
  <c r="F71" i="9"/>
  <c r="I70" s="1"/>
  <c r="I69"/>
  <c r="F71" i="8"/>
  <c r="I70" s="1"/>
  <c r="F72" i="6" l="1"/>
  <c r="I71"/>
  <c r="F72" i="4"/>
  <c r="I71"/>
  <c r="F72" i="3"/>
  <c r="F72" i="5"/>
  <c r="I71"/>
  <c r="F72" i="1"/>
  <c r="I70" i="6"/>
  <c r="I70" i="5"/>
  <c r="F13" i="17"/>
  <c r="F14" s="1"/>
  <c r="F72" i="15"/>
  <c r="I71" s="1"/>
  <c r="F72" i="14"/>
  <c r="I71"/>
  <c r="F72" i="13"/>
  <c r="I71"/>
  <c r="F73" i="12"/>
  <c r="I72"/>
  <c r="F73" i="11"/>
  <c r="I72"/>
  <c r="F72" i="10"/>
  <c r="I71"/>
  <c r="F72" i="9"/>
  <c r="F72" i="8"/>
  <c r="I71" s="1"/>
  <c r="F73" i="1" l="1"/>
  <c r="F73" i="5"/>
  <c r="I72"/>
  <c r="F73" i="3"/>
  <c r="F73" i="4"/>
  <c r="I72"/>
  <c r="F73" i="6"/>
  <c r="I71" i="1"/>
  <c r="I71" i="3"/>
  <c r="F15" i="17"/>
  <c r="F73" i="15"/>
  <c r="I72"/>
  <c r="F73" i="14"/>
  <c r="I72" s="1"/>
  <c r="F73" i="13"/>
  <c r="I72"/>
  <c r="F74" i="12"/>
  <c r="I73"/>
  <c r="F74" i="11"/>
  <c r="I73"/>
  <c r="F73" i="10"/>
  <c r="I72"/>
  <c r="F73" i="9"/>
  <c r="I71"/>
  <c r="F73" i="8"/>
  <c r="I72" s="1"/>
  <c r="F74" i="6" l="1"/>
  <c r="I73"/>
  <c r="F74" i="4"/>
  <c r="I73"/>
  <c r="F74" i="3"/>
  <c r="F74" i="5"/>
  <c r="I73"/>
  <c r="F74" i="1"/>
  <c r="I73"/>
  <c r="I72" i="6"/>
  <c r="I72" i="3"/>
  <c r="I72" i="1"/>
  <c r="F16" i="17"/>
  <c r="F74" i="15"/>
  <c r="I73"/>
  <c r="F74" i="14"/>
  <c r="I73" s="1"/>
  <c r="F74" i="13"/>
  <c r="I73"/>
  <c r="F75" i="12"/>
  <c r="I74"/>
  <c r="F75" i="11"/>
  <c r="I74" s="1"/>
  <c r="F74" i="10"/>
  <c r="I73" s="1"/>
  <c r="F74" i="9"/>
  <c r="I72"/>
  <c r="F74" i="8"/>
  <c r="I73"/>
  <c r="F75" i="1" l="1"/>
  <c r="F75" i="5"/>
  <c r="I74"/>
  <c r="F75" i="3"/>
  <c r="F75" i="4"/>
  <c r="I74"/>
  <c r="F75" i="6"/>
  <c r="I73" i="3"/>
  <c r="F75" i="15"/>
  <c r="I74"/>
  <c r="F75" i="14"/>
  <c r="I74" s="1"/>
  <c r="F75" i="13"/>
  <c r="I74" s="1"/>
  <c r="F76" i="12"/>
  <c r="I75"/>
  <c r="F76" i="11"/>
  <c r="I75"/>
  <c r="F75" i="10"/>
  <c r="F75" i="9"/>
  <c r="I74" s="1"/>
  <c r="I73"/>
  <c r="F75" i="8"/>
  <c r="I74" s="1"/>
  <c r="F76" i="6" l="1"/>
  <c r="F76" i="4"/>
  <c r="I75"/>
  <c r="F76" i="3"/>
  <c r="I75"/>
  <c r="F76" i="5"/>
  <c r="F76" i="1"/>
  <c r="I75"/>
  <c r="I74" i="6"/>
  <c r="I74" i="3"/>
  <c r="I74" i="1"/>
  <c r="F76" i="15"/>
  <c r="I75" s="1"/>
  <c r="F76" i="14"/>
  <c r="I75" s="1"/>
  <c r="F76" i="13"/>
  <c r="I75" s="1"/>
  <c r="F77" i="12"/>
  <c r="I76" s="1"/>
  <c r="F77" i="11"/>
  <c r="I76" s="1"/>
  <c r="F76" i="10"/>
  <c r="I75" s="1"/>
  <c r="I74"/>
  <c r="F76" i="9"/>
  <c r="I75"/>
  <c r="F76" i="8"/>
  <c r="I75"/>
  <c r="F77" i="1" l="1"/>
  <c r="I76"/>
  <c r="F77" i="5"/>
  <c r="I76"/>
  <c r="F77" i="3"/>
  <c r="I76"/>
  <c r="F77" i="4"/>
  <c r="I76"/>
  <c r="F77" i="6"/>
  <c r="I76"/>
  <c r="I75" i="5"/>
  <c r="I75" i="6"/>
  <c r="F77" i="15"/>
  <c r="I76"/>
  <c r="F77" i="14"/>
  <c r="I76"/>
  <c r="F77" i="13"/>
  <c r="I76"/>
  <c r="F78" i="12"/>
  <c r="I77"/>
  <c r="F78" i="11"/>
  <c r="I77" s="1"/>
  <c r="F77" i="10"/>
  <c r="I76" s="1"/>
  <c r="F77" i="9"/>
  <c r="I76" s="1"/>
  <c r="F77" i="8"/>
  <c r="I76" s="1"/>
  <c r="F78" i="6" l="1"/>
  <c r="F78" i="4"/>
  <c r="I77"/>
  <c r="F78" i="3"/>
  <c r="F78" i="5"/>
  <c r="I77"/>
  <c r="F78" i="1"/>
  <c r="F78" i="15"/>
  <c r="I77" s="1"/>
  <c r="F78" i="14"/>
  <c r="I77"/>
  <c r="F78" i="13"/>
  <c r="I77"/>
  <c r="F79" i="12"/>
  <c r="I78"/>
  <c r="F79" i="11"/>
  <c r="I78"/>
  <c r="F78" i="10"/>
  <c r="I77"/>
  <c r="F78" i="9"/>
  <c r="I77"/>
  <c r="F78" i="8"/>
  <c r="I77"/>
  <c r="F79" i="1" l="1"/>
  <c r="I78"/>
  <c r="F79" i="5"/>
  <c r="I78"/>
  <c r="F79" i="3"/>
  <c r="F79" i="4"/>
  <c r="I78"/>
  <c r="F79" i="6"/>
  <c r="I78"/>
  <c r="I77" i="1"/>
  <c r="I77" i="3"/>
  <c r="I77" i="6"/>
  <c r="F79" i="15"/>
  <c r="I78"/>
  <c r="F79" i="14"/>
  <c r="I78"/>
  <c r="F79" i="13"/>
  <c r="I78"/>
  <c r="F80" i="12"/>
  <c r="I79"/>
  <c r="F80" i="11"/>
  <c r="I79"/>
  <c r="F79" i="10"/>
  <c r="I78"/>
  <c r="F79" i="9"/>
  <c r="I78"/>
  <c r="F79" i="8"/>
  <c r="I78"/>
  <c r="F80" i="6" l="1"/>
  <c r="I79"/>
  <c r="F80" i="4"/>
  <c r="I79"/>
  <c r="F80" i="3"/>
  <c r="F80" i="5"/>
  <c r="I79"/>
  <c r="F80" i="1"/>
  <c r="I78" i="3"/>
  <c r="F80" i="15"/>
  <c r="I79" s="1"/>
  <c r="F80" i="14"/>
  <c r="I79" s="1"/>
  <c r="F80" i="13"/>
  <c r="I79" s="1"/>
  <c r="F81" i="12"/>
  <c r="I80" s="1"/>
  <c r="F81" i="11"/>
  <c r="I80" s="1"/>
  <c r="F80" i="10"/>
  <c r="I79"/>
  <c r="F80" i="9"/>
  <c r="I79"/>
  <c r="F80" i="8"/>
  <c r="I79" s="1"/>
  <c r="F81" i="1" l="1"/>
  <c r="F81" i="5"/>
  <c r="I80"/>
  <c r="F81" i="3"/>
  <c r="F81" i="4"/>
  <c r="I80"/>
  <c r="F81" i="6"/>
  <c r="I79" i="1"/>
  <c r="I79" i="3"/>
  <c r="F81" i="15"/>
  <c r="I80" s="1"/>
  <c r="F81" i="14"/>
  <c r="I80"/>
  <c r="F81" i="13"/>
  <c r="I80" s="1"/>
  <c r="F82" i="12"/>
  <c r="I81" s="1"/>
  <c r="F82" i="11"/>
  <c r="I81" s="1"/>
  <c r="F81" i="10"/>
  <c r="I80"/>
  <c r="F81" i="9"/>
  <c r="I80" s="1"/>
  <c r="F81" i="8"/>
  <c r="I80" s="1"/>
  <c r="F82" i="6" l="1"/>
  <c r="I81"/>
  <c r="F82" i="4"/>
  <c r="I81"/>
  <c r="F82" i="3"/>
  <c r="I81"/>
  <c r="F82" i="5"/>
  <c r="I81"/>
  <c r="F82" i="1"/>
  <c r="I80" i="6"/>
  <c r="I80" i="3"/>
  <c r="I80" i="1"/>
  <c r="F82" i="15"/>
  <c r="I81" s="1"/>
  <c r="F82" i="14"/>
  <c r="I81" s="1"/>
  <c r="F82" i="13"/>
  <c r="I81" s="1"/>
  <c r="F83" i="12"/>
  <c r="I82"/>
  <c r="F83" i="11"/>
  <c r="I82"/>
  <c r="F82" i="10"/>
  <c r="I81" s="1"/>
  <c r="F82" i="9"/>
  <c r="I81" s="1"/>
  <c r="F82" i="8"/>
  <c r="F83" i="1" l="1"/>
  <c r="F83" i="5"/>
  <c r="I82"/>
  <c r="F83" i="3"/>
  <c r="F83" i="4"/>
  <c r="I82"/>
  <c r="F83" i="6"/>
  <c r="I82"/>
  <c r="I81" i="1"/>
  <c r="F83" i="15"/>
  <c r="I82"/>
  <c r="F83" i="14"/>
  <c r="I82"/>
  <c r="F83" i="13"/>
  <c r="I82" s="1"/>
  <c r="F84" i="12"/>
  <c r="I83"/>
  <c r="F84" i="11"/>
  <c r="I83"/>
  <c r="F83" i="10"/>
  <c r="I82" s="1"/>
  <c r="F83" i="9"/>
  <c r="I82" s="1"/>
  <c r="F83" i="8"/>
  <c r="I82" s="1"/>
  <c r="I81"/>
  <c r="F84" i="6" l="1"/>
  <c r="F84" i="4"/>
  <c r="I83"/>
  <c r="F84" i="3"/>
  <c r="F84" i="5"/>
  <c r="I83"/>
  <c r="F84" i="1"/>
  <c r="I82" i="3"/>
  <c r="I82" i="1"/>
  <c r="F84" i="15"/>
  <c r="I83"/>
  <c r="F84" i="14"/>
  <c r="I83"/>
  <c r="F84" i="13"/>
  <c r="I83"/>
  <c r="F85" i="12"/>
  <c r="I84"/>
  <c r="F85" i="11"/>
  <c r="I84"/>
  <c r="F84" i="10"/>
  <c r="I83" s="1"/>
  <c r="F84" i="9"/>
  <c r="I83" s="1"/>
  <c r="F84" i="8"/>
  <c r="I83" s="1"/>
  <c r="F85" i="1" l="1"/>
  <c r="F85" i="5"/>
  <c r="I84"/>
  <c r="F85" i="3"/>
  <c r="F85" i="4"/>
  <c r="I84"/>
  <c r="F85" i="6"/>
  <c r="I84"/>
  <c r="I83" i="1"/>
  <c r="I83" i="3"/>
  <c r="I83" i="6"/>
  <c r="F85" i="15"/>
  <c r="I84"/>
  <c r="F85" i="14"/>
  <c r="I84" s="1"/>
  <c r="F85" i="13"/>
  <c r="I84" s="1"/>
  <c r="F86" i="12"/>
  <c r="I85" s="1"/>
  <c r="F86" i="11"/>
  <c r="I85" s="1"/>
  <c r="F85" i="10"/>
  <c r="I84"/>
  <c r="F85" i="9"/>
  <c r="I84"/>
  <c r="F85" i="8"/>
  <c r="F86" i="6" l="1"/>
  <c r="I85"/>
  <c r="F86" i="4"/>
  <c r="I85"/>
  <c r="F86" i="3"/>
  <c r="F86" i="5"/>
  <c r="I85"/>
  <c r="F86" i="1"/>
  <c r="I85"/>
  <c r="I84" i="3"/>
  <c r="I84" i="1"/>
  <c r="F86" i="15"/>
  <c r="I85" s="1"/>
  <c r="F86" i="14"/>
  <c r="I85" s="1"/>
  <c r="F86" i="13"/>
  <c r="I85"/>
  <c r="F87" i="12"/>
  <c r="I86"/>
  <c r="F87" i="11"/>
  <c r="I86"/>
  <c r="F86" i="10"/>
  <c r="I85" s="1"/>
  <c r="F86" i="9"/>
  <c r="F86" i="8"/>
  <c r="I85" s="1"/>
  <c r="I84"/>
  <c r="F87" i="1" l="1"/>
  <c r="F87" i="5"/>
  <c r="I86"/>
  <c r="F87" i="3"/>
  <c r="F87" i="4"/>
  <c r="I86"/>
  <c r="F87" i="6"/>
  <c r="I85" i="3"/>
  <c r="F87" i="15"/>
  <c r="I86"/>
  <c r="F87" i="14"/>
  <c r="I86"/>
  <c r="F87" i="13"/>
  <c r="I86"/>
  <c r="F88" i="12"/>
  <c r="I87"/>
  <c r="F88" i="11"/>
  <c r="F87" i="10"/>
  <c r="I86" s="1"/>
  <c r="F87" i="9"/>
  <c r="I86" s="1"/>
  <c r="I85"/>
  <c r="F87" i="8"/>
  <c r="F88" i="6" l="1"/>
  <c r="I87"/>
  <c r="F88" i="4"/>
  <c r="I87"/>
  <c r="F88" i="3"/>
  <c r="I87"/>
  <c r="F88" i="5"/>
  <c r="I87"/>
  <c r="F88" i="1"/>
  <c r="I87"/>
  <c r="I86" i="6"/>
  <c r="I86" i="3"/>
  <c r="I86" i="1"/>
  <c r="F88" i="15"/>
  <c r="I87" s="1"/>
  <c r="F88" i="14"/>
  <c r="I87" s="1"/>
  <c r="F88" i="13"/>
  <c r="I87"/>
  <c r="F89" i="12"/>
  <c r="I88"/>
  <c r="F89" i="11"/>
  <c r="I87"/>
  <c r="F88" i="10"/>
  <c r="I87"/>
  <c r="F88" i="9"/>
  <c r="F88" i="8"/>
  <c r="I86"/>
  <c r="F89" i="1" l="1"/>
  <c r="F89" i="5"/>
  <c r="I88"/>
  <c r="F89" i="3"/>
  <c r="I88"/>
  <c r="F89" i="4"/>
  <c r="F89" i="6"/>
  <c r="I88"/>
  <c r="F89" i="15"/>
  <c r="I88"/>
  <c r="F89" i="14"/>
  <c r="I88"/>
  <c r="F89" i="13"/>
  <c r="I88"/>
  <c r="F90" i="12"/>
  <c r="I89" s="1"/>
  <c r="F90" i="11"/>
  <c r="I89" s="1"/>
  <c r="I88"/>
  <c r="F89" i="10"/>
  <c r="I88" s="1"/>
  <c r="F89" i="9"/>
  <c r="I88" s="1"/>
  <c r="I87"/>
  <c r="F89" i="8"/>
  <c r="I88"/>
  <c r="I87"/>
  <c r="F90" i="6" l="1"/>
  <c r="F90" i="4"/>
  <c r="I89"/>
  <c r="F90" i="3"/>
  <c r="F90" i="5"/>
  <c r="I89"/>
  <c r="F90" i="1"/>
  <c r="I88" i="4"/>
  <c r="I88" i="1"/>
  <c r="F90" i="15"/>
  <c r="I89" s="1"/>
  <c r="F90" i="14"/>
  <c r="I89" s="1"/>
  <c r="F90" i="13"/>
  <c r="I89"/>
  <c r="F91" i="12"/>
  <c r="I90"/>
  <c r="F91" i="11"/>
  <c r="F90" i="10"/>
  <c r="I89" s="1"/>
  <c r="F90" i="9"/>
  <c r="F90" i="8"/>
  <c r="I89" s="1"/>
  <c r="F91" i="1" l="1"/>
  <c r="I90"/>
  <c r="F91" i="5"/>
  <c r="I90"/>
  <c r="F91" i="3"/>
  <c r="F91" i="4"/>
  <c r="I90"/>
  <c r="F91" i="6"/>
  <c r="I90"/>
  <c r="I89" i="1"/>
  <c r="I89" i="3"/>
  <c r="I89" i="6"/>
  <c r="F91" i="15"/>
  <c r="I90" s="1"/>
  <c r="F91" i="14"/>
  <c r="I90" s="1"/>
  <c r="F91" i="13"/>
  <c r="I90"/>
  <c r="F92" i="12"/>
  <c r="I91"/>
  <c r="F92" i="11"/>
  <c r="I90"/>
  <c r="F91" i="10"/>
  <c r="I90"/>
  <c r="F91" i="9"/>
  <c r="I90"/>
  <c r="I89"/>
  <c r="F91" i="8"/>
  <c r="I90" s="1"/>
  <c r="F92" i="6" l="1"/>
  <c r="F92" i="4"/>
  <c r="I91"/>
  <c r="F92" i="3"/>
  <c r="F92" i="5"/>
  <c r="I91"/>
  <c r="F92" i="1"/>
  <c r="I90" i="3"/>
  <c r="F92" i="15"/>
  <c r="I91" s="1"/>
  <c r="F92" i="14"/>
  <c r="F92" i="13"/>
  <c r="F93" i="12"/>
  <c r="I92"/>
  <c r="F93" i="11"/>
  <c r="I91"/>
  <c r="F92" i="10"/>
  <c r="I91"/>
  <c r="F92" i="9"/>
  <c r="F92" i="8"/>
  <c r="I91" s="1"/>
  <c r="F93" i="1" l="1"/>
  <c r="I92"/>
  <c r="F93" i="5"/>
  <c r="I92"/>
  <c r="F93" i="3"/>
  <c r="F93" i="4"/>
  <c r="I92"/>
  <c r="F93" i="6"/>
  <c r="I92"/>
  <c r="I91" i="1"/>
  <c r="I91" i="3"/>
  <c r="I91" i="6"/>
  <c r="F93" i="15"/>
  <c r="I92"/>
  <c r="F93" i="14"/>
  <c r="I91"/>
  <c r="F93" i="13"/>
  <c r="I92"/>
  <c r="I91"/>
  <c r="F94" i="12"/>
  <c r="I93" s="1"/>
  <c r="F94" i="11"/>
  <c r="I93"/>
  <c r="I92"/>
  <c r="F93" i="10"/>
  <c r="I92" s="1"/>
  <c r="F93" i="9"/>
  <c r="I92" s="1"/>
  <c r="I91"/>
  <c r="F93" i="8"/>
  <c r="I92"/>
  <c r="F94" i="6" l="1"/>
  <c r="I93"/>
  <c r="F94" i="4"/>
  <c r="I93"/>
  <c r="F94" i="3"/>
  <c r="F94" i="5"/>
  <c r="I93"/>
  <c r="F94" i="1"/>
  <c r="I93"/>
  <c r="I92" i="3"/>
  <c r="F94" i="15"/>
  <c r="I93" s="1"/>
  <c r="F94" i="14"/>
  <c r="I92"/>
  <c r="F94" i="13"/>
  <c r="I93"/>
  <c r="F95" i="12"/>
  <c r="I94"/>
  <c r="F95" i="11"/>
  <c r="I94"/>
  <c r="F94" i="10"/>
  <c r="I93"/>
  <c r="F94" i="9"/>
  <c r="I93"/>
  <c r="F94" i="8"/>
  <c r="I93"/>
  <c r="F95" i="1" l="1"/>
  <c r="F95" i="5"/>
  <c r="I94"/>
  <c r="F95" i="3"/>
  <c r="F95" i="4"/>
  <c r="I94"/>
  <c r="F95" i="6"/>
  <c r="I94"/>
  <c r="I93" i="3"/>
  <c r="F95" i="15"/>
  <c r="I94"/>
  <c r="F95" i="14"/>
  <c r="I93"/>
  <c r="F95" i="13"/>
  <c r="F96" i="12"/>
  <c r="I95" s="1"/>
  <c r="F96" i="11"/>
  <c r="I95" s="1"/>
  <c r="F95" i="10"/>
  <c r="I94" s="1"/>
  <c r="F95" i="9"/>
  <c r="I94" s="1"/>
  <c r="F95" i="8"/>
  <c r="I94" s="1"/>
  <c r="F96" i="6" l="1"/>
  <c r="I95"/>
  <c r="F96" i="4"/>
  <c r="I95"/>
  <c r="F96" i="3"/>
  <c r="I95"/>
  <c r="F96" i="5"/>
  <c r="I95"/>
  <c r="F96" i="1"/>
  <c r="I94" i="3"/>
  <c r="I94" i="1"/>
  <c r="F96" i="15"/>
  <c r="I95"/>
  <c r="F96" i="14"/>
  <c r="I94"/>
  <c r="F96" i="13"/>
  <c r="I95" s="1"/>
  <c r="I94"/>
  <c r="F97" i="12"/>
  <c r="I96" s="1"/>
  <c r="F97" i="11"/>
  <c r="I96" s="1"/>
  <c r="F96" i="10"/>
  <c r="I95" s="1"/>
  <c r="F96" i="9"/>
  <c r="I95" s="1"/>
  <c r="F96" i="8"/>
  <c r="I95" s="1"/>
  <c r="F97" i="1" l="1"/>
  <c r="I96"/>
  <c r="F97" i="5"/>
  <c r="F97" i="3"/>
  <c r="I96"/>
  <c r="F97" i="4"/>
  <c r="F97" i="6"/>
  <c r="I96"/>
  <c r="I95" i="1"/>
  <c r="F97" i="15"/>
  <c r="I96" s="1"/>
  <c r="F97" i="14"/>
  <c r="I95"/>
  <c r="F97" i="13"/>
  <c r="I96"/>
  <c r="F98" i="12"/>
  <c r="I97"/>
  <c r="F98" i="11"/>
  <c r="I97"/>
  <c r="F97" i="10"/>
  <c r="I96"/>
  <c r="F97" i="9"/>
  <c r="I96" s="1"/>
  <c r="F97" i="8"/>
  <c r="F98" i="6" l="1"/>
  <c r="F98" i="4"/>
  <c r="I97"/>
  <c r="F98" i="3"/>
  <c r="I97"/>
  <c r="F98" i="5"/>
  <c r="F98" i="1"/>
  <c r="I97"/>
  <c r="I96" i="4"/>
  <c r="I96" i="5"/>
  <c r="F98" i="15"/>
  <c r="I97" s="1"/>
  <c r="F98" i="14"/>
  <c r="I96"/>
  <c r="F98" i="13"/>
  <c r="I97"/>
  <c r="F99" i="12"/>
  <c r="I98"/>
  <c r="F99" i="11"/>
  <c r="I98"/>
  <c r="F98" i="10"/>
  <c r="I97" s="1"/>
  <c r="F98" i="9"/>
  <c r="I97" s="1"/>
  <c r="F98" i="8"/>
  <c r="I97"/>
  <c r="I96"/>
  <c r="F99" i="1" l="1"/>
  <c r="I98"/>
  <c r="F99" i="5"/>
  <c r="I98"/>
  <c r="F99" i="3"/>
  <c r="I98"/>
  <c r="F99" i="4"/>
  <c r="I98"/>
  <c r="F99" i="6"/>
  <c r="I97" i="5"/>
  <c r="I97" i="6"/>
  <c r="F99" i="15"/>
  <c r="I98"/>
  <c r="F99" i="14"/>
  <c r="I97"/>
  <c r="F99" i="13"/>
  <c r="I98"/>
  <c r="F100" i="12"/>
  <c r="I99"/>
  <c r="F100" i="11"/>
  <c r="I99"/>
  <c r="F99" i="10"/>
  <c r="I98"/>
  <c r="F99" i="9"/>
  <c r="I98"/>
  <c r="F99" i="8"/>
  <c r="I98"/>
  <c r="F100" i="6" l="1"/>
  <c r="I99"/>
  <c r="F100" i="4"/>
  <c r="I99"/>
  <c r="F100" i="3"/>
  <c r="F100" i="5"/>
  <c r="I99"/>
  <c r="F100" i="1"/>
  <c r="I98" i="6"/>
  <c r="F17" i="17"/>
  <c r="F100" i="15"/>
  <c r="I99"/>
  <c r="F100" i="14"/>
  <c r="I99"/>
  <c r="I98"/>
  <c r="F100" i="13"/>
  <c r="I99" s="1"/>
  <c r="F101" i="12"/>
  <c r="I100" s="1"/>
  <c r="F101" i="11"/>
  <c r="I100" s="1"/>
  <c r="F100" i="10"/>
  <c r="I99" s="1"/>
  <c r="F100" i="9"/>
  <c r="I99" s="1"/>
  <c r="F100" i="8"/>
  <c r="I99" s="1"/>
  <c r="F101" i="1" l="1"/>
  <c r="F101" i="5"/>
  <c r="I100"/>
  <c r="F101" i="3"/>
  <c r="F101" i="4"/>
  <c r="I100"/>
  <c r="F101" i="6"/>
  <c r="I99" i="1"/>
  <c r="I99" i="3"/>
  <c r="F18" i="17"/>
  <c r="F101" i="15"/>
  <c r="I100"/>
  <c r="F101" i="14"/>
  <c r="I100"/>
  <c r="F101" i="13"/>
  <c r="I100" s="1"/>
  <c r="F102" i="12"/>
  <c r="I101"/>
  <c r="F102" i="11"/>
  <c r="I101"/>
  <c r="F101" i="10"/>
  <c r="I100"/>
  <c r="F101" i="9"/>
  <c r="I100"/>
  <c r="F101" i="8"/>
  <c r="I100" s="1"/>
  <c r="F102" i="6" l="1"/>
  <c r="I101"/>
  <c r="F102" i="4"/>
  <c r="I101"/>
  <c r="F102" i="3"/>
  <c r="F102" i="5"/>
  <c r="I101"/>
  <c r="F102" i="1"/>
  <c r="I101"/>
  <c r="I100" i="6"/>
  <c r="I100" i="3"/>
  <c r="I100" i="1"/>
  <c r="F19" i="17"/>
  <c r="F102" i="15"/>
  <c r="I101"/>
  <c r="F102" i="14"/>
  <c r="I101"/>
  <c r="F102" i="13"/>
  <c r="I101"/>
  <c r="F103" i="12"/>
  <c r="I102"/>
  <c r="F103" i="11"/>
  <c r="I102"/>
  <c r="F102" i="10"/>
  <c r="I101"/>
  <c r="F102" i="9"/>
  <c r="I101"/>
  <c r="F102" i="8"/>
  <c r="I101"/>
  <c r="F103" i="1" l="1"/>
  <c r="I102"/>
  <c r="F103" i="5"/>
  <c r="I102"/>
  <c r="F103" i="3"/>
  <c r="I102"/>
  <c r="F103" i="4"/>
  <c r="F103" i="6"/>
  <c r="I102"/>
  <c r="I101" i="3"/>
  <c r="F20" i="17"/>
  <c r="F103" i="15"/>
  <c r="F103" i="14"/>
  <c r="I102" s="1"/>
  <c r="F103" i="13"/>
  <c r="I102" s="1"/>
  <c r="F104" i="12"/>
  <c r="I103"/>
  <c r="F104" i="11"/>
  <c r="F103" i="10"/>
  <c r="I102" s="1"/>
  <c r="F103" i="9"/>
  <c r="F103" i="8"/>
  <c r="I102" s="1"/>
  <c r="F104" i="6" l="1"/>
  <c r="F104" i="4"/>
  <c r="I103"/>
  <c r="F104" i="3"/>
  <c r="I103"/>
  <c r="F104" i="5"/>
  <c r="F104" i="1"/>
  <c r="I103"/>
  <c r="I102" i="4"/>
  <c r="F104" i="15"/>
  <c r="I103"/>
  <c r="I102"/>
  <c r="F104" i="14"/>
  <c r="I103" s="1"/>
  <c r="F104" i="13"/>
  <c r="I103"/>
  <c r="F105" i="12"/>
  <c r="I104"/>
  <c r="F105" i="11"/>
  <c r="I103"/>
  <c r="F104" i="10"/>
  <c r="I103"/>
  <c r="F104" i="9"/>
  <c r="I102"/>
  <c r="F104" i="8"/>
  <c r="I103" s="1"/>
  <c r="F105" i="1" l="1"/>
  <c r="F105" i="5"/>
  <c r="F105" i="3"/>
  <c r="I104"/>
  <c r="F105" i="4"/>
  <c r="F105" i="6"/>
  <c r="I104"/>
  <c r="I103" i="5"/>
  <c r="I103" i="6"/>
  <c r="F105" i="15"/>
  <c r="I104"/>
  <c r="F105" i="14"/>
  <c r="I104"/>
  <c r="F105" i="13"/>
  <c r="I104" s="1"/>
  <c r="F106" i="12"/>
  <c r="I105"/>
  <c r="F106" i="11"/>
  <c r="I105"/>
  <c r="I104"/>
  <c r="F105" i="10"/>
  <c r="I104" s="1"/>
  <c r="F105" i="9"/>
  <c r="I103"/>
  <c r="F105" i="8"/>
  <c r="I104"/>
  <c r="F106" i="6" l="1"/>
  <c r="F106" i="4"/>
  <c r="I105"/>
  <c r="F106" i="3"/>
  <c r="F106" i="5"/>
  <c r="I105"/>
  <c r="F106" i="1"/>
  <c r="I104" i="4"/>
  <c r="I104" i="5"/>
  <c r="I104" i="1"/>
  <c r="F106" i="15"/>
  <c r="I105"/>
  <c r="F106" i="14"/>
  <c r="I105"/>
  <c r="F106" i="13"/>
  <c r="I105"/>
  <c r="F107" i="12"/>
  <c r="I106"/>
  <c r="F107" i="11"/>
  <c r="F106" i="10"/>
  <c r="I105" s="1"/>
  <c r="F106" i="9"/>
  <c r="I104"/>
  <c r="F106" i="8"/>
  <c r="I105" s="1"/>
  <c r="F107" i="1" l="1"/>
  <c r="F107" i="5"/>
  <c r="I106"/>
  <c r="F107" i="3"/>
  <c r="F107" i="4"/>
  <c r="I106"/>
  <c r="F107" i="6"/>
  <c r="I106"/>
  <c r="I105" i="1"/>
  <c r="I105" i="3"/>
  <c r="I105" i="6"/>
  <c r="F107" i="15"/>
  <c r="I106"/>
  <c r="F107" i="14"/>
  <c r="I106"/>
  <c r="F107" i="13"/>
  <c r="I106"/>
  <c r="F108" i="12"/>
  <c r="I107"/>
  <c r="F108" i="11"/>
  <c r="I107"/>
  <c r="I106"/>
  <c r="F107" i="10"/>
  <c r="I106" s="1"/>
  <c r="F107" i="9"/>
  <c r="I105"/>
  <c r="F107" i="8"/>
  <c r="I106" s="1"/>
  <c r="F108" i="6" l="1"/>
  <c r="I107"/>
  <c r="F108" i="4"/>
  <c r="I107"/>
  <c r="F108" i="3"/>
  <c r="I107"/>
  <c r="F108" i="5"/>
  <c r="I107"/>
  <c r="F108" i="1"/>
  <c r="I107"/>
  <c r="I106" i="3"/>
  <c r="I106" i="1"/>
  <c r="F108" i="15"/>
  <c r="I107"/>
  <c r="F108" i="14"/>
  <c r="I107"/>
  <c r="F108" i="13"/>
  <c r="I107"/>
  <c r="F109" i="12"/>
  <c r="F109" i="11"/>
  <c r="F108" i="10"/>
  <c r="I107"/>
  <c r="F108" i="9"/>
  <c r="I106"/>
  <c r="F108" i="8"/>
  <c r="I107"/>
  <c r="F109" i="1" l="1"/>
  <c r="I108"/>
  <c r="F109" i="5"/>
  <c r="F109" i="3"/>
  <c r="I108"/>
  <c r="F109" i="4"/>
  <c r="F109" i="6"/>
  <c r="I108"/>
  <c r="F109" i="15"/>
  <c r="I108"/>
  <c r="F109" i="14"/>
  <c r="I108"/>
  <c r="F109" i="13"/>
  <c r="I108"/>
  <c r="F110" i="12"/>
  <c r="I108"/>
  <c r="F110" i="11"/>
  <c r="I108"/>
  <c r="F109" i="10"/>
  <c r="F109" i="9"/>
  <c r="I107"/>
  <c r="F109" i="8"/>
  <c r="I108"/>
  <c r="F110" i="6" l="1"/>
  <c r="I109"/>
  <c r="F110" i="4"/>
  <c r="I109"/>
  <c r="F110" i="3"/>
  <c r="I109"/>
  <c r="F110" i="5"/>
  <c r="F110" i="1"/>
  <c r="I109"/>
  <c r="I108" i="4"/>
  <c r="I108" i="5"/>
  <c r="F110" i="15"/>
  <c r="I109"/>
  <c r="F110" i="14"/>
  <c r="I109"/>
  <c r="F110" i="13"/>
  <c r="I109" s="1"/>
  <c r="F111" i="12"/>
  <c r="I109"/>
  <c r="F111" i="11"/>
  <c r="I109"/>
  <c r="F110" i="10"/>
  <c r="I109"/>
  <c r="I108"/>
  <c r="F110" i="9"/>
  <c r="I108"/>
  <c r="F110" i="8"/>
  <c r="F111" i="1" l="1"/>
  <c r="F111" i="5"/>
  <c r="I110"/>
  <c r="F111" i="3"/>
  <c r="I110"/>
  <c r="F111" i="4"/>
  <c r="F111" i="6"/>
  <c r="I110"/>
  <c r="I109" i="5"/>
  <c r="F111" i="15"/>
  <c r="I110" s="1"/>
  <c r="F111" i="14"/>
  <c r="I110"/>
  <c r="F111" i="13"/>
  <c r="I110"/>
  <c r="F112" i="12"/>
  <c r="I111"/>
  <c r="I110"/>
  <c r="F112" i="11"/>
  <c r="I110"/>
  <c r="F111" i="10"/>
  <c r="I110" s="1"/>
  <c r="F111" i="9"/>
  <c r="I110" s="1"/>
  <c r="I109"/>
  <c r="F111" i="8"/>
  <c r="I110"/>
  <c r="I109"/>
  <c r="F112" i="6" l="1"/>
  <c r="I111"/>
  <c r="F112" i="4"/>
  <c r="I111"/>
  <c r="F112" i="3"/>
  <c r="I111"/>
  <c r="F112" i="5"/>
  <c r="F112" i="1"/>
  <c r="I111"/>
  <c r="I110" i="4"/>
  <c r="I110" i="1"/>
  <c r="F112" i="15"/>
  <c r="I111" s="1"/>
  <c r="F112" i="14"/>
  <c r="I111"/>
  <c r="F112" i="13"/>
  <c r="I111"/>
  <c r="F113" i="12"/>
  <c r="F113" i="11"/>
  <c r="I111"/>
  <c r="F112" i="10"/>
  <c r="I111" s="1"/>
  <c r="F112" i="9"/>
  <c r="I111" s="1"/>
  <c r="F112" i="8"/>
  <c r="I111" s="1"/>
  <c r="F113" i="1" l="1"/>
  <c r="F113" i="5"/>
  <c r="I112"/>
  <c r="F113" i="3"/>
  <c r="F113" i="4"/>
  <c r="I112"/>
  <c r="F113" i="6"/>
  <c r="I111" i="5"/>
  <c r="F113" i="15"/>
  <c r="I112" s="1"/>
  <c r="F113" i="14"/>
  <c r="I112" s="1"/>
  <c r="F113" i="13"/>
  <c r="I112" s="1"/>
  <c r="F114" i="12"/>
  <c r="I113"/>
  <c r="I112"/>
  <c r="F114" i="11"/>
  <c r="I112"/>
  <c r="F113" i="10"/>
  <c r="I112" s="1"/>
  <c r="F113" i="9"/>
  <c r="I112" s="1"/>
  <c r="F113" i="8"/>
  <c r="I112" s="1"/>
  <c r="F114" i="6" l="1"/>
  <c r="I113"/>
  <c r="F114" i="4"/>
  <c r="I113"/>
  <c r="F114" i="3"/>
  <c r="F114" i="5"/>
  <c r="I113"/>
  <c r="F114" i="1"/>
  <c r="I112" i="6"/>
  <c r="I112" i="3"/>
  <c r="I112" i="1"/>
  <c r="F114" i="15"/>
  <c r="I113" s="1"/>
  <c r="F114" i="14"/>
  <c r="F114" i="13"/>
  <c r="I113" s="1"/>
  <c r="F115" i="12"/>
  <c r="F115" i="11"/>
  <c r="I113"/>
  <c r="F114" i="10"/>
  <c r="I113"/>
  <c r="F114" i="9"/>
  <c r="I113" s="1"/>
  <c r="F114" i="8"/>
  <c r="I113" s="1"/>
  <c r="F115" i="1" l="1"/>
  <c r="F115" i="5"/>
  <c r="I114"/>
  <c r="F115" i="3"/>
  <c r="F115" i="4"/>
  <c r="I114"/>
  <c r="F115" i="6"/>
  <c r="I113" i="1"/>
  <c r="I113" i="3"/>
  <c r="F115" i="15"/>
  <c r="I114"/>
  <c r="F115" i="14"/>
  <c r="I113"/>
  <c r="F115" i="13"/>
  <c r="I114"/>
  <c r="F116" i="12"/>
  <c r="I115"/>
  <c r="I114"/>
  <c r="F116" i="11"/>
  <c r="I114"/>
  <c r="F115" i="10"/>
  <c r="I114" s="1"/>
  <c r="F115" i="9"/>
  <c r="I114" s="1"/>
  <c r="F115" i="8"/>
  <c r="I114" s="1"/>
  <c r="F116" i="6" l="1"/>
  <c r="F116" i="4"/>
  <c r="I115"/>
  <c r="F116" i="3"/>
  <c r="F116" i="5"/>
  <c r="I115"/>
  <c r="F116" i="1"/>
  <c r="I114" i="6"/>
  <c r="I114" i="3"/>
  <c r="I114" i="1"/>
  <c r="F116" i="15"/>
  <c r="I115"/>
  <c r="F116" i="14"/>
  <c r="I114"/>
  <c r="F116" i="13"/>
  <c r="I115"/>
  <c r="F117" i="12"/>
  <c r="F117" i="11"/>
  <c r="I115"/>
  <c r="F116" i="10"/>
  <c r="I115"/>
  <c r="F116" i="9"/>
  <c r="I115"/>
  <c r="F116" i="8"/>
  <c r="I115"/>
  <c r="F117" i="1" l="1"/>
  <c r="F117" i="5"/>
  <c r="F117" i="3"/>
  <c r="I116"/>
  <c r="F117" i="4"/>
  <c r="F117" i="6"/>
  <c r="I116"/>
  <c r="I115" i="1"/>
  <c r="I115" i="3"/>
  <c r="I115" i="6"/>
  <c r="F117" i="15"/>
  <c r="I116" s="1"/>
  <c r="F117" i="14"/>
  <c r="I115"/>
  <c r="F117" i="13"/>
  <c r="I116"/>
  <c r="F118" i="12"/>
  <c r="I116"/>
  <c r="F118" i="11"/>
  <c r="I117"/>
  <c r="I116"/>
  <c r="F117" i="10"/>
  <c r="I116" s="1"/>
  <c r="F117" i="9"/>
  <c r="I116" s="1"/>
  <c r="F117" i="8"/>
  <c r="I116" s="1"/>
  <c r="F118" i="6" l="1"/>
  <c r="I117"/>
  <c r="F118" i="4"/>
  <c r="I117"/>
  <c r="F118" i="3"/>
  <c r="I117"/>
  <c r="F118" i="5"/>
  <c r="F118" i="1"/>
  <c r="I117"/>
  <c r="I116" i="4"/>
  <c r="I116" i="5"/>
  <c r="I116" i="1"/>
  <c r="F118" i="15"/>
  <c r="I117"/>
  <c r="F118" i="14"/>
  <c r="I116"/>
  <c r="F118" i="13"/>
  <c r="I117"/>
  <c r="F119" i="12"/>
  <c r="I117"/>
  <c r="F119" i="11"/>
  <c r="I118"/>
  <c r="F118" i="10"/>
  <c r="I117"/>
  <c r="F118" i="9"/>
  <c r="I117"/>
  <c r="F118" i="8"/>
  <c r="F119" i="1" l="1"/>
  <c r="I118"/>
  <c r="F119" i="5"/>
  <c r="I118"/>
  <c r="F119" i="3"/>
  <c r="I118"/>
  <c r="F119" i="4"/>
  <c r="I118"/>
  <c r="F119" i="6"/>
  <c r="I118"/>
  <c r="I117" i="5"/>
  <c r="F119" i="15"/>
  <c r="I118" s="1"/>
  <c r="F119" i="14"/>
  <c r="I118" s="1"/>
  <c r="I117"/>
  <c r="F119" i="13"/>
  <c r="I118"/>
  <c r="F120" i="12"/>
  <c r="I118"/>
  <c r="F120" i="11"/>
  <c r="I119"/>
  <c r="F119" i="10"/>
  <c r="I118"/>
  <c r="F119" i="9"/>
  <c r="I118"/>
  <c r="F119" i="8"/>
  <c r="I118"/>
  <c r="I117"/>
  <c r="F120" i="6" l="1"/>
  <c r="I119"/>
  <c r="F120" i="4"/>
  <c r="I119"/>
  <c r="F120" i="3"/>
  <c r="F120" i="5"/>
  <c r="I119"/>
  <c r="F120" i="1"/>
  <c r="F120" i="15"/>
  <c r="I119"/>
  <c r="F120" i="14"/>
  <c r="I119" s="1"/>
  <c r="F120" i="13"/>
  <c r="I119"/>
  <c r="F121" i="12"/>
  <c r="I119"/>
  <c r="F121" i="11"/>
  <c r="F120" i="10"/>
  <c r="I119" s="1"/>
  <c r="F120" i="9"/>
  <c r="I119" s="1"/>
  <c r="F120" i="8"/>
  <c r="I119" s="1"/>
  <c r="F121" i="1" l="1"/>
  <c r="I120"/>
  <c r="F121" i="5"/>
  <c r="I120"/>
  <c r="F121" i="3"/>
  <c r="I120"/>
  <c r="F121" i="4"/>
  <c r="I120"/>
  <c r="F121" i="6"/>
  <c r="I119" i="1"/>
  <c r="I119" i="3"/>
  <c r="F121" i="15"/>
  <c r="I120"/>
  <c r="F121" i="14"/>
  <c r="I120"/>
  <c r="F121" i="13"/>
  <c r="I120"/>
  <c r="F122" i="12"/>
  <c r="I120"/>
  <c r="F122" i="11"/>
  <c r="I121"/>
  <c r="I120"/>
  <c r="F121" i="10"/>
  <c r="I120" s="1"/>
  <c r="F121" i="9"/>
  <c r="F121" i="8"/>
  <c r="I120"/>
  <c r="F122" i="6" l="1"/>
  <c r="F122" i="4"/>
  <c r="I121"/>
  <c r="F122" i="3"/>
  <c r="F122" i="5"/>
  <c r="I121"/>
  <c r="F122" i="1"/>
  <c r="I120" i="6"/>
  <c r="F122" i="15"/>
  <c r="I121" s="1"/>
  <c r="F122" i="14"/>
  <c r="I121"/>
  <c r="F122" i="13"/>
  <c r="I121" s="1"/>
  <c r="F123" i="12"/>
  <c r="I121"/>
  <c r="F123" i="11"/>
  <c r="I122" s="1"/>
  <c r="F122" i="10"/>
  <c r="I121" s="1"/>
  <c r="F122" i="9"/>
  <c r="I120"/>
  <c r="F122" i="8"/>
  <c r="I121"/>
  <c r="F123" i="1" l="1"/>
  <c r="I122"/>
  <c r="F123" i="5"/>
  <c r="I122"/>
  <c r="F123" i="3"/>
  <c r="I122"/>
  <c r="F123" i="4"/>
  <c r="F123" i="6"/>
  <c r="I122"/>
  <c r="I121" i="1"/>
  <c r="I121" i="3"/>
  <c r="I121" i="6"/>
  <c r="F123" i="15"/>
  <c r="I122" s="1"/>
  <c r="F123" i="14"/>
  <c r="I122"/>
  <c r="F123" i="13"/>
  <c r="I122"/>
  <c r="F124" i="12"/>
  <c r="I122"/>
  <c r="F124" i="11"/>
  <c r="I123"/>
  <c r="F123" i="10"/>
  <c r="I122"/>
  <c r="F123" i="9"/>
  <c r="I121"/>
  <c r="F123" i="8"/>
  <c r="I122"/>
  <c r="F124" i="6" l="1"/>
  <c r="I123"/>
  <c r="F124" i="4"/>
  <c r="F124" i="3"/>
  <c r="I123"/>
  <c r="F124" i="5"/>
  <c r="I123"/>
  <c r="F124" i="1"/>
  <c r="I122" i="4"/>
  <c r="F124" i="15"/>
  <c r="I123" s="1"/>
  <c r="F124" i="14"/>
  <c r="I123" s="1"/>
  <c r="F124" i="13"/>
  <c r="F125" i="12"/>
  <c r="I124"/>
  <c r="I123"/>
  <c r="F125" i="11"/>
  <c r="I124"/>
  <c r="F124" i="10"/>
  <c r="I123" s="1"/>
  <c r="F124" i="9"/>
  <c r="I122"/>
  <c r="F124" i="8"/>
  <c r="I123"/>
  <c r="F125" i="1" l="1"/>
  <c r="I124"/>
  <c r="F125" i="5"/>
  <c r="I124"/>
  <c r="F125" i="3"/>
  <c r="I124"/>
  <c r="F125" i="4"/>
  <c r="F125" i="6"/>
  <c r="I124"/>
  <c r="I123" i="1"/>
  <c r="I123" i="4"/>
  <c r="F125" i="15"/>
  <c r="I124"/>
  <c r="F125" i="14"/>
  <c r="I124"/>
  <c r="F125" i="13"/>
  <c r="I124"/>
  <c r="I123"/>
  <c r="F126" i="12"/>
  <c r="I125"/>
  <c r="F126" i="11"/>
  <c r="F125" i="10"/>
  <c r="I124" s="1"/>
  <c r="F125" i="9"/>
  <c r="I123"/>
  <c r="F125" i="8"/>
  <c r="I124"/>
  <c r="F126" i="6" l="1"/>
  <c r="F126" i="4"/>
  <c r="I125"/>
  <c r="F126" i="3"/>
  <c r="F126" i="5"/>
  <c r="I125"/>
  <c r="F126" i="1"/>
  <c r="I125"/>
  <c r="I124" i="4"/>
  <c r="F126" i="15"/>
  <c r="I125"/>
  <c r="F126" i="14"/>
  <c r="I125"/>
  <c r="F126" i="13"/>
  <c r="I125"/>
  <c r="F127" i="12"/>
  <c r="I126"/>
  <c r="F127" i="11"/>
  <c r="I125"/>
  <c r="F126" i="10"/>
  <c r="I125"/>
  <c r="F126" i="9"/>
  <c r="I124"/>
  <c r="F126" i="8"/>
  <c r="I125"/>
  <c r="F127" i="1" l="1"/>
  <c r="F127" i="5"/>
  <c r="I126"/>
  <c r="F127" i="3"/>
  <c r="I126"/>
  <c r="F127" i="4"/>
  <c r="I126"/>
  <c r="F127" i="6"/>
  <c r="I125" i="3"/>
  <c r="I125" i="6"/>
  <c r="F127" i="15"/>
  <c r="I126"/>
  <c r="F127" i="14"/>
  <c r="I126" s="1"/>
  <c r="F127" i="13"/>
  <c r="I126"/>
  <c r="F128" i="12"/>
  <c r="I127"/>
  <c r="F128" i="11"/>
  <c r="I126"/>
  <c r="F127" i="10"/>
  <c r="I126"/>
  <c r="F127" i="9"/>
  <c r="I125"/>
  <c r="F127" i="8"/>
  <c r="I126"/>
  <c r="F128" i="6" l="1"/>
  <c r="F128" i="4"/>
  <c r="I127"/>
  <c r="F128" i="3"/>
  <c r="F128" i="5"/>
  <c r="I127"/>
  <c r="F128" i="1"/>
  <c r="I126" i="6"/>
  <c r="I126" i="1"/>
  <c r="F128" i="15"/>
  <c r="I127"/>
  <c r="F128" i="14"/>
  <c r="I127" s="1"/>
  <c r="F128" i="13"/>
  <c r="F129" i="12"/>
  <c r="I128" s="1"/>
  <c r="F129" i="11"/>
  <c r="I127"/>
  <c r="F128" i="10"/>
  <c r="I127" s="1"/>
  <c r="F128" i="9"/>
  <c r="I126"/>
  <c r="F128" i="8"/>
  <c r="F129" i="1" l="1"/>
  <c r="F129" i="5"/>
  <c r="I128"/>
  <c r="F129" i="3"/>
  <c r="F129" i="4"/>
  <c r="I128"/>
  <c r="F129" i="6"/>
  <c r="I127" i="1"/>
  <c r="I127" i="3"/>
  <c r="I127" i="6"/>
  <c r="F129" i="15"/>
  <c r="I128" s="1"/>
  <c r="F129" i="14"/>
  <c r="I128"/>
  <c r="F129" i="13"/>
  <c r="I128"/>
  <c r="I127"/>
  <c r="F130" i="12"/>
  <c r="I129" s="1"/>
  <c r="F130" i="11"/>
  <c r="I129" s="1"/>
  <c r="I128"/>
  <c r="F129" i="10"/>
  <c r="F129" i="9"/>
  <c r="I128" s="1"/>
  <c r="I127"/>
  <c r="F129" i="8"/>
  <c r="I128"/>
  <c r="I127"/>
  <c r="F130" i="6" l="1"/>
  <c r="F130" i="4"/>
  <c r="I129"/>
  <c r="F130" i="3"/>
  <c r="F130" i="5"/>
  <c r="I129"/>
  <c r="F130" i="1"/>
  <c r="I129"/>
  <c r="I128" i="6"/>
  <c r="I128" i="3"/>
  <c r="I128" i="1"/>
  <c r="F130" i="15"/>
  <c r="I129" s="1"/>
  <c r="F130" i="14"/>
  <c r="I129"/>
  <c r="F130" i="13"/>
  <c r="I129"/>
  <c r="F131" i="12"/>
  <c r="I130"/>
  <c r="F131" i="11"/>
  <c r="I130"/>
  <c r="F130" i="10"/>
  <c r="I129"/>
  <c r="I128"/>
  <c r="F130" i="9"/>
  <c r="I129" s="1"/>
  <c r="F130" i="8"/>
  <c r="I129" s="1"/>
  <c r="F131" i="1" l="1"/>
  <c r="I130"/>
  <c r="F131" i="5"/>
  <c r="I130"/>
  <c r="F131" i="3"/>
  <c r="F131" i="4"/>
  <c r="I130"/>
  <c r="F131" i="6"/>
  <c r="I130"/>
  <c r="I129" i="3"/>
  <c r="I129" i="6"/>
  <c r="F131" i="15"/>
  <c r="I130"/>
  <c r="F131" i="14"/>
  <c r="I130"/>
  <c r="F131" i="13"/>
  <c r="I130"/>
  <c r="F132" i="12"/>
  <c r="I131"/>
  <c r="F132" i="11"/>
  <c r="I131"/>
  <c r="F131" i="10"/>
  <c r="I130"/>
  <c r="F131" i="9"/>
  <c r="I130"/>
  <c r="F131" i="8"/>
  <c r="I130"/>
  <c r="F132" i="6" l="1"/>
  <c r="F132" i="4"/>
  <c r="I131"/>
  <c r="F132" i="3"/>
  <c r="F132" i="5"/>
  <c r="I131"/>
  <c r="F132" i="1"/>
  <c r="I130" i="3"/>
  <c r="F132" i="15"/>
  <c r="I131"/>
  <c r="F132" i="14"/>
  <c r="F132" i="13"/>
  <c r="I131" s="1"/>
  <c r="F133" i="12"/>
  <c r="I132" s="1"/>
  <c r="F133" i="11"/>
  <c r="I132" s="1"/>
  <c r="F132" i="10"/>
  <c r="I131" s="1"/>
  <c r="F132" i="9"/>
  <c r="I131"/>
  <c r="F132" i="8"/>
  <c r="I131"/>
  <c r="F133" i="1" l="1"/>
  <c r="I132"/>
  <c r="F133" i="5"/>
  <c r="I132"/>
  <c r="F133" i="3"/>
  <c r="F133" i="4"/>
  <c r="I132"/>
  <c r="F133" i="6"/>
  <c r="I132"/>
  <c r="I131" i="1"/>
  <c r="I131" i="3"/>
  <c r="I131" i="6"/>
  <c r="F133" i="15"/>
  <c r="I132" s="1"/>
  <c r="F133" i="14"/>
  <c r="I132" s="1"/>
  <c r="I131"/>
  <c r="F133" i="13"/>
  <c r="F134" i="12"/>
  <c r="I133" s="1"/>
  <c r="F134" i="11"/>
  <c r="I133" s="1"/>
  <c r="F133" i="10"/>
  <c r="I132" s="1"/>
  <c r="F133" i="9"/>
  <c r="I132" s="1"/>
  <c r="F133" i="8"/>
  <c r="I132" s="1"/>
  <c r="F134" i="6" l="1"/>
  <c r="F134" i="4"/>
  <c r="I133"/>
  <c r="F134" i="3"/>
  <c r="F134" i="5"/>
  <c r="I133"/>
  <c r="F134" i="1"/>
  <c r="I133"/>
  <c r="I132" i="3"/>
  <c r="F134" i="15"/>
  <c r="I133" s="1"/>
  <c r="F134" i="14"/>
  <c r="I133" s="1"/>
  <c r="F134" i="13"/>
  <c r="I133" s="1"/>
  <c r="I132"/>
  <c r="F135" i="12"/>
  <c r="I134"/>
  <c r="F135" i="11"/>
  <c r="I134" s="1"/>
  <c r="F134" i="10"/>
  <c r="I133" s="1"/>
  <c r="F134" i="9"/>
  <c r="I133"/>
  <c r="F134" i="8"/>
  <c r="I133"/>
  <c r="F135" i="1" l="1"/>
  <c r="I134"/>
  <c r="F135" i="5"/>
  <c r="I134"/>
  <c r="F135" i="3"/>
  <c r="F135" i="4"/>
  <c r="I134"/>
  <c r="F135" i="6"/>
  <c r="I134"/>
  <c r="I133" i="3"/>
  <c r="I133" i="6"/>
  <c r="F135" i="15"/>
  <c r="I134"/>
  <c r="F135" i="14"/>
  <c r="I134"/>
  <c r="F135" i="13"/>
  <c r="I134"/>
  <c r="F136" i="12"/>
  <c r="I135"/>
  <c r="F136" i="11"/>
  <c r="I135"/>
  <c r="F135" i="10"/>
  <c r="I134"/>
  <c r="F135" i="9"/>
  <c r="I134" s="1"/>
  <c r="F135" i="8"/>
  <c r="I134" s="1"/>
  <c r="F136" i="6" l="1"/>
  <c r="I135"/>
  <c r="F136" i="4"/>
  <c r="I135"/>
  <c r="F136" i="3"/>
  <c r="I135"/>
  <c r="F136" i="5"/>
  <c r="F136" i="1"/>
  <c r="I135"/>
  <c r="I134" i="3"/>
  <c r="F136" i="15"/>
  <c r="I135"/>
  <c r="F136" i="14"/>
  <c r="F136" i="13"/>
  <c r="I135" s="1"/>
  <c r="F137" i="12"/>
  <c r="I136" s="1"/>
  <c r="F137" i="11"/>
  <c r="I136" s="1"/>
  <c r="F136" i="10"/>
  <c r="I135"/>
  <c r="F136" i="9"/>
  <c r="I135"/>
  <c r="F136" i="8"/>
  <c r="I135" s="1"/>
  <c r="F137" i="1" l="1"/>
  <c r="F137" i="5"/>
  <c r="I136"/>
  <c r="F137" i="3"/>
  <c r="F137" i="4"/>
  <c r="I136"/>
  <c r="F137" i="6"/>
  <c r="I135" i="5"/>
  <c r="F137" i="15"/>
  <c r="I136"/>
  <c r="F137" i="14"/>
  <c r="I136"/>
  <c r="I135"/>
  <c r="F137" i="13"/>
  <c r="I136" s="1"/>
  <c r="F138" i="12"/>
  <c r="I137" s="1"/>
  <c r="F138" i="11"/>
  <c r="I137"/>
  <c r="F137" i="10"/>
  <c r="I136"/>
  <c r="F137" i="9"/>
  <c r="I136"/>
  <c r="F137" i="8"/>
  <c r="I136"/>
  <c r="F138" i="6" l="1"/>
  <c r="F138" i="4"/>
  <c r="I137"/>
  <c r="F138" i="3"/>
  <c r="F138" i="5"/>
  <c r="I137"/>
  <c r="F138" i="1"/>
  <c r="I136" i="6"/>
  <c r="I136" i="3"/>
  <c r="I136" i="1"/>
  <c r="F138" i="15"/>
  <c r="I137"/>
  <c r="F138" i="14"/>
  <c r="I137"/>
  <c r="F138" i="13"/>
  <c r="I137"/>
  <c r="F139" i="12"/>
  <c r="I138"/>
  <c r="F139" i="11"/>
  <c r="F138" i="10"/>
  <c r="I137" s="1"/>
  <c r="F138" i="9"/>
  <c r="I137" s="1"/>
  <c r="F138" i="8"/>
  <c r="I137" s="1"/>
  <c r="F139" i="1" l="1"/>
  <c r="F139" i="5"/>
  <c r="I138"/>
  <c r="F139" i="3"/>
  <c r="I138"/>
  <c r="F139" i="4"/>
  <c r="F139" i="6"/>
  <c r="I138"/>
  <c r="I137" i="1"/>
  <c r="I137" i="3"/>
  <c r="I137" i="6"/>
  <c r="F139" i="15"/>
  <c r="I138"/>
  <c r="F139" i="14"/>
  <c r="I138" s="1"/>
  <c r="F139" i="13"/>
  <c r="I138" s="1"/>
  <c r="F140" i="12"/>
  <c r="I139" s="1"/>
  <c r="F140" i="11"/>
  <c r="I139" s="1"/>
  <c r="I138"/>
  <c r="F139" i="10"/>
  <c r="I138"/>
  <c r="F139" i="9"/>
  <c r="I138"/>
  <c r="F139" i="8"/>
  <c r="I138"/>
  <c r="F140" i="6" l="1"/>
  <c r="F140" i="4"/>
  <c r="I139"/>
  <c r="F140" i="3"/>
  <c r="I139"/>
  <c r="F140" i="5"/>
  <c r="F140" i="1"/>
  <c r="I139"/>
  <c r="I138" i="4"/>
  <c r="I138" i="1"/>
  <c r="F140" i="15"/>
  <c r="I139" s="1"/>
  <c r="F140" i="14"/>
  <c r="I139"/>
  <c r="F140" i="13"/>
  <c r="I139"/>
  <c r="F141" i="12"/>
  <c r="I140" s="1"/>
  <c r="F141" i="11"/>
  <c r="I140"/>
  <c r="F140" i="10"/>
  <c r="I139"/>
  <c r="F140" i="9"/>
  <c r="F140" i="8"/>
  <c r="I139" s="1"/>
  <c r="F141" i="1" l="1"/>
  <c r="F141" i="5"/>
  <c r="F141" i="3"/>
  <c r="I140"/>
  <c r="F141" i="4"/>
  <c r="I140"/>
  <c r="F141" i="6"/>
  <c r="I140"/>
  <c r="I139" i="5"/>
  <c r="I139" i="6"/>
  <c r="F141" i="15"/>
  <c r="I140"/>
  <c r="F141" i="14"/>
  <c r="I140"/>
  <c r="F141" i="13"/>
  <c r="I140"/>
  <c r="F142" i="12"/>
  <c r="F142" i="11"/>
  <c r="I141" s="1"/>
  <c r="F141" i="10"/>
  <c r="I140" s="1"/>
  <c r="F141" i="9"/>
  <c r="I139"/>
  <c r="F141" i="8"/>
  <c r="I140" s="1"/>
  <c r="F142" i="6" l="1"/>
  <c r="F142" i="4"/>
  <c r="F142" i="3"/>
  <c r="F142" i="5"/>
  <c r="I141"/>
  <c r="F142" i="1"/>
  <c r="I140" i="5"/>
  <c r="I140" i="1"/>
  <c r="F142" i="15"/>
  <c r="I141"/>
  <c r="F142" i="14"/>
  <c r="I141"/>
  <c r="F142" i="13"/>
  <c r="I141"/>
  <c r="F143" i="12"/>
  <c r="I142"/>
  <c r="I141"/>
  <c r="F143" i="11"/>
  <c r="I142" s="1"/>
  <c r="F142" i="10"/>
  <c r="I141" s="1"/>
  <c r="F142" i="9"/>
  <c r="I140"/>
  <c r="F142" i="8"/>
  <c r="I141" s="1"/>
  <c r="F143" i="1" l="1"/>
  <c r="F143" i="5"/>
  <c r="I142"/>
  <c r="F143" i="3"/>
  <c r="I142"/>
  <c r="F143" i="4"/>
  <c r="I142"/>
  <c r="F143" i="6"/>
  <c r="I141" i="1"/>
  <c r="I141" i="3"/>
  <c r="I141" i="4"/>
  <c r="I141" i="6"/>
  <c r="F143" i="15"/>
  <c r="I142" s="1"/>
  <c r="F143" i="14"/>
  <c r="I142" s="1"/>
  <c r="F143" i="13"/>
  <c r="I142"/>
  <c r="F144" i="12"/>
  <c r="I143" s="1"/>
  <c r="F144" i="11"/>
  <c r="I143"/>
  <c r="F143" i="10"/>
  <c r="I142" s="1"/>
  <c r="F143" i="9"/>
  <c r="I141"/>
  <c r="F143" i="8"/>
  <c r="I142"/>
  <c r="F144" i="6" l="1"/>
  <c r="F144" i="4"/>
  <c r="F144" i="3"/>
  <c r="F144" i="5"/>
  <c r="I143"/>
  <c r="F144" i="1"/>
  <c r="I142" i="6"/>
  <c r="I142" i="1"/>
  <c r="F144" i="15"/>
  <c r="I143"/>
  <c r="F144" i="14"/>
  <c r="I143"/>
  <c r="F144" i="13"/>
  <c r="I143"/>
  <c r="F145" i="12"/>
  <c r="I144"/>
  <c r="F145" i="11"/>
  <c r="I144"/>
  <c r="F144" i="10"/>
  <c r="I143"/>
  <c r="F144" i="9"/>
  <c r="I143"/>
  <c r="I142"/>
  <c r="F144" i="8"/>
  <c r="I143" s="1"/>
  <c r="F145" i="1" l="1"/>
  <c r="F145" i="5"/>
  <c r="I144"/>
  <c r="F145" i="3"/>
  <c r="F145" i="4"/>
  <c r="I144"/>
  <c r="F145" i="6"/>
  <c r="I143" i="1"/>
  <c r="I143" i="3"/>
  <c r="I143" i="4"/>
  <c r="I143" i="6"/>
  <c r="F145" i="15"/>
  <c r="I144" s="1"/>
  <c r="F145" i="14"/>
  <c r="I144"/>
  <c r="F145" i="13"/>
  <c r="I144"/>
  <c r="F146" i="12"/>
  <c r="I145" s="1"/>
  <c r="F146" i="11"/>
  <c r="I145" s="1"/>
  <c r="F145" i="10"/>
  <c r="I144" s="1"/>
  <c r="F145" i="9"/>
  <c r="F145" i="8"/>
  <c r="I144" s="1"/>
  <c r="F146" i="6" l="1"/>
  <c r="F146" i="4"/>
  <c r="F146" i="3"/>
  <c r="F146" i="5"/>
  <c r="I145"/>
  <c r="F146" i="1"/>
  <c r="I144" i="6"/>
  <c r="I144" i="3"/>
  <c r="I144" i="1"/>
  <c r="F146" i="15"/>
  <c r="I145"/>
  <c r="F146" i="14"/>
  <c r="I145"/>
  <c r="F146" i="13"/>
  <c r="I145"/>
  <c r="F147" i="12"/>
  <c r="I146"/>
  <c r="F147" i="11"/>
  <c r="F146" i="10"/>
  <c r="I145" s="1"/>
  <c r="F146" i="9"/>
  <c r="I144"/>
  <c r="F146" i="8"/>
  <c r="F147" i="1" l="1"/>
  <c r="I146"/>
  <c r="F147" i="5"/>
  <c r="I146"/>
  <c r="F147" i="3"/>
  <c r="I146"/>
  <c r="F147" i="4"/>
  <c r="I146"/>
  <c r="F147" i="6"/>
  <c r="I146"/>
  <c r="I145" i="1"/>
  <c r="I145" i="3"/>
  <c r="I145" i="4"/>
  <c r="I145" i="6"/>
  <c r="F147" i="15"/>
  <c r="I146"/>
  <c r="F147" i="14"/>
  <c r="I146"/>
  <c r="F147" i="13"/>
  <c r="I146"/>
  <c r="F148" i="12"/>
  <c r="I147"/>
  <c r="F148" i="11"/>
  <c r="I146"/>
  <c r="F147" i="10"/>
  <c r="I146" s="1"/>
  <c r="F147" i="9"/>
  <c r="I146" s="1"/>
  <c r="I145"/>
  <c r="F147" i="8"/>
  <c r="I146" s="1"/>
  <c r="I145"/>
  <c r="F148" i="6" l="1"/>
  <c r="I147"/>
  <c r="F148" i="4"/>
  <c r="I147"/>
  <c r="F148" i="3"/>
  <c r="I147"/>
  <c r="F148" i="5"/>
  <c r="I147"/>
  <c r="F148" i="1"/>
  <c r="I147"/>
  <c r="F148" i="15"/>
  <c r="I147"/>
  <c r="F148" i="14"/>
  <c r="I147"/>
  <c r="F148" i="13"/>
  <c r="I147"/>
  <c r="F149" i="12"/>
  <c r="I148"/>
  <c r="F149" i="11"/>
  <c r="I147"/>
  <c r="F148" i="10"/>
  <c r="I147" s="1"/>
  <c r="F148" i="9"/>
  <c r="I147" s="1"/>
  <c r="F148" i="8"/>
  <c r="F149" i="1" l="1"/>
  <c r="F149" i="5"/>
  <c r="F149" i="3"/>
  <c r="F149" i="4"/>
  <c r="F149" i="6"/>
  <c r="I148"/>
  <c r="F149" i="15"/>
  <c r="I148"/>
  <c r="F149" i="14"/>
  <c r="I148"/>
  <c r="F149" i="13"/>
  <c r="I148"/>
  <c r="F150" i="12"/>
  <c r="I149"/>
  <c r="F150" i="11"/>
  <c r="I148"/>
  <c r="F149" i="10"/>
  <c r="I148"/>
  <c r="F149" i="9"/>
  <c r="I148"/>
  <c r="F149" i="8"/>
  <c r="I148"/>
  <c r="I147"/>
  <c r="F150" i="6" l="1"/>
  <c r="F150" i="4"/>
  <c r="F150" i="3"/>
  <c r="F150" i="5"/>
  <c r="F150" i="1"/>
  <c r="I148" i="4"/>
  <c r="I148" i="3"/>
  <c r="I148" i="5"/>
  <c r="I148" i="1"/>
  <c r="F150" i="15"/>
  <c r="I149" s="1"/>
  <c r="F150" i="14"/>
  <c r="I149" s="1"/>
  <c r="F150" i="13"/>
  <c r="I149" s="1"/>
  <c r="F151" i="12"/>
  <c r="I150" s="1"/>
  <c r="F151" i="11"/>
  <c r="I149"/>
  <c r="F150" i="10"/>
  <c r="I149" s="1"/>
  <c r="F150" i="9"/>
  <c r="I149" s="1"/>
  <c r="F150" i="8"/>
  <c r="I149" s="1"/>
  <c r="F151" i="1" l="1"/>
  <c r="F151" i="5"/>
  <c r="F151" i="3"/>
  <c r="F151" i="4"/>
  <c r="I150"/>
  <c r="F151" i="6"/>
  <c r="I149" i="1"/>
  <c r="I149" i="5"/>
  <c r="I149" i="3"/>
  <c r="I149" i="4"/>
  <c r="I149" i="6"/>
  <c r="F151" i="15"/>
  <c r="I150" s="1"/>
  <c r="F151" i="14"/>
  <c r="I150" s="1"/>
  <c r="F151" i="13"/>
  <c r="F152" i="12"/>
  <c r="I151"/>
  <c r="F152" i="11"/>
  <c r="I150"/>
  <c r="F151" i="10"/>
  <c r="I150"/>
  <c r="F151" i="9"/>
  <c r="I150"/>
  <c r="F151" i="8"/>
  <c r="I150"/>
  <c r="F152" i="6" l="1"/>
  <c r="F152" i="4"/>
  <c r="I151"/>
  <c r="F152" i="3"/>
  <c r="I151"/>
  <c r="F152" i="5"/>
  <c r="I151"/>
  <c r="F152" i="1"/>
  <c r="I150" i="6"/>
  <c r="I150" i="3"/>
  <c r="I150" i="5"/>
  <c r="I150" i="1"/>
  <c r="F152" i="15"/>
  <c r="I151"/>
  <c r="F152" i="14"/>
  <c r="I151"/>
  <c r="F152" i="13"/>
  <c r="I151"/>
  <c r="I150"/>
  <c r="F153" i="12"/>
  <c r="I152" s="1"/>
  <c r="F153" i="11"/>
  <c r="I151"/>
  <c r="F152" i="10"/>
  <c r="I151"/>
  <c r="F152" i="9"/>
  <c r="I151"/>
  <c r="F152" i="8"/>
  <c r="I151"/>
  <c r="F153" i="1" l="1"/>
  <c r="F153" i="5"/>
  <c r="F153" i="3"/>
  <c r="F153" i="4"/>
  <c r="I152"/>
  <c r="F153" i="6"/>
  <c r="I151" i="1"/>
  <c r="I151" i="6"/>
  <c r="F153" i="15"/>
  <c r="F153" i="14"/>
  <c r="I152"/>
  <c r="F153" i="13"/>
  <c r="F154" i="12"/>
  <c r="I153" s="1"/>
  <c r="F154" i="11"/>
  <c r="I152"/>
  <c r="F153" i="10"/>
  <c r="I152"/>
  <c r="F153" i="9"/>
  <c r="I152" s="1"/>
  <c r="F153" i="8"/>
  <c r="I152"/>
  <c r="F154" i="6" l="1"/>
  <c r="F154" i="4"/>
  <c r="F154" i="3"/>
  <c r="I153"/>
  <c r="F154" i="5"/>
  <c r="F154" i="1"/>
  <c r="I153"/>
  <c r="I152" i="6"/>
  <c r="I152" i="3"/>
  <c r="I152" i="5"/>
  <c r="I152" i="1"/>
  <c r="F154" i="15"/>
  <c r="I153" s="1"/>
  <c r="I152"/>
  <c r="F154" i="14"/>
  <c r="I153" s="1"/>
  <c r="F154" i="13"/>
  <c r="I153" s="1"/>
  <c r="I152"/>
  <c r="F155" i="12"/>
  <c r="I154" s="1"/>
  <c r="F155" i="11"/>
  <c r="I153"/>
  <c r="F154" i="10"/>
  <c r="I153"/>
  <c r="F154" i="9"/>
  <c r="I153" s="1"/>
  <c r="F154" i="8"/>
  <c r="I153" s="1"/>
  <c r="F155" i="1" l="1"/>
  <c r="F155" i="5"/>
  <c r="F155" i="3"/>
  <c r="F155" i="4"/>
  <c r="I154"/>
  <c r="F155" i="6"/>
  <c r="I154"/>
  <c r="I153" i="5"/>
  <c r="I153" i="4"/>
  <c r="I153" i="6"/>
  <c r="F155" i="15"/>
  <c r="I154"/>
  <c r="F155" i="14"/>
  <c r="I154"/>
  <c r="F155" i="13"/>
  <c r="I154"/>
  <c r="F156" i="12"/>
  <c r="I155"/>
  <c r="F156" i="11"/>
  <c r="I155" s="1"/>
  <c r="I154"/>
  <c r="F155" i="10"/>
  <c r="I154" s="1"/>
  <c r="F155" i="9"/>
  <c r="I154"/>
  <c r="F155" i="8"/>
  <c r="I154"/>
  <c r="F156" i="6" l="1"/>
  <c r="F156" i="4"/>
  <c r="I155"/>
  <c r="F156" i="3"/>
  <c r="I155"/>
  <c r="F156" i="5"/>
  <c r="F156" i="1"/>
  <c r="I155"/>
  <c r="I154" i="3"/>
  <c r="I154" i="5"/>
  <c r="I154" i="1"/>
  <c r="F156" i="15"/>
  <c r="I155"/>
  <c r="F156" i="14"/>
  <c r="I155"/>
  <c r="F156" i="13"/>
  <c r="I155"/>
  <c r="F157" i="12"/>
  <c r="I156"/>
  <c r="F157" i="11"/>
  <c r="I156"/>
  <c r="F156" i="10"/>
  <c r="I155"/>
  <c r="F156" i="9"/>
  <c r="I155" s="1"/>
  <c r="F156" i="8"/>
  <c r="I155"/>
  <c r="F157" i="1" l="1"/>
  <c r="F157" i="5"/>
  <c r="F157" i="3"/>
  <c r="F157" i="4"/>
  <c r="I156"/>
  <c r="F157" i="6"/>
  <c r="I156"/>
  <c r="I155" i="5"/>
  <c r="I155" i="6"/>
  <c r="F157" i="15"/>
  <c r="I156"/>
  <c r="F157" i="14"/>
  <c r="I156"/>
  <c r="F157" i="13"/>
  <c r="I156" s="1"/>
  <c r="F158" i="12"/>
  <c r="I157"/>
  <c r="F158" i="11"/>
  <c r="I157"/>
  <c r="F157" i="10"/>
  <c r="I156"/>
  <c r="F157" i="9"/>
  <c r="F157" i="8"/>
  <c r="I156" s="1"/>
  <c r="F158" i="6" l="1"/>
  <c r="I157"/>
  <c r="F158" i="4"/>
  <c r="I157"/>
  <c r="F158" i="3"/>
  <c r="I157"/>
  <c r="F158" i="5"/>
  <c r="I157"/>
  <c r="F158" i="1"/>
  <c r="I157"/>
  <c r="I156" i="3"/>
  <c r="I156" i="5"/>
  <c r="I156" i="1"/>
  <c r="F158" i="15"/>
  <c r="I157" s="1"/>
  <c r="F158" i="14"/>
  <c r="I157" s="1"/>
  <c r="F158" i="13"/>
  <c r="I157" s="1"/>
  <c r="F159" i="12"/>
  <c r="I158" s="1"/>
  <c r="F159" i="11"/>
  <c r="I158" s="1"/>
  <c r="F158" i="10"/>
  <c r="I157" s="1"/>
  <c r="F158" i="9"/>
  <c r="I156"/>
  <c r="F158" i="8"/>
  <c r="I157" s="1"/>
  <c r="F159" i="1" l="1"/>
  <c r="I158"/>
  <c r="F159" i="5"/>
  <c r="I158"/>
  <c r="F159" i="3"/>
  <c r="I158"/>
  <c r="F159" i="4"/>
  <c r="I158"/>
  <c r="F159" i="6"/>
  <c r="I158"/>
  <c r="F159" i="15"/>
  <c r="I158"/>
  <c r="F159" i="14"/>
  <c r="I158"/>
  <c r="F159" i="13"/>
  <c r="I158" s="1"/>
  <c r="F160" i="12"/>
  <c r="F160" i="11"/>
  <c r="F159" i="10"/>
  <c r="I158" s="1"/>
  <c r="F159" i="9"/>
  <c r="I157"/>
  <c r="F159" i="8"/>
  <c r="I158"/>
  <c r="F160" i="6" l="1"/>
  <c r="F160" i="4"/>
  <c r="I159"/>
  <c r="F160" i="3"/>
  <c r="I159"/>
  <c r="F160" i="5"/>
  <c r="I159"/>
  <c r="F160" i="1"/>
  <c r="F160" i="15"/>
  <c r="I159"/>
  <c r="F160" i="14"/>
  <c r="I159"/>
  <c r="F160" i="13"/>
  <c r="I159" s="1"/>
  <c r="F161" i="12"/>
  <c r="I160"/>
  <c r="I159"/>
  <c r="F161" i="11"/>
  <c r="I159"/>
  <c r="F160" i="10"/>
  <c r="I159"/>
  <c r="F160" i="9"/>
  <c r="I158"/>
  <c r="F160" i="8"/>
  <c r="I159"/>
  <c r="F161" i="1" l="1"/>
  <c r="F161" i="5"/>
  <c r="F161" i="3"/>
  <c r="F161" i="4"/>
  <c r="F161" i="6"/>
  <c r="I159" i="1"/>
  <c r="I159" i="6"/>
  <c r="F161" i="15"/>
  <c r="I160" s="1"/>
  <c r="F161" i="14"/>
  <c r="I160" s="1"/>
  <c r="F161" i="13"/>
  <c r="I160" s="1"/>
  <c r="F162" i="12"/>
  <c r="I161" s="1"/>
  <c r="F162" i="11"/>
  <c r="I160"/>
  <c r="F161" i="10"/>
  <c r="I160" s="1"/>
  <c r="F161" i="9"/>
  <c r="I159"/>
  <c r="F161" i="8"/>
  <c r="I160" s="1"/>
  <c r="F162" i="6" l="1"/>
  <c r="F162" i="4"/>
  <c r="F162" i="3"/>
  <c r="I161"/>
  <c r="F162" i="5"/>
  <c r="F162" i="1"/>
  <c r="I161"/>
  <c r="I160" i="6"/>
  <c r="I160" i="4"/>
  <c r="I160" i="3"/>
  <c r="I160" i="5"/>
  <c r="I160" i="1"/>
  <c r="F162" i="15"/>
  <c r="I161" s="1"/>
  <c r="F162" i="14"/>
  <c r="I161"/>
  <c r="F162" i="13"/>
  <c r="I161"/>
  <c r="F163" i="12"/>
  <c r="I162" s="1"/>
  <c r="F163" i="11"/>
  <c r="I162"/>
  <c r="I161"/>
  <c r="F162" i="10"/>
  <c r="I161" s="1"/>
  <c r="F162" i="9"/>
  <c r="I160"/>
  <c r="F162" i="8"/>
  <c r="I161"/>
  <c r="F163" i="1" l="1"/>
  <c r="F163" i="5"/>
  <c r="F163" i="3"/>
  <c r="I162"/>
  <c r="F163" i="4"/>
  <c r="I162"/>
  <c r="F163" i="6"/>
  <c r="I162"/>
  <c r="I161" i="5"/>
  <c r="I161" i="4"/>
  <c r="I161" i="6"/>
  <c r="F163" i="15"/>
  <c r="I162" s="1"/>
  <c r="F163" i="14"/>
  <c r="I162" s="1"/>
  <c r="F163" i="13"/>
  <c r="I162"/>
  <c r="F164" i="12"/>
  <c r="I163"/>
  <c r="F164" i="11"/>
  <c r="F163" i="10"/>
  <c r="I162" s="1"/>
  <c r="F163" i="9"/>
  <c r="I161"/>
  <c r="F163" i="8"/>
  <c r="I162" s="1"/>
  <c r="F164" i="6" l="1"/>
  <c r="F164" i="4"/>
  <c r="F164" i="3"/>
  <c r="F164" i="5"/>
  <c r="F164" i="1"/>
  <c r="I163"/>
  <c r="I162" i="5"/>
  <c r="I162" i="1"/>
  <c r="F164" i="15"/>
  <c r="I163"/>
  <c r="F164" i="14"/>
  <c r="I163"/>
  <c r="F164" i="13"/>
  <c r="I163"/>
  <c r="F165" i="12"/>
  <c r="I164"/>
  <c r="F165" i="11"/>
  <c r="I163"/>
  <c r="F164" i="10"/>
  <c r="I163"/>
  <c r="F164" i="9"/>
  <c r="I163"/>
  <c r="I162"/>
  <c r="F164" i="8"/>
  <c r="F165" i="1" l="1"/>
  <c r="F165" i="5"/>
  <c r="I164"/>
  <c r="F165" i="3"/>
  <c r="I164"/>
  <c r="F165" i="4"/>
  <c r="F165" i="6"/>
  <c r="I164"/>
  <c r="I163" i="5"/>
  <c r="I163" i="3"/>
  <c r="I163" i="4"/>
  <c r="I163" i="6"/>
  <c r="F165" i="15"/>
  <c r="I164" s="1"/>
  <c r="F165" i="14"/>
  <c r="I164" s="1"/>
  <c r="F165" i="13"/>
  <c r="I164" s="1"/>
  <c r="F166" i="12"/>
  <c r="I165" s="1"/>
  <c r="F166" i="11"/>
  <c r="I164"/>
  <c r="F165" i="10"/>
  <c r="I164"/>
  <c r="F165" i="9"/>
  <c r="I164"/>
  <c r="F165" i="8"/>
  <c r="I164"/>
  <c r="I163"/>
  <c r="F166" i="6" l="1"/>
  <c r="F166" i="4"/>
  <c r="F166" i="3"/>
  <c r="I165"/>
  <c r="F166" i="5"/>
  <c r="F166" i="1"/>
  <c r="I165"/>
  <c r="I164" i="4"/>
  <c r="I164" i="1"/>
  <c r="F166" i="15"/>
  <c r="I165"/>
  <c r="F166" i="14"/>
  <c r="I165"/>
  <c r="F166" i="13"/>
  <c r="I165"/>
  <c r="F167" i="12"/>
  <c r="I166"/>
  <c r="F167" i="11"/>
  <c r="I165"/>
  <c r="F166" i="10"/>
  <c r="I165"/>
  <c r="F166" i="9"/>
  <c r="I165" s="1"/>
  <c r="F166" i="8"/>
  <c r="I165" s="1"/>
  <c r="F167" i="1" l="1"/>
  <c r="I166"/>
  <c r="F167" i="5"/>
  <c r="I166"/>
  <c r="F167" i="3"/>
  <c r="I166"/>
  <c r="F167" i="4"/>
  <c r="I166"/>
  <c r="F167" i="6"/>
  <c r="I166"/>
  <c r="I165" i="5"/>
  <c r="I165" i="4"/>
  <c r="I165" i="6"/>
  <c r="F167" i="15"/>
  <c r="I166" s="1"/>
  <c r="F167" i="14"/>
  <c r="I166" s="1"/>
  <c r="F167" i="13"/>
  <c r="I166" s="1"/>
  <c r="F168" i="12"/>
  <c r="I167" s="1"/>
  <c r="F168" i="11"/>
  <c r="I166"/>
  <c r="F167" i="10"/>
  <c r="I166" s="1"/>
  <c r="F167" i="9"/>
  <c r="I166" s="1"/>
  <c r="F167" i="8"/>
  <c r="I166" s="1"/>
  <c r="F168" i="6" l="1"/>
  <c r="I167"/>
  <c r="F168" i="4"/>
  <c r="I167"/>
  <c r="F168" i="3"/>
  <c r="I167"/>
  <c r="F168" i="5"/>
  <c r="I167"/>
  <c r="F168" i="1"/>
  <c r="I167"/>
  <c r="F168" i="15"/>
  <c r="I167"/>
  <c r="F168" i="14"/>
  <c r="I167"/>
  <c r="F168" i="13"/>
  <c r="I167" s="1"/>
  <c r="F169" i="12"/>
  <c r="I168" s="1"/>
  <c r="F169" i="11"/>
  <c r="I167"/>
  <c r="F168" i="10"/>
  <c r="I167" s="1"/>
  <c r="F168" i="9"/>
  <c r="I167" s="1"/>
  <c r="F168" i="8"/>
  <c r="I167" s="1"/>
  <c r="F169" i="1" l="1"/>
  <c r="I168"/>
  <c r="F169" i="5"/>
  <c r="I168"/>
  <c r="F169" i="3"/>
  <c r="I168"/>
  <c r="F169" i="4"/>
  <c r="I168"/>
  <c r="F169" i="6"/>
  <c r="I168"/>
  <c r="F169" i="15"/>
  <c r="I168"/>
  <c r="F169" i="14"/>
  <c r="I168"/>
  <c r="F169" i="13"/>
  <c r="I168"/>
  <c r="F170" i="12"/>
  <c r="I169"/>
  <c r="F170" i="11"/>
  <c r="I169"/>
  <c r="I168"/>
  <c r="F169" i="10"/>
  <c r="F169" i="9"/>
  <c r="I168"/>
  <c r="F169" i="8"/>
  <c r="I168"/>
  <c r="F170" i="6" l="1"/>
  <c r="I169"/>
  <c r="F170" i="4"/>
  <c r="I169"/>
  <c r="F170" i="3"/>
  <c r="I169"/>
  <c r="F170" i="5"/>
  <c r="I169"/>
  <c r="F170" i="1"/>
  <c r="I169"/>
  <c r="F170" i="15"/>
  <c r="I169"/>
  <c r="F170" i="14"/>
  <c r="I169"/>
  <c r="F170" i="13"/>
  <c r="I169"/>
  <c r="F171" i="12"/>
  <c r="I170"/>
  <c r="F171" i="11"/>
  <c r="I170"/>
  <c r="F170" i="10"/>
  <c r="I169"/>
  <c r="I168"/>
  <c r="F170" i="9"/>
  <c r="I169" s="1"/>
  <c r="F170" i="8"/>
  <c r="I169"/>
  <c r="F171" i="1" l="1"/>
  <c r="F171" i="5"/>
  <c r="F171" i="3"/>
  <c r="I170"/>
  <c r="F171" i="4"/>
  <c r="I170"/>
  <c r="F171" i="6"/>
  <c r="I170"/>
  <c r="F171" i="15"/>
  <c r="F171" i="14"/>
  <c r="I170"/>
  <c r="F171" i="13"/>
  <c r="I170"/>
  <c r="F172" i="12"/>
  <c r="I171"/>
  <c r="F172" i="11"/>
  <c r="I171"/>
  <c r="F171" i="10"/>
  <c r="I170"/>
  <c r="F171" i="9"/>
  <c r="I170"/>
  <c r="F171" i="8"/>
  <c r="I170" s="1"/>
  <c r="F172" i="6" l="1"/>
  <c r="F172" i="4"/>
  <c r="F172" i="3"/>
  <c r="F172" i="5"/>
  <c r="F172" i="1"/>
  <c r="I171"/>
  <c r="I170" i="5"/>
  <c r="I170" i="1"/>
  <c r="F172" i="15"/>
  <c r="I170"/>
  <c r="F172" i="14"/>
  <c r="I171" s="1"/>
  <c r="F172" i="13"/>
  <c r="F173" i="12"/>
  <c r="I172" s="1"/>
  <c r="F173" i="11"/>
  <c r="I172" s="1"/>
  <c r="F172" i="10"/>
  <c r="I171" s="1"/>
  <c r="F172" i="9"/>
  <c r="I171" s="1"/>
  <c r="F172" i="8"/>
  <c r="I171" s="1"/>
  <c r="F173" i="1" l="1"/>
  <c r="F173" i="5"/>
  <c r="F173" i="3"/>
  <c r="I172"/>
  <c r="F173" i="4"/>
  <c r="I172"/>
  <c r="F173" i="6"/>
  <c r="I171" i="5"/>
  <c r="I171" i="3"/>
  <c r="I171" i="4"/>
  <c r="I171" i="6"/>
  <c r="F173" i="15"/>
  <c r="I172"/>
  <c r="I171"/>
  <c r="F173" i="14"/>
  <c r="I172" s="1"/>
  <c r="F173" i="13"/>
  <c r="I172" s="1"/>
  <c r="I171"/>
  <c r="F174" i="12"/>
  <c r="I173" s="1"/>
  <c r="F174" i="11"/>
  <c r="I173" s="1"/>
  <c r="F173" i="10"/>
  <c r="I172" s="1"/>
  <c r="F173" i="9"/>
  <c r="I172" s="1"/>
  <c r="F173" i="8"/>
  <c r="I172"/>
  <c r="F174" i="6" l="1"/>
  <c r="F174" i="4"/>
  <c r="F174" i="3"/>
  <c r="F174" i="5"/>
  <c r="I173"/>
  <c r="F174" i="1"/>
  <c r="I173"/>
  <c r="I172" i="6"/>
  <c r="I172" i="5"/>
  <c r="I172" i="1"/>
  <c r="F174" i="15"/>
  <c r="I173"/>
  <c r="F174" i="14"/>
  <c r="I173"/>
  <c r="F174" i="13"/>
  <c r="I173"/>
  <c r="F175" i="12"/>
  <c r="I174"/>
  <c r="F175" i="11"/>
  <c r="I174"/>
  <c r="F174" i="10"/>
  <c r="I173"/>
  <c r="F174" i="9"/>
  <c r="I173"/>
  <c r="F174" i="8"/>
  <c r="I173" s="1"/>
  <c r="F175" i="1" l="1"/>
  <c r="F175" i="5"/>
  <c r="F175" i="3"/>
  <c r="I174"/>
  <c r="F175" i="4"/>
  <c r="I174"/>
  <c r="F175" i="6"/>
  <c r="I173" i="3"/>
  <c r="I173" i="4"/>
  <c r="I173" i="6"/>
  <c r="F175" i="15"/>
  <c r="I174"/>
  <c r="F175" i="14"/>
  <c r="I174"/>
  <c r="F175" i="13"/>
  <c r="F176" i="12"/>
  <c r="I175" s="1"/>
  <c r="F176" i="11"/>
  <c r="F175" i="10"/>
  <c r="I174" s="1"/>
  <c r="F175" i="9"/>
  <c r="F175" i="8"/>
  <c r="I174"/>
  <c r="F176" i="6" l="1"/>
  <c r="F176" i="4"/>
  <c r="F176" i="3"/>
  <c r="I175"/>
  <c r="F176" i="5"/>
  <c r="F176" i="1"/>
  <c r="I175"/>
  <c r="I174" i="6"/>
  <c r="I174" i="5"/>
  <c r="I174" i="1"/>
  <c r="F176" i="15"/>
  <c r="F176" i="14"/>
  <c r="I175" s="1"/>
  <c r="F176" i="13"/>
  <c r="I175" s="1"/>
  <c r="I174"/>
  <c r="F177" i="12"/>
  <c r="I176"/>
  <c r="F177" i="11"/>
  <c r="I175"/>
  <c r="F176" i="10"/>
  <c r="I175" s="1"/>
  <c r="F176" i="9"/>
  <c r="I174"/>
  <c r="F176" i="8"/>
  <c r="I175"/>
  <c r="F177" i="1" l="1"/>
  <c r="F177" i="5"/>
  <c r="F177" i="3"/>
  <c r="I176"/>
  <c r="F177" i="4"/>
  <c r="F177" i="6"/>
  <c r="I176"/>
  <c r="I175" i="5"/>
  <c r="I175" i="4"/>
  <c r="I175" i="6"/>
  <c r="F177" i="15"/>
  <c r="I176" s="1"/>
  <c r="I175"/>
  <c r="F177" i="14"/>
  <c r="I176"/>
  <c r="F177" i="13"/>
  <c r="I176"/>
  <c r="F178" i="12"/>
  <c r="I177"/>
  <c r="F178" i="11"/>
  <c r="I177"/>
  <c r="I176"/>
  <c r="F177" i="10"/>
  <c r="I176" s="1"/>
  <c r="F177" i="9"/>
  <c r="I175"/>
  <c r="F177" i="8"/>
  <c r="I176"/>
  <c r="F178" i="6" l="1"/>
  <c r="F178" i="4"/>
  <c r="F178" i="3"/>
  <c r="I177"/>
  <c r="F178" i="5"/>
  <c r="I177"/>
  <c r="F178" i="1"/>
  <c r="I176" i="4"/>
  <c r="I176" i="5"/>
  <c r="I176" i="1"/>
  <c r="F178" i="15"/>
  <c r="F178" i="14"/>
  <c r="I177" s="1"/>
  <c r="F178" i="13"/>
  <c r="I177"/>
  <c r="F179" i="12"/>
  <c r="I178"/>
  <c r="F179" i="11"/>
  <c r="I178"/>
  <c r="F178" i="10"/>
  <c r="I177"/>
  <c r="F178" i="9"/>
  <c r="I176"/>
  <c r="F178" i="8"/>
  <c r="I177"/>
  <c r="F179" i="1" l="1"/>
  <c r="F179" i="5"/>
  <c r="F179" i="3"/>
  <c r="I178"/>
  <c r="F179" i="4"/>
  <c r="I178"/>
  <c r="F179" i="6"/>
  <c r="I178"/>
  <c r="I177" i="1"/>
  <c r="I177" i="4"/>
  <c r="I177" i="6"/>
  <c r="F179" i="15"/>
  <c r="I177"/>
  <c r="F179" i="14"/>
  <c r="I178" s="1"/>
  <c r="F179" i="13"/>
  <c r="I178" s="1"/>
  <c r="F180" i="12"/>
  <c r="I179" s="1"/>
  <c r="F180" i="11"/>
  <c r="I179"/>
  <c r="F179" i="10"/>
  <c r="I178" s="1"/>
  <c r="F179" i="9"/>
  <c r="I177"/>
  <c r="F179" i="8"/>
  <c r="I178" s="1"/>
  <c r="F180" i="6" l="1"/>
  <c r="I179"/>
  <c r="F180" i="4"/>
  <c r="I179"/>
  <c r="F180" i="3"/>
  <c r="I179"/>
  <c r="F180" i="5"/>
  <c r="I179"/>
  <c r="F180" i="1"/>
  <c r="I179"/>
  <c r="I178" i="5"/>
  <c r="I178" i="1"/>
  <c r="F180" i="15"/>
  <c r="I178"/>
  <c r="F180" i="14"/>
  <c r="I179"/>
  <c r="F180" i="13"/>
  <c r="I179"/>
  <c r="F181" i="12"/>
  <c r="I180"/>
  <c r="F181" i="11"/>
  <c r="F180" i="10"/>
  <c r="I179" s="1"/>
  <c r="F180" i="9"/>
  <c r="I178"/>
  <c r="F180" i="8"/>
  <c r="I179" s="1"/>
  <c r="F181" i="1" l="1"/>
  <c r="I180"/>
  <c r="F181" i="5"/>
  <c r="I180"/>
  <c r="F181" i="3"/>
  <c r="I180"/>
  <c r="F181" i="4"/>
  <c r="I180"/>
  <c r="F181" i="6"/>
  <c r="I180"/>
  <c r="F181" i="15"/>
  <c r="I179"/>
  <c r="F181" i="14"/>
  <c r="I180"/>
  <c r="F181" i="13"/>
  <c r="I180"/>
  <c r="F182" i="12"/>
  <c r="I181"/>
  <c r="F182" i="11"/>
  <c r="I180"/>
  <c r="F181" i="10"/>
  <c r="I180"/>
  <c r="F181" i="9"/>
  <c r="I179"/>
  <c r="F181" i="8"/>
  <c r="I180"/>
  <c r="F182" i="6" l="1"/>
  <c r="F182" i="4"/>
  <c r="F182" i="3"/>
  <c r="F182" i="5"/>
  <c r="I181"/>
  <c r="F182" i="1"/>
  <c r="F182" i="15"/>
  <c r="I180"/>
  <c r="F182" i="14"/>
  <c r="I181"/>
  <c r="F182" i="13"/>
  <c r="I181"/>
  <c r="F183" i="12"/>
  <c r="I182"/>
  <c r="F183" i="11"/>
  <c r="I181"/>
  <c r="F182" i="10"/>
  <c r="I181"/>
  <c r="F182" i="9"/>
  <c r="I181"/>
  <c r="I180"/>
  <c r="F182" i="8"/>
  <c r="F183" i="1" l="1"/>
  <c r="F183" i="5"/>
  <c r="F183" i="3"/>
  <c r="F183" i="4"/>
  <c r="F183" i="6"/>
  <c r="I181" i="1"/>
  <c r="I181" i="3"/>
  <c r="I181" i="4"/>
  <c r="I181" i="6"/>
  <c r="F183" i="15"/>
  <c r="I182" s="1"/>
  <c r="I181"/>
  <c r="F183" i="14"/>
  <c r="I182" s="1"/>
  <c r="F183" i="13"/>
  <c r="I182" s="1"/>
  <c r="F184" i="12"/>
  <c r="I183" s="1"/>
  <c r="F184" i="11"/>
  <c r="I182"/>
  <c r="F183" i="10"/>
  <c r="F183" i="9"/>
  <c r="I182"/>
  <c r="F183" i="8"/>
  <c r="I182"/>
  <c r="I181"/>
  <c r="F184" i="6" l="1"/>
  <c r="F184" i="4"/>
  <c r="F184" i="3"/>
  <c r="F184" i="5"/>
  <c r="I183"/>
  <c r="F184" i="1"/>
  <c r="I182" i="6"/>
  <c r="I182" i="4"/>
  <c r="I182" i="3"/>
  <c r="I182" i="5"/>
  <c r="I182" i="1"/>
  <c r="F184" i="15"/>
  <c r="F184" i="14"/>
  <c r="I183"/>
  <c r="F184" i="13"/>
  <c r="I183"/>
  <c r="F185" i="12"/>
  <c r="I184"/>
  <c r="F185" i="11"/>
  <c r="I183"/>
  <c r="F184" i="10"/>
  <c r="I183"/>
  <c r="I182"/>
  <c r="F184" i="9"/>
  <c r="F184" i="8"/>
  <c r="I183"/>
  <c r="F185" i="1" l="1"/>
  <c r="F185" i="5"/>
  <c r="I184"/>
  <c r="F185" i="3"/>
  <c r="F185" i="4"/>
  <c r="I184"/>
  <c r="F185" i="6"/>
  <c r="I183" i="1"/>
  <c r="I183" i="3"/>
  <c r="I183" i="4"/>
  <c r="I183" i="6"/>
  <c r="F185" i="15"/>
  <c r="I184"/>
  <c r="I183"/>
  <c r="F185" i="14"/>
  <c r="I184" s="1"/>
  <c r="F185" i="13"/>
  <c r="I184" s="1"/>
  <c r="F186" i="12"/>
  <c r="I185"/>
  <c r="F186" i="11"/>
  <c r="I184"/>
  <c r="F185" i="10"/>
  <c r="I184"/>
  <c r="F185" i="9"/>
  <c r="I183"/>
  <c r="F185" i="8"/>
  <c r="I184"/>
  <c r="F186" i="6" l="1"/>
  <c r="F186" i="4"/>
  <c r="I185"/>
  <c r="F186" i="3"/>
  <c r="F186" i="5"/>
  <c r="I185"/>
  <c r="F186" i="1"/>
  <c r="I185"/>
  <c r="I184" i="6"/>
  <c r="I184" i="3"/>
  <c r="I184" i="1"/>
  <c r="F186" i="15"/>
  <c r="I185"/>
  <c r="F186" i="14"/>
  <c r="I185"/>
  <c r="F186" i="13"/>
  <c r="I185"/>
  <c r="F187" i="12"/>
  <c r="I186"/>
  <c r="F187" i="11"/>
  <c r="I185"/>
  <c r="F186" i="10"/>
  <c r="I185" s="1"/>
  <c r="F186" i="9"/>
  <c r="I185"/>
  <c r="I184"/>
  <c r="F186" i="8"/>
  <c r="I185" s="1"/>
  <c r="F187" i="1" l="1"/>
  <c r="F187" i="5"/>
  <c r="F187" i="3"/>
  <c r="F187" i="4"/>
  <c r="I186"/>
  <c r="F187" i="6"/>
  <c r="I185" i="3"/>
  <c r="I185" i="6"/>
  <c r="F187" i="15"/>
  <c r="I186"/>
  <c r="F187" i="14"/>
  <c r="I186"/>
  <c r="F187" i="13"/>
  <c r="I186"/>
  <c r="F188" i="12"/>
  <c r="I187" s="1"/>
  <c r="F188" i="11"/>
  <c r="I186"/>
  <c r="F187" i="10"/>
  <c r="F187" i="9"/>
  <c r="I186"/>
  <c r="F187" i="8"/>
  <c r="I186"/>
  <c r="F188" i="6" l="1"/>
  <c r="F188" i="4"/>
  <c r="F188" i="3"/>
  <c r="I187"/>
  <c r="F188" i="5"/>
  <c r="I187"/>
  <c r="F188" i="1"/>
  <c r="I186" i="6"/>
  <c r="I186" i="3"/>
  <c r="I186" i="5"/>
  <c r="I186" i="1"/>
  <c r="F188" i="15"/>
  <c r="I187" s="1"/>
  <c r="F188" i="14"/>
  <c r="I187"/>
  <c r="F188" i="13"/>
  <c r="I187" s="1"/>
  <c r="F189" i="12"/>
  <c r="I188"/>
  <c r="F189" i="11"/>
  <c r="I187"/>
  <c r="F188" i="10"/>
  <c r="I186"/>
  <c r="F188" i="9"/>
  <c r="F188" i="8"/>
  <c r="F189" i="1" l="1"/>
  <c r="F189" i="5"/>
  <c r="F189" i="3"/>
  <c r="I188"/>
  <c r="F189" i="4"/>
  <c r="I188"/>
  <c r="F189" i="6"/>
  <c r="I188"/>
  <c r="I187" i="1"/>
  <c r="I187" i="4"/>
  <c r="I187" i="6"/>
  <c r="F189" i="15"/>
  <c r="I188"/>
  <c r="F189" i="14"/>
  <c r="I188"/>
  <c r="F189" i="13"/>
  <c r="I188" s="1"/>
  <c r="F190" i="12"/>
  <c r="I189"/>
  <c r="F190" i="11"/>
  <c r="I189" s="1"/>
  <c r="I188"/>
  <c r="F189" i="10"/>
  <c r="I187"/>
  <c r="F189" i="9"/>
  <c r="I188"/>
  <c r="I187"/>
  <c r="F189" i="8"/>
  <c r="I188"/>
  <c r="I187"/>
  <c r="F190" i="6" l="1"/>
  <c r="F190" i="4"/>
  <c r="F190" i="3"/>
  <c r="F190" i="5"/>
  <c r="F190" i="1"/>
  <c r="I189"/>
  <c r="I188" i="5"/>
  <c r="I188" i="1"/>
  <c r="F190" i="15"/>
  <c r="I189" s="1"/>
  <c r="F190" i="14"/>
  <c r="I189"/>
  <c r="F190" i="13"/>
  <c r="I189"/>
  <c r="F191" i="12"/>
  <c r="I190"/>
  <c r="F191" i="11"/>
  <c r="I190"/>
  <c r="F190" i="10"/>
  <c r="I189" s="1"/>
  <c r="I188"/>
  <c r="F190" i="9"/>
  <c r="F190" i="8"/>
  <c r="I189" s="1"/>
  <c r="F191" i="1" l="1"/>
  <c r="F191" i="5"/>
  <c r="F191" i="3"/>
  <c r="F191" i="4"/>
  <c r="I190"/>
  <c r="F191" i="6"/>
  <c r="I190"/>
  <c r="I189" i="5"/>
  <c r="I189" i="3"/>
  <c r="I189" i="4"/>
  <c r="I189" i="6"/>
  <c r="F191" i="15"/>
  <c r="I190"/>
  <c r="F191" i="14"/>
  <c r="I190"/>
  <c r="F191" i="13"/>
  <c r="F192" i="12"/>
  <c r="I191"/>
  <c r="F192" i="11"/>
  <c r="I191"/>
  <c r="F191" i="10"/>
  <c r="F191" i="9"/>
  <c r="I189"/>
  <c r="F191" i="8"/>
  <c r="I190"/>
  <c r="F192" i="6" l="1"/>
  <c r="I191"/>
  <c r="F192" i="4"/>
  <c r="I191"/>
  <c r="F192" i="3"/>
  <c r="I191"/>
  <c r="F192" i="5"/>
  <c r="I191"/>
  <c r="F192" i="1"/>
  <c r="I191"/>
  <c r="I190" i="3"/>
  <c r="I190" i="5"/>
  <c r="I190" i="1"/>
  <c r="F192" i="15"/>
  <c r="I191" s="1"/>
  <c r="F192" i="14"/>
  <c r="I191" s="1"/>
  <c r="F192" i="13"/>
  <c r="I191" s="1"/>
  <c r="I190"/>
  <c r="F193" i="12"/>
  <c r="I192"/>
  <c r="F193" i="11"/>
  <c r="F192" i="10"/>
  <c r="I190"/>
  <c r="F192" i="9"/>
  <c r="I190"/>
  <c r="F192" i="8"/>
  <c r="I191" s="1"/>
  <c r="F193" i="1" l="1"/>
  <c r="I192"/>
  <c r="F193" i="5"/>
  <c r="I192"/>
  <c r="F193" i="3"/>
  <c r="I192"/>
  <c r="F193" i="4"/>
  <c r="I192"/>
  <c r="F193" i="6"/>
  <c r="I192"/>
  <c r="F193" i="15"/>
  <c r="I192"/>
  <c r="F193" i="14"/>
  <c r="I192"/>
  <c r="F193" i="13"/>
  <c r="I192"/>
  <c r="F194" i="12"/>
  <c r="I193"/>
  <c r="F194" i="11"/>
  <c r="I193"/>
  <c r="I192"/>
  <c r="F193" i="10"/>
  <c r="I192" s="1"/>
  <c r="I191"/>
  <c r="F193" i="9"/>
  <c r="I191"/>
  <c r="F193" i="8"/>
  <c r="I192" s="1"/>
  <c r="F194" i="6" l="1"/>
  <c r="I193"/>
  <c r="F194" i="4"/>
  <c r="I193"/>
  <c r="F194" i="3"/>
  <c r="I193"/>
  <c r="F194" i="5"/>
  <c r="I193"/>
  <c r="F194" i="1"/>
  <c r="I193"/>
  <c r="F194" i="15"/>
  <c r="I193"/>
  <c r="F194" i="14"/>
  <c r="I193"/>
  <c r="F194" i="13"/>
  <c r="I193"/>
  <c r="F195" i="12"/>
  <c r="I194"/>
  <c r="F195" i="11"/>
  <c r="F194" i="10"/>
  <c r="I193" s="1"/>
  <c r="F194" i="9"/>
  <c r="I192"/>
  <c r="F194" i="8"/>
  <c r="I193" s="1"/>
  <c r="F195" i="1" l="1"/>
  <c r="F195" i="5"/>
  <c r="F195" i="3"/>
  <c r="I194"/>
  <c r="F195" i="4"/>
  <c r="F195" i="6"/>
  <c r="I194"/>
  <c r="F195" i="15"/>
  <c r="I194"/>
  <c r="F195" i="14"/>
  <c r="I194"/>
  <c r="F195" i="13"/>
  <c r="F196" i="12"/>
  <c r="I195" s="1"/>
  <c r="F196" i="11"/>
  <c r="I194"/>
  <c r="F195" i="10"/>
  <c r="I194"/>
  <c r="F195" i="9"/>
  <c r="I193"/>
  <c r="F195" i="8"/>
  <c r="I194"/>
  <c r="F196" i="6" l="1"/>
  <c r="F196" i="4"/>
  <c r="F196" i="3"/>
  <c r="F196" i="5"/>
  <c r="I195"/>
  <c r="F196" i="1"/>
  <c r="I194" i="4"/>
  <c r="I194" i="5"/>
  <c r="I194" i="1"/>
  <c r="F196" i="15"/>
  <c r="I195"/>
  <c r="F196" i="14"/>
  <c r="I195"/>
  <c r="F196" i="13"/>
  <c r="I195"/>
  <c r="I194"/>
  <c r="F197" i="12"/>
  <c r="F197" i="11"/>
  <c r="I195"/>
  <c r="F196" i="10"/>
  <c r="I195"/>
  <c r="F196" i="9"/>
  <c r="I195"/>
  <c r="I194"/>
  <c r="F196" i="8"/>
  <c r="I195" s="1"/>
  <c r="F197" i="1" l="1"/>
  <c r="I196"/>
  <c r="F197" i="5"/>
  <c r="I196"/>
  <c r="F197" i="3"/>
  <c r="I196"/>
  <c r="F197" i="4"/>
  <c r="F197" i="6"/>
  <c r="I196"/>
  <c r="I195" i="1"/>
  <c r="I195" i="3"/>
  <c r="I195" i="4"/>
  <c r="I195" i="6"/>
  <c r="F197" i="15"/>
  <c r="I196"/>
  <c r="F197" i="14"/>
  <c r="I196"/>
  <c r="F197" i="13"/>
  <c r="I196" s="1"/>
  <c r="F198" i="12"/>
  <c r="I197" s="1"/>
  <c r="I196"/>
  <c r="F198" i="11"/>
  <c r="I196"/>
  <c r="F197" i="10"/>
  <c r="I196"/>
  <c r="F197" i="9"/>
  <c r="F197" i="8"/>
  <c r="I196" s="1"/>
  <c r="F198" i="6" l="1"/>
  <c r="F198" i="4"/>
  <c r="I197"/>
  <c r="F198" i="3"/>
  <c r="I197"/>
  <c r="F198" i="5"/>
  <c r="F198" i="1"/>
  <c r="I197"/>
  <c r="I196" i="4"/>
  <c r="F198" i="15"/>
  <c r="F198" i="14"/>
  <c r="I197"/>
  <c r="F198" i="13"/>
  <c r="I197"/>
  <c r="F199" i="12"/>
  <c r="I198"/>
  <c r="F199" i="11"/>
  <c r="I198"/>
  <c r="I197"/>
  <c r="F198" i="10"/>
  <c r="I197"/>
  <c r="F198" i="9"/>
  <c r="I196"/>
  <c r="F198" i="8"/>
  <c r="I197"/>
  <c r="F199" i="1" l="1"/>
  <c r="F199" i="5"/>
  <c r="F199" i="3"/>
  <c r="F199" i="4"/>
  <c r="F199" i="6"/>
  <c r="I198"/>
  <c r="I197" i="5"/>
  <c r="I197" i="6"/>
  <c r="F199" i="15"/>
  <c r="I197"/>
  <c r="F199" i="14"/>
  <c r="I198"/>
  <c r="F199" i="13"/>
  <c r="I198"/>
  <c r="F200" i="12"/>
  <c r="I199"/>
  <c r="F200" i="11"/>
  <c r="I199"/>
  <c r="F199" i="10"/>
  <c r="I198"/>
  <c r="F199" i="9"/>
  <c r="I197"/>
  <c r="F199" i="8"/>
  <c r="I198"/>
  <c r="F200" i="6" l="1"/>
  <c r="F200" i="4"/>
  <c r="F200" i="3"/>
  <c r="I199"/>
  <c r="F200" i="5"/>
  <c r="F200" i="1"/>
  <c r="I199"/>
  <c r="I198" i="4"/>
  <c r="I198" i="3"/>
  <c r="I198" i="5"/>
  <c r="I198" i="1"/>
  <c r="F200" i="15"/>
  <c r="I198"/>
  <c r="F200" i="14"/>
  <c r="I199"/>
  <c r="F200" i="13"/>
  <c r="F201" i="12"/>
  <c r="I200" s="1"/>
  <c r="F201" i="11"/>
  <c r="F200" i="10"/>
  <c r="I199" s="1"/>
  <c r="F200" i="9"/>
  <c r="I198"/>
  <c r="F200" i="8"/>
  <c r="F201" i="1" l="1"/>
  <c r="F201" i="5"/>
  <c r="I200"/>
  <c r="F201" i="3"/>
  <c r="F201" i="4"/>
  <c r="I200"/>
  <c r="F201" i="6"/>
  <c r="I199" i="5"/>
  <c r="I199" i="4"/>
  <c r="I199" i="6"/>
  <c r="F201" i="15"/>
  <c r="I199"/>
  <c r="F201" i="14"/>
  <c r="I200"/>
  <c r="F201" i="13"/>
  <c r="I200"/>
  <c r="I199"/>
  <c r="F202" i="12"/>
  <c r="I201" s="1"/>
  <c r="F202" i="11"/>
  <c r="I201"/>
  <c r="I200"/>
  <c r="F201" i="10"/>
  <c r="I200" s="1"/>
  <c r="F201" i="9"/>
  <c r="I200" s="1"/>
  <c r="I199"/>
  <c r="F201" i="8"/>
  <c r="I200"/>
  <c r="I199"/>
  <c r="F202" i="6" l="1"/>
  <c r="I201"/>
  <c r="F202" i="4"/>
  <c r="I201"/>
  <c r="F202" i="3"/>
  <c r="I201"/>
  <c r="F202" i="5"/>
  <c r="I201"/>
  <c r="F202" i="1"/>
  <c r="I201"/>
  <c r="I200" i="6"/>
  <c r="I200" i="3"/>
  <c r="I200" i="1"/>
  <c r="F202" i="15"/>
  <c r="I200"/>
  <c r="F202" i="14"/>
  <c r="I201" s="1"/>
  <c r="F202" i="13"/>
  <c r="I201" s="1"/>
  <c r="F203" i="12"/>
  <c r="I202" s="1"/>
  <c r="F203" i="11"/>
  <c r="I202" s="1"/>
  <c r="F202" i="10"/>
  <c r="I201" s="1"/>
  <c r="F202" i="9"/>
  <c r="I201"/>
  <c r="F202" i="8"/>
  <c r="F203" i="1" l="1"/>
  <c r="I202"/>
  <c r="F203" i="5"/>
  <c r="I202"/>
  <c r="F203" i="3"/>
  <c r="I202"/>
  <c r="F203" i="4"/>
  <c r="I202"/>
  <c r="F203" i="6"/>
  <c r="I202"/>
  <c r="F203" i="15"/>
  <c r="I201"/>
  <c r="F203" i="14"/>
  <c r="I202" s="1"/>
  <c r="F203" i="13"/>
  <c r="F204" i="12"/>
  <c r="I203" s="1"/>
  <c r="F204" i="11"/>
  <c r="I203" s="1"/>
  <c r="F203" i="10"/>
  <c r="I202" s="1"/>
  <c r="F203" i="9"/>
  <c r="I202" s="1"/>
  <c r="F203" i="8"/>
  <c r="I202" s="1"/>
  <c r="I201"/>
  <c r="F204" i="6" l="1"/>
  <c r="F204" i="4"/>
  <c r="F204" i="3"/>
  <c r="I203"/>
  <c r="F204" i="5"/>
  <c r="F204" i="1"/>
  <c r="I203"/>
  <c r="F204" i="15"/>
  <c r="I203" s="1"/>
  <c r="I202"/>
  <c r="F204" i="14"/>
  <c r="I203" s="1"/>
  <c r="F204" i="13"/>
  <c r="I203"/>
  <c r="I202"/>
  <c r="F205" i="12"/>
  <c r="I204" s="1"/>
  <c r="F205" i="11"/>
  <c r="I204" s="1"/>
  <c r="F204" i="10"/>
  <c r="I203"/>
  <c r="F204" i="9"/>
  <c r="I203"/>
  <c r="F204" i="8"/>
  <c r="I203"/>
  <c r="F205" i="1" l="1"/>
  <c r="F205" i="5"/>
  <c r="F205" i="3"/>
  <c r="F205" i="4"/>
  <c r="F205" i="6"/>
  <c r="I203" i="5"/>
  <c r="I203" i="4"/>
  <c r="I203" i="6"/>
  <c r="F205" i="15"/>
  <c r="I204"/>
  <c r="F205" i="14"/>
  <c r="I204"/>
  <c r="F205" i="13"/>
  <c r="I204"/>
  <c r="F206" i="12"/>
  <c r="I205"/>
  <c r="F206" i="11"/>
  <c r="I205"/>
  <c r="F205" i="10"/>
  <c r="I204"/>
  <c r="F205" i="9"/>
  <c r="I204" s="1"/>
  <c r="F205" i="8"/>
  <c r="I204" s="1"/>
  <c r="F206" i="6" l="1"/>
  <c r="F206" i="4"/>
  <c r="F206" i="3"/>
  <c r="I205"/>
  <c r="F206" i="5"/>
  <c r="I205"/>
  <c r="F206" i="1"/>
  <c r="I204" i="6"/>
  <c r="I204" i="4"/>
  <c r="I204" i="3"/>
  <c r="I204" i="5"/>
  <c r="I204" i="1"/>
  <c r="F206" i="15"/>
  <c r="I205"/>
  <c r="F206" i="14"/>
  <c r="I205"/>
  <c r="F206" i="13"/>
  <c r="I205" s="1"/>
  <c r="F207" i="12"/>
  <c r="I206"/>
  <c r="F207" i="11"/>
  <c r="I206"/>
  <c r="F206" i="10"/>
  <c r="I205" s="1"/>
  <c r="F206" i="9"/>
  <c r="I205" s="1"/>
  <c r="F206" i="8"/>
  <c r="I205"/>
  <c r="F207" i="1" l="1"/>
  <c r="F207" i="5"/>
  <c r="F207" i="3"/>
  <c r="F207" i="4"/>
  <c r="I206"/>
  <c r="F207" i="6"/>
  <c r="I205" i="1"/>
  <c r="I205" i="4"/>
  <c r="I205" i="6"/>
  <c r="F21" i="17"/>
  <c r="F22" s="1"/>
  <c r="F207" i="15"/>
  <c r="I206"/>
  <c r="F207" i="14"/>
  <c r="I206"/>
  <c r="F207" i="13"/>
  <c r="I206"/>
  <c r="F208" i="12"/>
  <c r="I207"/>
  <c r="F208" i="11"/>
  <c r="I207"/>
  <c r="F207" i="10"/>
  <c r="I206"/>
  <c r="F207" i="9"/>
  <c r="I206"/>
  <c r="F207" i="8"/>
  <c r="I206" s="1"/>
  <c r="F208" i="6" l="1"/>
  <c r="F208" i="4"/>
  <c r="F208" i="3"/>
  <c r="F208" i="5"/>
  <c r="I207"/>
  <c r="F208" i="1"/>
  <c r="I206" i="6"/>
  <c r="I206" i="3"/>
  <c r="I206" i="5"/>
  <c r="I206" i="1"/>
  <c r="F23" i="17"/>
  <c r="F208" i="15"/>
  <c r="I207" s="1"/>
  <c r="F208" i="14"/>
  <c r="I207"/>
  <c r="F208" i="13"/>
  <c r="I207"/>
  <c r="F209" i="12"/>
  <c r="I208"/>
  <c r="F209" i="11"/>
  <c r="I208"/>
  <c r="F208" i="10"/>
  <c r="I207"/>
  <c r="F208" i="9"/>
  <c r="I207"/>
  <c r="F208" i="8"/>
  <c r="I207"/>
  <c r="F209" i="1" l="1"/>
  <c r="F209" i="5"/>
  <c r="F209" i="3"/>
  <c r="I208"/>
  <c r="F209" i="4"/>
  <c r="F209" i="6"/>
  <c r="I208"/>
  <c r="I207" i="1"/>
  <c r="I207" i="3"/>
  <c r="I207" i="4"/>
  <c r="I207" i="6"/>
  <c r="F24" i="17"/>
  <c r="F209" i="15"/>
  <c r="I208" s="1"/>
  <c r="F209" i="14"/>
  <c r="I208"/>
  <c r="F209" i="13"/>
  <c r="I208"/>
  <c r="F210" i="12"/>
  <c r="I209"/>
  <c r="F210" i="11"/>
  <c r="I209"/>
  <c r="F209" i="10"/>
  <c r="I208" s="1"/>
  <c r="F209" i="9"/>
  <c r="I208" s="1"/>
  <c r="F209" i="8"/>
  <c r="I208" s="1"/>
  <c r="F210" i="6" l="1"/>
  <c r="F210" i="4"/>
  <c r="I209"/>
  <c r="F210" i="3"/>
  <c r="I209"/>
  <c r="F210" i="5"/>
  <c r="F210" i="1"/>
  <c r="I209"/>
  <c r="I208" i="4"/>
  <c r="I208" i="5"/>
  <c r="I208" i="1"/>
  <c r="F25" i="17"/>
  <c r="F210" i="15"/>
  <c r="I209"/>
  <c r="F210" i="14"/>
  <c r="I209"/>
  <c r="F210" i="13"/>
  <c r="I209"/>
  <c r="F211" i="12"/>
  <c r="I210"/>
  <c r="F211" i="11"/>
  <c r="I210"/>
  <c r="F210" i="10"/>
  <c r="I209" s="1"/>
  <c r="F210" i="9"/>
  <c r="I209"/>
  <c r="F210" i="8"/>
  <c r="I209" s="1"/>
  <c r="F211" i="1" l="1"/>
  <c r="F211" i="5"/>
  <c r="F211" i="3"/>
  <c r="F211" i="4"/>
  <c r="F211" i="6"/>
  <c r="I210"/>
  <c r="I209" i="5"/>
  <c r="I209" i="6"/>
  <c r="F26" i="17"/>
  <c r="F211" i="15"/>
  <c r="I210"/>
  <c r="F211" i="14"/>
  <c r="I210"/>
  <c r="F211" i="13"/>
  <c r="I210"/>
  <c r="F212" i="12"/>
  <c r="I211"/>
  <c r="F212" i="11"/>
  <c r="I211"/>
  <c r="F211" i="10"/>
  <c r="I210"/>
  <c r="F211" i="9"/>
  <c r="I210"/>
  <c r="F211" i="8"/>
  <c r="I210"/>
  <c r="F212" i="6" l="1"/>
  <c r="F212" i="4"/>
  <c r="F212" i="3"/>
  <c r="F212" i="5"/>
  <c r="I211"/>
  <c r="F212" i="1"/>
  <c r="I210" i="4"/>
  <c r="I210" i="3"/>
  <c r="I210" i="5"/>
  <c r="I210" i="1"/>
  <c r="F27" i="17"/>
  <c r="F212" i="15"/>
  <c r="I211" s="1"/>
  <c r="F212" i="14"/>
  <c r="I211"/>
  <c r="F212" i="13"/>
  <c r="I211"/>
  <c r="F213" i="12"/>
  <c r="I212" s="1"/>
  <c r="F213" i="11"/>
  <c r="F212" i="10"/>
  <c r="I211" s="1"/>
  <c r="F212" i="9"/>
  <c r="F212" i="8"/>
  <c r="I211"/>
  <c r="F213" i="1" l="1"/>
  <c r="F213" i="5"/>
  <c r="I212"/>
  <c r="F213" i="3"/>
  <c r="I212"/>
  <c r="F213" i="4"/>
  <c r="I212"/>
  <c r="F213" i="6"/>
  <c r="I211" i="1"/>
  <c r="I211" i="3"/>
  <c r="I211" i="4"/>
  <c r="I211" i="6"/>
  <c r="F28" i="17"/>
  <c r="F213" i="15"/>
  <c r="I212"/>
  <c r="F213" i="14"/>
  <c r="I212"/>
  <c r="F213" i="13"/>
  <c r="I212"/>
  <c r="F214" i="12"/>
  <c r="I213"/>
  <c r="F214" i="11"/>
  <c r="I212"/>
  <c r="F213" i="10"/>
  <c r="I212" s="1"/>
  <c r="F213" i="9"/>
  <c r="I211"/>
  <c r="F213" i="8"/>
  <c r="I212"/>
  <c r="F214" i="6" l="1"/>
  <c r="I213"/>
  <c r="F214" i="4"/>
  <c r="I213"/>
  <c r="F214" i="3"/>
  <c r="I213"/>
  <c r="F214" i="5"/>
  <c r="I213"/>
  <c r="F214" i="1"/>
  <c r="I213"/>
  <c r="I212" i="6"/>
  <c r="I212" i="1"/>
  <c r="F29" i="17"/>
  <c r="F214" i="15"/>
  <c r="I213" s="1"/>
  <c r="F214" i="14"/>
  <c r="I213"/>
  <c r="F214" i="13"/>
  <c r="I213" s="1"/>
  <c r="F215" i="12"/>
  <c r="I214" s="1"/>
  <c r="F215" i="11"/>
  <c r="I213"/>
  <c r="F214" i="10"/>
  <c r="I213" s="1"/>
  <c r="F214" i="9"/>
  <c r="I212"/>
  <c r="F214" i="8"/>
  <c r="I213"/>
  <c r="F215" i="1" l="1"/>
  <c r="I214"/>
  <c r="F215" i="5"/>
  <c r="I214"/>
  <c r="F215" i="3"/>
  <c r="I214"/>
  <c r="F215" i="4"/>
  <c r="I214"/>
  <c r="F215" i="6"/>
  <c r="I214"/>
  <c r="F30" i="17"/>
  <c r="F215" i="15"/>
  <c r="I214" s="1"/>
  <c r="F215" i="14"/>
  <c r="I214" s="1"/>
  <c r="F215" i="13"/>
  <c r="I214" s="1"/>
  <c r="F216" i="12"/>
  <c r="I215" s="1"/>
  <c r="F216" i="11"/>
  <c r="I215" s="1"/>
  <c r="I214"/>
  <c r="F215" i="10"/>
  <c r="I214" s="1"/>
  <c r="F215" i="9"/>
  <c r="I213"/>
  <c r="F215" i="8"/>
  <c r="I214" s="1"/>
  <c r="F216" i="6" l="1"/>
  <c r="F216" i="4"/>
  <c r="F216" i="3"/>
  <c r="F216" i="5"/>
  <c r="I215"/>
  <c r="F216" i="1"/>
  <c r="I215"/>
  <c r="F31" i="17"/>
  <c r="F32" s="1"/>
  <c r="F216" i="15"/>
  <c r="I215"/>
  <c r="F216" i="14"/>
  <c r="I215"/>
  <c r="F216" i="13"/>
  <c r="I215"/>
  <c r="F217" i="12"/>
  <c r="I216"/>
  <c r="F217" i="11"/>
  <c r="F216" i="10"/>
  <c r="I215" s="1"/>
  <c r="F216" i="9"/>
  <c r="I214"/>
  <c r="F216" i="8"/>
  <c r="I215"/>
  <c r="F217" i="1" l="1"/>
  <c r="F217" i="5"/>
  <c r="F217" i="3"/>
  <c r="I216"/>
  <c r="F217" i="4"/>
  <c r="I216"/>
  <c r="F217" i="6"/>
  <c r="I215" i="3"/>
  <c r="I215" i="4"/>
  <c r="I215" i="6"/>
  <c r="F33" i="17"/>
  <c r="F217" i="15"/>
  <c r="I216"/>
  <c r="F217" i="14"/>
  <c r="I216"/>
  <c r="F217" i="13"/>
  <c r="I216" s="1"/>
  <c r="F218" i="12"/>
  <c r="I217"/>
  <c r="F218" i="11"/>
  <c r="I216"/>
  <c r="F217" i="10"/>
  <c r="I216" s="1"/>
  <c r="F217" i="9"/>
  <c r="I216"/>
  <c r="I215"/>
  <c r="F217" i="8"/>
  <c r="I216"/>
  <c r="F218" i="6" l="1"/>
  <c r="F218" i="4"/>
  <c r="F218" i="3"/>
  <c r="F218" i="5"/>
  <c r="I217"/>
  <c r="F218" i="1"/>
  <c r="I216" i="6"/>
  <c r="I216" i="5"/>
  <c r="I216" i="1"/>
  <c r="F34" i="17"/>
  <c r="F218" i="15"/>
  <c r="I217"/>
  <c r="F218" i="14"/>
  <c r="I217"/>
  <c r="F218" i="13"/>
  <c r="I217"/>
  <c r="F219" i="12"/>
  <c r="I218"/>
  <c r="F219" i="11"/>
  <c r="I217"/>
  <c r="F218" i="10"/>
  <c r="I217"/>
  <c r="F218" i="9"/>
  <c r="F218" i="8"/>
  <c r="F219" i="1" l="1"/>
  <c r="F219" i="5"/>
  <c r="F219" i="3"/>
  <c r="I218"/>
  <c r="F219" i="4"/>
  <c r="F219" i="6"/>
  <c r="I218"/>
  <c r="I217" i="1"/>
  <c r="I217" i="3"/>
  <c r="I217" i="4"/>
  <c r="I217" i="6"/>
  <c r="F35" i="17"/>
  <c r="F219" i="15"/>
  <c r="I218"/>
  <c r="F219" i="14"/>
  <c r="I218"/>
  <c r="F219" i="13"/>
  <c r="I218"/>
  <c r="F220" i="12"/>
  <c r="I219" s="1"/>
  <c r="F220" i="11"/>
  <c r="I218"/>
  <c r="F219" i="10"/>
  <c r="I218"/>
  <c r="F219" i="9"/>
  <c r="I218"/>
  <c r="I217"/>
  <c r="F219" i="8"/>
  <c r="I218"/>
  <c r="I217"/>
  <c r="F220" i="6" l="1"/>
  <c r="F220" i="4"/>
  <c r="F220" i="3"/>
  <c r="F220" i="5"/>
  <c r="I219"/>
  <c r="F220" i="1"/>
  <c r="I218" i="4"/>
  <c r="I218" i="5"/>
  <c r="I218" i="1"/>
  <c r="F36" i="17"/>
  <c r="F220" i="15"/>
  <c r="I219"/>
  <c r="F220" i="14"/>
  <c r="I219"/>
  <c r="F220" i="13"/>
  <c r="I219"/>
  <c r="F221" i="12"/>
  <c r="I220"/>
  <c r="F221" i="11"/>
  <c r="I219"/>
  <c r="F220" i="10"/>
  <c r="I219" s="1"/>
  <c r="F220" i="9"/>
  <c r="I219"/>
  <c r="F220" i="8"/>
  <c r="I219"/>
  <c r="F221" i="1" l="1"/>
  <c r="F221" i="5"/>
  <c r="I220"/>
  <c r="F221" i="3"/>
  <c r="F221" i="4"/>
  <c r="I220"/>
  <c r="F221" i="6"/>
  <c r="I220"/>
  <c r="I219" i="1"/>
  <c r="I219" i="3"/>
  <c r="I219" i="4"/>
  <c r="I219" i="6"/>
  <c r="F37" i="17"/>
  <c r="F221" i="15"/>
  <c r="I220"/>
  <c r="F221" i="14"/>
  <c r="I220"/>
  <c r="F221" i="13"/>
  <c r="F222" i="12"/>
  <c r="I221" s="1"/>
  <c r="F222" i="11"/>
  <c r="I220"/>
  <c r="F221" i="10"/>
  <c r="I220"/>
  <c r="F221" i="9"/>
  <c r="I220"/>
  <c r="F221" i="8"/>
  <c r="I220"/>
  <c r="F222" i="6" l="1"/>
  <c r="F222" i="4"/>
  <c r="F222" i="3"/>
  <c r="I221"/>
  <c r="F222" i="5"/>
  <c r="F222" i="1"/>
  <c r="I221"/>
  <c r="I220" i="3"/>
  <c r="I220" i="1"/>
  <c r="F38" i="17"/>
  <c r="F222" i="15"/>
  <c r="F222" i="14"/>
  <c r="I221"/>
  <c r="F222" i="13"/>
  <c r="I221"/>
  <c r="I220"/>
  <c r="F223" i="12"/>
  <c r="I222"/>
  <c r="F223" i="11"/>
  <c r="I221"/>
  <c r="F222" i="10"/>
  <c r="I221" s="1"/>
  <c r="F222" i="9"/>
  <c r="I221"/>
  <c r="F222" i="8"/>
  <c r="I221"/>
  <c r="F223" i="1" l="1"/>
  <c r="F223" i="5"/>
  <c r="I222"/>
  <c r="F223" i="3"/>
  <c r="I222"/>
  <c r="F223" i="4"/>
  <c r="F223" i="6"/>
  <c r="I222"/>
  <c r="I221" i="5"/>
  <c r="I221" i="4"/>
  <c r="I221" i="6"/>
  <c r="F223" i="15"/>
  <c r="I222" s="1"/>
  <c r="I221"/>
  <c r="F223" i="14"/>
  <c r="I222"/>
  <c r="F223" i="13"/>
  <c r="I222"/>
  <c r="F224" i="12"/>
  <c r="I223"/>
  <c r="F224" i="11"/>
  <c r="I222"/>
  <c r="F223" i="10"/>
  <c r="I222"/>
  <c r="F223" i="9"/>
  <c r="I222"/>
  <c r="F223" i="8"/>
  <c r="I222"/>
  <c r="F224" i="6" l="1"/>
  <c r="F224" i="4"/>
  <c r="F224" i="3"/>
  <c r="I223"/>
  <c r="F224" i="5"/>
  <c r="I223"/>
  <c r="F224" i="1"/>
  <c r="I222" i="4"/>
  <c r="I222" i="1"/>
  <c r="F224" i="15"/>
  <c r="I223"/>
  <c r="F224" i="14"/>
  <c r="I223"/>
  <c r="F224" i="13"/>
  <c r="I223"/>
  <c r="F225" i="12"/>
  <c r="I224"/>
  <c r="F225" i="11"/>
  <c r="I223"/>
  <c r="F224" i="10"/>
  <c r="I223"/>
  <c r="F224" i="9"/>
  <c r="I223"/>
  <c r="F224" i="8"/>
  <c r="I223" s="1"/>
  <c r="F225" i="1" l="1"/>
  <c r="F225" i="5"/>
  <c r="F225" i="3"/>
  <c r="I224"/>
  <c r="F225" i="4"/>
  <c r="F225" i="6"/>
  <c r="I224"/>
  <c r="I223" i="1"/>
  <c r="I223" i="4"/>
  <c r="I223" i="6"/>
  <c r="F225" i="15"/>
  <c r="F225" i="14"/>
  <c r="I224"/>
  <c r="F225" i="13"/>
  <c r="F226" i="12"/>
  <c r="I225"/>
  <c r="F226" i="11"/>
  <c r="I224"/>
  <c r="F225" i="10"/>
  <c r="I224"/>
  <c r="F225" i="9"/>
  <c r="F225" i="8"/>
  <c r="I224" s="1"/>
  <c r="F226" i="6" l="1"/>
  <c r="F226" i="4"/>
  <c r="F226" i="3"/>
  <c r="I225"/>
  <c r="F226" i="5"/>
  <c r="F226" i="1"/>
  <c r="I225"/>
  <c r="I224" i="4"/>
  <c r="I224" i="5"/>
  <c r="I224" i="1"/>
  <c r="F226" i="15"/>
  <c r="I225" s="1"/>
  <c r="I224"/>
  <c r="F226" i="14"/>
  <c r="I225"/>
  <c r="F226" i="13"/>
  <c r="I225"/>
  <c r="I224"/>
  <c r="F227" i="12"/>
  <c r="I226" s="1"/>
  <c r="F227" i="11"/>
  <c r="I225"/>
  <c r="F226" i="10"/>
  <c r="I225"/>
  <c r="F226" i="9"/>
  <c r="I224"/>
  <c r="F226" i="8"/>
  <c r="I225"/>
  <c r="F227" i="1" l="1"/>
  <c r="I226"/>
  <c r="F227" i="5"/>
  <c r="I226"/>
  <c r="F227" i="3"/>
  <c r="I226"/>
  <c r="F227" i="4"/>
  <c r="I226"/>
  <c r="F227" i="6"/>
  <c r="I226"/>
  <c r="I225" i="5"/>
  <c r="I225" i="4"/>
  <c r="I225" i="6"/>
  <c r="F227" i="15"/>
  <c r="I226" s="1"/>
  <c r="F227" i="14"/>
  <c r="I226" s="1"/>
  <c r="F227" i="13"/>
  <c r="I226" s="1"/>
  <c r="F228" i="12"/>
  <c r="I227" s="1"/>
  <c r="F228" i="11"/>
  <c r="I226"/>
  <c r="F227" i="10"/>
  <c r="I226" s="1"/>
  <c r="F227" i="9"/>
  <c r="I225"/>
  <c r="F227" i="8"/>
  <c r="I226" s="1"/>
  <c r="F228" i="6" l="1"/>
  <c r="F228" i="4"/>
  <c r="I227"/>
  <c r="F228" i="3"/>
  <c r="F228" i="5"/>
  <c r="I227"/>
  <c r="F228" i="1"/>
  <c r="F228" i="15"/>
  <c r="I227"/>
  <c r="F228" i="14"/>
  <c r="I227"/>
  <c r="F228" i="13"/>
  <c r="I227"/>
  <c r="F229" i="12"/>
  <c r="I228"/>
  <c r="F229" i="11"/>
  <c r="I227"/>
  <c r="F228" i="10"/>
  <c r="I227" s="1"/>
  <c r="F228" i="9"/>
  <c r="I227"/>
  <c r="I226"/>
  <c r="F228" i="8"/>
  <c r="I227"/>
  <c r="F229" i="1" l="1"/>
  <c r="F229" i="5"/>
  <c r="F229" i="3"/>
  <c r="F229" i="4"/>
  <c r="F229" i="6"/>
  <c r="I227" i="1"/>
  <c r="I227" i="3"/>
  <c r="I227" i="6"/>
  <c r="F229" i="15"/>
  <c r="I228"/>
  <c r="F229" i="14"/>
  <c r="I228"/>
  <c r="F229" i="13"/>
  <c r="I228"/>
  <c r="F230" i="12"/>
  <c r="I229"/>
  <c r="F230" i="11"/>
  <c r="I229"/>
  <c r="I228"/>
  <c r="F229" i="10"/>
  <c r="I228" s="1"/>
  <c r="F229" i="9"/>
  <c r="I228"/>
  <c r="F229" i="8"/>
  <c r="I228"/>
  <c r="F230" i="6" l="1"/>
  <c r="F230" i="4"/>
  <c r="I229"/>
  <c r="F230" i="3"/>
  <c r="F230" i="5"/>
  <c r="I229"/>
  <c r="F230" i="1"/>
  <c r="I229"/>
  <c r="I228" i="6"/>
  <c r="I228" i="4"/>
  <c r="I228" i="3"/>
  <c r="I228" i="5"/>
  <c r="I228" i="1"/>
  <c r="F230" i="15"/>
  <c r="I229"/>
  <c r="F230" i="14"/>
  <c r="I229"/>
  <c r="F230" i="13"/>
  <c r="I229"/>
  <c r="F231" i="12"/>
  <c r="I230"/>
  <c r="F231" i="11"/>
  <c r="I230"/>
  <c r="F230" i="10"/>
  <c r="I229"/>
  <c r="F230" i="9"/>
  <c r="I229"/>
  <c r="F230" i="8"/>
  <c r="I229"/>
  <c r="F231" i="1" l="1"/>
  <c r="F231" i="5"/>
  <c r="I230"/>
  <c r="F231" i="3"/>
  <c r="I230"/>
  <c r="F231" i="4"/>
  <c r="I230"/>
  <c r="F231" i="6"/>
  <c r="I230"/>
  <c r="I229" i="3"/>
  <c r="I229" i="6"/>
  <c r="F231" i="15"/>
  <c r="I230"/>
  <c r="F231" i="14"/>
  <c r="I230"/>
  <c r="F231" i="13"/>
  <c r="I230"/>
  <c r="F232" i="12"/>
  <c r="I231"/>
  <c r="F232" i="11"/>
  <c r="I231"/>
  <c r="F231" i="10"/>
  <c r="I230"/>
  <c r="F231" i="9"/>
  <c r="I230"/>
  <c r="F231" i="8"/>
  <c r="I230"/>
  <c r="F232" i="6" l="1"/>
  <c r="F232" i="4"/>
  <c r="F232" i="3"/>
  <c r="I231"/>
  <c r="F232" i="5"/>
  <c r="I231"/>
  <c r="F232" i="1"/>
  <c r="I230"/>
  <c r="F232" i="15"/>
  <c r="F232" i="14"/>
  <c r="I231"/>
  <c r="F232" i="13"/>
  <c r="I231"/>
  <c r="F233" i="12"/>
  <c r="I232"/>
  <c r="F233" i="11"/>
  <c r="I232"/>
  <c r="F232" i="10"/>
  <c r="I231"/>
  <c r="F232" i="9"/>
  <c r="I231"/>
  <c r="F232" i="8"/>
  <c r="I231"/>
  <c r="F233" i="1" l="1"/>
  <c r="F233" i="5"/>
  <c r="F233" i="3"/>
  <c r="I232"/>
  <c r="F233" i="4"/>
  <c r="I232"/>
  <c r="F233" i="6"/>
  <c r="I231" i="1"/>
  <c r="I231" i="4"/>
  <c r="I231" i="6"/>
  <c r="F233" i="15"/>
  <c r="I231"/>
  <c r="F233" i="14"/>
  <c r="I232"/>
  <c r="F233" i="13"/>
  <c r="I232"/>
  <c r="F234" i="12"/>
  <c r="I233"/>
  <c r="F234" i="11"/>
  <c r="I233"/>
  <c r="F233" i="10"/>
  <c r="I232" s="1"/>
  <c r="F233" i="9"/>
  <c r="I232" s="1"/>
  <c r="F233" i="8"/>
  <c r="I232" s="1"/>
  <c r="F234" i="6" l="1"/>
  <c r="F234" i="4"/>
  <c r="F234" i="3"/>
  <c r="I233"/>
  <c r="F234" i="5"/>
  <c r="I233"/>
  <c r="F234" i="1"/>
  <c r="I232" i="6"/>
  <c r="I232" i="5"/>
  <c r="I232" i="1"/>
  <c r="F234" i="15"/>
  <c r="I233" s="1"/>
  <c r="I232"/>
  <c r="F234" i="14"/>
  <c r="I233"/>
  <c r="F234" i="13"/>
  <c r="I233" s="1"/>
  <c r="F235" i="12"/>
  <c r="I234"/>
  <c r="F235" i="11"/>
  <c r="I234"/>
  <c r="F234" i="10"/>
  <c r="I233"/>
  <c r="F234" i="9"/>
  <c r="I233"/>
  <c r="F234" i="8"/>
  <c r="I233"/>
  <c r="F235" i="1" l="1"/>
  <c r="F235" i="5"/>
  <c r="I234"/>
  <c r="F235" i="3"/>
  <c r="F235" i="4"/>
  <c r="I234"/>
  <c r="F235" i="6"/>
  <c r="I234"/>
  <c r="I233" i="1"/>
  <c r="I233" i="4"/>
  <c r="I233" i="6"/>
  <c r="F235" i="15"/>
  <c r="I234"/>
  <c r="F235" i="14"/>
  <c r="I234"/>
  <c r="F235" i="13"/>
  <c r="I234"/>
  <c r="F236" i="12"/>
  <c r="I235"/>
  <c r="F236" i="11"/>
  <c r="I235"/>
  <c r="F235" i="10"/>
  <c r="I234"/>
  <c r="F235" i="9"/>
  <c r="I234"/>
  <c r="F235" i="8"/>
  <c r="I234" s="1"/>
  <c r="F236" i="6" l="1"/>
  <c r="F236" i="4"/>
  <c r="I235"/>
  <c r="F236" i="3"/>
  <c r="I235"/>
  <c r="F236" i="5"/>
  <c r="F236" i="1"/>
  <c r="I235"/>
  <c r="I234" i="3"/>
  <c r="I234" i="1"/>
  <c r="F236" i="15"/>
  <c r="I235"/>
  <c r="F236" i="14"/>
  <c r="I235"/>
  <c r="F236" i="13"/>
  <c r="I235"/>
  <c r="F237" i="12"/>
  <c r="I236" s="1"/>
  <c r="F237" i="11"/>
  <c r="I236"/>
  <c r="F236" i="10"/>
  <c r="I235"/>
  <c r="F236" i="9"/>
  <c r="I235"/>
  <c r="F236" i="8"/>
  <c r="F237" i="1" l="1"/>
  <c r="F237" i="5"/>
  <c r="F237" i="3"/>
  <c r="F237" i="4"/>
  <c r="I236"/>
  <c r="F237" i="6"/>
  <c r="I235" i="5"/>
  <c r="I235" i="6"/>
  <c r="F237" i="15"/>
  <c r="I236"/>
  <c r="F237" i="14"/>
  <c r="I236"/>
  <c r="F237" i="13"/>
  <c r="I236"/>
  <c r="F238" i="12"/>
  <c r="I237"/>
  <c r="F238" i="11"/>
  <c r="I237"/>
  <c r="F237" i="10"/>
  <c r="I236"/>
  <c r="F237" i="9"/>
  <c r="I236"/>
  <c r="F237" i="8"/>
  <c r="I236"/>
  <c r="I235"/>
  <c r="F238" i="6" l="1"/>
  <c r="F238" i="4"/>
  <c r="F238" i="3"/>
  <c r="I237"/>
  <c r="F238" i="5"/>
  <c r="I237"/>
  <c r="F238" i="1"/>
  <c r="I236" i="6"/>
  <c r="I236" i="3"/>
  <c r="I236" i="5"/>
  <c r="I236" i="1"/>
  <c r="F238" i="15"/>
  <c r="I237"/>
  <c r="F238" i="14"/>
  <c r="F238" i="13"/>
  <c r="I237"/>
  <c r="F239" i="12"/>
  <c r="I238"/>
  <c r="F239" i="11"/>
  <c r="I238"/>
  <c r="F238" i="10"/>
  <c r="F238" i="9"/>
  <c r="F238" i="8"/>
  <c r="I237"/>
  <c r="F239" i="1" l="1"/>
  <c r="F239" i="5"/>
  <c r="F239" i="3"/>
  <c r="I238"/>
  <c r="F239" i="4"/>
  <c r="I238"/>
  <c r="F239" i="6"/>
  <c r="I238"/>
  <c r="I237" i="1"/>
  <c r="I237" i="4"/>
  <c r="I237" i="6"/>
  <c r="F239" i="15"/>
  <c r="I238" s="1"/>
  <c r="F239" i="14"/>
  <c r="I238"/>
  <c r="I237"/>
  <c r="F239" i="13"/>
  <c r="F240" i="12"/>
  <c r="I239"/>
  <c r="F240" i="11"/>
  <c r="I239"/>
  <c r="F239" i="10"/>
  <c r="I238"/>
  <c r="I237"/>
  <c r="F239" i="9"/>
  <c r="I238"/>
  <c r="I237"/>
  <c r="F239" i="8"/>
  <c r="I238"/>
  <c r="F240" i="6" l="1"/>
  <c r="I239"/>
  <c r="F240" i="4"/>
  <c r="I239"/>
  <c r="F240" i="3"/>
  <c r="I239"/>
  <c r="F240" i="5"/>
  <c r="I239"/>
  <c r="F240" i="1"/>
  <c r="I239"/>
  <c r="I238" i="5"/>
  <c r="I238" i="1"/>
  <c r="F240" i="15"/>
  <c r="F240" i="14"/>
  <c r="I239" s="1"/>
  <c r="F240" i="13"/>
  <c r="I239" s="1"/>
  <c r="I238"/>
  <c r="F241" i="12"/>
  <c r="I240" s="1"/>
  <c r="F241" i="11"/>
  <c r="I240" s="1"/>
  <c r="F240" i="10"/>
  <c r="I239" s="1"/>
  <c r="F240" i="9"/>
  <c r="I239" s="1"/>
  <c r="F240" i="8"/>
  <c r="I239"/>
  <c r="F241" i="1" l="1"/>
  <c r="I240"/>
  <c r="F241" i="5"/>
  <c r="I240"/>
  <c r="F241" i="3"/>
  <c r="I240"/>
  <c r="F241" i="4"/>
  <c r="I240"/>
  <c r="F241" i="6"/>
  <c r="I240"/>
  <c r="F241" i="15"/>
  <c r="I240" s="1"/>
  <c r="I239"/>
  <c r="F241" i="14"/>
  <c r="I240"/>
  <c r="F241" i="13"/>
  <c r="I240" s="1"/>
  <c r="F242" i="12"/>
  <c r="I241" s="1"/>
  <c r="F242" i="11"/>
  <c r="I241" s="1"/>
  <c r="F241" i="10"/>
  <c r="I240" s="1"/>
  <c r="F241" i="9"/>
  <c r="I240"/>
  <c r="F241" i="8"/>
  <c r="F242" i="6" l="1"/>
  <c r="F242" i="4"/>
  <c r="F242" i="3"/>
  <c r="F242" i="5"/>
  <c r="I241"/>
  <c r="F242" i="1"/>
  <c r="F242" i="15"/>
  <c r="I241" s="1"/>
  <c r="F242" i="14"/>
  <c r="I241"/>
  <c r="F242" i="13"/>
  <c r="I241" s="1"/>
  <c r="F243" i="12"/>
  <c r="I242"/>
  <c r="F243" i="11"/>
  <c r="I242" s="1"/>
  <c r="F242" i="10"/>
  <c r="I241"/>
  <c r="F242" i="9"/>
  <c r="I241"/>
  <c r="F242" i="8"/>
  <c r="I241"/>
  <c r="I240"/>
  <c r="F243" i="1" l="1"/>
  <c r="F243" i="5"/>
  <c r="F243" i="3"/>
  <c r="I242"/>
  <c r="F243" i="4"/>
  <c r="F243" i="6"/>
  <c r="I242"/>
  <c r="I241" i="1"/>
  <c r="I241" i="3"/>
  <c r="I241" i="4"/>
  <c r="I241" i="6"/>
  <c r="F243" i="15"/>
  <c r="I242"/>
  <c r="F243" i="14"/>
  <c r="I242"/>
  <c r="F243" i="13"/>
  <c r="I242"/>
  <c r="F244" i="12"/>
  <c r="I243"/>
  <c r="F244" i="11"/>
  <c r="I243"/>
  <c r="F243" i="10"/>
  <c r="I242" s="1"/>
  <c r="F243" i="9"/>
  <c r="I242"/>
  <c r="F243" i="8"/>
  <c r="I242"/>
  <c r="F244" i="6" l="1"/>
  <c r="F244" i="4"/>
  <c r="F244" i="3"/>
  <c r="I243"/>
  <c r="F244" i="5"/>
  <c r="I243"/>
  <c r="F244" i="1"/>
  <c r="I243"/>
  <c r="I242" i="4"/>
  <c r="I242" i="5"/>
  <c r="I242" i="1"/>
  <c r="F244" i="15"/>
  <c r="I243"/>
  <c r="F244" i="14"/>
  <c r="I243"/>
  <c r="F244" i="13"/>
  <c r="I243"/>
  <c r="F245" i="12"/>
  <c r="I244"/>
  <c r="F245" i="11"/>
  <c r="I244"/>
  <c r="F244" i="10"/>
  <c r="F244" i="9"/>
  <c r="I243" s="1"/>
  <c r="F244" i="8"/>
  <c r="I243" s="1"/>
  <c r="F245" i="1" l="1"/>
  <c r="I244"/>
  <c r="F245" i="5"/>
  <c r="I244"/>
  <c r="F245" i="3"/>
  <c r="I244"/>
  <c r="F245" i="4"/>
  <c r="F245" i="6"/>
  <c r="I244"/>
  <c r="I243" i="4"/>
  <c r="I243" i="6"/>
  <c r="F245" i="15"/>
  <c r="I244"/>
  <c r="F245" i="14"/>
  <c r="I244"/>
  <c r="F245" i="13"/>
  <c r="I244"/>
  <c r="F246" i="12"/>
  <c r="I245"/>
  <c r="F246" i="11"/>
  <c r="I245"/>
  <c r="F245" i="10"/>
  <c r="I244"/>
  <c r="I243"/>
  <c r="F245" i="9"/>
  <c r="I244" s="1"/>
  <c r="F245" i="8"/>
  <c r="I244" s="1"/>
  <c r="F246" i="6" l="1"/>
  <c r="F246" i="4"/>
  <c r="F246" i="3"/>
  <c r="F246" i="5"/>
  <c r="I245"/>
  <c r="F246" i="1"/>
  <c r="I244" i="4"/>
  <c r="F246" i="15"/>
  <c r="I245" s="1"/>
  <c r="F246" i="14"/>
  <c r="I245"/>
  <c r="F246" i="13"/>
  <c r="I245"/>
  <c r="F247" i="12"/>
  <c r="I246"/>
  <c r="F247" i="11"/>
  <c r="I246"/>
  <c r="F246" i="10"/>
  <c r="I245"/>
  <c r="F246" i="9"/>
  <c r="F246" i="8"/>
  <c r="I245" s="1"/>
  <c r="F247" i="1" l="1"/>
  <c r="F247" i="5"/>
  <c r="F247" i="3"/>
  <c r="I246"/>
  <c r="F247" i="4"/>
  <c r="I246"/>
  <c r="F247" i="6"/>
  <c r="I245" i="1"/>
  <c r="I245" i="3"/>
  <c r="I245" i="4"/>
  <c r="I245" i="6"/>
  <c r="F247" i="15"/>
  <c r="I246"/>
  <c r="F247" i="14"/>
  <c r="I246"/>
  <c r="F247" i="13"/>
  <c r="I246"/>
  <c r="F248" i="12"/>
  <c r="I247"/>
  <c r="F248" i="11"/>
  <c r="I247"/>
  <c r="F247" i="10"/>
  <c r="I246"/>
  <c r="F247" i="9"/>
  <c r="I246"/>
  <c r="I245"/>
  <c r="F247" i="8"/>
  <c r="I246" s="1"/>
  <c r="F248" i="6" l="1"/>
  <c r="F248" i="4"/>
  <c r="I247"/>
  <c r="F248" i="3"/>
  <c r="I247"/>
  <c r="F248" i="5"/>
  <c r="I247"/>
  <c r="F248" i="1"/>
  <c r="I246" i="6"/>
  <c r="I246" i="5"/>
  <c r="I246" i="1"/>
  <c r="F248" i="15"/>
  <c r="I247"/>
  <c r="F248" i="14"/>
  <c r="I247" s="1"/>
  <c r="F248" i="13"/>
  <c r="I247"/>
  <c r="F249" i="12"/>
  <c r="I248"/>
  <c r="F249" i="11"/>
  <c r="I248"/>
  <c r="F248" i="10"/>
  <c r="I247" s="1"/>
  <c r="F248" i="9"/>
  <c r="I247" s="1"/>
  <c r="F248" i="8"/>
  <c r="I247" s="1"/>
  <c r="F249" i="1" l="1"/>
  <c r="F249" i="5"/>
  <c r="F249" i="3"/>
  <c r="I248"/>
  <c r="F249" i="4"/>
  <c r="I248"/>
  <c r="F249" i="6"/>
  <c r="I247" i="1"/>
  <c r="I247" i="6"/>
  <c r="F249" i="15"/>
  <c r="I248" s="1"/>
  <c r="F249" i="14"/>
  <c r="I248" s="1"/>
  <c r="F249" i="13"/>
  <c r="I248" s="1"/>
  <c r="F250" i="12"/>
  <c r="I249"/>
  <c r="F250" i="11"/>
  <c r="I249"/>
  <c r="F249" i="10"/>
  <c r="I248"/>
  <c r="F249" i="9"/>
  <c r="I248"/>
  <c r="F249" i="8"/>
  <c r="I248"/>
  <c r="F250" i="6" l="1"/>
  <c r="I249"/>
  <c r="F250" i="4"/>
  <c r="I249"/>
  <c r="F250" i="3"/>
  <c r="I249"/>
  <c r="F250" i="5"/>
  <c r="I249"/>
  <c r="F250" i="1"/>
  <c r="I249"/>
  <c r="I248" i="6"/>
  <c r="I248" i="5"/>
  <c r="I248" i="1"/>
  <c r="F250" i="15"/>
  <c r="I249" s="1"/>
  <c r="F250" i="14"/>
  <c r="I249"/>
  <c r="F250" i="13"/>
  <c r="I249"/>
  <c r="F251" i="12"/>
  <c r="I250"/>
  <c r="F251" i="11"/>
  <c r="I250"/>
  <c r="F250" i="10"/>
  <c r="I249"/>
  <c r="F250" i="9"/>
  <c r="I249"/>
  <c r="F250" i="8"/>
  <c r="I249"/>
  <c r="F251" i="1" l="1"/>
  <c r="I250"/>
  <c r="F251" i="5"/>
  <c r="I250"/>
  <c r="F251" i="3"/>
  <c r="I250"/>
  <c r="F251" i="4"/>
  <c r="I250"/>
  <c r="F251" i="6"/>
  <c r="I250"/>
  <c r="F251" i="15"/>
  <c r="I250" s="1"/>
  <c r="F251" i="14"/>
  <c r="I250" s="1"/>
  <c r="F251" i="13"/>
  <c r="I250" s="1"/>
  <c r="F252" i="12"/>
  <c r="I251" s="1"/>
  <c r="F252" i="11"/>
  <c r="I251" s="1"/>
  <c r="F251" i="10"/>
  <c r="I250" s="1"/>
  <c r="F251" i="9"/>
  <c r="I250"/>
  <c r="F251" i="8"/>
  <c r="I250"/>
  <c r="F252" i="6" l="1"/>
  <c r="F252" i="4"/>
  <c r="I251"/>
  <c r="F252" i="3"/>
  <c r="F252" i="5"/>
  <c r="I251"/>
  <c r="F252" i="1"/>
  <c r="I251"/>
  <c r="F252" i="15"/>
  <c r="I251"/>
  <c r="F252" i="14"/>
  <c r="I251"/>
  <c r="F252" i="13"/>
  <c r="I251"/>
  <c r="F253" i="12"/>
  <c r="I252" s="1"/>
  <c r="F253" i="11"/>
  <c r="I252"/>
  <c r="F252" i="10"/>
  <c r="I251"/>
  <c r="F252" i="9"/>
  <c r="I251"/>
  <c r="F252" i="8"/>
  <c r="I251"/>
  <c r="F253" i="1" l="1"/>
  <c r="F253" i="5"/>
  <c r="F253" i="3"/>
  <c r="F253" i="4"/>
  <c r="F253" i="6"/>
  <c r="I251" i="3"/>
  <c r="I251" i="6"/>
  <c r="F253" i="15"/>
  <c r="I252" s="1"/>
  <c r="F253" i="14"/>
  <c r="I252" s="1"/>
  <c r="F253" i="13"/>
  <c r="I252" s="1"/>
  <c r="F254" i="12"/>
  <c r="I253"/>
  <c r="F254" i="11"/>
  <c r="I253"/>
  <c r="F253" i="10"/>
  <c r="I252"/>
  <c r="F253" i="9"/>
  <c r="I252"/>
  <c r="F253" i="8"/>
  <c r="I252"/>
  <c r="F254" i="6" l="1"/>
  <c r="F254" i="4"/>
  <c r="F254" i="3"/>
  <c r="I253"/>
  <c r="F254" i="5"/>
  <c r="F254" i="1"/>
  <c r="I253"/>
  <c r="I252" i="6"/>
  <c r="I252" i="4"/>
  <c r="I252" i="3"/>
  <c r="I252" i="5"/>
  <c r="I252" i="1"/>
  <c r="F254" i="15"/>
  <c r="I253" s="1"/>
  <c r="F254" i="14"/>
  <c r="I253"/>
  <c r="F254" i="13"/>
  <c r="I253"/>
  <c r="F255" i="12"/>
  <c r="I254"/>
  <c r="F255" i="11"/>
  <c r="I254" s="1"/>
  <c r="F254" i="10"/>
  <c r="I253" s="1"/>
  <c r="F254" i="9"/>
  <c r="I253" s="1"/>
  <c r="F254" i="8"/>
  <c r="F255" i="1" l="1"/>
  <c r="F255" i="5"/>
  <c r="F255" i="3"/>
  <c r="I254"/>
  <c r="F255" i="4"/>
  <c r="I254"/>
  <c r="F255" i="6"/>
  <c r="I254"/>
  <c r="I253" i="5"/>
  <c r="I253" i="4"/>
  <c r="I253" i="6"/>
  <c r="F255" i="15"/>
  <c r="I254"/>
  <c r="F255" i="14"/>
  <c r="I254" s="1"/>
  <c r="F255" i="13"/>
  <c r="I254" s="1"/>
  <c r="F256" i="12"/>
  <c r="I255"/>
  <c r="F256" i="11"/>
  <c r="I255"/>
  <c r="F255" i="10"/>
  <c r="I254"/>
  <c r="F255" i="9"/>
  <c r="I254"/>
  <c r="F255" i="8"/>
  <c r="I254" s="1"/>
  <c r="I253"/>
  <c r="F256" i="6" l="1"/>
  <c r="F256" i="4"/>
  <c r="I255"/>
  <c r="F256" i="3"/>
  <c r="I255"/>
  <c r="F256" i="5"/>
  <c r="I255"/>
  <c r="F256" i="1"/>
  <c r="I254" i="5"/>
  <c r="I254" i="1"/>
  <c r="F256" i="15"/>
  <c r="I255"/>
  <c r="F256" i="14"/>
  <c r="I255"/>
  <c r="F256" i="13"/>
  <c r="I255"/>
  <c r="F257" i="12"/>
  <c r="I256"/>
  <c r="F257" i="11"/>
  <c r="I256"/>
  <c r="F256" i="10"/>
  <c r="I255" s="1"/>
  <c r="F256" i="9"/>
  <c r="I255"/>
  <c r="F256" i="8"/>
  <c r="I255"/>
  <c r="F257" i="1" l="1"/>
  <c r="F257" i="5"/>
  <c r="I256"/>
  <c r="F257" i="3"/>
  <c r="F257" i="4"/>
  <c r="I256"/>
  <c r="F257" i="6"/>
  <c r="I255" i="1"/>
  <c r="I255" i="6"/>
  <c r="F257" i="15"/>
  <c r="I256" s="1"/>
  <c r="F257" i="14"/>
  <c r="I256" s="1"/>
  <c r="F257" i="13"/>
  <c r="I256" s="1"/>
  <c r="F258" i="12"/>
  <c r="I257"/>
  <c r="F258" i="11"/>
  <c r="I257"/>
  <c r="F257" i="10"/>
  <c r="I256"/>
  <c r="F257" i="9"/>
  <c r="I256"/>
  <c r="F257" i="8"/>
  <c r="I256" s="1"/>
  <c r="F258" i="6" l="1"/>
  <c r="F258" i="4"/>
  <c r="I257"/>
  <c r="F258" i="3"/>
  <c r="I257"/>
  <c r="F258" i="5"/>
  <c r="F258" i="1"/>
  <c r="I257"/>
  <c r="I256" i="6"/>
  <c r="I256" i="3"/>
  <c r="I256" i="1"/>
  <c r="F258" i="15"/>
  <c r="F258" i="14"/>
  <c r="I257"/>
  <c r="F258" i="13"/>
  <c r="F259" i="12"/>
  <c r="I258" s="1"/>
  <c r="F259" i="11"/>
  <c r="I258" s="1"/>
  <c r="F258" i="10"/>
  <c r="I257" s="1"/>
  <c r="F258" i="9"/>
  <c r="I257" s="1"/>
  <c r="F258" i="8"/>
  <c r="I257" s="1"/>
  <c r="F259" i="1" l="1"/>
  <c r="F259" i="5"/>
  <c r="I258"/>
  <c r="F259" i="3"/>
  <c r="I258"/>
  <c r="F259" i="4"/>
  <c r="F259" i="6"/>
  <c r="I258"/>
  <c r="I257" i="5"/>
  <c r="I257" i="6"/>
  <c r="F259" i="15"/>
  <c r="I258"/>
  <c r="I257"/>
  <c r="F259" i="14"/>
  <c r="I258" s="1"/>
  <c r="F259" i="13"/>
  <c r="I258"/>
  <c r="I257"/>
  <c r="F260" i="12"/>
  <c r="I259" s="1"/>
  <c r="F260" i="11"/>
  <c r="I259" s="1"/>
  <c r="F259" i="10"/>
  <c r="I258" s="1"/>
  <c r="F259" i="9"/>
  <c r="I258" s="1"/>
  <c r="F259" i="8"/>
  <c r="I258"/>
  <c r="F260" i="6" l="1"/>
  <c r="F260" i="4"/>
  <c r="F260" i="3"/>
  <c r="F260" i="5"/>
  <c r="F260" i="1"/>
  <c r="I258" i="4"/>
  <c r="I258" i="1"/>
  <c r="F260" i="15"/>
  <c r="I259" s="1"/>
  <c r="F260" i="14"/>
  <c r="I259"/>
  <c r="F260" i="13"/>
  <c r="I259"/>
  <c r="F261" i="12"/>
  <c r="I260"/>
  <c r="F261" i="11"/>
  <c r="I260" s="1"/>
  <c r="F260" i="10"/>
  <c r="F260" i="9"/>
  <c r="I259"/>
  <c r="F260" i="8"/>
  <c r="I259"/>
  <c r="F261" i="1" l="1"/>
  <c r="I260"/>
  <c r="F261" i="5"/>
  <c r="I260"/>
  <c r="F261" i="3"/>
  <c r="I260"/>
  <c r="F261" i="4"/>
  <c r="I260"/>
  <c r="F261" i="6"/>
  <c r="I260"/>
  <c r="I259" i="1"/>
  <c r="I259" i="5"/>
  <c r="I259" i="3"/>
  <c r="I259" i="4"/>
  <c r="I259" i="6"/>
  <c r="F261" i="15"/>
  <c r="I260" s="1"/>
  <c r="F261" i="14"/>
  <c r="I260"/>
  <c r="F261" i="13"/>
  <c r="I260"/>
  <c r="F262" i="12"/>
  <c r="I261"/>
  <c r="F262" i="11"/>
  <c r="I261"/>
  <c r="F261" i="10"/>
  <c r="I260"/>
  <c r="I259"/>
  <c r="F261" i="9"/>
  <c r="I260" s="1"/>
  <c r="F261" i="8"/>
  <c r="I260" s="1"/>
  <c r="F262" i="6" l="1"/>
  <c r="I261"/>
  <c r="F262" i="4"/>
  <c r="I261"/>
  <c r="F262" i="3"/>
  <c r="I261"/>
  <c r="F262" i="5"/>
  <c r="I261"/>
  <c r="F262" i="1"/>
  <c r="I261"/>
  <c r="F262" i="15"/>
  <c r="I261" s="1"/>
  <c r="F262" i="14"/>
  <c r="I261" s="1"/>
  <c r="F262" i="13"/>
  <c r="I261" s="1"/>
  <c r="F263" i="12"/>
  <c r="I262" s="1"/>
  <c r="F263" i="11"/>
  <c r="I262" s="1"/>
  <c r="F262" i="10"/>
  <c r="I261" s="1"/>
  <c r="F262" i="9"/>
  <c r="I261" s="1"/>
  <c r="F262" i="8"/>
  <c r="I261" s="1"/>
  <c r="F263" i="1" l="1"/>
  <c r="F263" i="5"/>
  <c r="I262"/>
  <c r="F263" i="3"/>
  <c r="F263" i="4"/>
  <c r="I262"/>
  <c r="F263" i="6"/>
  <c r="I262"/>
  <c r="F263" i="15"/>
  <c r="I262"/>
  <c r="F263" i="14"/>
  <c r="I262"/>
  <c r="F263" i="13"/>
  <c r="I262"/>
  <c r="F264" i="12"/>
  <c r="I263"/>
  <c r="F264" i="11"/>
  <c r="I263"/>
  <c r="F263" i="10"/>
  <c r="I262"/>
  <c r="F263" i="9"/>
  <c r="I262"/>
  <c r="F263" i="8"/>
  <c r="I262" s="1"/>
  <c r="F264" i="6" l="1"/>
  <c r="F264" i="4"/>
  <c r="F264" i="3"/>
  <c r="F264" i="5"/>
  <c r="F264" i="1"/>
  <c r="I262" i="3"/>
  <c r="I262" i="1"/>
  <c r="F264" i="15"/>
  <c r="I263" s="1"/>
  <c r="F264" i="14"/>
  <c r="I263" s="1"/>
  <c r="F264" i="13"/>
  <c r="F265" i="12"/>
  <c r="I264" s="1"/>
  <c r="F265" i="11"/>
  <c r="I264" s="1"/>
  <c r="F264" i="10"/>
  <c r="I263" s="1"/>
  <c r="F264" i="9"/>
  <c r="I263" s="1"/>
  <c r="F264" i="8"/>
  <c r="I263" s="1"/>
  <c r="F265" i="1" l="1"/>
  <c r="F265" i="5"/>
  <c r="I264"/>
  <c r="F265" i="3"/>
  <c r="F265" i="4"/>
  <c r="I264"/>
  <c r="F265" i="6"/>
  <c r="I263" i="1"/>
  <c r="I263" i="5"/>
  <c r="I263" i="3"/>
  <c r="I263" i="4"/>
  <c r="I263" i="6"/>
  <c r="F265" i="15"/>
  <c r="I264"/>
  <c r="F265" i="14"/>
  <c r="I264" s="1"/>
  <c r="F265" i="13"/>
  <c r="I264"/>
  <c r="I263"/>
  <c r="F266" i="12"/>
  <c r="I265" s="1"/>
  <c r="F266" i="11"/>
  <c r="I265"/>
  <c r="F265" i="10"/>
  <c r="I264"/>
  <c r="F265" i="9"/>
  <c r="I264"/>
  <c r="F265" i="8"/>
  <c r="I264"/>
  <c r="F266" i="6" l="1"/>
  <c r="F266" i="4"/>
  <c r="F266" i="3"/>
  <c r="I265"/>
  <c r="F266" i="5"/>
  <c r="I265"/>
  <c r="F266" i="1"/>
  <c r="I265"/>
  <c r="I264" i="6"/>
  <c r="I264" i="3"/>
  <c r="I264" i="1"/>
  <c r="F266" i="15"/>
  <c r="I265"/>
  <c r="F266" i="14"/>
  <c r="I265"/>
  <c r="F266" i="13"/>
  <c r="I265" s="1"/>
  <c r="F267" i="12"/>
  <c r="I266"/>
  <c r="F267" i="11"/>
  <c r="I266"/>
  <c r="F266" i="10"/>
  <c r="I265"/>
  <c r="F266" i="9"/>
  <c r="I265"/>
  <c r="F266" i="8"/>
  <c r="I265"/>
  <c r="F267" i="1" l="1"/>
  <c r="F267" i="5"/>
  <c r="F267" i="3"/>
  <c r="F267" i="4"/>
  <c r="F267" i="6"/>
  <c r="I266"/>
  <c r="I265" i="4"/>
  <c r="I265" i="6"/>
  <c r="F267" i="15"/>
  <c r="I266"/>
  <c r="F267" i="14"/>
  <c r="I266"/>
  <c r="F267" i="13"/>
  <c r="I266"/>
  <c r="F268" i="12"/>
  <c r="I267" s="1"/>
  <c r="F268" i="11"/>
  <c r="I267"/>
  <c r="F267" i="10"/>
  <c r="I266" s="1"/>
  <c r="F267" i="9"/>
  <c r="I266"/>
  <c r="F267" i="8"/>
  <c r="I266"/>
  <c r="F268" i="6" l="1"/>
  <c r="F268" i="4"/>
  <c r="F268" i="3"/>
  <c r="F268" i="5"/>
  <c r="I267"/>
  <c r="F268" i="1"/>
  <c r="I266" i="4"/>
  <c r="I266" i="3"/>
  <c r="I266" i="5"/>
  <c r="I266" i="1"/>
  <c r="F268" i="15"/>
  <c r="I267"/>
  <c r="F268" i="14"/>
  <c r="I267" s="1"/>
  <c r="F268" i="13"/>
  <c r="I267"/>
  <c r="F269" i="12"/>
  <c r="I268"/>
  <c r="F269" i="11"/>
  <c r="I268"/>
  <c r="F268" i="10"/>
  <c r="I267" s="1"/>
  <c r="F268" i="9"/>
  <c r="I267" s="1"/>
  <c r="F268" i="8"/>
  <c r="I267" s="1"/>
  <c r="F269" i="1" l="1"/>
  <c r="F269" i="5"/>
  <c r="F269" i="3"/>
  <c r="I268"/>
  <c r="F269" i="4"/>
  <c r="I268"/>
  <c r="F269" i="6"/>
  <c r="I268"/>
  <c r="I267" i="1"/>
  <c r="I267" i="3"/>
  <c r="I267" i="4"/>
  <c r="I267" i="6"/>
  <c r="F269" i="15"/>
  <c r="I268"/>
  <c r="F269" i="14"/>
  <c r="I268"/>
  <c r="F269" i="13"/>
  <c r="I268" s="1"/>
  <c r="F270" i="12"/>
  <c r="I269"/>
  <c r="F270" i="11"/>
  <c r="I269"/>
  <c r="F269" i="10"/>
  <c r="I268" s="1"/>
  <c r="F269" i="9"/>
  <c r="I268" s="1"/>
  <c r="F269" i="8"/>
  <c r="I268" s="1"/>
  <c r="F270" i="6" l="1"/>
  <c r="F270" i="4"/>
  <c r="I269"/>
  <c r="F270" i="3"/>
  <c r="F270" i="5"/>
  <c r="I269"/>
  <c r="F270" i="1"/>
  <c r="I268" i="5"/>
  <c r="I268" i="1"/>
  <c r="F270" i="15"/>
  <c r="I269"/>
  <c r="F270" i="14"/>
  <c r="I269"/>
  <c r="F270" i="13"/>
  <c r="I269"/>
  <c r="F271" i="12"/>
  <c r="I270"/>
  <c r="F271" i="11"/>
  <c r="I270"/>
  <c r="F270" i="10"/>
  <c r="I269" s="1"/>
  <c r="F270" i="9"/>
  <c r="I269" s="1"/>
  <c r="F270" i="8"/>
  <c r="I269" s="1"/>
  <c r="F271" i="1" l="1"/>
  <c r="F271" i="5"/>
  <c r="F271" i="3"/>
  <c r="F271" i="4"/>
  <c r="I270"/>
  <c r="F271" i="6"/>
  <c r="I269" i="1"/>
  <c r="I269" i="3"/>
  <c r="I269" i="6"/>
  <c r="F271" i="15"/>
  <c r="I270"/>
  <c r="F271" i="14"/>
  <c r="I270"/>
  <c r="F271" i="13"/>
  <c r="I270"/>
  <c r="F272" i="12"/>
  <c r="I271"/>
  <c r="F272" i="11"/>
  <c r="I271"/>
  <c r="F271" i="10"/>
  <c r="I270" s="1"/>
  <c r="F271" i="9"/>
  <c r="I270" s="1"/>
  <c r="F271" i="8"/>
  <c r="I270" s="1"/>
  <c r="F272" i="6" l="1"/>
  <c r="I271"/>
  <c r="F272" i="4"/>
  <c r="I271"/>
  <c r="F272" i="3"/>
  <c r="I271"/>
  <c r="F272" i="5"/>
  <c r="I271"/>
  <c r="F272" i="1"/>
  <c r="I271"/>
  <c r="I270" i="6"/>
  <c r="I270" i="3"/>
  <c r="I270" i="5"/>
  <c r="I270" i="1"/>
  <c r="F272" i="15"/>
  <c r="I271" s="1"/>
  <c r="F272" i="14"/>
  <c r="I271" s="1"/>
  <c r="F272" i="13"/>
  <c r="I271" s="1"/>
  <c r="F273" i="12"/>
  <c r="I272" s="1"/>
  <c r="F273" i="11"/>
  <c r="I272" s="1"/>
  <c r="F272" i="10"/>
  <c r="F272" i="9"/>
  <c r="I271" s="1"/>
  <c r="F272" i="8"/>
  <c r="F273" i="1" l="1"/>
  <c r="I272"/>
  <c r="F273" i="5"/>
  <c r="I272"/>
  <c r="F273" i="3"/>
  <c r="I272"/>
  <c r="F273" i="4"/>
  <c r="I272"/>
  <c r="F273" i="6"/>
  <c r="I272"/>
  <c r="F273" i="15"/>
  <c r="I272" s="1"/>
  <c r="F273" i="14"/>
  <c r="F273" i="13"/>
  <c r="I272" s="1"/>
  <c r="F274" i="12"/>
  <c r="I273" s="1"/>
  <c r="F274" i="11"/>
  <c r="I273" s="1"/>
  <c r="F273" i="10"/>
  <c r="I272" s="1"/>
  <c r="I271"/>
  <c r="F273" i="9"/>
  <c r="F273" i="8"/>
  <c r="I272" s="1"/>
  <c r="I271"/>
  <c r="F274" i="6" l="1"/>
  <c r="F274" i="4"/>
  <c r="F274" i="3"/>
  <c r="I273"/>
  <c r="F274" i="5"/>
  <c r="F274" i="1"/>
  <c r="I273"/>
  <c r="F274" i="15"/>
  <c r="I273" s="1"/>
  <c r="F274" i="14"/>
  <c r="I273" s="1"/>
  <c r="I272"/>
  <c r="F274" i="13"/>
  <c r="I273"/>
  <c r="F275" i="12"/>
  <c r="I274"/>
  <c r="F275" i="11"/>
  <c r="I274"/>
  <c r="F274" i="10"/>
  <c r="I273"/>
  <c r="F274" i="9"/>
  <c r="I273"/>
  <c r="I272"/>
  <c r="F274" i="8"/>
  <c r="I273" s="1"/>
  <c r="F275" i="1" l="1"/>
  <c r="F275" i="5"/>
  <c r="F275" i="3"/>
  <c r="F275" i="4"/>
  <c r="F275" i="6"/>
  <c r="I273" i="5"/>
  <c r="I273" i="4"/>
  <c r="I273" i="6"/>
  <c r="F275" i="15"/>
  <c r="I274" s="1"/>
  <c r="F275" i="14"/>
  <c r="I274" s="1"/>
  <c r="F275" i="13"/>
  <c r="I274" s="1"/>
  <c r="F276" i="12"/>
  <c r="I275" s="1"/>
  <c r="F276" i="11"/>
  <c r="I275" s="1"/>
  <c r="F275" i="10"/>
  <c r="I274" s="1"/>
  <c r="F275" i="9"/>
  <c r="I274"/>
  <c r="F275" i="8"/>
  <c r="I274"/>
  <c r="F276" i="6" l="1"/>
  <c r="F276" i="4"/>
  <c r="F276" i="3"/>
  <c r="I275"/>
  <c r="F276" i="5"/>
  <c r="F276" i="1"/>
  <c r="I275"/>
  <c r="I274" i="6"/>
  <c r="I274" i="4"/>
  <c r="I274" i="3"/>
  <c r="I274" i="5"/>
  <c r="I274" i="1"/>
  <c r="F276" i="15"/>
  <c r="F276" i="14"/>
  <c r="I275"/>
  <c r="F276" i="13"/>
  <c r="I275" s="1"/>
  <c r="F277" i="12"/>
  <c r="I276"/>
  <c r="F277" i="11"/>
  <c r="I276"/>
  <c r="F276" i="10"/>
  <c r="I275" s="1"/>
  <c r="F276" i="9"/>
  <c r="I275"/>
  <c r="F276" i="8"/>
  <c r="I275" s="1"/>
  <c r="F277" i="1" l="1"/>
  <c r="F277" i="5"/>
  <c r="F277" i="3"/>
  <c r="I276"/>
  <c r="F277" i="4"/>
  <c r="I276"/>
  <c r="F277" i="6"/>
  <c r="I275" i="5"/>
  <c r="I275" i="4"/>
  <c r="I275" i="6"/>
  <c r="F277" i="15"/>
  <c r="I276"/>
  <c r="I275"/>
  <c r="F277" i="14"/>
  <c r="I276"/>
  <c r="F277" i="13"/>
  <c r="I276"/>
  <c r="F278" i="12"/>
  <c r="I277"/>
  <c r="F278" i="11"/>
  <c r="I277"/>
  <c r="F277" i="10"/>
  <c r="I276" s="1"/>
  <c r="F277" i="9"/>
  <c r="I276"/>
  <c r="F277" i="8"/>
  <c r="I276"/>
  <c r="F278" i="6" l="1"/>
  <c r="F278" i="4"/>
  <c r="I277"/>
  <c r="F278" i="3"/>
  <c r="F278" i="5"/>
  <c r="I277"/>
  <c r="F278" i="1"/>
  <c r="I276" i="6"/>
  <c r="I276" i="5"/>
  <c r="I276" i="1"/>
  <c r="F278" i="15"/>
  <c r="I277"/>
  <c r="F278" i="14"/>
  <c r="I277"/>
  <c r="F278" i="13"/>
  <c r="I277" s="1"/>
  <c r="F279" i="12"/>
  <c r="I278"/>
  <c r="F279" i="11"/>
  <c r="I278"/>
  <c r="F278" i="10"/>
  <c r="I277"/>
  <c r="F278" i="9"/>
  <c r="I277"/>
  <c r="F278" i="8"/>
  <c r="I277"/>
  <c r="F279" i="1" l="1"/>
  <c r="F279" i="5"/>
  <c r="I278"/>
  <c r="F279" i="3"/>
  <c r="F279" i="4"/>
  <c r="I278"/>
  <c r="F279" i="6"/>
  <c r="I277" i="1"/>
  <c r="I277" i="3"/>
  <c r="I277" i="6"/>
  <c r="F279" i="15"/>
  <c r="I278"/>
  <c r="F279" i="14"/>
  <c r="I278"/>
  <c r="F279" i="13"/>
  <c r="I278"/>
  <c r="F280" i="12"/>
  <c r="I279"/>
  <c r="F280" i="11"/>
  <c r="I279"/>
  <c r="F279" i="10"/>
  <c r="I278" s="1"/>
  <c r="F279" i="9"/>
  <c r="I278" s="1"/>
  <c r="F279" i="8"/>
  <c r="I278"/>
  <c r="F280" i="6" l="1"/>
  <c r="F280" i="4"/>
  <c r="I279"/>
  <c r="F280" i="3"/>
  <c r="I279"/>
  <c r="F280" i="5"/>
  <c r="I279"/>
  <c r="F280" i="1"/>
  <c r="I278" i="6"/>
  <c r="I278" i="3"/>
  <c r="I278" i="1"/>
  <c r="F280" i="15"/>
  <c r="I279"/>
  <c r="F280" i="14"/>
  <c r="I279"/>
  <c r="F280" i="13"/>
  <c r="I279"/>
  <c r="F281" i="12"/>
  <c r="I280"/>
  <c r="F281" i="11"/>
  <c r="I280"/>
  <c r="F280" i="10"/>
  <c r="I279"/>
  <c r="F280" i="9"/>
  <c r="I279"/>
  <c r="F280" i="8"/>
  <c r="I279"/>
  <c r="F281" i="1" l="1"/>
  <c r="F281" i="5"/>
  <c r="F281" i="3"/>
  <c r="I280"/>
  <c r="F281" i="4"/>
  <c r="I280"/>
  <c r="F281" i="6"/>
  <c r="I280"/>
  <c r="I279" i="1"/>
  <c r="I279" i="6"/>
  <c r="F281" i="15"/>
  <c r="I280"/>
  <c r="F281" i="14"/>
  <c r="I280"/>
  <c r="F281" i="13"/>
  <c r="I280"/>
  <c r="F282" i="12"/>
  <c r="I281"/>
  <c r="F282" i="11"/>
  <c r="I281"/>
  <c r="F281" i="10"/>
  <c r="I280" s="1"/>
  <c r="F281" i="9"/>
  <c r="I280" s="1"/>
  <c r="F281" i="8"/>
  <c r="I280" s="1"/>
  <c r="F282" i="6" l="1"/>
  <c r="F282" i="4"/>
  <c r="F282" i="3"/>
  <c r="I281"/>
  <c r="F282" i="5"/>
  <c r="F282" i="1"/>
  <c r="I281"/>
  <c r="I280" i="5"/>
  <c r="I280" i="1"/>
  <c r="F282" i="15"/>
  <c r="I281" s="1"/>
  <c r="F282" i="14"/>
  <c r="I281" s="1"/>
  <c r="F282" i="13"/>
  <c r="F283" i="12"/>
  <c r="I282"/>
  <c r="F283" i="11"/>
  <c r="I282"/>
  <c r="F282" i="10"/>
  <c r="I281" s="1"/>
  <c r="F282" i="9"/>
  <c r="I281"/>
  <c r="F282" i="8"/>
  <c r="I281"/>
  <c r="F283" i="1" l="1"/>
  <c r="F283" i="5"/>
  <c r="F283" i="3"/>
  <c r="I282"/>
  <c r="F283" i="4"/>
  <c r="F283" i="6"/>
  <c r="I282"/>
  <c r="I281" i="5"/>
  <c r="I281" i="4"/>
  <c r="I281" i="6"/>
  <c r="F283" i="15"/>
  <c r="I282"/>
  <c r="F283" i="14"/>
  <c r="I282"/>
  <c r="F283" i="13"/>
  <c r="I282"/>
  <c r="I281"/>
  <c r="F284" i="12"/>
  <c r="I283" s="1"/>
  <c r="F284" i="11"/>
  <c r="I283"/>
  <c r="F283" i="10"/>
  <c r="I282" s="1"/>
  <c r="F283" i="9"/>
  <c r="I282"/>
  <c r="F283" i="8"/>
  <c r="I282"/>
  <c r="F284" i="6" l="1"/>
  <c r="I283"/>
  <c r="F284" i="4"/>
  <c r="I283"/>
  <c r="F284" i="3"/>
  <c r="I283"/>
  <c r="F284" i="5"/>
  <c r="I283"/>
  <c r="F284" i="1"/>
  <c r="I283"/>
  <c r="I282" i="4"/>
  <c r="I282" i="5"/>
  <c r="I282" i="1"/>
  <c r="F284" i="15"/>
  <c r="I283" s="1"/>
  <c r="F284" i="14"/>
  <c r="I283" s="1"/>
  <c r="F284" i="13"/>
  <c r="I283"/>
  <c r="F285" i="12"/>
  <c r="I284" s="1"/>
  <c r="F285" i="11"/>
  <c r="I284" s="1"/>
  <c r="F284" i="10"/>
  <c r="I283" s="1"/>
  <c r="F284" i="9"/>
  <c r="I283" s="1"/>
  <c r="F284" i="8"/>
  <c r="I283" s="1"/>
  <c r="F285" i="1" l="1"/>
  <c r="I284"/>
  <c r="F285" i="5"/>
  <c r="I284"/>
  <c r="F285" i="3"/>
  <c r="I284"/>
  <c r="F285" i="4"/>
  <c r="I284"/>
  <c r="F285" i="6"/>
  <c r="I284"/>
  <c r="F285" i="15"/>
  <c r="I284"/>
  <c r="F285" i="14"/>
  <c r="I284" s="1"/>
  <c r="F285" i="13"/>
  <c r="I284" s="1"/>
  <c r="F286" i="12"/>
  <c r="I285"/>
  <c r="F286" i="11"/>
  <c r="I285" s="1"/>
  <c r="F285" i="10"/>
  <c r="I284" s="1"/>
  <c r="F285" i="9"/>
  <c r="I284" s="1"/>
  <c r="F285" i="8"/>
  <c r="I284" s="1"/>
  <c r="F286" i="6" l="1"/>
  <c r="F286" i="4"/>
  <c r="F286" i="3"/>
  <c r="F286" i="5"/>
  <c r="F286" i="1"/>
  <c r="F286" i="15"/>
  <c r="I285" s="1"/>
  <c r="F286" i="14"/>
  <c r="I285"/>
  <c r="F286" i="13"/>
  <c r="F287" i="12"/>
  <c r="I286" s="1"/>
  <c r="F287" i="11"/>
  <c r="I286" s="1"/>
  <c r="F286" i="10"/>
  <c r="I285" s="1"/>
  <c r="F286" i="9"/>
  <c r="I285"/>
  <c r="F286" i="8"/>
  <c r="I285"/>
  <c r="F287" i="1" l="1"/>
  <c r="F287" i="5"/>
  <c r="F287" i="3"/>
  <c r="F287" i="4"/>
  <c r="I286"/>
  <c r="F287" i="6"/>
  <c r="I286"/>
  <c r="I285" i="1"/>
  <c r="I285" i="5"/>
  <c r="I285" i="3"/>
  <c r="I285" i="4"/>
  <c r="I285" i="6"/>
  <c r="F287" i="15"/>
  <c r="I286" s="1"/>
  <c r="F287" i="14"/>
  <c r="I286"/>
  <c r="F287" i="13"/>
  <c r="I286"/>
  <c r="I285"/>
  <c r="F288" i="12"/>
  <c r="I287" s="1"/>
  <c r="F288" i="11"/>
  <c r="I287" s="1"/>
  <c r="F287" i="10"/>
  <c r="I286" s="1"/>
  <c r="F287" i="9"/>
  <c r="I286"/>
  <c r="F287" i="8"/>
  <c r="I286"/>
  <c r="F288" i="6" l="1"/>
  <c r="F288" i="4"/>
  <c r="F288" i="3"/>
  <c r="F288" i="5"/>
  <c r="I287"/>
  <c r="F288" i="1"/>
  <c r="I286" i="3"/>
  <c r="I286" i="5"/>
  <c r="I286" i="1"/>
  <c r="F288" i="15"/>
  <c r="I287" s="1"/>
  <c r="F288" i="14"/>
  <c r="I287"/>
  <c r="F288" i="13"/>
  <c r="I287"/>
  <c r="F289" i="12"/>
  <c r="I288"/>
  <c r="F289" i="11"/>
  <c r="I288" s="1"/>
  <c r="F288" i="10"/>
  <c r="I287" s="1"/>
  <c r="F288" i="9"/>
  <c r="I287"/>
  <c r="F288" i="8"/>
  <c r="I287"/>
  <c r="F289" i="1" l="1"/>
  <c r="F289" i="5"/>
  <c r="F289" i="3"/>
  <c r="I288"/>
  <c r="F289" i="4"/>
  <c r="F289" i="6"/>
  <c r="I288"/>
  <c r="I287" i="1"/>
  <c r="I287" i="3"/>
  <c r="I287" i="4"/>
  <c r="I287" i="6"/>
  <c r="F289" i="15"/>
  <c r="F289" i="14"/>
  <c r="I288" s="1"/>
  <c r="F289" i="13"/>
  <c r="I288" s="1"/>
  <c r="F290" i="12"/>
  <c r="I289" s="1"/>
  <c r="F290" i="11"/>
  <c r="I289"/>
  <c r="F289" i="10"/>
  <c r="I288" s="1"/>
  <c r="F289" i="9"/>
  <c r="F289" i="8"/>
  <c r="I288" s="1"/>
  <c r="F290" i="6" l="1"/>
  <c r="F290" i="4"/>
  <c r="F290" i="3"/>
  <c r="I289"/>
  <c r="F290" i="5"/>
  <c r="I289"/>
  <c r="F290" i="1"/>
  <c r="I288" i="4"/>
  <c r="I288" i="5"/>
  <c r="I288" i="1"/>
  <c r="F39" i="17"/>
  <c r="F40" s="1"/>
  <c r="F290" i="15"/>
  <c r="I289" s="1"/>
  <c r="I288"/>
  <c r="F290" i="14"/>
  <c r="I289"/>
  <c r="F290" i="13"/>
  <c r="I289"/>
  <c r="F291" i="12"/>
  <c r="I290"/>
  <c r="F291" i="11"/>
  <c r="I290" s="1"/>
  <c r="F290" i="10"/>
  <c r="I289" s="1"/>
  <c r="F290" i="9"/>
  <c r="I289"/>
  <c r="I288"/>
  <c r="F290" i="8"/>
  <c r="F291" i="1" l="1"/>
  <c r="F291" i="5"/>
  <c r="F291" i="3"/>
  <c r="I290"/>
  <c r="F291" i="4"/>
  <c r="F291" i="6"/>
  <c r="I290"/>
  <c r="I289" i="1"/>
  <c r="I289" i="4"/>
  <c r="I289" i="6"/>
  <c r="F41" i="17"/>
  <c r="F291" i="15"/>
  <c r="I290" s="1"/>
  <c r="F291" i="14"/>
  <c r="I290" s="1"/>
  <c r="F291" i="13"/>
  <c r="I290"/>
  <c r="F292" i="12"/>
  <c r="I291"/>
  <c r="F292" i="11"/>
  <c r="I291"/>
  <c r="F291" i="10"/>
  <c r="F291" i="9"/>
  <c r="I290" s="1"/>
  <c r="F291" i="8"/>
  <c r="I290" s="1"/>
  <c r="I289"/>
  <c r="F292" i="6" l="1"/>
  <c r="F292" i="4"/>
  <c r="F292" i="3"/>
  <c r="F292" i="5"/>
  <c r="I291"/>
  <c r="F292" i="1"/>
  <c r="I290" i="4"/>
  <c r="I290" i="5"/>
  <c r="I290" i="1"/>
  <c r="F42" i="17"/>
  <c r="F43" s="1"/>
  <c r="F292" i="15"/>
  <c r="F292" i="14"/>
  <c r="I291" s="1"/>
  <c r="F292" i="13"/>
  <c r="I291" s="1"/>
  <c r="F293" i="12"/>
  <c r="I292" s="1"/>
  <c r="F293" i="11"/>
  <c r="I292" s="1"/>
  <c r="F292" i="10"/>
  <c r="I291" s="1"/>
  <c r="I290"/>
  <c r="F292" i="9"/>
  <c r="I291" s="1"/>
  <c r="F292" i="8"/>
  <c r="I291" s="1"/>
  <c r="F293" i="1" l="1"/>
  <c r="F293" i="5"/>
  <c r="F293" i="3"/>
  <c r="F293" i="4"/>
  <c r="F293" i="6"/>
  <c r="I292"/>
  <c r="I291" i="1"/>
  <c r="I291" i="3"/>
  <c r="I291" i="4"/>
  <c r="I291" i="6"/>
  <c r="F44" i="17"/>
  <c r="F293" i="15"/>
  <c r="I292" s="1"/>
  <c r="I291"/>
  <c r="F293" i="14"/>
  <c r="I292"/>
  <c r="F293" i="13"/>
  <c r="I292"/>
  <c r="F294" i="12"/>
  <c r="I293"/>
  <c r="F294" i="11"/>
  <c r="I293" s="1"/>
  <c r="F293" i="10"/>
  <c r="I292" s="1"/>
  <c r="F293" i="9"/>
  <c r="I292"/>
  <c r="F293" i="8"/>
  <c r="I292" s="1"/>
  <c r="F294" i="6" l="1"/>
  <c r="I293"/>
  <c r="F294" i="4"/>
  <c r="I293"/>
  <c r="F294" i="3"/>
  <c r="I293"/>
  <c r="F294" i="5"/>
  <c r="I293"/>
  <c r="F294" i="1"/>
  <c r="I293"/>
  <c r="I292" i="4"/>
  <c r="I292" i="3"/>
  <c r="I292" i="5"/>
  <c r="I292" i="1"/>
  <c r="F45" i="17"/>
  <c r="F294" i="15"/>
  <c r="F294" i="14"/>
  <c r="I293"/>
  <c r="F294" i="13"/>
  <c r="I293"/>
  <c r="F295" i="12"/>
  <c r="I294"/>
  <c r="F295" i="11"/>
  <c r="I294" s="1"/>
  <c r="F294" i="10"/>
  <c r="I293" s="1"/>
  <c r="F294" i="9"/>
  <c r="I293" s="1"/>
  <c r="F294" i="8"/>
  <c r="I293"/>
  <c r="F295" i="1" l="1"/>
  <c r="I294"/>
  <c r="F295" i="5"/>
  <c r="I294"/>
  <c r="F295" i="3"/>
  <c r="I294"/>
  <c r="F295" i="4"/>
  <c r="I294"/>
  <c r="F295" i="6"/>
  <c r="I294"/>
  <c r="F295" i="15"/>
  <c r="I294"/>
  <c r="I293"/>
  <c r="F295" i="14"/>
  <c r="I294" s="1"/>
  <c r="F295" i="13"/>
  <c r="I294" s="1"/>
  <c r="F296" i="12"/>
  <c r="I295" s="1"/>
  <c r="F296" i="11"/>
  <c r="I295" s="1"/>
  <c r="F295" i="10"/>
  <c r="I294" s="1"/>
  <c r="F295" i="9"/>
  <c r="I294"/>
  <c r="F295" i="8"/>
  <c r="I294"/>
  <c r="F296" i="6" l="1"/>
  <c r="F296" i="4"/>
  <c r="F296" i="3"/>
  <c r="F296" i="5"/>
  <c r="I295"/>
  <c r="F296" i="1"/>
  <c r="F296" i="15"/>
  <c r="I295"/>
  <c r="F296" i="14"/>
  <c r="I295"/>
  <c r="F296" i="13"/>
  <c r="I295"/>
  <c r="F297" i="12"/>
  <c r="I296"/>
  <c r="F297" i="11"/>
  <c r="I296"/>
  <c r="F296" i="10"/>
  <c r="I295"/>
  <c r="F296" i="9"/>
  <c r="I295" s="1"/>
  <c r="F296" i="8"/>
  <c r="I295" s="1"/>
  <c r="F297" i="1" l="1"/>
  <c r="F297" i="5"/>
  <c r="F297" i="3"/>
  <c r="I296"/>
  <c r="F297" i="4"/>
  <c r="I296"/>
  <c r="F297" i="6"/>
  <c r="I295" i="1"/>
  <c r="I295" i="3"/>
  <c r="I295" i="4"/>
  <c r="I295" i="6"/>
  <c r="F297" i="15"/>
  <c r="I296"/>
  <c r="F297" i="14"/>
  <c r="I296"/>
  <c r="F297" i="13"/>
  <c r="I296" s="1"/>
  <c r="F298" i="12"/>
  <c r="I297"/>
  <c r="F298" i="11"/>
  <c r="I297"/>
  <c r="F297" i="10"/>
  <c r="I296" s="1"/>
  <c r="F297" i="9"/>
  <c r="I296"/>
  <c r="F297" i="8"/>
  <c r="I296"/>
  <c r="F298" i="6" l="1"/>
  <c r="F298" i="4"/>
  <c r="F298" i="3"/>
  <c r="I297"/>
  <c r="F298" i="5"/>
  <c r="F298" i="1"/>
  <c r="I297"/>
  <c r="I296" i="6"/>
  <c r="I296" i="5"/>
  <c r="I296" i="1"/>
  <c r="F298" i="15"/>
  <c r="I297"/>
  <c r="F298" i="14"/>
  <c r="I297" s="1"/>
  <c r="F298" i="13"/>
  <c r="I297" s="1"/>
  <c r="F299" i="12"/>
  <c r="I298"/>
  <c r="F299" i="11"/>
  <c r="I298"/>
  <c r="F298" i="10"/>
  <c r="I297" s="1"/>
  <c r="F298" i="9"/>
  <c r="I297" s="1"/>
  <c r="F298" i="8"/>
  <c r="I297" s="1"/>
  <c r="F299" i="1" l="1"/>
  <c r="F299" i="5"/>
  <c r="F299" i="3"/>
  <c r="I298"/>
  <c r="F299" i="4"/>
  <c r="I298"/>
  <c r="F299" i="6"/>
  <c r="I298"/>
  <c r="I297" i="5"/>
  <c r="I297" i="4"/>
  <c r="I297" i="6"/>
  <c r="F299" i="15"/>
  <c r="I298"/>
  <c r="F299" i="14"/>
  <c r="I298"/>
  <c r="F299" i="13"/>
  <c r="I298" s="1"/>
  <c r="F300" i="12"/>
  <c r="I299"/>
  <c r="F300" i="11"/>
  <c r="I299"/>
  <c r="F299" i="10"/>
  <c r="I298" s="1"/>
  <c r="F299" i="9"/>
  <c r="F299" i="8"/>
  <c r="I298" s="1"/>
  <c r="F300" i="6" l="1"/>
  <c r="F300" i="4"/>
  <c r="F300" i="3"/>
  <c r="I299"/>
  <c r="F300" i="5"/>
  <c r="I299"/>
  <c r="F300" i="1"/>
  <c r="I298" i="5"/>
  <c r="I298" i="1"/>
  <c r="F300" i="15"/>
  <c r="I299" s="1"/>
  <c r="F300" i="14"/>
  <c r="I299" s="1"/>
  <c r="F300" i="13"/>
  <c r="I299" s="1"/>
  <c r="F301" i="12"/>
  <c r="I300" s="1"/>
  <c r="F301" i="11"/>
  <c r="F300" i="10"/>
  <c r="I299" s="1"/>
  <c r="F300" i="9"/>
  <c r="I299"/>
  <c r="I298"/>
  <c r="F300" i="8"/>
  <c r="I299" s="1"/>
  <c r="F301" i="1" l="1"/>
  <c r="F301" i="5"/>
  <c r="F301" i="3"/>
  <c r="I300"/>
  <c r="F301" i="4"/>
  <c r="F301" i="6"/>
  <c r="I300"/>
  <c r="I299" i="1"/>
  <c r="I299" i="4"/>
  <c r="I299" i="6"/>
  <c r="F301" i="15"/>
  <c r="I300"/>
  <c r="F301" i="14"/>
  <c r="I300"/>
  <c r="F301" i="13"/>
  <c r="I300"/>
  <c r="F302" i="12"/>
  <c r="I301"/>
  <c r="F302" i="11"/>
  <c r="I301"/>
  <c r="I300"/>
  <c r="F301" i="10"/>
  <c r="I300" s="1"/>
  <c r="F301" i="9"/>
  <c r="I300"/>
  <c r="F301" i="8"/>
  <c r="I300"/>
  <c r="F302" i="6" l="1"/>
  <c r="F302" i="4"/>
  <c r="F302" i="3"/>
  <c r="F302" i="5"/>
  <c r="I301"/>
  <c r="F302" i="1"/>
  <c r="I300" i="4"/>
  <c r="I300" i="5"/>
  <c r="I300" i="1"/>
  <c r="F302" i="15"/>
  <c r="I301"/>
  <c r="F302" i="14"/>
  <c r="I301" s="1"/>
  <c r="F302" i="13"/>
  <c r="I301"/>
  <c r="F303" i="12"/>
  <c r="I302"/>
  <c r="F303" i="11"/>
  <c r="I302"/>
  <c r="F302" i="10"/>
  <c r="I301" s="1"/>
  <c r="F302" i="9"/>
  <c r="I301"/>
  <c r="F302" i="8"/>
  <c r="I301"/>
  <c r="F303" i="1" l="1"/>
  <c r="F303" i="5"/>
  <c r="F303" i="3"/>
  <c r="F303" i="4"/>
  <c r="I302"/>
  <c r="F303" i="6"/>
  <c r="I302"/>
  <c r="I301" i="1"/>
  <c r="I301" i="3"/>
  <c r="I301" i="4"/>
  <c r="I301" i="6"/>
  <c r="F303" i="15"/>
  <c r="I302"/>
  <c r="F303" i="14"/>
  <c r="I302"/>
  <c r="F303" i="13"/>
  <c r="I302"/>
  <c r="F304" i="12"/>
  <c r="I303" s="1"/>
  <c r="F304" i="11"/>
  <c r="I303" s="1"/>
  <c r="F303" i="10"/>
  <c r="I302"/>
  <c r="F303" i="9"/>
  <c r="I302"/>
  <c r="F303" i="8"/>
  <c r="I302"/>
  <c r="F304" i="6" l="1"/>
  <c r="F304" i="4"/>
  <c r="F304" i="3"/>
  <c r="F304" i="5"/>
  <c r="I303"/>
  <c r="F304" i="1"/>
  <c r="I302" i="3"/>
  <c r="I302" i="5"/>
  <c r="I302" i="1"/>
  <c r="F304" i="15"/>
  <c r="I303"/>
  <c r="F304" i="14"/>
  <c r="I303" s="1"/>
  <c r="F304" i="13"/>
  <c r="I303"/>
  <c r="F305" i="12"/>
  <c r="I304"/>
  <c r="F305" i="11"/>
  <c r="I304" s="1"/>
  <c r="F304" i="10"/>
  <c r="I303" s="1"/>
  <c r="F304" i="9"/>
  <c r="I303"/>
  <c r="F304" i="8"/>
  <c r="I303"/>
  <c r="F305" i="1" l="1"/>
  <c r="F305" i="5"/>
  <c r="I304"/>
  <c r="F305" i="3"/>
  <c r="F305" i="4"/>
  <c r="I304"/>
  <c r="F305" i="6"/>
  <c r="I303" i="1"/>
  <c r="I303" i="3"/>
  <c r="I303" i="4"/>
  <c r="I303" i="6"/>
  <c r="F305" i="15"/>
  <c r="I304" s="1"/>
  <c r="F305" i="14"/>
  <c r="I304" s="1"/>
  <c r="F305" i="13"/>
  <c r="I304" s="1"/>
  <c r="F306" i="12"/>
  <c r="I305" s="1"/>
  <c r="F306" i="11"/>
  <c r="I305" s="1"/>
  <c r="F305" i="10"/>
  <c r="F305" i="9"/>
  <c r="I304" s="1"/>
  <c r="F305" i="8"/>
  <c r="I304" s="1"/>
  <c r="F306" i="6" l="1"/>
  <c r="I305"/>
  <c r="F306" i="4"/>
  <c r="I305"/>
  <c r="F306" i="3"/>
  <c r="I305"/>
  <c r="F306" i="5"/>
  <c r="I305"/>
  <c r="F306" i="1"/>
  <c r="I305"/>
  <c r="I304" i="6"/>
  <c r="I304" i="3"/>
  <c r="I304" i="1"/>
  <c r="F306" i="15"/>
  <c r="I305" s="1"/>
  <c r="F306" i="14"/>
  <c r="I305"/>
  <c r="F306" i="13"/>
  <c r="I305"/>
  <c r="F307" i="12"/>
  <c r="I306"/>
  <c r="F307" i="11"/>
  <c r="I306"/>
  <c r="F306" i="10"/>
  <c r="I305"/>
  <c r="I304"/>
  <c r="F306" i="9"/>
  <c r="I305" s="1"/>
  <c r="F306" i="8"/>
  <c r="I305" s="1"/>
  <c r="F307" i="1" l="1"/>
  <c r="I306"/>
  <c r="F307" i="5"/>
  <c r="I306"/>
  <c r="F307" i="3"/>
  <c r="I306"/>
  <c r="F307" i="4"/>
  <c r="I306"/>
  <c r="F307" i="6"/>
  <c r="I306"/>
  <c r="F307" i="15"/>
  <c r="I306"/>
  <c r="F307" i="14"/>
  <c r="I306"/>
  <c r="F307" i="13"/>
  <c r="I306"/>
  <c r="F308" i="12"/>
  <c r="I307"/>
  <c r="F308" i="11"/>
  <c r="I307"/>
  <c r="F307" i="10"/>
  <c r="I306"/>
  <c r="F307" i="9"/>
  <c r="I306"/>
  <c r="F307" i="8"/>
  <c r="I306"/>
  <c r="F308" i="6" l="1"/>
  <c r="F308" i="4"/>
  <c r="I307"/>
  <c r="F308" i="3"/>
  <c r="I307"/>
  <c r="F308" i="5"/>
  <c r="I307"/>
  <c r="F308" i="1"/>
  <c r="F308" i="15"/>
  <c r="I307"/>
  <c r="F308" i="14"/>
  <c r="I307"/>
  <c r="F308" i="13"/>
  <c r="I307"/>
  <c r="F309" i="12"/>
  <c r="I308"/>
  <c r="F309" i="11"/>
  <c r="F308" i="10"/>
  <c r="I307" s="1"/>
  <c r="F308" i="9"/>
  <c r="I307"/>
  <c r="F308" i="8"/>
  <c r="F309" i="1" l="1"/>
  <c r="F309" i="5"/>
  <c r="F309" i="3"/>
  <c r="F309" i="4"/>
  <c r="I308"/>
  <c r="F309" i="6"/>
  <c r="I308"/>
  <c r="I307" i="1"/>
  <c r="I307" i="6"/>
  <c r="F309" i="15"/>
  <c r="I308"/>
  <c r="F309" i="14"/>
  <c r="I308"/>
  <c r="F309" i="13"/>
  <c r="I308"/>
  <c r="F310" i="12"/>
  <c r="I309" s="1"/>
  <c r="F310" i="11"/>
  <c r="I308"/>
  <c r="F309" i="10"/>
  <c r="I308" s="1"/>
  <c r="F309" i="9"/>
  <c r="I308"/>
  <c r="F309" i="8"/>
  <c r="I308"/>
  <c r="I307"/>
  <c r="F310" i="6" l="1"/>
  <c r="F310" i="4"/>
  <c r="F310" i="3"/>
  <c r="F310" i="5"/>
  <c r="F310" i="1"/>
  <c r="I308" i="3"/>
  <c r="I308" i="5"/>
  <c r="I308" i="1"/>
  <c r="F310" i="15"/>
  <c r="I309" s="1"/>
  <c r="F310" i="14"/>
  <c r="I309" s="1"/>
  <c r="F310" i="13"/>
  <c r="I309" s="1"/>
  <c r="F311" i="12"/>
  <c r="I310"/>
  <c r="F311" i="11"/>
  <c r="I309"/>
  <c r="F310" i="10"/>
  <c r="I309" s="1"/>
  <c r="F310" i="9"/>
  <c r="I309" s="1"/>
  <c r="F310" i="8"/>
  <c r="I309" s="1"/>
  <c r="F311" i="1" l="1"/>
  <c r="F311" i="5"/>
  <c r="F311" i="3"/>
  <c r="I310"/>
  <c r="F311" i="4"/>
  <c r="I310"/>
  <c r="F311" i="6"/>
  <c r="I310"/>
  <c r="I309" i="1"/>
  <c r="I309" i="5"/>
  <c r="I309" i="3"/>
  <c r="I309" i="4"/>
  <c r="I309" i="6"/>
  <c r="F311" i="15"/>
  <c r="I310"/>
  <c r="F311" i="14"/>
  <c r="I310" s="1"/>
  <c r="F311" i="13"/>
  <c r="I310"/>
  <c r="F312" i="12"/>
  <c r="I311"/>
  <c r="F312" i="11"/>
  <c r="I311"/>
  <c r="I310"/>
  <c r="F311" i="10"/>
  <c r="I310" s="1"/>
  <c r="F311" i="9"/>
  <c r="I310" s="1"/>
  <c r="F311" i="8"/>
  <c r="I310" s="1"/>
  <c r="F312" i="6" l="1"/>
  <c r="F312" i="4"/>
  <c r="F312" i="3"/>
  <c r="I311"/>
  <c r="F312" i="5"/>
  <c r="I311"/>
  <c r="F312" i="1"/>
  <c r="I310" i="5"/>
  <c r="I310" i="1"/>
  <c r="F312" i="15"/>
  <c r="I311" s="1"/>
  <c r="F312" i="14"/>
  <c r="I311"/>
  <c r="F312" i="13"/>
  <c r="I311"/>
  <c r="F313" i="12"/>
  <c r="I312"/>
  <c r="F313" i="11"/>
  <c r="F312" i="10"/>
  <c r="I311" s="1"/>
  <c r="F312" i="9"/>
  <c r="I311"/>
  <c r="F312" i="8"/>
  <c r="I311"/>
  <c r="F313" i="1" l="1"/>
  <c r="F313" i="5"/>
  <c r="F313" i="3"/>
  <c r="I312"/>
  <c r="F313" i="4"/>
  <c r="F313" i="6"/>
  <c r="I312"/>
  <c r="I311" i="1"/>
  <c r="I311" i="4"/>
  <c r="I311" i="6"/>
  <c r="F313" i="15"/>
  <c r="I312" s="1"/>
  <c r="F313" i="14"/>
  <c r="I312" s="1"/>
  <c r="F313" i="13"/>
  <c r="I312" s="1"/>
  <c r="F314" i="12"/>
  <c r="I313"/>
  <c r="F314" i="11"/>
  <c r="I312"/>
  <c r="F313" i="10"/>
  <c r="I312" s="1"/>
  <c r="F313" i="9"/>
  <c r="I312"/>
  <c r="F313" i="8"/>
  <c r="I312"/>
  <c r="F314" i="6" l="1"/>
  <c r="I313"/>
  <c r="F314" i="4"/>
  <c r="I313"/>
  <c r="F314" i="3"/>
  <c r="I313"/>
  <c r="F314" i="5"/>
  <c r="I313"/>
  <c r="F314" i="1"/>
  <c r="I313"/>
  <c r="I312" i="4"/>
  <c r="I312" i="5"/>
  <c r="I312" i="1"/>
  <c r="F314" i="15"/>
  <c r="I313" s="1"/>
  <c r="F314" i="14"/>
  <c r="I313" s="1"/>
  <c r="F314" i="13"/>
  <c r="I313" s="1"/>
  <c r="F315" i="12"/>
  <c r="I314" s="1"/>
  <c r="F315" i="11"/>
  <c r="I313"/>
  <c r="F314" i="10"/>
  <c r="I313" s="1"/>
  <c r="F314" i="9"/>
  <c r="I313" s="1"/>
  <c r="F314" i="8"/>
  <c r="I313"/>
  <c r="F315" i="1" l="1"/>
  <c r="F315" i="5"/>
  <c r="F315" i="3"/>
  <c r="I314"/>
  <c r="F315" i="4"/>
  <c r="F315" i="6"/>
  <c r="I314"/>
  <c r="F315" i="15"/>
  <c r="I314"/>
  <c r="F315" i="14"/>
  <c r="I314"/>
  <c r="F315" i="13"/>
  <c r="I314"/>
  <c r="F316" i="12"/>
  <c r="I315"/>
  <c r="F316" i="11"/>
  <c r="I314"/>
  <c r="F315" i="10"/>
  <c r="I314"/>
  <c r="F315" i="9"/>
  <c r="F315" i="8"/>
  <c r="I314" s="1"/>
  <c r="F316" i="6" l="1"/>
  <c r="F316" i="4"/>
  <c r="F316" i="3"/>
  <c r="I315"/>
  <c r="F316" i="5"/>
  <c r="I315"/>
  <c r="F316" i="1"/>
  <c r="I314" i="4"/>
  <c r="I314" i="5"/>
  <c r="I314" i="1"/>
  <c r="F316" i="15"/>
  <c r="I315"/>
  <c r="F316" i="14"/>
  <c r="I315"/>
  <c r="F316" i="13"/>
  <c r="I315"/>
  <c r="F317" i="12"/>
  <c r="I316" s="1"/>
  <c r="F317" i="11"/>
  <c r="I316"/>
  <c r="I315"/>
  <c r="F316" i="10"/>
  <c r="I315" s="1"/>
  <c r="F316" i="9"/>
  <c r="I315"/>
  <c r="I314"/>
  <c r="F316" i="8"/>
  <c r="I315" s="1"/>
  <c r="F317" i="1" l="1"/>
  <c r="I316"/>
  <c r="F317" i="5"/>
  <c r="I316"/>
  <c r="F317" i="3"/>
  <c r="I316"/>
  <c r="F317" i="4"/>
  <c r="I316"/>
  <c r="F317" i="6"/>
  <c r="I316"/>
  <c r="I315" i="1"/>
  <c r="I315" i="4"/>
  <c r="I315" i="6"/>
  <c r="F317" i="15"/>
  <c r="I316" s="1"/>
  <c r="F317" i="14"/>
  <c r="I316" s="1"/>
  <c r="F317" i="13"/>
  <c r="I316" s="1"/>
  <c r="F318" i="12"/>
  <c r="I317"/>
  <c r="F318" i="11"/>
  <c r="F317" i="10"/>
  <c r="I316" s="1"/>
  <c r="F317" i="9"/>
  <c r="I316" s="1"/>
  <c r="F317" i="8"/>
  <c r="I316" s="1"/>
  <c r="F318" i="6" l="1"/>
  <c r="I317"/>
  <c r="F318" i="4"/>
  <c r="I317"/>
  <c r="F318" i="3"/>
  <c r="I317"/>
  <c r="F318" i="5"/>
  <c r="I317"/>
  <c r="F318" i="1"/>
  <c r="I317"/>
  <c r="F318" i="15"/>
  <c r="I317"/>
  <c r="F318" i="14"/>
  <c r="I317"/>
  <c r="F318" i="13"/>
  <c r="I317"/>
  <c r="F319" i="12"/>
  <c r="I318"/>
  <c r="F319" i="11"/>
  <c r="I318"/>
  <c r="I317"/>
  <c r="F318" i="10"/>
  <c r="I317" s="1"/>
  <c r="F318" i="9"/>
  <c r="I317" s="1"/>
  <c r="F318" i="8"/>
  <c r="I317"/>
  <c r="F319" i="1" l="1"/>
  <c r="F319" i="5"/>
  <c r="F319" i="3"/>
  <c r="F319" i="4"/>
  <c r="F319" i="6"/>
  <c r="F319" i="15"/>
  <c r="I318" s="1"/>
  <c r="F319" i="14"/>
  <c r="I318" s="1"/>
  <c r="F319" i="13"/>
  <c r="I318" s="1"/>
  <c r="F320" i="12"/>
  <c r="I319" s="1"/>
  <c r="F320" i="11"/>
  <c r="I319"/>
  <c r="F319" i="10"/>
  <c r="I318" s="1"/>
  <c r="F319" i="9"/>
  <c r="I318" s="1"/>
  <c r="F319" i="8"/>
  <c r="I318" s="1"/>
  <c r="F320" i="6" l="1"/>
  <c r="F320" i="4"/>
  <c r="F320" i="3"/>
  <c r="F320" i="5"/>
  <c r="I319"/>
  <c r="F320" i="1"/>
  <c r="I318" i="6"/>
  <c r="I318" i="4"/>
  <c r="I318" i="3"/>
  <c r="I318" i="5"/>
  <c r="I318" i="1"/>
  <c r="F320" i="15"/>
  <c r="I319"/>
  <c r="F320" i="14"/>
  <c r="I319" s="1"/>
  <c r="F320" i="13"/>
  <c r="I319"/>
  <c r="F321" i="12"/>
  <c r="I320"/>
  <c r="F321" i="11"/>
  <c r="F320" i="10"/>
  <c r="I319" s="1"/>
  <c r="F320" i="9"/>
  <c r="I319"/>
  <c r="F320" i="8"/>
  <c r="I319"/>
  <c r="F321" i="1" l="1"/>
  <c r="F321" i="5"/>
  <c r="I320"/>
  <c r="F321" i="3"/>
  <c r="F321" i="4"/>
  <c r="I320"/>
  <c r="F321" i="6"/>
  <c r="I319" i="1"/>
  <c r="I319" i="3"/>
  <c r="I319" i="4"/>
  <c r="I319" i="6"/>
  <c r="F321" i="15"/>
  <c r="I320" s="1"/>
  <c r="F321" i="14"/>
  <c r="I320"/>
  <c r="F321" i="13"/>
  <c r="I320"/>
  <c r="F322" i="12"/>
  <c r="I321"/>
  <c r="F322" i="11"/>
  <c r="I320"/>
  <c r="F321" i="10"/>
  <c r="I320" s="1"/>
  <c r="F321" i="9"/>
  <c r="I320"/>
  <c r="F321" i="8"/>
  <c r="I320"/>
  <c r="F322" i="6" l="1"/>
  <c r="F322" i="4"/>
  <c r="F322" i="3"/>
  <c r="F322" i="5"/>
  <c r="I321"/>
  <c r="F322" i="1"/>
  <c r="I321"/>
  <c r="I320" i="6"/>
  <c r="I320" i="3"/>
  <c r="I320" i="1"/>
  <c r="F322" i="15"/>
  <c r="I321"/>
  <c r="F322" i="14"/>
  <c r="I321" s="1"/>
  <c r="F322" i="13"/>
  <c r="I321"/>
  <c r="F323" i="12"/>
  <c r="I322"/>
  <c r="F323" i="11"/>
  <c r="I321"/>
  <c r="F322" i="10"/>
  <c r="I321" s="1"/>
  <c r="F322" i="9"/>
  <c r="I321" s="1"/>
  <c r="F322" i="8"/>
  <c r="I321"/>
  <c r="F323" i="1" l="1"/>
  <c r="F323" i="5"/>
  <c r="F323" i="3"/>
  <c r="I322"/>
  <c r="F323" i="4"/>
  <c r="F323" i="6"/>
  <c r="I322"/>
  <c r="I321" i="3"/>
  <c r="I321" i="4"/>
  <c r="I321" i="6"/>
  <c r="F323" i="15"/>
  <c r="I322" s="1"/>
  <c r="F323" i="14"/>
  <c r="I322" s="1"/>
  <c r="F323" i="13"/>
  <c r="I322"/>
  <c r="F324" i="12"/>
  <c r="I323"/>
  <c r="F324" i="11"/>
  <c r="I322"/>
  <c r="F323" i="10"/>
  <c r="I322" s="1"/>
  <c r="F323" i="9"/>
  <c r="I322"/>
  <c r="F323" i="8"/>
  <c r="I322"/>
  <c r="F324" i="6" l="1"/>
  <c r="F324" i="4"/>
  <c r="F324" i="3"/>
  <c r="I323"/>
  <c r="F324" i="5"/>
  <c r="F324" i="1"/>
  <c r="I323"/>
  <c r="I322" i="4"/>
  <c r="I322" i="5"/>
  <c r="I322" i="1"/>
  <c r="F324" i="15"/>
  <c r="I323" s="1"/>
  <c r="F324" i="14"/>
  <c r="I323" s="1"/>
  <c r="F324" i="13"/>
  <c r="I323" s="1"/>
  <c r="F325" i="12"/>
  <c r="I324"/>
  <c r="F325" i="11"/>
  <c r="I323"/>
  <c r="F324" i="10"/>
  <c r="I323" s="1"/>
  <c r="F324" i="9"/>
  <c r="F324" i="8"/>
  <c r="I323"/>
  <c r="F325" i="1" l="1"/>
  <c r="F325" i="5"/>
  <c r="F325" i="3"/>
  <c r="I324"/>
  <c r="F325" i="4"/>
  <c r="I324"/>
  <c r="F325" i="6"/>
  <c r="I323" i="5"/>
  <c r="I323" i="4"/>
  <c r="I323" i="6"/>
  <c r="F325" i="15"/>
  <c r="I324" s="1"/>
  <c r="F325" i="14"/>
  <c r="I324" s="1"/>
  <c r="F325" i="13"/>
  <c r="I324"/>
  <c r="F326" i="12"/>
  <c r="I325"/>
  <c r="F326" i="11"/>
  <c r="I324"/>
  <c r="F325" i="10"/>
  <c r="I324" s="1"/>
  <c r="F325" i="9"/>
  <c r="I324" s="1"/>
  <c r="I323"/>
  <c r="F325" i="8"/>
  <c r="I324"/>
  <c r="F326" i="6" l="1"/>
  <c r="F326" i="4"/>
  <c r="F326" i="3"/>
  <c r="F326" i="5"/>
  <c r="I325"/>
  <c r="F326" i="1"/>
  <c r="I325"/>
  <c r="I324" i="6"/>
  <c r="I324" i="5"/>
  <c r="I324" i="1"/>
  <c r="F326" i="15"/>
  <c r="I325"/>
  <c r="F326" i="14"/>
  <c r="I325"/>
  <c r="F326" i="13"/>
  <c r="I325"/>
  <c r="F327" i="12"/>
  <c r="I326"/>
  <c r="F327" i="11"/>
  <c r="I325"/>
  <c r="F326" i="10"/>
  <c r="I325" s="1"/>
  <c r="F326" i="9"/>
  <c r="I325" s="1"/>
  <c r="F326" i="8"/>
  <c r="I325" s="1"/>
  <c r="F327" i="1" l="1"/>
  <c r="F327" i="5"/>
  <c r="F327" i="3"/>
  <c r="I326"/>
  <c r="F327" i="4"/>
  <c r="I326"/>
  <c r="F327" i="6"/>
  <c r="I326"/>
  <c r="I325" i="3"/>
  <c r="I325" i="4"/>
  <c r="I325" i="6"/>
  <c r="F327" i="15"/>
  <c r="I326"/>
  <c r="F327" i="14"/>
  <c r="I326"/>
  <c r="F327" i="13"/>
  <c r="I326"/>
  <c r="F328" i="12"/>
  <c r="I327"/>
  <c r="F328" i="11"/>
  <c r="I326"/>
  <c r="F327" i="10"/>
  <c r="I326" s="1"/>
  <c r="F327" i="9"/>
  <c r="I326"/>
  <c r="F327" i="8"/>
  <c r="I326"/>
  <c r="F328" i="6" l="1"/>
  <c r="I327"/>
  <c r="F328" i="4"/>
  <c r="I327"/>
  <c r="F328" i="3"/>
  <c r="I327"/>
  <c r="F328" i="5"/>
  <c r="I327"/>
  <c r="F328" i="1"/>
  <c r="I327"/>
  <c r="I326" i="5"/>
  <c r="I326" i="1"/>
  <c r="F328" i="15"/>
  <c r="I327"/>
  <c r="F328" i="14"/>
  <c r="I327"/>
  <c r="F328" i="13"/>
  <c r="I327"/>
  <c r="F329" i="12"/>
  <c r="I328"/>
  <c r="F329" i="11"/>
  <c r="I327"/>
  <c r="F328" i="10"/>
  <c r="I327"/>
  <c r="F328" i="9"/>
  <c r="I327"/>
  <c r="F328" i="8"/>
  <c r="I327"/>
  <c r="F329" i="1" l="1"/>
  <c r="I328"/>
  <c r="F329" i="5"/>
  <c r="I328"/>
  <c r="F329" i="3"/>
  <c r="I328"/>
  <c r="F329" i="4"/>
  <c r="I328"/>
  <c r="F329" i="6"/>
  <c r="I328"/>
  <c r="F329" i="15"/>
  <c r="I328"/>
  <c r="F329" i="14"/>
  <c r="I328"/>
  <c r="F329" i="13"/>
  <c r="I328"/>
  <c r="F330" i="12"/>
  <c r="I329"/>
  <c r="F330" i="11"/>
  <c r="I328"/>
  <c r="F329" i="10"/>
  <c r="F329" i="9"/>
  <c r="I328" s="1"/>
  <c r="F329" i="8"/>
  <c r="I328"/>
  <c r="F330" i="6" l="1"/>
  <c r="I329"/>
  <c r="F330" i="4"/>
  <c r="I329"/>
  <c r="F330" i="3"/>
  <c r="I329"/>
  <c r="F330" i="5"/>
  <c r="I329"/>
  <c r="F330" i="1"/>
  <c r="I329"/>
  <c r="F330" i="15"/>
  <c r="I329"/>
  <c r="F330" i="14"/>
  <c r="I329"/>
  <c r="F330" i="13"/>
  <c r="I329"/>
  <c r="F331" i="12"/>
  <c r="I330" s="1"/>
  <c r="F331" i="11"/>
  <c r="I329"/>
  <c r="F330" i="10"/>
  <c r="I328"/>
  <c r="F330" i="9"/>
  <c r="I329" s="1"/>
  <c r="F330" i="8"/>
  <c r="F331" i="1" l="1"/>
  <c r="I330"/>
  <c r="F331" i="5"/>
  <c r="I330"/>
  <c r="F331" i="3"/>
  <c r="I330"/>
  <c r="F331" i="4"/>
  <c r="I330"/>
  <c r="F331" i="6"/>
  <c r="I330"/>
  <c r="F331" i="15"/>
  <c r="I330"/>
  <c r="F331" i="14"/>
  <c r="I330"/>
  <c r="F331" i="13"/>
  <c r="I330"/>
  <c r="F332" i="12"/>
  <c r="I331"/>
  <c r="F332" i="11"/>
  <c r="I330"/>
  <c r="F331" i="10"/>
  <c r="I329"/>
  <c r="F331" i="9"/>
  <c r="I330"/>
  <c r="F331" i="8"/>
  <c r="I329"/>
  <c r="F332" i="6" l="1"/>
  <c r="F332" i="4"/>
  <c r="F332" i="3"/>
  <c r="I331"/>
  <c r="F332" i="5"/>
  <c r="F332" i="1"/>
  <c r="I331"/>
  <c r="F332" i="15"/>
  <c r="I331"/>
  <c r="F332" i="14"/>
  <c r="I331"/>
  <c r="F332" i="13"/>
  <c r="I331"/>
  <c r="F333" i="12"/>
  <c r="I332"/>
  <c r="F333" i="11"/>
  <c r="I331"/>
  <c r="F332" i="10"/>
  <c r="I330"/>
  <c r="F332" i="9"/>
  <c r="I331"/>
  <c r="F332" i="8"/>
  <c r="I330"/>
  <c r="F333" i="1" l="1"/>
  <c r="F333" i="5"/>
  <c r="F333" i="3"/>
  <c r="I332"/>
  <c r="F333" i="4"/>
  <c r="I332"/>
  <c r="F333" i="6"/>
  <c r="I332"/>
  <c r="I331" i="5"/>
  <c r="I331" i="4"/>
  <c r="I331" i="6"/>
  <c r="F333" i="15"/>
  <c r="I332"/>
  <c r="F333" i="14"/>
  <c r="I332"/>
  <c r="F333" i="13"/>
  <c r="I332" s="1"/>
  <c r="F334" i="12"/>
  <c r="I333"/>
  <c r="F334" i="11"/>
  <c r="I332"/>
  <c r="F333" i="10"/>
  <c r="I332" s="1"/>
  <c r="I331"/>
  <c r="F333" i="9"/>
  <c r="I332"/>
  <c r="F333" i="8"/>
  <c r="I332"/>
  <c r="I331"/>
  <c r="F334" i="6" l="1"/>
  <c r="F334" i="4"/>
  <c r="F334" i="3"/>
  <c r="F334" i="5"/>
  <c r="I333"/>
  <c r="F334" i="1"/>
  <c r="I332" i="5"/>
  <c r="I332" i="1"/>
  <c r="F46" i="17"/>
  <c r="F47" s="1"/>
  <c r="F334" i="15"/>
  <c r="I333"/>
  <c r="F334" i="14"/>
  <c r="I333"/>
  <c r="F334" i="13"/>
  <c r="I333"/>
  <c r="F335" i="12"/>
  <c r="I334"/>
  <c r="F335" i="11"/>
  <c r="I333"/>
  <c r="F334" i="10"/>
  <c r="I333" s="1"/>
  <c r="F334" i="9"/>
  <c r="I333" s="1"/>
  <c r="F334" i="8"/>
  <c r="I333" s="1"/>
  <c r="F335" i="1" l="1"/>
  <c r="F335" i="5"/>
  <c r="I334"/>
  <c r="F335" i="3"/>
  <c r="F335" i="4"/>
  <c r="I334"/>
  <c r="F335" i="6"/>
  <c r="I333" i="1"/>
  <c r="I333" i="3"/>
  <c r="I333" i="4"/>
  <c r="I333" i="6"/>
  <c r="F48" i="17"/>
  <c r="F335" i="15"/>
  <c r="I334"/>
  <c r="F335" i="14"/>
  <c r="I334"/>
  <c r="F335" i="13"/>
  <c r="I334"/>
  <c r="F336" i="12"/>
  <c r="I335" s="1"/>
  <c r="F336" i="11"/>
  <c r="I334"/>
  <c r="F335" i="10"/>
  <c r="I334" s="1"/>
  <c r="F335" i="9"/>
  <c r="F335" i="8"/>
  <c r="I334" s="1"/>
  <c r="F336" i="6" l="1"/>
  <c r="F336" i="4"/>
  <c r="F336" i="3"/>
  <c r="F336" i="5"/>
  <c r="I335"/>
  <c r="F336" i="1"/>
  <c r="I334" i="6"/>
  <c r="I334" i="3"/>
  <c r="I334" i="1"/>
  <c r="F49" i="17"/>
  <c r="F336" i="15"/>
  <c r="I335"/>
  <c r="F336" i="14"/>
  <c r="I335"/>
  <c r="F336" i="13"/>
  <c r="I335"/>
  <c r="F337" i="12"/>
  <c r="I336"/>
  <c r="F337" i="11"/>
  <c r="I335"/>
  <c r="F336" i="10"/>
  <c r="I335" s="1"/>
  <c r="F336" i="9"/>
  <c r="I335"/>
  <c r="I334"/>
  <c r="F336" i="8"/>
  <c r="I335" s="1"/>
  <c r="F337" i="1" l="1"/>
  <c r="F337" i="5"/>
  <c r="I336"/>
  <c r="F337" i="3"/>
  <c r="I336"/>
  <c r="F337" i="4"/>
  <c r="F337" i="6"/>
  <c r="I336"/>
  <c r="I335" i="1"/>
  <c r="I335" i="3"/>
  <c r="I335" i="4"/>
  <c r="I335" i="6"/>
  <c r="F50" i="17"/>
  <c r="F51" s="1"/>
  <c r="F337" i="15"/>
  <c r="I336"/>
  <c r="F337" i="14"/>
  <c r="F337" i="13"/>
  <c r="I336" s="1"/>
  <c r="F338" i="12"/>
  <c r="I337"/>
  <c r="F338" i="11"/>
  <c r="I337"/>
  <c r="I336"/>
  <c r="F337" i="10"/>
  <c r="I336" s="1"/>
  <c r="F337" i="9"/>
  <c r="I336"/>
  <c r="F337" i="8"/>
  <c r="I336" s="1"/>
  <c r="F338" i="6" l="1"/>
  <c r="F338" i="4"/>
  <c r="I337"/>
  <c r="F338" i="3"/>
  <c r="F338" i="5"/>
  <c r="I337"/>
  <c r="F338" i="1"/>
  <c r="I336" i="4"/>
  <c r="I336" i="1"/>
  <c r="F52" i="17"/>
  <c r="F338" i="15"/>
  <c r="I337"/>
  <c r="F338" i="14"/>
  <c r="I337"/>
  <c r="I336"/>
  <c r="F338" i="13"/>
  <c r="I337" s="1"/>
  <c r="F339" i="12"/>
  <c r="I338" s="1"/>
  <c r="F339" i="11"/>
  <c r="I338" s="1"/>
  <c r="F338" i="10"/>
  <c r="I337" s="1"/>
  <c r="F338" i="9"/>
  <c r="I337" s="1"/>
  <c r="F338" i="8"/>
  <c r="F339" i="1" l="1"/>
  <c r="F339" i="5"/>
  <c r="F339" i="3"/>
  <c r="F339" i="4"/>
  <c r="F339" i="6"/>
  <c r="I338"/>
  <c r="I337" i="1"/>
  <c r="I337" i="3"/>
  <c r="I337" i="6"/>
  <c r="F53" i="17"/>
  <c r="F339" i="15"/>
  <c r="I338"/>
  <c r="F339" i="14"/>
  <c r="I338"/>
  <c r="F339" i="13"/>
  <c r="I338" s="1"/>
  <c r="F340" i="12"/>
  <c r="I339"/>
  <c r="F340" i="11"/>
  <c r="I339"/>
  <c r="F339" i="10"/>
  <c r="I338"/>
  <c r="F339" i="9"/>
  <c r="I338" s="1"/>
  <c r="F339" i="8"/>
  <c r="I338" s="1"/>
  <c r="I337"/>
  <c r="F340" i="6" l="1"/>
  <c r="F340" i="4"/>
  <c r="F340" i="3"/>
  <c r="F340" i="5"/>
  <c r="I339"/>
  <c r="F340" i="1"/>
  <c r="I338" i="4"/>
  <c r="I338" i="3"/>
  <c r="I338" i="5"/>
  <c r="I338" i="1"/>
  <c r="F54" i="17"/>
  <c r="F340" i="15"/>
  <c r="I339"/>
  <c r="F340" i="14"/>
  <c r="I339" s="1"/>
  <c r="F340" i="13"/>
  <c r="F341" i="12"/>
  <c r="I340" s="1"/>
  <c r="F341" i="11"/>
  <c r="I340"/>
  <c r="F340" i="10"/>
  <c r="I339"/>
  <c r="F340" i="9"/>
  <c r="I339"/>
  <c r="F340" i="8"/>
  <c r="I339" s="1"/>
  <c r="F341" i="1" l="1"/>
  <c r="I340"/>
  <c r="F341" i="5"/>
  <c r="I340"/>
  <c r="F341" i="3"/>
  <c r="I340"/>
  <c r="F341" i="4"/>
  <c r="I340"/>
  <c r="F341" i="6"/>
  <c r="I340"/>
  <c r="I339" i="1"/>
  <c r="I339" i="3"/>
  <c r="I339" i="4"/>
  <c r="I339" i="6"/>
  <c r="F55" i="17"/>
  <c r="F341" i="15"/>
  <c r="I340" s="1"/>
  <c r="F341" i="14"/>
  <c r="I340" s="1"/>
  <c r="F341" i="13"/>
  <c r="I340"/>
  <c r="I339"/>
  <c r="F342" i="12"/>
  <c r="I341" s="1"/>
  <c r="F342" i="11"/>
  <c r="I341" s="1"/>
  <c r="F341" i="10"/>
  <c r="I340" s="1"/>
  <c r="F341" i="9"/>
  <c r="I340"/>
  <c r="F341" i="8"/>
  <c r="I340" s="1"/>
  <c r="F342" i="6" l="1"/>
  <c r="I341"/>
  <c r="F342" i="4"/>
  <c r="I341"/>
  <c r="F342" i="3"/>
  <c r="I341"/>
  <c r="F342" i="5"/>
  <c r="I341"/>
  <c r="F342" i="1"/>
  <c r="I341"/>
  <c r="F56" i="17"/>
  <c r="F342" i="15"/>
  <c r="I341" s="1"/>
  <c r="F342" i="14"/>
  <c r="I341"/>
  <c r="F342" i="13"/>
  <c r="F343" i="12"/>
  <c r="I342" s="1"/>
  <c r="F343" i="11"/>
  <c r="I342" s="1"/>
  <c r="F342" i="10"/>
  <c r="I341" s="1"/>
  <c r="F342" i="9"/>
  <c r="I341"/>
  <c r="F342" i="8"/>
  <c r="I341" s="1"/>
  <c r="F343" i="1" l="1"/>
  <c r="F343" i="5"/>
  <c r="F343" i="3"/>
  <c r="F343" i="4"/>
  <c r="I342"/>
  <c r="F343" i="6"/>
  <c r="I342"/>
  <c r="F57" i="17"/>
  <c r="F343" i="15"/>
  <c r="I342"/>
  <c r="F343" i="14"/>
  <c r="I342"/>
  <c r="F343" i="13"/>
  <c r="I342"/>
  <c r="I341"/>
  <c r="F344" i="12"/>
  <c r="I343"/>
  <c r="F344" i="11"/>
  <c r="I343"/>
  <c r="F343" i="10"/>
  <c r="I342" s="1"/>
  <c r="F343" i="9"/>
  <c r="I342"/>
  <c r="F343" i="8"/>
  <c r="I342"/>
  <c r="F344" i="6" l="1"/>
  <c r="F344" i="4"/>
  <c r="F344" i="3"/>
  <c r="F344" i="5"/>
  <c r="F344" i="1"/>
  <c r="I342" i="3"/>
  <c r="I342" i="5"/>
  <c r="I342" i="1"/>
  <c r="F58" i="17"/>
  <c r="F344" i="15"/>
  <c r="I343" s="1"/>
  <c r="F344" i="14"/>
  <c r="I343" s="1"/>
  <c r="F344" i="13"/>
  <c r="I343" s="1"/>
  <c r="F345" i="12"/>
  <c r="I344" s="1"/>
  <c r="F345" i="11"/>
  <c r="I344" s="1"/>
  <c r="F344" i="10"/>
  <c r="I343" s="1"/>
  <c r="F344" i="9"/>
  <c r="I343" s="1"/>
  <c r="F344" i="8"/>
  <c r="F345" i="1" l="1"/>
  <c r="F345" i="5"/>
  <c r="F345" i="3"/>
  <c r="F345" i="4"/>
  <c r="I344"/>
  <c r="F345" i="6"/>
  <c r="I343" i="1"/>
  <c r="I343" i="5"/>
  <c r="I343" i="3"/>
  <c r="I343" i="4"/>
  <c r="I343" i="6"/>
  <c r="F59" i="17"/>
  <c r="F345" i="15"/>
  <c r="I344"/>
  <c r="F345" i="14"/>
  <c r="I344"/>
  <c r="F345" i="13"/>
  <c r="I344"/>
  <c r="F346" i="12"/>
  <c r="I345"/>
  <c r="F346" i="11"/>
  <c r="I345"/>
  <c r="F345" i="10"/>
  <c r="I344" s="1"/>
  <c r="F345" i="9"/>
  <c r="F345" i="8"/>
  <c r="I344"/>
  <c r="I343"/>
  <c r="F346" i="6" l="1"/>
  <c r="F346" i="4"/>
  <c r="I345"/>
  <c r="F346" i="3"/>
  <c r="I345"/>
  <c r="F346" i="5"/>
  <c r="I345"/>
  <c r="F346" i="1"/>
  <c r="I344" i="6"/>
  <c r="I344" i="3"/>
  <c r="I344" i="5"/>
  <c r="I344" i="1"/>
  <c r="F60" i="17"/>
  <c r="F346" i="15"/>
  <c r="F346" i="14"/>
  <c r="I345" s="1"/>
  <c r="F346" i="13"/>
  <c r="I345"/>
  <c r="F347" i="12"/>
  <c r="I346"/>
  <c r="F347" i="11"/>
  <c r="I346"/>
  <c r="F346" i="10"/>
  <c r="I345" s="1"/>
  <c r="F346" i="9"/>
  <c r="I345"/>
  <c r="I344"/>
  <c r="F346" i="8"/>
  <c r="F347" i="1" l="1"/>
  <c r="F347" i="5"/>
  <c r="F347" i="3"/>
  <c r="I346"/>
  <c r="F347" i="4"/>
  <c r="F347" i="6"/>
  <c r="I346"/>
  <c r="I345" i="1"/>
  <c r="I345" i="6"/>
  <c r="F61" i="17"/>
  <c r="F347" i="15"/>
  <c r="I346"/>
  <c r="I345"/>
  <c r="F347" i="14"/>
  <c r="I346" s="1"/>
  <c r="F347" i="13"/>
  <c r="I346"/>
  <c r="F348" i="12"/>
  <c r="I347"/>
  <c r="F348" i="11"/>
  <c r="I347" s="1"/>
  <c r="F347" i="10"/>
  <c r="I346" s="1"/>
  <c r="F347" i="9"/>
  <c r="I346" s="1"/>
  <c r="F347" i="8"/>
  <c r="I346" s="1"/>
  <c r="I345"/>
  <c r="F348" i="6" l="1"/>
  <c r="F348" i="4"/>
  <c r="F348" i="3"/>
  <c r="F348" i="5"/>
  <c r="F348" i="1"/>
  <c r="I347"/>
  <c r="I346" i="4"/>
  <c r="I346" i="5"/>
  <c r="I346" i="1"/>
  <c r="F62" i="17"/>
  <c r="F348" i="15"/>
  <c r="I347"/>
  <c r="F348" i="14"/>
  <c r="I347"/>
  <c r="F348" i="13"/>
  <c r="I347"/>
  <c r="F349" i="12"/>
  <c r="I348"/>
  <c r="F349" i="11"/>
  <c r="I348"/>
  <c r="F348" i="10"/>
  <c r="I347" s="1"/>
  <c r="F348" i="9"/>
  <c r="I347" s="1"/>
  <c r="F348" i="8"/>
  <c r="I347"/>
  <c r="F349" i="1" l="1"/>
  <c r="F349" i="5"/>
  <c r="F349" i="3"/>
  <c r="I348"/>
  <c r="F349" i="4"/>
  <c r="I348"/>
  <c r="F349" i="6"/>
  <c r="I347" i="5"/>
  <c r="I347" i="3"/>
  <c r="I347" i="4"/>
  <c r="I347" i="6"/>
  <c r="F63" i="17"/>
  <c r="F64" s="1"/>
  <c r="F349" i="15"/>
  <c r="I348"/>
  <c r="F349" i="14"/>
  <c r="I348"/>
  <c r="F349" i="13"/>
  <c r="I348"/>
  <c r="F350" i="12"/>
  <c r="I349"/>
  <c r="F350" i="11"/>
  <c r="I349"/>
  <c r="F349" i="10"/>
  <c r="I348" s="1"/>
  <c r="F349" i="9"/>
  <c r="I348" s="1"/>
  <c r="F349" i="8"/>
  <c r="I348"/>
  <c r="F350" i="6" l="1"/>
  <c r="F350" i="4"/>
  <c r="F350" i="3"/>
  <c r="I349"/>
  <c r="F350" i="5"/>
  <c r="I349"/>
  <c r="F350" i="1"/>
  <c r="I348" i="6"/>
  <c r="I348" i="5"/>
  <c r="I348" i="1"/>
  <c r="F65" i="17"/>
  <c r="F350" i="15"/>
  <c r="I349"/>
  <c r="F350" i="14"/>
  <c r="I349"/>
  <c r="F350" i="13"/>
  <c r="I349"/>
  <c r="F351" i="12"/>
  <c r="I350"/>
  <c r="F351" i="11"/>
  <c r="I350"/>
  <c r="F350" i="10"/>
  <c r="I349" s="1"/>
  <c r="F350" i="9"/>
  <c r="I349" s="1"/>
  <c r="F350" i="8"/>
  <c r="I349"/>
  <c r="F351" i="1" l="1"/>
  <c r="I350"/>
  <c r="F351" i="5"/>
  <c r="I350"/>
  <c r="F351" i="3"/>
  <c r="I350"/>
  <c r="F351" i="4"/>
  <c r="I350"/>
  <c r="F351" i="6"/>
  <c r="I350"/>
  <c r="I349" i="1"/>
  <c r="I349" i="4"/>
  <c r="I349" i="6"/>
  <c r="F66" i="17"/>
  <c r="F351" i="15"/>
  <c r="I350"/>
  <c r="F351" i="14"/>
  <c r="I350"/>
  <c r="F351" i="13"/>
  <c r="I350"/>
  <c r="F352" i="12"/>
  <c r="I351"/>
  <c r="F352" i="11"/>
  <c r="I351"/>
  <c r="F351" i="10"/>
  <c r="I350"/>
  <c r="F351" i="9"/>
  <c r="I350" s="1"/>
  <c r="F351" i="8"/>
  <c r="I350" s="1"/>
  <c r="F352" i="6" l="1"/>
  <c r="I351"/>
  <c r="F352" i="4"/>
  <c r="I351"/>
  <c r="F352" i="3"/>
  <c r="I351"/>
  <c r="F352" i="5"/>
  <c r="I351"/>
  <c r="F352" i="1"/>
  <c r="I351"/>
  <c r="F67" i="17"/>
  <c r="F352" i="15"/>
  <c r="I351" s="1"/>
  <c r="F352" i="14"/>
  <c r="I351" s="1"/>
  <c r="F352" i="13"/>
  <c r="I351"/>
  <c r="F353" i="12"/>
  <c r="I352"/>
  <c r="F353" i="11"/>
  <c r="I352"/>
  <c r="F352" i="10"/>
  <c r="I351" s="1"/>
  <c r="F352" i="9"/>
  <c r="I351" s="1"/>
  <c r="F352" i="8"/>
  <c r="I351" s="1"/>
  <c r="F353" i="1" l="1"/>
  <c r="F353" i="5"/>
  <c r="F353" i="3"/>
  <c r="F353" i="4"/>
  <c r="F353" i="6"/>
  <c r="F68" i="17"/>
  <c r="F353" i="15"/>
  <c r="I352"/>
  <c r="F353" i="14"/>
  <c r="F353" i="13"/>
  <c r="F354" i="12"/>
  <c r="I353"/>
  <c r="F354" i="11"/>
  <c r="I353"/>
  <c r="F353" i="10"/>
  <c r="I352" s="1"/>
  <c r="F353" i="9"/>
  <c r="I352" s="1"/>
  <c r="F353" i="8"/>
  <c r="F354" i="6" l="1"/>
  <c r="F354" i="4"/>
  <c r="F354" i="3"/>
  <c r="F354" i="5"/>
  <c r="I353"/>
  <c r="F354" i="1"/>
  <c r="I352" i="6"/>
  <c r="I352" i="4"/>
  <c r="I352" i="3"/>
  <c r="I352" i="5"/>
  <c r="I352" i="1"/>
  <c r="F69" i="17"/>
  <c r="F354" i="15"/>
  <c r="I353"/>
  <c r="F354" i="14"/>
  <c r="I353"/>
  <c r="I352"/>
  <c r="F354" i="13"/>
  <c r="I353"/>
  <c r="I352"/>
  <c r="F355" i="12"/>
  <c r="I354"/>
  <c r="F355" i="11"/>
  <c r="I354"/>
  <c r="F354" i="10"/>
  <c r="I353" s="1"/>
  <c r="F354" i="9"/>
  <c r="I353"/>
  <c r="F354" i="8"/>
  <c r="I353"/>
  <c r="I352"/>
  <c r="F355" i="1" l="1"/>
  <c r="F355" i="5"/>
  <c r="F355" i="3"/>
  <c r="F355" i="4"/>
  <c r="I354"/>
  <c r="F355" i="6"/>
  <c r="I353" i="1"/>
  <c r="I353" i="3"/>
  <c r="I353" i="4"/>
  <c r="I353" i="6"/>
  <c r="F70" i="17"/>
  <c r="F355" i="15"/>
  <c r="I354" s="1"/>
  <c r="F355" i="14"/>
  <c r="I354" s="1"/>
  <c r="F355" i="13"/>
  <c r="I354" s="1"/>
  <c r="F356" i="12"/>
  <c r="I355" s="1"/>
  <c r="F356" i="11"/>
  <c r="I355"/>
  <c r="F355" i="10"/>
  <c r="I354" s="1"/>
  <c r="F355" i="9"/>
  <c r="I354" s="1"/>
  <c r="F355" i="8"/>
  <c r="I354"/>
  <c r="F356" i="6" l="1"/>
  <c r="F356" i="4"/>
  <c r="I355"/>
  <c r="F356" i="3"/>
  <c r="I355"/>
  <c r="F356" i="5"/>
  <c r="I355"/>
  <c r="F356" i="1"/>
  <c r="I354" i="6"/>
  <c r="I354" i="3"/>
  <c r="I354" i="5"/>
  <c r="I354" i="1"/>
  <c r="F71" i="17"/>
  <c r="F356" i="15"/>
  <c r="I355"/>
  <c r="F356" i="14"/>
  <c r="I355"/>
  <c r="F356" i="13"/>
  <c r="I355"/>
  <c r="F357" i="12"/>
  <c r="I356"/>
  <c r="F357" i="11"/>
  <c r="I356" s="1"/>
  <c r="F356" i="10"/>
  <c r="I355" s="1"/>
  <c r="F356" i="9"/>
  <c r="I355"/>
  <c r="F356" i="8"/>
  <c r="I355"/>
  <c r="F357" i="1" l="1"/>
  <c r="F357" i="5"/>
  <c r="I356"/>
  <c r="F357" i="3"/>
  <c r="I356"/>
  <c r="F357" i="4"/>
  <c r="F357" i="6"/>
  <c r="I356"/>
  <c r="I355" i="1"/>
  <c r="I355" i="6"/>
  <c r="F72" i="17"/>
  <c r="F357" i="15"/>
  <c r="I356"/>
  <c r="F357" i="14"/>
  <c r="I356"/>
  <c r="F357" i="13"/>
  <c r="I356"/>
  <c r="F358" i="12"/>
  <c r="I357" s="1"/>
  <c r="F358" i="11"/>
  <c r="I357"/>
  <c r="F357" i="10"/>
  <c r="I356" s="1"/>
  <c r="F357" i="9"/>
  <c r="I356"/>
  <c r="F357" i="8"/>
  <c r="I356"/>
  <c r="F358" i="6" l="1"/>
  <c r="F358" i="4"/>
  <c r="I357"/>
  <c r="F358" i="3"/>
  <c r="F358" i="5"/>
  <c r="I357"/>
  <c r="F358" i="1"/>
  <c r="I356" i="4"/>
  <c r="I356" i="1"/>
  <c r="F73" i="17"/>
  <c r="F358" i="15"/>
  <c r="I357"/>
  <c r="F358" i="14"/>
  <c r="I357" s="1"/>
  <c r="F358" i="13"/>
  <c r="I357"/>
  <c r="F359" i="12"/>
  <c r="I358"/>
  <c r="F359" i="11"/>
  <c r="I358"/>
  <c r="F358" i="10"/>
  <c r="I357" s="1"/>
  <c r="F358" i="9"/>
  <c r="I357" s="1"/>
  <c r="F358" i="8"/>
  <c r="I357" s="1"/>
  <c r="F359" i="1" l="1"/>
  <c r="F359" i="5"/>
  <c r="F359" i="3"/>
  <c r="I358"/>
  <c r="F359" i="4"/>
  <c r="F359" i="6"/>
  <c r="I358"/>
  <c r="I357" i="1"/>
  <c r="I357" i="3"/>
  <c r="I357" i="6"/>
  <c r="F74" i="17"/>
  <c r="F359" i="15"/>
  <c r="I358"/>
  <c r="F359" i="14"/>
  <c r="I358"/>
  <c r="F359" i="13"/>
  <c r="I358"/>
  <c r="F360" i="12"/>
  <c r="I359"/>
  <c r="F360" i="11"/>
  <c r="I359"/>
  <c r="F359" i="10"/>
  <c r="I358"/>
  <c r="F359" i="9"/>
  <c r="I358"/>
  <c r="F359" i="8"/>
  <c r="I358"/>
  <c r="F360" i="6" l="1"/>
  <c r="F360" i="4"/>
  <c r="I359"/>
  <c r="F360" i="3"/>
  <c r="I359"/>
  <c r="F360" i="5"/>
  <c r="I359"/>
  <c r="F360" i="1"/>
  <c r="I358" i="4"/>
  <c r="I358" i="5"/>
  <c r="I358" i="1"/>
  <c r="F75" i="17"/>
  <c r="F360" i="15"/>
  <c r="I359"/>
  <c r="F360" i="14"/>
  <c r="I359"/>
  <c r="F360" i="13"/>
  <c r="I359"/>
  <c r="F361" i="12"/>
  <c r="I360"/>
  <c r="F361" i="11"/>
  <c r="I360" s="1"/>
  <c r="F360" i="10"/>
  <c r="I359" s="1"/>
  <c r="F360" i="9"/>
  <c r="I359"/>
  <c r="F360" i="8"/>
  <c r="I359"/>
  <c r="F361" i="1" l="1"/>
  <c r="F361" i="5"/>
  <c r="F361" i="3"/>
  <c r="I360"/>
  <c r="F361" i="4"/>
  <c r="I360"/>
  <c r="F361" i="6"/>
  <c r="I360"/>
  <c r="I359" i="1"/>
  <c r="I359" i="6"/>
  <c r="F76" i="17"/>
  <c r="F361" i="15"/>
  <c r="I360"/>
  <c r="F361" i="14"/>
  <c r="I360"/>
  <c r="F361" i="13"/>
  <c r="I360"/>
  <c r="F362" i="12"/>
  <c r="I361" s="1"/>
  <c r="F362" i="11"/>
  <c r="I361"/>
  <c r="F361" i="10"/>
  <c r="I360" s="1"/>
  <c r="F361" i="9"/>
  <c r="I360"/>
  <c r="F361" i="8"/>
  <c r="I360"/>
  <c r="F362" i="6" l="1"/>
  <c r="F362" i="4"/>
  <c r="I361"/>
  <c r="F362" i="3"/>
  <c r="F362" i="5"/>
  <c r="I361"/>
  <c r="F362" i="1"/>
  <c r="I360" i="5"/>
  <c r="I360" i="1"/>
  <c r="F77" i="17"/>
  <c r="F362" i="15"/>
  <c r="I361"/>
  <c r="F362" i="14"/>
  <c r="I361"/>
  <c r="F362" i="13"/>
  <c r="I361" s="1"/>
  <c r="F363" i="12"/>
  <c r="I362"/>
  <c r="F363" i="11"/>
  <c r="I362" s="1"/>
  <c r="F362" i="10"/>
  <c r="I361" s="1"/>
  <c r="F362" i="9"/>
  <c r="F362" i="8"/>
  <c r="F363" i="1" l="1"/>
  <c r="I362"/>
  <c r="F363" i="5"/>
  <c r="I362"/>
  <c r="F363" i="3"/>
  <c r="I362"/>
  <c r="F363" i="4"/>
  <c r="I362"/>
  <c r="F363" i="6"/>
  <c r="I362"/>
  <c r="I361" i="1"/>
  <c r="I361" i="3"/>
  <c r="I361" i="6"/>
  <c r="F363" i="15"/>
  <c r="I362" s="1"/>
  <c r="F363" i="14"/>
  <c r="I362" s="1"/>
  <c r="F363" i="13"/>
  <c r="I362" s="1"/>
  <c r="F364" i="12"/>
  <c r="I363" s="1"/>
  <c r="F364" i="11"/>
  <c r="I363" s="1"/>
  <c r="F363" i="10"/>
  <c r="I362" s="1"/>
  <c r="F363" i="9"/>
  <c r="I361"/>
  <c r="F363" i="8"/>
  <c r="I362" s="1"/>
  <c r="I361"/>
  <c r="F364" i="6" l="1"/>
  <c r="I363"/>
  <c r="F364" i="4"/>
  <c r="I363"/>
  <c r="F364" i="3"/>
  <c r="I363"/>
  <c r="F364" i="5"/>
  <c r="F364" i="1"/>
  <c r="I363"/>
  <c r="F364" i="15"/>
  <c r="I363"/>
  <c r="F364" i="14"/>
  <c r="I363"/>
  <c r="F364" i="13"/>
  <c r="I363"/>
  <c r="F365" i="12"/>
  <c r="I364"/>
  <c r="F365" i="11"/>
  <c r="I364"/>
  <c r="F364" i="10"/>
  <c r="I363" s="1"/>
  <c r="F364" i="9"/>
  <c r="I363" s="1"/>
  <c r="I362"/>
  <c r="F364" i="8"/>
  <c r="I363"/>
  <c r="F365" i="1" l="1"/>
  <c r="F365" i="5"/>
  <c r="I364"/>
  <c r="F365" i="3"/>
  <c r="I364"/>
  <c r="F365" i="4"/>
  <c r="F365" i="6"/>
  <c r="I364"/>
  <c r="I363" i="5"/>
  <c r="F365" i="15"/>
  <c r="F365" i="14"/>
  <c r="I364"/>
  <c r="F365" i="13"/>
  <c r="F366" i="12"/>
  <c r="I365" s="1"/>
  <c r="F366" i="11"/>
  <c r="I365"/>
  <c r="F365" i="10"/>
  <c r="I364" s="1"/>
  <c r="F365" i="9"/>
  <c r="I364"/>
  <c r="F365" i="8"/>
  <c r="I364"/>
  <c r="F366" i="6" l="1"/>
  <c r="F366" i="4"/>
  <c r="I365"/>
  <c r="F366" i="3"/>
  <c r="F366" i="5"/>
  <c r="I365"/>
  <c r="F366" i="1"/>
  <c r="I364" i="4"/>
  <c r="I364" i="1"/>
  <c r="F366" i="15"/>
  <c r="I365"/>
  <c r="I364"/>
  <c r="F366" i="14"/>
  <c r="F366" i="13"/>
  <c r="I365"/>
  <c r="I364"/>
  <c r="F367" i="12"/>
  <c r="I366" s="1"/>
  <c r="F367" i="11"/>
  <c r="I366"/>
  <c r="F366" i="10"/>
  <c r="I365"/>
  <c r="F366" i="9"/>
  <c r="I365"/>
  <c r="F366" i="8"/>
  <c r="I365"/>
  <c r="F367" i="1" l="1"/>
  <c r="F367" i="5"/>
  <c r="I366"/>
  <c r="F367" i="3"/>
  <c r="I366"/>
  <c r="F367" i="4"/>
  <c r="F367" i="6"/>
  <c r="I366"/>
  <c r="I365" i="1"/>
  <c r="I365" i="3"/>
  <c r="I365" i="6"/>
  <c r="F367" i="15"/>
  <c r="I366"/>
  <c r="F367" i="14"/>
  <c r="I366"/>
  <c r="I365"/>
  <c r="F367" i="13"/>
  <c r="F368" i="12"/>
  <c r="I367" s="1"/>
  <c r="F368" i="11"/>
  <c r="I367"/>
  <c r="F367" i="10"/>
  <c r="I366" s="1"/>
  <c r="F367" i="9"/>
  <c r="I366"/>
  <c r="F367" i="8"/>
  <c r="I366"/>
  <c r="F368" i="6" l="1"/>
  <c r="F368" i="4"/>
  <c r="I367"/>
  <c r="F368" i="3"/>
  <c r="I367"/>
  <c r="F368" i="5"/>
  <c r="F368" i="1"/>
  <c r="I367"/>
  <c r="I366" i="4"/>
  <c r="I366" i="1"/>
  <c r="F368" i="15"/>
  <c r="I367" s="1"/>
  <c r="F368" i="14"/>
  <c r="I367" s="1"/>
  <c r="F368" i="13"/>
  <c r="I367" s="1"/>
  <c r="I366"/>
  <c r="F369" i="12"/>
  <c r="I368" s="1"/>
  <c r="F369" i="11"/>
  <c r="I368"/>
  <c r="F368" i="10"/>
  <c r="F368" i="9"/>
  <c r="I367" s="1"/>
  <c r="F368" i="8"/>
  <c r="I367" s="1"/>
  <c r="F369" i="1" l="1"/>
  <c r="F369" i="5"/>
  <c r="F369" i="3"/>
  <c r="F369" i="4"/>
  <c r="I368"/>
  <c r="F369" i="6"/>
  <c r="I367" i="5"/>
  <c r="I367" i="6"/>
  <c r="F369" i="15"/>
  <c r="I368" s="1"/>
  <c r="F369" i="14"/>
  <c r="F369" i="13"/>
  <c r="I368" s="1"/>
  <c r="F370" i="12"/>
  <c r="I369" s="1"/>
  <c r="F370" i="11"/>
  <c r="I369"/>
  <c r="F369" i="10"/>
  <c r="I368"/>
  <c r="I367"/>
  <c r="F369" i="9"/>
  <c r="I368" s="1"/>
  <c r="F369" i="8"/>
  <c r="I368" s="1"/>
  <c r="F370" i="6" l="1"/>
  <c r="F370" i="4"/>
  <c r="I369"/>
  <c r="F370" i="3"/>
  <c r="F370" i="5"/>
  <c r="I369"/>
  <c r="F370" i="1"/>
  <c r="I368" i="6"/>
  <c r="I368" i="3"/>
  <c r="I368" i="5"/>
  <c r="I368" i="1"/>
  <c r="F370" i="15"/>
  <c r="I369"/>
  <c r="F370" i="14"/>
  <c r="I369"/>
  <c r="I368"/>
  <c r="F370" i="13"/>
  <c r="F371" i="12"/>
  <c r="I370"/>
  <c r="F371" i="11"/>
  <c r="I370"/>
  <c r="F370" i="10"/>
  <c r="I369" s="1"/>
  <c r="F370" i="9"/>
  <c r="I369"/>
  <c r="F370" i="8"/>
  <c r="I369" s="1"/>
  <c r="F371" i="1" l="1"/>
  <c r="F371" i="5"/>
  <c r="F371" i="3"/>
  <c r="I370"/>
  <c r="F371" i="4"/>
  <c r="I370"/>
  <c r="F371" i="6"/>
  <c r="I369" i="1"/>
  <c r="I369" i="3"/>
  <c r="I369" i="6"/>
  <c r="F371" i="15"/>
  <c r="I370"/>
  <c r="F371" i="14"/>
  <c r="I370"/>
  <c r="F371" i="13"/>
  <c r="I370"/>
  <c r="I369"/>
  <c r="F372" i="12"/>
  <c r="I371" s="1"/>
  <c r="F372" i="11"/>
  <c r="I371"/>
  <c r="F371" i="10"/>
  <c r="I370" s="1"/>
  <c r="F371" i="9"/>
  <c r="I370"/>
  <c r="F371" i="8"/>
  <c r="I370"/>
  <c r="F372" i="6" l="1"/>
  <c r="F372" i="4"/>
  <c r="F372" i="3"/>
  <c r="I371"/>
  <c r="F372" i="5"/>
  <c r="I371"/>
  <c r="F372" i="1"/>
  <c r="I371"/>
  <c r="I370" i="6"/>
  <c r="I370" i="5"/>
  <c r="I370" i="1"/>
  <c r="F372" i="15"/>
  <c r="I371"/>
  <c r="F372" i="14"/>
  <c r="I371"/>
  <c r="F372" i="13"/>
  <c r="I371" s="1"/>
  <c r="F373" i="12"/>
  <c r="I372"/>
  <c r="F373" i="11"/>
  <c r="F372" i="10"/>
  <c r="I371"/>
  <c r="F372" i="9"/>
  <c r="I371"/>
  <c r="F372" i="8"/>
  <c r="I371"/>
  <c r="F373" i="1" l="1"/>
  <c r="F373" i="5"/>
  <c r="I372"/>
  <c r="F373" i="3"/>
  <c r="I372"/>
  <c r="F373" i="4"/>
  <c r="F373" i="6"/>
  <c r="I372"/>
  <c r="I371" i="4"/>
  <c r="I371" i="6"/>
  <c r="F373" i="15"/>
  <c r="I372"/>
  <c r="F373" i="14"/>
  <c r="I372"/>
  <c r="F373" i="13"/>
  <c r="I372"/>
  <c r="F374" i="12"/>
  <c r="I373"/>
  <c r="F374" i="11"/>
  <c r="I373"/>
  <c r="I372"/>
  <c r="F373" i="10"/>
  <c r="I372" s="1"/>
  <c r="F373" i="9"/>
  <c r="I372"/>
  <c r="F373" i="8"/>
  <c r="F374" i="6" l="1"/>
  <c r="F374" i="4"/>
  <c r="F374" i="3"/>
  <c r="I373"/>
  <c r="F374" i="5"/>
  <c r="F374" i="1"/>
  <c r="I373"/>
  <c r="I372" i="4"/>
  <c r="I372" i="1"/>
  <c r="F374" i="15"/>
  <c r="I373" s="1"/>
  <c r="F374" i="14"/>
  <c r="I373" s="1"/>
  <c r="F374" i="13"/>
  <c r="I373"/>
  <c r="F375" i="12"/>
  <c r="I374"/>
  <c r="F375" i="11"/>
  <c r="F374" i="10"/>
  <c r="I373" s="1"/>
  <c r="F374" i="9"/>
  <c r="I373" s="1"/>
  <c r="F374" i="8"/>
  <c r="I373" s="1"/>
  <c r="I372"/>
  <c r="F375" i="1" l="1"/>
  <c r="I374"/>
  <c r="F375" i="5"/>
  <c r="I374"/>
  <c r="F375" i="3"/>
  <c r="I374"/>
  <c r="F375" i="4"/>
  <c r="I374"/>
  <c r="F375" i="6"/>
  <c r="I374"/>
  <c r="I373" i="5"/>
  <c r="I373" i="4"/>
  <c r="I373" i="6"/>
  <c r="F375" i="15"/>
  <c r="I374" s="1"/>
  <c r="F375" i="14"/>
  <c r="I374" s="1"/>
  <c r="F375" i="13"/>
  <c r="F376" i="12"/>
  <c r="I375"/>
  <c r="F376" i="11"/>
  <c r="I375"/>
  <c r="I374"/>
  <c r="F375" i="10"/>
  <c r="I374" s="1"/>
  <c r="F375" i="9"/>
  <c r="I374" s="1"/>
  <c r="F375" i="8"/>
  <c r="I374" s="1"/>
  <c r="F376" i="6" l="1"/>
  <c r="I375"/>
  <c r="F376" i="4"/>
  <c r="I375"/>
  <c r="F376" i="3"/>
  <c r="I375"/>
  <c r="F376" i="5"/>
  <c r="I375"/>
  <c r="F376" i="1"/>
  <c r="I375"/>
  <c r="F376" i="15"/>
  <c r="I375" s="1"/>
  <c r="F376" i="14"/>
  <c r="I375" s="1"/>
  <c r="F376" i="13"/>
  <c r="I375" s="1"/>
  <c r="I374"/>
  <c r="F377" i="12"/>
  <c r="I376"/>
  <c r="F377" i="11"/>
  <c r="I376"/>
  <c r="F376" i="10"/>
  <c r="I375"/>
  <c r="F376" i="9"/>
  <c r="I375"/>
  <c r="F376" i="8"/>
  <c r="I375"/>
  <c r="F377" i="1" l="1"/>
  <c r="F377" i="5"/>
  <c r="F377" i="3"/>
  <c r="I376"/>
  <c r="F377" i="4"/>
  <c r="F377" i="6"/>
  <c r="I376"/>
  <c r="F377" i="15"/>
  <c r="I376"/>
  <c r="F377" i="14"/>
  <c r="I376"/>
  <c r="F377" i="13"/>
  <c r="I376"/>
  <c r="F378" i="12"/>
  <c r="I377"/>
  <c r="F378" i="11"/>
  <c r="I377"/>
  <c r="F377" i="10"/>
  <c r="I376" s="1"/>
  <c r="F377" i="9"/>
  <c r="I376" s="1"/>
  <c r="F377" i="8"/>
  <c r="I376" s="1"/>
  <c r="F378" i="6" l="1"/>
  <c r="F378" i="4"/>
  <c r="F378" i="3"/>
  <c r="F378" i="5"/>
  <c r="F378" i="1"/>
  <c r="I377"/>
  <c r="I376" i="4"/>
  <c r="I376" i="5"/>
  <c r="I376" i="1"/>
  <c r="F378" i="15"/>
  <c r="I377" s="1"/>
  <c r="F378" i="14"/>
  <c r="I377"/>
  <c r="F378" i="13"/>
  <c r="I377" s="1"/>
  <c r="F379" i="12"/>
  <c r="I378" s="1"/>
  <c r="F379" i="11"/>
  <c r="I378" s="1"/>
  <c r="F378" i="10"/>
  <c r="I377" s="1"/>
  <c r="F378" i="9"/>
  <c r="I377"/>
  <c r="F378" i="8"/>
  <c r="I377"/>
  <c r="F379" i="1" l="1"/>
  <c r="F379" i="5"/>
  <c r="I378"/>
  <c r="F379" i="3"/>
  <c r="F379" i="4"/>
  <c r="I378"/>
  <c r="F379" i="6"/>
  <c r="I377" i="5"/>
  <c r="I377" i="3"/>
  <c r="I377" i="4"/>
  <c r="I377" i="6"/>
  <c r="F379" i="15"/>
  <c r="F379" i="14"/>
  <c r="I378"/>
  <c r="F379" i="13"/>
  <c r="I378"/>
  <c r="F380" i="12"/>
  <c r="I379"/>
  <c r="F380" i="11"/>
  <c r="I379"/>
  <c r="F379" i="10"/>
  <c r="I378"/>
  <c r="F379" i="9"/>
  <c r="I378" s="1"/>
  <c r="F379" i="8"/>
  <c r="I378" s="1"/>
  <c r="F380" i="6" l="1"/>
  <c r="F380" i="4"/>
  <c r="I379"/>
  <c r="F380" i="3"/>
  <c r="I379"/>
  <c r="F380" i="5"/>
  <c r="I379"/>
  <c r="F380" i="1"/>
  <c r="I378" i="6"/>
  <c r="I378" i="3"/>
  <c r="I378" i="1"/>
  <c r="F380" i="15"/>
  <c r="I379"/>
  <c r="I378"/>
  <c r="F380" i="14"/>
  <c r="I379"/>
  <c r="F380" i="13"/>
  <c r="I379"/>
  <c r="F381" i="12"/>
  <c r="I380"/>
  <c r="F381" i="11"/>
  <c r="I380"/>
  <c r="F380" i="10"/>
  <c r="I379"/>
  <c r="F380" i="9"/>
  <c r="I379"/>
  <c r="F380" i="8"/>
  <c r="F381" i="1" l="1"/>
  <c r="F381" i="5"/>
  <c r="F381" i="3"/>
  <c r="F381" i="4"/>
  <c r="I380"/>
  <c r="F381" i="6"/>
  <c r="I379" i="1"/>
  <c r="I379" i="6"/>
  <c r="F381" i="15"/>
  <c r="I380"/>
  <c r="F381" i="14"/>
  <c r="I380"/>
  <c r="F381" i="13"/>
  <c r="I380"/>
  <c r="F382" i="12"/>
  <c r="I381"/>
  <c r="F382" i="11"/>
  <c r="I381"/>
  <c r="F381" i="10"/>
  <c r="I380"/>
  <c r="F381" i="9"/>
  <c r="F381" i="8"/>
  <c r="I380" s="1"/>
  <c r="I379"/>
  <c r="F382" i="6" l="1"/>
  <c r="F382" i="4"/>
  <c r="F382" i="3"/>
  <c r="I381"/>
  <c r="F382" i="5"/>
  <c r="I381"/>
  <c r="F382" i="1"/>
  <c r="I380" i="6"/>
  <c r="I380" i="3"/>
  <c r="I380" i="5"/>
  <c r="I380" i="1"/>
  <c r="F382" i="15"/>
  <c r="I381"/>
  <c r="F382" i="14"/>
  <c r="I381"/>
  <c r="F382" i="13"/>
  <c r="I381"/>
  <c r="F383" i="12"/>
  <c r="I382"/>
  <c r="F383" i="11"/>
  <c r="I382" s="1"/>
  <c r="F382" i="10"/>
  <c r="I381"/>
  <c r="F382" i="9"/>
  <c r="I381"/>
  <c r="I380"/>
  <c r="F382" i="8"/>
  <c r="I381" s="1"/>
  <c r="F383" i="1" l="1"/>
  <c r="F383" i="5"/>
  <c r="F383" i="3"/>
  <c r="F383" i="4"/>
  <c r="I382"/>
  <c r="F383" i="6"/>
  <c r="I381" i="1"/>
  <c r="I381" i="4"/>
  <c r="I381" i="6"/>
  <c r="F383" i="15"/>
  <c r="I382" s="1"/>
  <c r="F383" i="14"/>
  <c r="I382"/>
  <c r="F383" i="13"/>
  <c r="I382"/>
  <c r="F384" i="12"/>
  <c r="I383"/>
  <c r="F384" i="11"/>
  <c r="I383"/>
  <c r="F383" i="10"/>
  <c r="I382"/>
  <c r="F383" i="9"/>
  <c r="I382"/>
  <c r="F383" i="8"/>
  <c r="I382"/>
  <c r="F384" i="6" l="1"/>
  <c r="F384" i="4"/>
  <c r="F384" i="3"/>
  <c r="F384" i="5"/>
  <c r="F384" i="1"/>
  <c r="I383"/>
  <c r="I382" i="6"/>
  <c r="I382" i="3"/>
  <c r="I382" i="5"/>
  <c r="I382" i="1"/>
  <c r="F384" i="15"/>
  <c r="F384" i="14"/>
  <c r="I383"/>
  <c r="F384" i="13"/>
  <c r="F385" i="12"/>
  <c r="I384"/>
  <c r="F385" i="11"/>
  <c r="I384"/>
  <c r="F384" i="10"/>
  <c r="I383"/>
  <c r="F384" i="9"/>
  <c r="I383"/>
  <c r="F384" i="8"/>
  <c r="I383" s="1"/>
  <c r="F385" i="1" l="1"/>
  <c r="F385" i="5"/>
  <c r="I384"/>
  <c r="F385" i="3"/>
  <c r="F385" i="4"/>
  <c r="I384"/>
  <c r="F385" i="6"/>
  <c r="I383" i="5"/>
  <c r="I383" i="3"/>
  <c r="I383" i="4"/>
  <c r="I383" i="6"/>
  <c r="F385" i="15"/>
  <c r="I384" s="1"/>
  <c r="I383"/>
  <c r="F385" i="14"/>
  <c r="I384"/>
  <c r="F385" i="13"/>
  <c r="I384" s="1"/>
  <c r="I383"/>
  <c r="F386" i="12"/>
  <c r="I385"/>
  <c r="F386" i="11"/>
  <c r="I385"/>
  <c r="F385" i="10"/>
  <c r="F385" i="9"/>
  <c r="I384" s="1"/>
  <c r="F385" i="8"/>
  <c r="I384" s="1"/>
  <c r="F386" i="6" l="1"/>
  <c r="I385"/>
  <c r="F386" i="4"/>
  <c r="I385"/>
  <c r="F386" i="3"/>
  <c r="I385"/>
  <c r="F386" i="5"/>
  <c r="I385"/>
  <c r="F386" i="1"/>
  <c r="I385"/>
  <c r="I384" i="6"/>
  <c r="I384" i="3"/>
  <c r="I384" i="1"/>
  <c r="F386" i="15"/>
  <c r="I385" s="1"/>
  <c r="F386" i="14"/>
  <c r="I385" s="1"/>
  <c r="F386" i="13"/>
  <c r="I385" s="1"/>
  <c r="F387" i="12"/>
  <c r="I386" s="1"/>
  <c r="F387" i="11"/>
  <c r="I386" s="1"/>
  <c r="F386" i="10"/>
  <c r="I385" s="1"/>
  <c r="I384"/>
  <c r="F386" i="9"/>
  <c r="I385"/>
  <c r="F386" i="8"/>
  <c r="I385"/>
  <c r="F387" i="1" l="1"/>
  <c r="I386"/>
  <c r="F387" i="5"/>
  <c r="I386"/>
  <c r="F387" i="3"/>
  <c r="I386"/>
  <c r="F387" i="4"/>
  <c r="I386"/>
  <c r="F387" i="6"/>
  <c r="I386"/>
  <c r="F387" i="15"/>
  <c r="I386"/>
  <c r="F387" i="14"/>
  <c r="I386"/>
  <c r="F387" i="13"/>
  <c r="I386" s="1"/>
  <c r="F388" i="12"/>
  <c r="I387" s="1"/>
  <c r="F388" i="11"/>
  <c r="I387" s="1"/>
  <c r="F387" i="10"/>
  <c r="I386" s="1"/>
  <c r="F387" i="9"/>
  <c r="I386" s="1"/>
  <c r="F387" i="8"/>
  <c r="I386" s="1"/>
  <c r="F388" i="6" l="1"/>
  <c r="F388" i="4"/>
  <c r="F388" i="3"/>
  <c r="F388" i="5"/>
  <c r="F388" i="1"/>
  <c r="F388" i="15"/>
  <c r="I387" s="1"/>
  <c r="F388" i="14"/>
  <c r="I387" s="1"/>
  <c r="F388" i="13"/>
  <c r="I387"/>
  <c r="F389" i="12"/>
  <c r="I388" s="1"/>
  <c r="F389" i="11"/>
  <c r="I388" s="1"/>
  <c r="F388" i="10"/>
  <c r="I387" s="1"/>
  <c r="F388" i="9"/>
  <c r="I387" s="1"/>
  <c r="F388" i="8"/>
  <c r="I387"/>
  <c r="F389" i="1" l="1"/>
  <c r="F389" i="5"/>
  <c r="F389" i="3"/>
  <c r="F389" i="4"/>
  <c r="F389" i="6"/>
  <c r="I388"/>
  <c r="I387" i="1"/>
  <c r="I387" i="5"/>
  <c r="I387" i="3"/>
  <c r="I387" i="4"/>
  <c r="I387" i="6"/>
  <c r="F389" i="15"/>
  <c r="I388"/>
  <c r="F389" i="14"/>
  <c r="I388"/>
  <c r="F389" i="13"/>
  <c r="I388"/>
  <c r="F390" i="12"/>
  <c r="I389"/>
  <c r="F390" i="11"/>
  <c r="I389"/>
  <c r="F389" i="10"/>
  <c r="I388"/>
  <c r="F389" i="9"/>
  <c r="I388"/>
  <c r="F389" i="8"/>
  <c r="I388"/>
  <c r="F390" i="6" l="1"/>
  <c r="F390" i="4"/>
  <c r="I389"/>
  <c r="F390" i="3"/>
  <c r="F390" i="5"/>
  <c r="I389"/>
  <c r="F390" i="1"/>
  <c r="I388" i="4"/>
  <c r="I388" i="3"/>
  <c r="I388" i="5"/>
  <c r="I388" i="1"/>
  <c r="F390" i="15"/>
  <c r="I389"/>
  <c r="F390" i="14"/>
  <c r="I389" s="1"/>
  <c r="F390" i="13"/>
  <c r="I389"/>
  <c r="F391" i="12"/>
  <c r="I390" s="1"/>
  <c r="F391" i="11"/>
  <c r="F390" i="10"/>
  <c r="I389"/>
  <c r="F390" i="9"/>
  <c r="I389"/>
  <c r="F390" i="8"/>
  <c r="I389" s="1"/>
  <c r="F391" i="1" l="1"/>
  <c r="F391" i="5"/>
  <c r="I390"/>
  <c r="F391" i="3"/>
  <c r="F391" i="4"/>
  <c r="I390"/>
  <c r="F391" i="6"/>
  <c r="I390"/>
  <c r="I389" i="1"/>
  <c r="I389" i="3"/>
  <c r="I389" i="6"/>
  <c r="F391" i="15"/>
  <c r="I390" s="1"/>
  <c r="F391" i="14"/>
  <c r="I390"/>
  <c r="F391" i="13"/>
  <c r="I390"/>
  <c r="F392" i="12"/>
  <c r="I391"/>
  <c r="F392" i="11"/>
  <c r="I390"/>
  <c r="F391" i="10"/>
  <c r="I390"/>
  <c r="F391" i="9"/>
  <c r="I390"/>
  <c r="F391" i="8"/>
  <c r="I390"/>
  <c r="F392" i="6" l="1"/>
  <c r="F392" i="4"/>
  <c r="F392" i="3"/>
  <c r="F392" i="5"/>
  <c r="I391"/>
  <c r="F392" i="1"/>
  <c r="I390" i="3"/>
  <c r="I390" i="1"/>
  <c r="F392" i="15"/>
  <c r="I391"/>
  <c r="F392" i="14"/>
  <c r="I391" s="1"/>
  <c r="F392" i="13"/>
  <c r="I391"/>
  <c r="F393" i="12"/>
  <c r="I392"/>
  <c r="F393" i="11"/>
  <c r="I392" s="1"/>
  <c r="I391"/>
  <c r="F392" i="10"/>
  <c r="I391"/>
  <c r="F392" i="9"/>
  <c r="I391"/>
  <c r="F392" i="8"/>
  <c r="I391"/>
  <c r="F393" i="1" l="1"/>
  <c r="F393" i="5"/>
  <c r="F393" i="3"/>
  <c r="F393" i="4"/>
  <c r="I392"/>
  <c r="F393" i="6"/>
  <c r="I391" i="1"/>
  <c r="I391" i="3"/>
  <c r="I391" i="4"/>
  <c r="I391" i="6"/>
  <c r="F393" i="15"/>
  <c r="I392" s="1"/>
  <c r="F393" i="14"/>
  <c r="I392" s="1"/>
  <c r="F393" i="13"/>
  <c r="I392" s="1"/>
  <c r="F394" i="12"/>
  <c r="I393" s="1"/>
  <c r="F394" i="11"/>
  <c r="I393" s="1"/>
  <c r="F393" i="10"/>
  <c r="I392" s="1"/>
  <c r="F393" i="9"/>
  <c r="I392" s="1"/>
  <c r="F393" i="8"/>
  <c r="I392" s="1"/>
  <c r="F394" i="6" l="1"/>
  <c r="F394" i="4"/>
  <c r="F394" i="3"/>
  <c r="I393"/>
  <c r="F394" i="5"/>
  <c r="F394" i="1"/>
  <c r="I393"/>
  <c r="I392" i="6"/>
  <c r="I392" i="3"/>
  <c r="I392" i="5"/>
  <c r="I392" i="1"/>
  <c r="F394" i="15"/>
  <c r="F394" i="14"/>
  <c r="I393" s="1"/>
  <c r="F394" i="13"/>
  <c r="I393" s="1"/>
  <c r="F395" i="12"/>
  <c r="I394"/>
  <c r="F395" i="11"/>
  <c r="I394"/>
  <c r="F394" i="10"/>
  <c r="I393"/>
  <c r="F394" i="9"/>
  <c r="I393"/>
  <c r="F394" i="8"/>
  <c r="I393"/>
  <c r="F395" i="1" l="1"/>
  <c r="F395" i="5"/>
  <c r="I394"/>
  <c r="F395" i="3"/>
  <c r="I394"/>
  <c r="F395" i="4"/>
  <c r="F395" i="6"/>
  <c r="I394"/>
  <c r="I393" i="5"/>
  <c r="I393" i="4"/>
  <c r="I393" i="6"/>
  <c r="F395" i="15"/>
  <c r="I394"/>
  <c r="I393"/>
  <c r="F395" i="14"/>
  <c r="I394"/>
  <c r="F395" i="13"/>
  <c r="I394"/>
  <c r="F396" i="12"/>
  <c r="I395" s="1"/>
  <c r="F396" i="11"/>
  <c r="I395" s="1"/>
  <c r="F395" i="10"/>
  <c r="I394"/>
  <c r="F395" i="9"/>
  <c r="I394"/>
  <c r="F395" i="8"/>
  <c r="I394"/>
  <c r="F396" i="6" l="1"/>
  <c r="F396" i="4"/>
  <c r="F396" i="3"/>
  <c r="I395"/>
  <c r="F396" i="5"/>
  <c r="F396" i="1"/>
  <c r="I395"/>
  <c r="I394" i="4"/>
  <c r="I394" i="1"/>
  <c r="F396" i="15"/>
  <c r="I395" s="1"/>
  <c r="F396" i="14"/>
  <c r="I395"/>
  <c r="F396" i="13"/>
  <c r="I395"/>
  <c r="F397" i="12"/>
  <c r="I396"/>
  <c r="F397" i="11"/>
  <c r="I396"/>
  <c r="F396" i="10"/>
  <c r="I395" s="1"/>
  <c r="F396" i="9"/>
  <c r="I395" s="1"/>
  <c r="F396" i="8"/>
  <c r="I395" s="1"/>
  <c r="F397" i="1" l="1"/>
  <c r="I396"/>
  <c r="F397" i="5"/>
  <c r="I396"/>
  <c r="F397" i="3"/>
  <c r="I396"/>
  <c r="F397" i="4"/>
  <c r="I396"/>
  <c r="F397" i="6"/>
  <c r="I396"/>
  <c r="I395" i="5"/>
  <c r="I395" i="4"/>
  <c r="I395" i="6"/>
  <c r="F397" i="15"/>
  <c r="I396" s="1"/>
  <c r="F397" i="14"/>
  <c r="I396" s="1"/>
  <c r="F397" i="13"/>
  <c r="I396" s="1"/>
  <c r="F398" i="12"/>
  <c r="I397" s="1"/>
  <c r="F398" i="11"/>
  <c r="I397" s="1"/>
  <c r="F397" i="10"/>
  <c r="I396" s="1"/>
  <c r="F397" i="9"/>
  <c r="I396" s="1"/>
  <c r="F397" i="8"/>
  <c r="I396"/>
  <c r="F398" i="6" l="1"/>
  <c r="I397"/>
  <c r="F398" i="4"/>
  <c r="I397"/>
  <c r="F398" i="3"/>
  <c r="I397"/>
  <c r="F398" i="5"/>
  <c r="I397"/>
  <c r="F398" i="1"/>
  <c r="I397"/>
  <c r="F398" i="15"/>
  <c r="I397"/>
  <c r="F398" i="14"/>
  <c r="I397"/>
  <c r="F398" i="13"/>
  <c r="I397" s="1"/>
  <c r="F399" i="12"/>
  <c r="I398" s="1"/>
  <c r="F399" i="11"/>
  <c r="I398" s="1"/>
  <c r="F398" i="10"/>
  <c r="I397" s="1"/>
  <c r="F398" i="9"/>
  <c r="I397" s="1"/>
  <c r="F398" i="8"/>
  <c r="F399" i="1" l="1"/>
  <c r="F399" i="5"/>
  <c r="F399" i="3"/>
  <c r="F399" i="4"/>
  <c r="I398"/>
  <c r="F399" i="6"/>
  <c r="I398"/>
  <c r="F399" i="15"/>
  <c r="I398" s="1"/>
  <c r="F399" i="14"/>
  <c r="I398" s="1"/>
  <c r="F399" i="13"/>
  <c r="I398"/>
  <c r="F400" i="12"/>
  <c r="I399"/>
  <c r="F400" i="11"/>
  <c r="I399"/>
  <c r="F399" i="10"/>
  <c r="I398"/>
  <c r="F399" i="9"/>
  <c r="F399" i="8"/>
  <c r="I398" s="1"/>
  <c r="I397"/>
  <c r="F400" i="6" l="1"/>
  <c r="F400" i="4"/>
  <c r="F400" i="3"/>
  <c r="I399"/>
  <c r="F400" i="5"/>
  <c r="F400" i="1"/>
  <c r="I399"/>
  <c r="I398" i="3"/>
  <c r="I398" i="5"/>
  <c r="I398" i="1"/>
  <c r="F400" i="15"/>
  <c r="I399"/>
  <c r="F400" i="14"/>
  <c r="I399"/>
  <c r="F400" i="13"/>
  <c r="I399"/>
  <c r="F401" i="12"/>
  <c r="I400"/>
  <c r="F401" i="11"/>
  <c r="I400"/>
  <c r="F400" i="10"/>
  <c r="I399"/>
  <c r="F400" i="9"/>
  <c r="I399"/>
  <c r="I398"/>
  <c r="F400" i="8"/>
  <c r="I399" s="1"/>
  <c r="F401" i="1" l="1"/>
  <c r="F401" i="5"/>
  <c r="F401" i="3"/>
  <c r="F401" i="4"/>
  <c r="I400"/>
  <c r="F401" i="6"/>
  <c r="I399" i="5"/>
  <c r="I399" i="4"/>
  <c r="I399" i="6"/>
  <c r="F401" i="15"/>
  <c r="I400" s="1"/>
  <c r="F401" i="14"/>
  <c r="I400" s="1"/>
  <c r="F401" i="13"/>
  <c r="I400" s="1"/>
  <c r="F402" i="12"/>
  <c r="I401"/>
  <c r="F402" i="11"/>
  <c r="I401"/>
  <c r="F401" i="10"/>
  <c r="I400"/>
  <c r="F401" i="9"/>
  <c r="I400"/>
  <c r="F401" i="8"/>
  <c r="I400" s="1"/>
  <c r="F402" i="6" l="1"/>
  <c r="F402" i="4"/>
  <c r="F402" i="3"/>
  <c r="F402" i="5"/>
  <c r="F402" i="1"/>
  <c r="I400" i="6"/>
  <c r="I400" i="3"/>
  <c r="I400" i="5"/>
  <c r="I400" i="1"/>
  <c r="F402" i="15"/>
  <c r="I401"/>
  <c r="F402" i="14"/>
  <c r="I401"/>
  <c r="F402" i="13"/>
  <c r="I401"/>
  <c r="F403" i="12"/>
  <c r="I402"/>
  <c r="F403" i="11"/>
  <c r="I402"/>
  <c r="F402" i="10"/>
  <c r="I401" s="1"/>
  <c r="F402" i="9"/>
  <c r="I401"/>
  <c r="F402" i="8"/>
  <c r="I401"/>
  <c r="F403" i="1" l="1"/>
  <c r="F403" i="5"/>
  <c r="F403" i="3"/>
  <c r="F403" i="4"/>
  <c r="F403" i="6"/>
  <c r="I402"/>
  <c r="I401" i="1"/>
  <c r="I401" i="5"/>
  <c r="I401" i="3"/>
  <c r="I401" i="4"/>
  <c r="I401" i="6"/>
  <c r="F403" i="15"/>
  <c r="I402"/>
  <c r="F403" i="14"/>
  <c r="I402" s="1"/>
  <c r="F403" i="13"/>
  <c r="I402"/>
  <c r="F404" i="12"/>
  <c r="I403"/>
  <c r="F404" i="11"/>
  <c r="I403"/>
  <c r="F403" i="10"/>
  <c r="I402"/>
  <c r="F403" i="9"/>
  <c r="I402"/>
  <c r="F403" i="8"/>
  <c r="I402"/>
  <c r="F404" i="6" l="1"/>
  <c r="F404" i="4"/>
  <c r="F404" i="3"/>
  <c r="F404" i="5"/>
  <c r="I403"/>
  <c r="F404" i="1"/>
  <c r="I402" i="4"/>
  <c r="I402" i="3"/>
  <c r="I402" i="5"/>
  <c r="I402" i="1"/>
  <c r="F404" i="15"/>
  <c r="I403" s="1"/>
  <c r="F404" i="14"/>
  <c r="I403" s="1"/>
  <c r="F404" i="13"/>
  <c r="I403" s="1"/>
  <c r="F405" i="12"/>
  <c r="I404"/>
  <c r="F405" i="11"/>
  <c r="I404"/>
  <c r="F404" i="10"/>
  <c r="I403"/>
  <c r="F404" i="9"/>
  <c r="I403"/>
  <c r="F404" i="8"/>
  <c r="I403"/>
  <c r="F405" i="1" l="1"/>
  <c r="F405" i="5"/>
  <c r="I404"/>
  <c r="F405" i="3"/>
  <c r="F405" i="4"/>
  <c r="I404"/>
  <c r="F405" i="6"/>
  <c r="I403" i="1"/>
  <c r="I403" i="3"/>
  <c r="I403" i="4"/>
  <c r="I403" i="6"/>
  <c r="F405" i="15"/>
  <c r="I404"/>
  <c r="F405" i="14"/>
  <c r="I404" s="1"/>
  <c r="F405" i="13"/>
  <c r="I404"/>
  <c r="F406" i="12"/>
  <c r="I405"/>
  <c r="F406" i="11"/>
  <c r="I405" s="1"/>
  <c r="F405" i="10"/>
  <c r="I404" s="1"/>
  <c r="F405" i="9"/>
  <c r="I404"/>
  <c r="F405" i="8"/>
  <c r="I404"/>
  <c r="F406" i="6" l="1"/>
  <c r="F406" i="4"/>
  <c r="F406" i="3"/>
  <c r="I405"/>
  <c r="F406" i="5"/>
  <c r="I405"/>
  <c r="F406" i="1"/>
  <c r="I404" i="6"/>
  <c r="I404" i="3"/>
  <c r="I404" i="1"/>
  <c r="F406" i="15"/>
  <c r="I405"/>
  <c r="F406" i="14"/>
  <c r="I405"/>
  <c r="F406" i="13"/>
  <c r="I405"/>
  <c r="F407" i="12"/>
  <c r="I406"/>
  <c r="F407" i="11"/>
  <c r="I406"/>
  <c r="F406" i="10"/>
  <c r="I405"/>
  <c r="F406" i="9"/>
  <c r="I405"/>
  <c r="F406" i="8"/>
  <c r="I405"/>
  <c r="F407" i="1" l="1"/>
  <c r="F407" i="5"/>
  <c r="F407" i="3"/>
  <c r="F407" i="4"/>
  <c r="I406"/>
  <c r="F407" i="6"/>
  <c r="I405" i="1"/>
  <c r="I405" i="4"/>
  <c r="I405" i="6"/>
  <c r="F407" i="15"/>
  <c r="I406"/>
  <c r="F407" i="14"/>
  <c r="F407" i="13"/>
  <c r="I406" s="1"/>
  <c r="F408" i="12"/>
  <c r="I407" s="1"/>
  <c r="F408" i="11"/>
  <c r="I407" s="1"/>
  <c r="F407" i="10"/>
  <c r="I406" s="1"/>
  <c r="F407" i="9"/>
  <c r="I406" s="1"/>
  <c r="F407" i="8"/>
  <c r="I406" s="1"/>
  <c r="F408" i="6" l="1"/>
  <c r="I407"/>
  <c r="F408" i="4"/>
  <c r="I407"/>
  <c r="F408" i="3"/>
  <c r="I407"/>
  <c r="F408" i="5"/>
  <c r="I407"/>
  <c r="F408" i="1"/>
  <c r="I407"/>
  <c r="I406" i="6"/>
  <c r="I406" i="3"/>
  <c r="I406" i="5"/>
  <c r="I406" i="1"/>
  <c r="F408" i="15"/>
  <c r="I407" s="1"/>
  <c r="F408" i="14"/>
  <c r="I407" s="1"/>
  <c r="I406"/>
  <c r="F408" i="13"/>
  <c r="I407" s="1"/>
  <c r="F409" i="12"/>
  <c r="I408" s="1"/>
  <c r="F409" i="11"/>
  <c r="I408" s="1"/>
  <c r="F408" i="10"/>
  <c r="I407" s="1"/>
  <c r="F408" i="9"/>
  <c r="I407" s="1"/>
  <c r="F408" i="8"/>
  <c r="I407" s="1"/>
  <c r="F409" i="1" l="1"/>
  <c r="I408"/>
  <c r="F409" i="5"/>
  <c r="I408"/>
  <c r="F409" i="3"/>
  <c r="I408"/>
  <c r="F409" i="4"/>
  <c r="I408"/>
  <c r="F409" i="6"/>
  <c r="I408"/>
  <c r="F409" i="15"/>
  <c r="I408"/>
  <c r="F409" i="14"/>
  <c r="I408"/>
  <c r="F409" i="13"/>
  <c r="I408"/>
  <c r="F410" i="12"/>
  <c r="I409" s="1"/>
  <c r="F410" i="11"/>
  <c r="I409" s="1"/>
  <c r="F409" i="10"/>
  <c r="I408" s="1"/>
  <c r="F409" i="9"/>
  <c r="I408" s="1"/>
  <c r="F409" i="8"/>
  <c r="I408" s="1"/>
  <c r="F410" i="6" l="1"/>
  <c r="F410" i="4"/>
  <c r="F410" i="3"/>
  <c r="I409"/>
  <c r="F410" i="5"/>
  <c r="F410" i="1"/>
  <c r="I409"/>
  <c r="F410" i="15"/>
  <c r="I409"/>
  <c r="F410" i="14"/>
  <c r="I409" s="1"/>
  <c r="F410" i="13"/>
  <c r="I409" s="1"/>
  <c r="F411" i="12"/>
  <c r="I410"/>
  <c r="F411" i="11"/>
  <c r="I410"/>
  <c r="F410" i="10"/>
  <c r="I409"/>
  <c r="F410" i="9"/>
  <c r="I409" s="1"/>
  <c r="F410" i="8"/>
  <c r="I409" s="1"/>
  <c r="F411" i="1" l="1"/>
  <c r="F411" i="5"/>
  <c r="F411" i="3"/>
  <c r="F411" i="4"/>
  <c r="F411" i="6"/>
  <c r="I409" i="5"/>
  <c r="I409" i="4"/>
  <c r="I409" i="6"/>
  <c r="F411" i="15"/>
  <c r="I410"/>
  <c r="F411" i="14"/>
  <c r="I410"/>
  <c r="F411" i="13"/>
  <c r="I410"/>
  <c r="F412" i="12"/>
  <c r="I411"/>
  <c r="F412" i="11"/>
  <c r="I411"/>
  <c r="F411" i="10"/>
  <c r="I410"/>
  <c r="F411" i="9"/>
  <c r="I410" s="1"/>
  <c r="F411" i="8"/>
  <c r="I410" s="1"/>
  <c r="F412" i="6" l="1"/>
  <c r="F412" i="4"/>
  <c r="F412" i="3"/>
  <c r="I411"/>
  <c r="F412" i="5"/>
  <c r="I411"/>
  <c r="F412" i="1"/>
  <c r="I410" i="6"/>
  <c r="I410" i="4"/>
  <c r="I410" i="3"/>
  <c r="I410" i="5"/>
  <c r="I410" i="1"/>
  <c r="F412" i="15"/>
  <c r="I411"/>
  <c r="F412" i="14"/>
  <c r="I411" s="1"/>
  <c r="F412" i="13"/>
  <c r="I411"/>
  <c r="F413" i="12"/>
  <c r="I412" s="1"/>
  <c r="F413" i="11"/>
  <c r="I412"/>
  <c r="F412" i="10"/>
  <c r="I411"/>
  <c r="F412" i="9"/>
  <c r="I411"/>
  <c r="F412" i="8"/>
  <c r="I411"/>
  <c r="F413" i="1" l="1"/>
  <c r="F413" i="5"/>
  <c r="F413" i="3"/>
  <c r="I412"/>
  <c r="F413" i="4"/>
  <c r="I412"/>
  <c r="F413" i="6"/>
  <c r="I411" i="1"/>
  <c r="I411" i="4"/>
  <c r="I411" i="6"/>
  <c r="F413" i="15"/>
  <c r="I412"/>
  <c r="F413" i="14"/>
  <c r="I412"/>
  <c r="F413" i="13"/>
  <c r="I412"/>
  <c r="F414" i="12"/>
  <c r="F414" i="11"/>
  <c r="I413" s="1"/>
  <c r="F413" i="10"/>
  <c r="I412" s="1"/>
  <c r="F413" i="9"/>
  <c r="I412" s="1"/>
  <c r="F413" i="8"/>
  <c r="I412"/>
  <c r="F414" i="6" l="1"/>
  <c r="F414" i="4"/>
  <c r="F414" i="3"/>
  <c r="F414" i="5"/>
  <c r="I413"/>
  <c r="F414" i="1"/>
  <c r="I413"/>
  <c r="I412" i="6"/>
  <c r="I412" i="5"/>
  <c r="I412" i="1"/>
  <c r="F414" i="15"/>
  <c r="I413"/>
  <c r="F414" i="14"/>
  <c r="I413"/>
  <c r="F414" i="13"/>
  <c r="I413"/>
  <c r="F415" i="12"/>
  <c r="I414"/>
  <c r="I413"/>
  <c r="F415" i="11"/>
  <c r="I414" s="1"/>
  <c r="F414" i="10"/>
  <c r="I413"/>
  <c r="F414" i="9"/>
  <c r="I413"/>
  <c r="F414" i="8"/>
  <c r="I413"/>
  <c r="F415" i="1" l="1"/>
  <c r="F415" i="5"/>
  <c r="I414"/>
  <c r="F415" i="3"/>
  <c r="F415" i="4"/>
  <c r="I414"/>
  <c r="F415" i="6"/>
  <c r="I413" i="3"/>
  <c r="I413" i="4"/>
  <c r="I413" i="6"/>
  <c r="F415" i="15"/>
  <c r="I414"/>
  <c r="F415" i="14"/>
  <c r="I414" s="1"/>
  <c r="F415" i="13"/>
  <c r="I414"/>
  <c r="F416" i="12"/>
  <c r="I415"/>
  <c r="F416" i="11"/>
  <c r="I415" s="1"/>
  <c r="F415" i="10"/>
  <c r="I414"/>
  <c r="F415" i="9"/>
  <c r="I414"/>
  <c r="F415" i="8"/>
  <c r="I414"/>
  <c r="F416" i="6" l="1"/>
  <c r="F416" i="4"/>
  <c r="F416" i="3"/>
  <c r="F416" i="5"/>
  <c r="F416" i="1"/>
  <c r="I415"/>
  <c r="I414" i="6"/>
  <c r="I414" i="3"/>
  <c r="I414" i="1"/>
  <c r="F416" i="15"/>
  <c r="I415" s="1"/>
  <c r="F416" i="14"/>
  <c r="I415" s="1"/>
  <c r="F416" i="13"/>
  <c r="I415" s="1"/>
  <c r="F417" i="12"/>
  <c r="I416" s="1"/>
  <c r="F417" i="11"/>
  <c r="I416" s="1"/>
  <c r="F416" i="10"/>
  <c r="I415" s="1"/>
  <c r="F416" i="9"/>
  <c r="I415" s="1"/>
  <c r="F416" i="8"/>
  <c r="F417" i="1" l="1"/>
  <c r="F417" i="5"/>
  <c r="F417" i="3"/>
  <c r="I416"/>
  <c r="F417" i="4"/>
  <c r="F417" i="6"/>
  <c r="I416"/>
  <c r="I415" i="5"/>
  <c r="I415" i="3"/>
  <c r="I415" i="4"/>
  <c r="I415" i="6"/>
  <c r="F417" i="15"/>
  <c r="F417" i="14"/>
  <c r="I416"/>
  <c r="F417" i="13"/>
  <c r="I416"/>
  <c r="F418" i="12"/>
  <c r="I417"/>
  <c r="F418" i="11"/>
  <c r="I417"/>
  <c r="F417" i="10"/>
  <c r="I416"/>
  <c r="F417" i="9"/>
  <c r="F417" i="8"/>
  <c r="I416" s="1"/>
  <c r="I415"/>
  <c r="F418" i="6" l="1"/>
  <c r="F418" i="4"/>
  <c r="F418" i="3"/>
  <c r="I417"/>
  <c r="F418" i="5"/>
  <c r="I417"/>
  <c r="F418" i="1"/>
  <c r="I417"/>
  <c r="I416" i="4"/>
  <c r="I416" i="5"/>
  <c r="I416" i="1"/>
  <c r="F418" i="15"/>
  <c r="I417"/>
  <c r="I416"/>
  <c r="F418" i="14"/>
  <c r="I417" s="1"/>
  <c r="F418" i="13"/>
  <c r="I417"/>
  <c r="F419" i="12"/>
  <c r="I418"/>
  <c r="F419" i="11"/>
  <c r="I418"/>
  <c r="F418" i="10"/>
  <c r="I417"/>
  <c r="F418" i="9"/>
  <c r="I417"/>
  <c r="I416"/>
  <c r="F418" i="8"/>
  <c r="I417" s="1"/>
  <c r="F419" i="1" l="1"/>
  <c r="I418"/>
  <c r="F419" i="5"/>
  <c r="I418"/>
  <c r="F419" i="3"/>
  <c r="I418"/>
  <c r="F419" i="4"/>
  <c r="I418"/>
  <c r="F419" i="6"/>
  <c r="I418"/>
  <c r="I417" i="4"/>
  <c r="I417" i="6"/>
  <c r="F419" i="15"/>
  <c r="I418"/>
  <c r="F419" i="14"/>
  <c r="I418"/>
  <c r="F419" i="13"/>
  <c r="I418" s="1"/>
  <c r="F420" i="12"/>
  <c r="I419" s="1"/>
  <c r="F420" i="11"/>
  <c r="I419" s="1"/>
  <c r="F419" i="10"/>
  <c r="I418"/>
  <c r="F419" i="9"/>
  <c r="I418"/>
  <c r="F419" i="8"/>
  <c r="I418" s="1"/>
  <c r="F420" i="6" l="1"/>
  <c r="I419"/>
  <c r="F420" i="4"/>
  <c r="I419"/>
  <c r="F420" i="3"/>
  <c r="I419"/>
  <c r="F420" i="5"/>
  <c r="I419"/>
  <c r="F420" i="1"/>
  <c r="I419"/>
  <c r="F420" i="15"/>
  <c r="F420" i="14"/>
  <c r="F420" i="13"/>
  <c r="I419"/>
  <c r="F421" i="12"/>
  <c r="I420"/>
  <c r="F421" i="11"/>
  <c r="I420"/>
  <c r="F420" i="10"/>
  <c r="I419"/>
  <c r="F420" i="9"/>
  <c r="I419"/>
  <c r="F420" i="8"/>
  <c r="I419"/>
  <c r="F421" i="1" l="1"/>
  <c r="I420"/>
  <c r="F421" i="5"/>
  <c r="I420"/>
  <c r="F421" i="3"/>
  <c r="I420"/>
  <c r="F421" i="4"/>
  <c r="I420"/>
  <c r="F421" i="6"/>
  <c r="I420"/>
  <c r="F421" i="15"/>
  <c r="I420"/>
  <c r="I419"/>
  <c r="F421" i="14"/>
  <c r="I420" s="1"/>
  <c r="I419"/>
  <c r="F421" i="13"/>
  <c r="I420"/>
  <c r="F422" i="12"/>
  <c r="I421"/>
  <c r="F422" i="11"/>
  <c r="I421"/>
  <c r="F421" i="10"/>
  <c r="I420"/>
  <c r="F421" i="9"/>
  <c r="I420"/>
  <c r="F421" i="8"/>
  <c r="I420" s="1"/>
  <c r="F422" i="6" l="1"/>
  <c r="F422" i="4"/>
  <c r="F422" i="3"/>
  <c r="F422" i="5"/>
  <c r="F422" i="1"/>
  <c r="F422" i="15"/>
  <c r="I421" s="1"/>
  <c r="F422" i="14"/>
  <c r="I421"/>
  <c r="F422" i="13"/>
  <c r="I421"/>
  <c r="F423" i="12"/>
  <c r="I422"/>
  <c r="F423" i="11"/>
  <c r="I422"/>
  <c r="F422" i="10"/>
  <c r="I421" s="1"/>
  <c r="F422" i="9"/>
  <c r="I421" s="1"/>
  <c r="F422" i="8"/>
  <c r="I421" s="1"/>
  <c r="F423" i="1" l="1"/>
  <c r="F423" i="5"/>
  <c r="F423" i="3"/>
  <c r="I422"/>
  <c r="F423" i="4"/>
  <c r="F423" i="6"/>
  <c r="I422"/>
  <c r="I421" i="1"/>
  <c r="I421" i="5"/>
  <c r="I421" i="3"/>
  <c r="I421" i="4"/>
  <c r="I421" i="6"/>
  <c r="F78" i="17"/>
  <c r="F79" s="1"/>
  <c r="F423" i="15"/>
  <c r="I422"/>
  <c r="F423" i="14"/>
  <c r="I422"/>
  <c r="F423" i="13"/>
  <c r="F424" i="12"/>
  <c r="I423" s="1"/>
  <c r="F424" i="11"/>
  <c r="I423" s="1"/>
  <c r="F423" i="10"/>
  <c r="I422" s="1"/>
  <c r="F423" i="9"/>
  <c r="I422" s="1"/>
  <c r="F423" i="8"/>
  <c r="I422" s="1"/>
  <c r="F424" i="6" l="1"/>
  <c r="F424" i="4"/>
  <c r="F424" i="3"/>
  <c r="I423"/>
  <c r="F424" i="5"/>
  <c r="I423"/>
  <c r="F424" i="1"/>
  <c r="I422" i="4"/>
  <c r="I422" i="5"/>
  <c r="I422" i="1"/>
  <c r="F80" i="17"/>
  <c r="F424" i="15"/>
  <c r="I423"/>
  <c r="F424" i="14"/>
  <c r="I423"/>
  <c r="F424" i="13"/>
  <c r="I423"/>
  <c r="I422"/>
  <c r="F425" i="12"/>
  <c r="I424" s="1"/>
  <c r="F425" i="11"/>
  <c r="I424"/>
  <c r="F424" i="10"/>
  <c r="I423"/>
  <c r="F424" i="9"/>
  <c r="I423"/>
  <c r="F424" i="8"/>
  <c r="I423"/>
  <c r="F425" i="1" l="1"/>
  <c r="F425" i="5"/>
  <c r="F425" i="3"/>
  <c r="I424"/>
  <c r="F425" i="4"/>
  <c r="I424"/>
  <c r="F425" i="6"/>
  <c r="I424"/>
  <c r="I423" i="1"/>
  <c r="I423" i="4"/>
  <c r="I423" i="6"/>
  <c r="F81" i="17"/>
  <c r="F425" i="15"/>
  <c r="I424" s="1"/>
  <c r="F425" i="14"/>
  <c r="I424"/>
  <c r="F425" i="13"/>
  <c r="I424" s="1"/>
  <c r="F426" i="12"/>
  <c r="I425"/>
  <c r="F426" i="11"/>
  <c r="I425"/>
  <c r="F425" i="10"/>
  <c r="I424"/>
  <c r="F425" i="9"/>
  <c r="I424"/>
  <c r="F425" i="8"/>
  <c r="I424" s="1"/>
  <c r="F426" i="6" l="1"/>
  <c r="F426" i="4"/>
  <c r="F426" i="3"/>
  <c r="I425"/>
  <c r="F426" i="5"/>
  <c r="I425"/>
  <c r="F426" i="1"/>
  <c r="I424" i="5"/>
  <c r="I424" i="1"/>
  <c r="F82" i="17"/>
  <c r="F426" i="15"/>
  <c r="I425"/>
  <c r="F426" i="14"/>
  <c r="I425"/>
  <c r="F426" i="13"/>
  <c r="I425"/>
  <c r="F427" i="12"/>
  <c r="I426" s="1"/>
  <c r="F427" i="11"/>
  <c r="I426"/>
  <c r="F426" i="10"/>
  <c r="I425"/>
  <c r="F426" i="9"/>
  <c r="F426" i="8"/>
  <c r="I425" s="1"/>
  <c r="F427" i="1" l="1"/>
  <c r="F427" i="5"/>
  <c r="I426"/>
  <c r="F427" i="3"/>
  <c r="F427" i="4"/>
  <c r="I426"/>
  <c r="F427" i="6"/>
  <c r="I426"/>
  <c r="I425" i="1"/>
  <c r="I425" i="4"/>
  <c r="I425" i="6"/>
  <c r="F83" i="17"/>
  <c r="F427" i="15"/>
  <c r="I426" s="1"/>
  <c r="F427" i="14"/>
  <c r="I426" s="1"/>
  <c r="F427" i="13"/>
  <c r="I426"/>
  <c r="F428" i="12"/>
  <c r="F428" i="11"/>
  <c r="I427" s="1"/>
  <c r="F427" i="10"/>
  <c r="I426" s="1"/>
  <c r="F427" i="9"/>
  <c r="I426" s="1"/>
  <c r="I425"/>
  <c r="F427" i="8"/>
  <c r="I426" s="1"/>
  <c r="F428" i="6" l="1"/>
  <c r="F428" i="4"/>
  <c r="F428" i="3"/>
  <c r="I427"/>
  <c r="F428" i="5"/>
  <c r="I427"/>
  <c r="F428" i="1"/>
  <c r="I426" i="3"/>
  <c r="I426" i="1"/>
  <c r="F84" i="17"/>
  <c r="F428" i="15"/>
  <c r="I427"/>
  <c r="F428" i="14"/>
  <c r="I427" s="1"/>
  <c r="F428" i="13"/>
  <c r="I427"/>
  <c r="F429" i="12"/>
  <c r="I428"/>
  <c r="I427"/>
  <c r="F429" i="11"/>
  <c r="I428" s="1"/>
  <c r="F428" i="10"/>
  <c r="I427"/>
  <c r="F428" i="9"/>
  <c r="F428" i="8"/>
  <c r="I427" s="1"/>
  <c r="F429" i="1" l="1"/>
  <c r="F429" i="5"/>
  <c r="F429" i="3"/>
  <c r="F429" i="4"/>
  <c r="I428"/>
  <c r="F429" i="6"/>
  <c r="I428"/>
  <c r="I427" i="1"/>
  <c r="I427" i="4"/>
  <c r="I427" i="6"/>
  <c r="F85" i="17"/>
  <c r="F429" i="15"/>
  <c r="I428"/>
  <c r="F429" i="14"/>
  <c r="I428"/>
  <c r="F429" i="13"/>
  <c r="I428"/>
  <c r="F430" i="12"/>
  <c r="I429"/>
  <c r="F430" i="11"/>
  <c r="I429"/>
  <c r="F429" i="10"/>
  <c r="I428"/>
  <c r="F429" i="9"/>
  <c r="I427"/>
  <c r="F429" i="8"/>
  <c r="I428"/>
  <c r="F430" i="6" l="1"/>
  <c r="I429"/>
  <c r="F430" i="4"/>
  <c r="I429"/>
  <c r="F430" i="3"/>
  <c r="I429"/>
  <c r="F430" i="5"/>
  <c r="I429"/>
  <c r="F430" i="1"/>
  <c r="I429"/>
  <c r="I428" i="3"/>
  <c r="I428" i="5"/>
  <c r="I428" i="1"/>
  <c r="F86" i="17"/>
  <c r="F430" i="15"/>
  <c r="I429"/>
  <c r="F430" i="14"/>
  <c r="I429"/>
  <c r="F430" i="13"/>
  <c r="I429"/>
  <c r="F431" i="12"/>
  <c r="F431" i="11"/>
  <c r="I430" s="1"/>
  <c r="F430" i="10"/>
  <c r="I429" s="1"/>
  <c r="F430" i="9"/>
  <c r="I428"/>
  <c r="F430" i="8"/>
  <c r="I429"/>
  <c r="F431" i="1" l="1"/>
  <c r="I430"/>
  <c r="F431" i="5"/>
  <c r="I430"/>
  <c r="F431" i="3"/>
  <c r="I430"/>
  <c r="F431" i="4"/>
  <c r="F431" i="6"/>
  <c r="I430"/>
  <c r="F87" i="17"/>
  <c r="F431" i="15"/>
  <c r="I430"/>
  <c r="F431" i="14"/>
  <c r="I430"/>
  <c r="F431" i="13"/>
  <c r="I430"/>
  <c r="F432" i="12"/>
  <c r="I431"/>
  <c r="I430"/>
  <c r="F432" i="11"/>
  <c r="I431" s="1"/>
  <c r="F431" i="10"/>
  <c r="I430" s="1"/>
  <c r="F431" i="9"/>
  <c r="I429"/>
  <c r="F431" i="8"/>
  <c r="I430"/>
  <c r="F432" i="6" l="1"/>
  <c r="I431"/>
  <c r="F432" i="4"/>
  <c r="I431"/>
  <c r="F432" i="3"/>
  <c r="I431"/>
  <c r="F432" i="5"/>
  <c r="I431"/>
  <c r="F432" i="1"/>
  <c r="I431"/>
  <c r="I430" i="4"/>
  <c r="F88" i="17"/>
  <c r="F432" i="15"/>
  <c r="I431"/>
  <c r="F432" i="14"/>
  <c r="I431"/>
  <c r="F432" i="13"/>
  <c r="I431"/>
  <c r="F433" i="12"/>
  <c r="I432" s="1"/>
  <c r="F433" i="11"/>
  <c r="I432"/>
  <c r="F432" i="10"/>
  <c r="I431" s="1"/>
  <c r="F432" i="9"/>
  <c r="I430"/>
  <c r="F432" i="8"/>
  <c r="I431" s="1"/>
  <c r="F433" i="1" l="1"/>
  <c r="F433" i="5"/>
  <c r="I432"/>
  <c r="F433" i="3"/>
  <c r="F433" i="4"/>
  <c r="I432"/>
  <c r="F433" i="6"/>
  <c r="F89" i="17"/>
  <c r="F433" i="15"/>
  <c r="I432" s="1"/>
  <c r="F433" i="14"/>
  <c r="I432" s="1"/>
  <c r="F433" i="13"/>
  <c r="I432" s="1"/>
  <c r="F434" i="12"/>
  <c r="I433" s="1"/>
  <c r="F434" i="11"/>
  <c r="I433"/>
  <c r="F433" i="10"/>
  <c r="I432"/>
  <c r="F433" i="9"/>
  <c r="I431"/>
  <c r="F433" i="8"/>
  <c r="I432" s="1"/>
  <c r="F434" i="6" l="1"/>
  <c r="I433"/>
  <c r="F434" i="4"/>
  <c r="I433"/>
  <c r="F434" i="3"/>
  <c r="I433"/>
  <c r="F434" i="5"/>
  <c r="I433"/>
  <c r="F434" i="1"/>
  <c r="I433"/>
  <c r="I432" i="6"/>
  <c r="I432" i="3"/>
  <c r="I432" i="1"/>
  <c r="F90" i="17"/>
  <c r="F434" i="15"/>
  <c r="I433"/>
  <c r="F434" i="14"/>
  <c r="I433"/>
  <c r="F434" i="13"/>
  <c r="I433"/>
  <c r="F435" i="12"/>
  <c r="I434"/>
  <c r="F435" i="11"/>
  <c r="I434"/>
  <c r="F434" i="10"/>
  <c r="I433"/>
  <c r="F434" i="9"/>
  <c r="I432"/>
  <c r="F434" i="8"/>
  <c r="F435" i="1" l="1"/>
  <c r="F435" i="5"/>
  <c r="I434"/>
  <c r="F435" i="3"/>
  <c r="I434"/>
  <c r="F435" i="4"/>
  <c r="F435" i="6"/>
  <c r="I434"/>
  <c r="F91" i="17"/>
  <c r="F435" i="15"/>
  <c r="I434"/>
  <c r="F435" i="14"/>
  <c r="I434"/>
  <c r="F435" i="13"/>
  <c r="I434" s="1"/>
  <c r="F436" i="12"/>
  <c r="I435" s="1"/>
  <c r="F436" i="11"/>
  <c r="I435" s="1"/>
  <c r="F435" i="10"/>
  <c r="I434"/>
  <c r="F435" i="9"/>
  <c r="I434"/>
  <c r="I433"/>
  <c r="F435" i="8"/>
  <c r="I434" s="1"/>
  <c r="I433"/>
  <c r="F436" i="6" l="1"/>
  <c r="I435"/>
  <c r="F436" i="4"/>
  <c r="I435"/>
  <c r="F436" i="3"/>
  <c r="I435"/>
  <c r="F436" i="5"/>
  <c r="I435"/>
  <c r="F436" i="1"/>
  <c r="I435"/>
  <c r="I434" i="4"/>
  <c r="I434" i="1"/>
  <c r="F92" i="17"/>
  <c r="F436" i="15"/>
  <c r="I435" s="1"/>
  <c r="F436" i="14"/>
  <c r="I435" s="1"/>
  <c r="F436" i="13"/>
  <c r="I435" s="1"/>
  <c r="F437" i="12"/>
  <c r="I436" s="1"/>
  <c r="F437" i="11"/>
  <c r="I436"/>
  <c r="F436" i="10"/>
  <c r="I435" s="1"/>
  <c r="F436" i="9"/>
  <c r="F436" i="8"/>
  <c r="I435" s="1"/>
  <c r="F437" i="1" l="1"/>
  <c r="F437" i="5"/>
  <c r="F437" i="3"/>
  <c r="F437" i="4"/>
  <c r="F437" i="6"/>
  <c r="F93" i="17"/>
  <c r="F437" i="15"/>
  <c r="I436"/>
  <c r="F437" i="14"/>
  <c r="I436"/>
  <c r="F437" i="13"/>
  <c r="I436"/>
  <c r="F438" i="12"/>
  <c r="I437" s="1"/>
  <c r="F438" i="11"/>
  <c r="I437"/>
  <c r="F437" i="10"/>
  <c r="I436"/>
  <c r="F437" i="9"/>
  <c r="I435"/>
  <c r="F437" i="8"/>
  <c r="I436"/>
  <c r="F438" i="6" l="1"/>
  <c r="F438" i="4"/>
  <c r="I437"/>
  <c r="F438" i="3"/>
  <c r="I437"/>
  <c r="F438" i="5"/>
  <c r="F438" i="1"/>
  <c r="I437"/>
  <c r="I436" i="6"/>
  <c r="I436" i="4"/>
  <c r="I436" i="3"/>
  <c r="I436" i="5"/>
  <c r="I436" i="1"/>
  <c r="F94" i="17"/>
  <c r="F438" i="15"/>
  <c r="F438" i="14"/>
  <c r="I437" s="1"/>
  <c r="F438" i="13"/>
  <c r="I437"/>
  <c r="F439" i="12"/>
  <c r="I438" s="1"/>
  <c r="F439" i="11"/>
  <c r="I438" s="1"/>
  <c r="F438" i="10"/>
  <c r="I437"/>
  <c r="F438" i="9"/>
  <c r="I436"/>
  <c r="F438" i="8"/>
  <c r="I437"/>
  <c r="F439" i="1" l="1"/>
  <c r="F439" i="5"/>
  <c r="F439" i="3"/>
  <c r="F439" i="4"/>
  <c r="I438"/>
  <c r="F439" i="6"/>
  <c r="I437" i="5"/>
  <c r="I437" i="6"/>
  <c r="F95" i="17"/>
  <c r="F439" i="15"/>
  <c r="I438"/>
  <c r="I437"/>
  <c r="F439" i="14"/>
  <c r="I438"/>
  <c r="F439" i="13"/>
  <c r="I438" s="1"/>
  <c r="F440" i="12"/>
  <c r="I439" s="1"/>
  <c r="F440" i="11"/>
  <c r="I439"/>
  <c r="F439" i="10"/>
  <c r="I438" s="1"/>
  <c r="F439" i="9"/>
  <c r="I437"/>
  <c r="F439" i="8"/>
  <c r="I438" s="1"/>
  <c r="F440" i="6" l="1"/>
  <c r="F440" i="4"/>
  <c r="I439"/>
  <c r="F440" i="3"/>
  <c r="F440" i="5"/>
  <c r="I439"/>
  <c r="F440" i="1"/>
  <c r="I438" i="6"/>
  <c r="I438" i="3"/>
  <c r="I438" i="5"/>
  <c r="I438" i="1"/>
  <c r="F96" i="17"/>
  <c r="F440" i="15"/>
  <c r="I439"/>
  <c r="F440" i="14"/>
  <c r="I439"/>
  <c r="F440" i="13"/>
  <c r="I439"/>
  <c r="F441" i="12"/>
  <c r="I440"/>
  <c r="F441" i="11"/>
  <c r="I440"/>
  <c r="F440" i="10"/>
  <c r="I439" s="1"/>
  <c r="F440" i="9"/>
  <c r="I438"/>
  <c r="F440" i="8"/>
  <c r="I439"/>
  <c r="F441" i="1" l="1"/>
  <c r="F441" i="5"/>
  <c r="I440"/>
  <c r="F441" i="3"/>
  <c r="F441" i="4"/>
  <c r="I440"/>
  <c r="F441" i="6"/>
  <c r="I439" i="1"/>
  <c r="I439" i="3"/>
  <c r="I439" i="6"/>
  <c r="F97" i="17"/>
  <c r="F441" i="15"/>
  <c r="I440"/>
  <c r="F441" i="14"/>
  <c r="I440"/>
  <c r="F441" i="13"/>
  <c r="I440"/>
  <c r="F442" i="12"/>
  <c r="I441"/>
  <c r="F442" i="11"/>
  <c r="I441"/>
  <c r="F441" i="10"/>
  <c r="I440"/>
  <c r="F441" i="9"/>
  <c r="I439"/>
  <c r="F441" i="8"/>
  <c r="I440"/>
  <c r="F442" i="6" l="1"/>
  <c r="I441"/>
  <c r="F442" i="4"/>
  <c r="I441"/>
  <c r="F442" i="3"/>
  <c r="I441"/>
  <c r="F442" i="5"/>
  <c r="I441"/>
  <c r="F442" i="1"/>
  <c r="I441"/>
  <c r="I440" i="6"/>
  <c r="I440" i="3"/>
  <c r="I440" i="1"/>
  <c r="F98" i="17"/>
  <c r="F442" i="15"/>
  <c r="I441" s="1"/>
  <c r="F442" i="14"/>
  <c r="I441" s="1"/>
  <c r="F442" i="13"/>
  <c r="I441" s="1"/>
  <c r="F443" i="12"/>
  <c r="I442" s="1"/>
  <c r="F443" i="11"/>
  <c r="I442" s="1"/>
  <c r="F442" i="10"/>
  <c r="I441" s="1"/>
  <c r="F442" i="9"/>
  <c r="I440"/>
  <c r="F442" i="8"/>
  <c r="I441" s="1"/>
  <c r="F443" i="1" l="1"/>
  <c r="I442"/>
  <c r="F443" i="5"/>
  <c r="I442"/>
  <c r="F443" i="3"/>
  <c r="I442"/>
  <c r="F443" i="4"/>
  <c r="I442"/>
  <c r="F443" i="6"/>
  <c r="I442"/>
  <c r="F99" i="17"/>
  <c r="F443" i="15"/>
  <c r="I442" s="1"/>
  <c r="F443" i="14"/>
  <c r="I442" s="1"/>
  <c r="F443" i="13"/>
  <c r="I442" s="1"/>
  <c r="F444" i="12"/>
  <c r="I443" s="1"/>
  <c r="F444" i="11"/>
  <c r="I443" s="1"/>
  <c r="F443" i="10"/>
  <c r="I442" s="1"/>
  <c r="F443" i="9"/>
  <c r="I441"/>
  <c r="F443" i="8"/>
  <c r="F444" i="6" l="1"/>
  <c r="F444" i="4"/>
  <c r="F444" i="3"/>
  <c r="F444" i="5"/>
  <c r="I443"/>
  <c r="F444" i="1"/>
  <c r="F100" i="17"/>
  <c r="F444" i="15"/>
  <c r="I443"/>
  <c r="F444" i="14"/>
  <c r="I443" s="1"/>
  <c r="F444" i="13"/>
  <c r="I443"/>
  <c r="F445" i="12"/>
  <c r="I444"/>
  <c r="F445" i="11"/>
  <c r="I444"/>
  <c r="F444" i="10"/>
  <c r="I443"/>
  <c r="F444" i="9"/>
  <c r="I442"/>
  <c r="F444" i="8"/>
  <c r="I443"/>
  <c r="I442"/>
  <c r="F445" i="1" l="1"/>
  <c r="F445" i="5"/>
  <c r="F445" i="3"/>
  <c r="F445" i="4"/>
  <c r="I444"/>
  <c r="F445" i="6"/>
  <c r="I443" i="1"/>
  <c r="I443" i="3"/>
  <c r="I443" i="4"/>
  <c r="I443" i="6"/>
  <c r="F101" i="17"/>
  <c r="F445" i="15"/>
  <c r="I444"/>
  <c r="F445" i="14"/>
  <c r="I444" s="1"/>
  <c r="F445" i="13"/>
  <c r="I444"/>
  <c r="F446" i="12"/>
  <c r="I445"/>
  <c r="F446" i="11"/>
  <c r="I445" s="1"/>
  <c r="F445" i="10"/>
  <c r="I444"/>
  <c r="F445" i="9"/>
  <c r="I443"/>
  <c r="F445" i="8"/>
  <c r="I444"/>
  <c r="F446" i="6" l="1"/>
  <c r="F446" i="4"/>
  <c r="F446" i="3"/>
  <c r="F446" i="5"/>
  <c r="F446" i="1"/>
  <c r="I445"/>
  <c r="I444" i="6"/>
  <c r="I444" i="3"/>
  <c r="I444" i="5"/>
  <c r="I444" i="1"/>
  <c r="F102" i="17"/>
  <c r="F446" i="15"/>
  <c r="I445" s="1"/>
  <c r="F446" i="14"/>
  <c r="I445"/>
  <c r="F446" i="13"/>
  <c r="I445"/>
  <c r="F447" i="12"/>
  <c r="I446"/>
  <c r="F447" i="11"/>
  <c r="I446"/>
  <c r="F446" i="10"/>
  <c r="I445"/>
  <c r="F446" i="9"/>
  <c r="I444"/>
  <c r="F446" i="8"/>
  <c r="I445"/>
  <c r="F447" i="1" l="1"/>
  <c r="F447" i="5"/>
  <c r="F447" i="3"/>
  <c r="F447" i="4"/>
  <c r="F447" i="6"/>
  <c r="I445" i="5"/>
  <c r="I445" i="3"/>
  <c r="I445" i="4"/>
  <c r="I445" i="6"/>
  <c r="F103" i="17"/>
  <c r="F447" i="15"/>
  <c r="I446"/>
  <c r="F447" i="14"/>
  <c r="I446"/>
  <c r="F447" i="13"/>
  <c r="F448" i="12"/>
  <c r="I447" s="1"/>
  <c r="F448" i="11"/>
  <c r="I447" s="1"/>
  <c r="F447" i="10"/>
  <c r="I446" s="1"/>
  <c r="F447" i="9"/>
  <c r="I445"/>
  <c r="F447" i="8"/>
  <c r="I446" s="1"/>
  <c r="F448" i="6" l="1"/>
  <c r="F448" i="4"/>
  <c r="F448" i="3"/>
  <c r="I447"/>
  <c r="F448" i="5"/>
  <c r="F448" i="1"/>
  <c r="I447"/>
  <c r="I446" i="6"/>
  <c r="I446" i="4"/>
  <c r="I446" i="3"/>
  <c r="I446" i="5"/>
  <c r="I446" i="1"/>
  <c r="F104" i="17"/>
  <c r="F448" i="15"/>
  <c r="I447"/>
  <c r="F448" i="14"/>
  <c r="I447"/>
  <c r="F448" i="13"/>
  <c r="I447"/>
  <c r="I446"/>
  <c r="F449" i="12"/>
  <c r="I448" s="1"/>
  <c r="F449" i="11"/>
  <c r="F448" i="10"/>
  <c r="I447"/>
  <c r="F448" i="9"/>
  <c r="I446"/>
  <c r="F448" i="8"/>
  <c r="I447"/>
  <c r="F449" i="1" l="1"/>
  <c r="F449" i="5"/>
  <c r="F449" i="3"/>
  <c r="I448"/>
  <c r="F449" i="4"/>
  <c r="F449" i="6"/>
  <c r="I448"/>
  <c r="I447" i="5"/>
  <c r="I447" i="4"/>
  <c r="I447" i="6"/>
  <c r="F105" i="17"/>
  <c r="F449" i="15"/>
  <c r="I448"/>
  <c r="F449" i="14"/>
  <c r="I448"/>
  <c r="F449" i="13"/>
  <c r="I448"/>
  <c r="F450" i="12"/>
  <c r="I449" s="1"/>
  <c r="F450" i="11"/>
  <c r="I449"/>
  <c r="I448"/>
  <c r="F449" i="10"/>
  <c r="I448" s="1"/>
  <c r="F449" i="9"/>
  <c r="I447"/>
  <c r="F449" i="8"/>
  <c r="I448"/>
  <c r="F450" i="6" l="1"/>
  <c r="F450" i="4"/>
  <c r="F450" i="3"/>
  <c r="F450" i="5"/>
  <c r="I449"/>
  <c r="F450" i="1"/>
  <c r="I449"/>
  <c r="I448" i="4"/>
  <c r="I448" i="5"/>
  <c r="I448" i="1"/>
  <c r="F106" i="17"/>
  <c r="F450" i="15"/>
  <c r="I449"/>
  <c r="F450" i="14"/>
  <c r="I449"/>
  <c r="F450" i="13"/>
  <c r="I449"/>
  <c r="F451" i="12"/>
  <c r="I450"/>
  <c r="F451" i="11"/>
  <c r="I450"/>
  <c r="F450" i="10"/>
  <c r="I449"/>
  <c r="F450" i="9"/>
  <c r="I448"/>
  <c r="F450" i="8"/>
  <c r="I449"/>
  <c r="F451" i="1" l="1"/>
  <c r="F451" i="5"/>
  <c r="F451" i="3"/>
  <c r="I450"/>
  <c r="F451" i="4"/>
  <c r="I450"/>
  <c r="F451" i="6"/>
  <c r="I449" i="3"/>
  <c r="I449" i="4"/>
  <c r="I449" i="6"/>
  <c r="F107" i="17"/>
  <c r="F451" i="15"/>
  <c r="I450"/>
  <c r="F451" i="14"/>
  <c r="I450"/>
  <c r="F451" i="13"/>
  <c r="I450" s="1"/>
  <c r="F452" i="12"/>
  <c r="F452" i="11"/>
  <c r="I451"/>
  <c r="F451" i="10"/>
  <c r="I450"/>
  <c r="F451" i="9"/>
  <c r="I449"/>
  <c r="F451" i="8"/>
  <c r="I450"/>
  <c r="F452" i="6" l="1"/>
  <c r="F452" i="4"/>
  <c r="I451"/>
  <c r="F452" i="3"/>
  <c r="I451"/>
  <c r="F452" i="5"/>
  <c r="F452" i="1"/>
  <c r="I451"/>
  <c r="I450" i="6"/>
  <c r="I450" i="5"/>
  <c r="I450" i="1"/>
  <c r="F108" i="17"/>
  <c r="F109" s="1"/>
  <c r="F452" i="15"/>
  <c r="I451"/>
  <c r="F452" i="14"/>
  <c r="I451"/>
  <c r="F452" i="13"/>
  <c r="I451"/>
  <c r="F453" i="12"/>
  <c r="I452"/>
  <c r="I451"/>
  <c r="F453" i="11"/>
  <c r="I452" s="1"/>
  <c r="F452" i="10"/>
  <c r="I451" s="1"/>
  <c r="F452" i="9"/>
  <c r="I450"/>
  <c r="F452" i="8"/>
  <c r="I451" s="1"/>
  <c r="F453" i="1" l="1"/>
  <c r="F453" i="5"/>
  <c r="F453" i="3"/>
  <c r="I452"/>
  <c r="F453" i="4"/>
  <c r="F453" i="6"/>
  <c r="I452"/>
  <c r="I451" i="5"/>
  <c r="I451" i="6"/>
  <c r="F110" i="17"/>
  <c r="F453" i="15"/>
  <c r="I452"/>
  <c r="F453" i="14"/>
  <c r="I452"/>
  <c r="F453" i="13"/>
  <c r="I452" s="1"/>
  <c r="F454" i="12"/>
  <c r="I453"/>
  <c r="F454" i="11"/>
  <c r="I453"/>
  <c r="F453" i="10"/>
  <c r="I452"/>
  <c r="F453" i="9"/>
  <c r="I452"/>
  <c r="I451"/>
  <c r="F453" i="8"/>
  <c r="I452" s="1"/>
  <c r="F454" i="6" l="1"/>
  <c r="I453"/>
  <c r="F454" i="4"/>
  <c r="I453"/>
  <c r="F454" i="3"/>
  <c r="I453"/>
  <c r="F454" i="5"/>
  <c r="I453"/>
  <c r="F454" i="1"/>
  <c r="I453"/>
  <c r="I452" i="4"/>
  <c r="I452" i="5"/>
  <c r="I452" i="1"/>
  <c r="F111" i="17"/>
  <c r="F454" i="15"/>
  <c r="I453"/>
  <c r="F454" i="14"/>
  <c r="I453"/>
  <c r="F454" i="13"/>
  <c r="I453"/>
  <c r="F455" i="12"/>
  <c r="I454"/>
  <c r="F455" i="11"/>
  <c r="I454"/>
  <c r="F454" i="10"/>
  <c r="I453"/>
  <c r="F454" i="9"/>
  <c r="F454" i="8"/>
  <c r="I453" s="1"/>
  <c r="F455" i="1" l="1"/>
  <c r="I454"/>
  <c r="F455" i="5"/>
  <c r="I454"/>
  <c r="F455" i="3"/>
  <c r="I454"/>
  <c r="F455" i="4"/>
  <c r="I454"/>
  <c r="F455" i="6"/>
  <c r="I454"/>
  <c r="F112" i="17"/>
  <c r="F455" i="15"/>
  <c r="I454" s="1"/>
  <c r="F455" i="14"/>
  <c r="I454" s="1"/>
  <c r="F455" i="13"/>
  <c r="F456" i="12"/>
  <c r="I455" s="1"/>
  <c r="F456" i="11"/>
  <c r="I455" s="1"/>
  <c r="F455" i="10"/>
  <c r="I454" s="1"/>
  <c r="F455" i="9"/>
  <c r="I453"/>
  <c r="F455" i="8"/>
  <c r="I454" s="1"/>
  <c r="F456" i="6" l="1"/>
  <c r="F456" i="4"/>
  <c r="F456" i="3"/>
  <c r="F456" i="5"/>
  <c r="F456" i="1"/>
  <c r="F113" i="17"/>
  <c r="F456" i="15"/>
  <c r="I455"/>
  <c r="F456" i="14"/>
  <c r="I455"/>
  <c r="F456" i="13"/>
  <c r="I455"/>
  <c r="I454"/>
  <c r="F457" i="12"/>
  <c r="I456" s="1"/>
  <c r="F457" i="11"/>
  <c r="I456" s="1"/>
  <c r="F456" i="10"/>
  <c r="I455" s="1"/>
  <c r="F456" i="9"/>
  <c r="I454"/>
  <c r="F456" i="8"/>
  <c r="I455" s="1"/>
  <c r="F457" i="1" l="1"/>
  <c r="F457" i="5"/>
  <c r="F457" i="3"/>
  <c r="I456"/>
  <c r="F457" i="4"/>
  <c r="F457" i="6"/>
  <c r="I456"/>
  <c r="I455" i="1"/>
  <c r="I455" i="5"/>
  <c r="I455" i="3"/>
  <c r="I455" i="4"/>
  <c r="I455" i="6"/>
  <c r="F114" i="17"/>
  <c r="F457" i="15"/>
  <c r="I456" s="1"/>
  <c r="F457" i="14"/>
  <c r="I456" s="1"/>
  <c r="F457" i="13"/>
  <c r="F458" i="12"/>
  <c r="I457" s="1"/>
  <c r="F458" i="11"/>
  <c r="I457" s="1"/>
  <c r="F457" i="10"/>
  <c r="I456"/>
  <c r="F457" i="9"/>
  <c r="I455"/>
  <c r="F457" i="8"/>
  <c r="I456"/>
  <c r="F458" i="6" l="1"/>
  <c r="F458" i="4"/>
  <c r="F458" i="3"/>
  <c r="I457"/>
  <c r="F458" i="5"/>
  <c r="I457"/>
  <c r="F458" i="1"/>
  <c r="I457"/>
  <c r="I456" i="4"/>
  <c r="I456" i="5"/>
  <c r="I456" i="1"/>
  <c r="F115" i="17"/>
  <c r="F458" i="15"/>
  <c r="I457"/>
  <c r="F458" i="14"/>
  <c r="I457"/>
  <c r="F458" i="13"/>
  <c r="I457"/>
  <c r="I456"/>
  <c r="F459" i="12"/>
  <c r="I458" s="1"/>
  <c r="F459" i="11"/>
  <c r="I458" s="1"/>
  <c r="F458" i="10"/>
  <c r="I457" s="1"/>
  <c r="F458" i="9"/>
  <c r="I456"/>
  <c r="F458" i="8"/>
  <c r="I457" s="1"/>
  <c r="F459" i="1" l="1"/>
  <c r="F459" i="5"/>
  <c r="F459" i="3"/>
  <c r="F459" i="4"/>
  <c r="I458"/>
  <c r="F459" i="6"/>
  <c r="I457" i="4"/>
  <c r="I457" i="6"/>
  <c r="F116" i="17"/>
  <c r="F459" i="15"/>
  <c r="I458" s="1"/>
  <c r="F459" i="14"/>
  <c r="I458"/>
  <c r="F459" i="13"/>
  <c r="I458"/>
  <c r="F460" i="12"/>
  <c r="I459" s="1"/>
  <c r="F460" i="11"/>
  <c r="I459" s="1"/>
  <c r="F459" i="10"/>
  <c r="I458"/>
  <c r="F459" i="9"/>
  <c r="I457"/>
  <c r="F459" i="8"/>
  <c r="I458"/>
  <c r="F460" i="6" l="1"/>
  <c r="F460" i="4"/>
  <c r="F460" i="3"/>
  <c r="I459"/>
  <c r="F460" i="5"/>
  <c r="I459"/>
  <c r="F460" i="1"/>
  <c r="I458" i="6"/>
  <c r="I458" i="3"/>
  <c r="I458" i="5"/>
  <c r="I458" i="1"/>
  <c r="F117" i="17"/>
  <c r="F460" i="15"/>
  <c r="I459"/>
  <c r="F460" i="14"/>
  <c r="I459"/>
  <c r="F460" i="13"/>
  <c r="I459"/>
  <c r="F461" i="12"/>
  <c r="F461" i="11"/>
  <c r="I460" s="1"/>
  <c r="F460" i="10"/>
  <c r="I459" s="1"/>
  <c r="F460" i="9"/>
  <c r="I458"/>
  <c r="F460" i="8"/>
  <c r="I459"/>
  <c r="F461" i="1" l="1"/>
  <c r="I460"/>
  <c r="F461" i="5"/>
  <c r="I460"/>
  <c r="F461" i="3"/>
  <c r="I460"/>
  <c r="F461" i="4"/>
  <c r="I460"/>
  <c r="F461" i="6"/>
  <c r="I460"/>
  <c r="I459" i="1"/>
  <c r="I459" i="4"/>
  <c r="I459" i="6"/>
  <c r="F118" i="17"/>
  <c r="F461" i="15"/>
  <c r="I460"/>
  <c r="F461" i="14"/>
  <c r="I460" s="1"/>
  <c r="F461" i="13"/>
  <c r="I460" s="1"/>
  <c r="F462" i="12"/>
  <c r="I461" s="1"/>
  <c r="I460"/>
  <c r="F462" i="11"/>
  <c r="I461" s="1"/>
  <c r="F461" i="10"/>
  <c r="I460"/>
  <c r="F461" i="9"/>
  <c r="I459"/>
  <c r="F461" i="8"/>
  <c r="I460"/>
  <c r="F462" i="6" l="1"/>
  <c r="I461"/>
  <c r="F462" i="4"/>
  <c r="I461"/>
  <c r="F462" i="3"/>
  <c r="I461"/>
  <c r="F462" i="5"/>
  <c r="I461"/>
  <c r="F462" i="1"/>
  <c r="I461"/>
  <c r="F119" i="17"/>
  <c r="F462" i="15"/>
  <c r="I461" s="1"/>
  <c r="F462" i="14"/>
  <c r="I461" s="1"/>
  <c r="F462" i="13"/>
  <c r="I461" s="1"/>
  <c r="F463" i="12"/>
  <c r="I462" s="1"/>
  <c r="F463" i="11"/>
  <c r="I462"/>
  <c r="F462" i="10"/>
  <c r="I461"/>
  <c r="F462" i="9"/>
  <c r="I460"/>
  <c r="F462" i="8"/>
  <c r="F463" i="1" l="1"/>
  <c r="I462"/>
  <c r="F463" i="5"/>
  <c r="I462"/>
  <c r="F463" i="3"/>
  <c r="I462"/>
  <c r="F463" i="4"/>
  <c r="I462"/>
  <c r="F463" i="6"/>
  <c r="I462"/>
  <c r="F120" i="17"/>
  <c r="F463" i="15"/>
  <c r="I462" s="1"/>
  <c r="F463" i="14"/>
  <c r="I462" s="1"/>
  <c r="F463" i="13"/>
  <c r="I462" s="1"/>
  <c r="F464" i="12"/>
  <c r="I463" s="1"/>
  <c r="F464" i="11"/>
  <c r="I463" s="1"/>
  <c r="F463" i="10"/>
  <c r="I462" s="1"/>
  <c r="F463" i="9"/>
  <c r="I461"/>
  <c r="F463" i="8"/>
  <c r="I462" s="1"/>
  <c r="I461"/>
  <c r="F464" i="6" l="1"/>
  <c r="I463"/>
  <c r="F464" i="4"/>
  <c r="I463"/>
  <c r="F464" i="3"/>
  <c r="I463"/>
  <c r="F464" i="5"/>
  <c r="I463"/>
  <c r="F464" i="1"/>
  <c r="I463"/>
  <c r="F121" i="17"/>
  <c r="F464" i="15"/>
  <c r="I463" s="1"/>
  <c r="F464" i="14"/>
  <c r="I463" s="1"/>
  <c r="F464" i="13"/>
  <c r="I463" s="1"/>
  <c r="F465" i="12"/>
  <c r="I464" s="1"/>
  <c r="F465" i="11"/>
  <c r="I464" s="1"/>
  <c r="F464" i="10"/>
  <c r="I463" s="1"/>
  <c r="F464" i="9"/>
  <c r="I462"/>
  <c r="F464" i="8"/>
  <c r="I463" s="1"/>
  <c r="F465" i="1" l="1"/>
  <c r="F465" i="5"/>
  <c r="F465" i="3"/>
  <c r="I464"/>
  <c r="F465" i="4"/>
  <c r="F465" i="6"/>
  <c r="I464"/>
  <c r="F122" i="17"/>
  <c r="F465" i="15"/>
  <c r="I464" s="1"/>
  <c r="F465" i="14"/>
  <c r="I464" s="1"/>
  <c r="F465" i="13"/>
  <c r="I464"/>
  <c r="F466" i="12"/>
  <c r="I465" s="1"/>
  <c r="F466" i="11"/>
  <c r="I465" s="1"/>
  <c r="F465" i="10"/>
  <c r="F465" i="9"/>
  <c r="I463"/>
  <c r="F465" i="8"/>
  <c r="I464"/>
  <c r="F466" i="6" l="1"/>
  <c r="F466" i="4"/>
  <c r="F466" i="3"/>
  <c r="F466" i="5"/>
  <c r="I465"/>
  <c r="F466" i="1"/>
  <c r="I464" i="4"/>
  <c r="I464" i="5"/>
  <c r="I464" i="1"/>
  <c r="F123" i="17"/>
  <c r="F466" i="15"/>
  <c r="F466" i="14"/>
  <c r="I465" s="1"/>
  <c r="F466" i="13"/>
  <c r="I465"/>
  <c r="F467" i="12"/>
  <c r="I466"/>
  <c r="F467" i="11"/>
  <c r="I466"/>
  <c r="F466" i="10"/>
  <c r="I465"/>
  <c r="I464"/>
  <c r="F466" i="9"/>
  <c r="I465" s="1"/>
  <c r="I464"/>
  <c r="F466" i="8"/>
  <c r="I465"/>
  <c r="F467" i="1" l="1"/>
  <c r="F467" i="5"/>
  <c r="F467" i="3"/>
  <c r="F467" i="4"/>
  <c r="I466"/>
  <c r="F467" i="6"/>
  <c r="I466"/>
  <c r="I465" i="1"/>
  <c r="I465" i="3"/>
  <c r="I465" i="4"/>
  <c r="I465" i="6"/>
  <c r="F124" i="17"/>
  <c r="F467" i="15"/>
  <c r="I466"/>
  <c r="I465"/>
  <c r="F467" i="14"/>
  <c r="I466"/>
  <c r="F467" i="13"/>
  <c r="I466"/>
  <c r="F468" i="12"/>
  <c r="I467" s="1"/>
  <c r="F468" i="11"/>
  <c r="I467"/>
  <c r="F467" i="10"/>
  <c r="I466"/>
  <c r="F467" i="9"/>
  <c r="I466" s="1"/>
  <c r="F467" i="8"/>
  <c r="I466"/>
  <c r="F468" i="6" l="1"/>
  <c r="F468" i="4"/>
  <c r="F468" i="3"/>
  <c r="F468" i="5"/>
  <c r="F468" i="1"/>
  <c r="I467"/>
  <c r="I466" i="3"/>
  <c r="I466" i="5"/>
  <c r="I466" i="1"/>
  <c r="F125" i="17"/>
  <c r="F126" s="1"/>
  <c r="F468" i="15"/>
  <c r="I467"/>
  <c r="F468" i="14"/>
  <c r="I467" s="1"/>
  <c r="F468" i="13"/>
  <c r="I467"/>
  <c r="F469" i="12"/>
  <c r="I468"/>
  <c r="F469" i="11"/>
  <c r="I468"/>
  <c r="F468" i="10"/>
  <c r="I467"/>
  <c r="F468" i="9"/>
  <c r="I467"/>
  <c r="F468" i="8"/>
  <c r="I467" s="1"/>
  <c r="F469" i="1" l="1"/>
  <c r="F469" i="5"/>
  <c r="I468"/>
  <c r="F469" i="3"/>
  <c r="I468"/>
  <c r="F469" i="4"/>
  <c r="I468"/>
  <c r="F469" i="6"/>
  <c r="I467" i="5"/>
  <c r="I467" i="3"/>
  <c r="I467" i="4"/>
  <c r="I467" i="6"/>
  <c r="F127" i="17"/>
  <c r="F469" i="15"/>
  <c r="I468"/>
  <c r="F469" i="14"/>
  <c r="F469" i="13"/>
  <c r="I468" s="1"/>
  <c r="F470" i="12"/>
  <c r="I469" s="1"/>
  <c r="F470" i="11"/>
  <c r="I469"/>
  <c r="F469" i="10"/>
  <c r="I468"/>
  <c r="F469" i="9"/>
  <c r="I468"/>
  <c r="F469" i="8"/>
  <c r="I468"/>
  <c r="F470" i="6" l="1"/>
  <c r="F470" i="4"/>
  <c r="F470" i="3"/>
  <c r="F470" i="5"/>
  <c r="I469"/>
  <c r="F470" i="1"/>
  <c r="I469"/>
  <c r="I468" i="6"/>
  <c r="I468" i="1"/>
  <c r="F128" i="17"/>
  <c r="F470" i="15"/>
  <c r="I469"/>
  <c r="F470" i="14"/>
  <c r="I469"/>
  <c r="I468"/>
  <c r="F470" i="13"/>
  <c r="I469" s="1"/>
  <c r="F471" i="12"/>
  <c r="I470"/>
  <c r="F471" i="11"/>
  <c r="I470"/>
  <c r="F470" i="10"/>
  <c r="I469"/>
  <c r="F470" i="9"/>
  <c r="I469"/>
  <c r="F470" i="8"/>
  <c r="F471" i="1" l="1"/>
  <c r="F471" i="5"/>
  <c r="I470"/>
  <c r="F471" i="3"/>
  <c r="I470"/>
  <c r="F471" i="4"/>
  <c r="F471" i="6"/>
  <c r="I470"/>
  <c r="I469" i="3"/>
  <c r="I469" i="4"/>
  <c r="I469" i="6"/>
  <c r="F129" i="17"/>
  <c r="F471" i="15"/>
  <c r="I470"/>
  <c r="F471" i="14"/>
  <c r="I470"/>
  <c r="F471" i="13"/>
  <c r="I470"/>
  <c r="F472" i="12"/>
  <c r="I471"/>
  <c r="F472" i="11"/>
  <c r="I471"/>
  <c r="F471" i="10"/>
  <c r="I470" s="1"/>
  <c r="F471" i="9"/>
  <c r="F471" i="8"/>
  <c r="I470"/>
  <c r="I469"/>
  <c r="F472" i="6" l="1"/>
  <c r="I471"/>
  <c r="F472" i="4"/>
  <c r="I471"/>
  <c r="F472" i="3"/>
  <c r="I471"/>
  <c r="F472" i="5"/>
  <c r="I471"/>
  <c r="F472" i="1"/>
  <c r="I471"/>
  <c r="I470" i="4"/>
  <c r="I470" i="1"/>
  <c r="F130" i="17"/>
  <c r="F472" i="15"/>
  <c r="I471" s="1"/>
  <c r="F472" i="14"/>
  <c r="I471" s="1"/>
  <c r="F472" i="13"/>
  <c r="I471" s="1"/>
  <c r="F473" i="12"/>
  <c r="I472"/>
  <c r="F473" i="11"/>
  <c r="I472"/>
  <c r="F472" i="10"/>
  <c r="I471"/>
  <c r="F472" i="9"/>
  <c r="I471"/>
  <c r="I470"/>
  <c r="F472" i="8"/>
  <c r="I471" s="1"/>
  <c r="F473" i="1" l="1"/>
  <c r="I472"/>
  <c r="F473" i="5"/>
  <c r="I472"/>
  <c r="F473" i="3"/>
  <c r="I472"/>
  <c r="F473" i="4"/>
  <c r="I472"/>
  <c r="F473" i="6"/>
  <c r="I472"/>
  <c r="F131" i="17"/>
  <c r="F473" i="15"/>
  <c r="I472" s="1"/>
  <c r="F473" i="14"/>
  <c r="I472" s="1"/>
  <c r="F473" i="13"/>
  <c r="I472" s="1"/>
  <c r="F474" i="12"/>
  <c r="I473"/>
  <c r="F474" i="11"/>
  <c r="I473"/>
  <c r="F473" i="10"/>
  <c r="I472"/>
  <c r="F473" i="9"/>
  <c r="I472"/>
  <c r="F473" i="8"/>
  <c r="I472"/>
  <c r="F474" i="6" l="1"/>
  <c r="I473"/>
  <c r="F474" i="4"/>
  <c r="I473"/>
  <c r="F474" i="3"/>
  <c r="I473"/>
  <c r="F474" i="5"/>
  <c r="I473"/>
  <c r="F474" i="1"/>
  <c r="I473"/>
  <c r="F132" i="17"/>
  <c r="F474" i="15"/>
  <c r="I473" s="1"/>
  <c r="F474" i="14"/>
  <c r="I473"/>
  <c r="F474" i="13"/>
  <c r="I473"/>
  <c r="F475" i="12"/>
  <c r="I474"/>
  <c r="F475" i="11"/>
  <c r="I474"/>
  <c r="F474" i="10"/>
  <c r="I473"/>
  <c r="F474" i="9"/>
  <c r="I473"/>
  <c r="F474" i="8"/>
  <c r="I473"/>
  <c r="F475" i="1" l="1"/>
  <c r="I474"/>
  <c r="F475" i="5"/>
  <c r="I474"/>
  <c r="F475" i="3"/>
  <c r="I474"/>
  <c r="F475" i="4"/>
  <c r="I474"/>
  <c r="F475" i="6"/>
  <c r="I474"/>
  <c r="F133" i="17"/>
  <c r="F134" s="1"/>
  <c r="F475" i="15"/>
  <c r="I474" s="1"/>
  <c r="F475" i="14"/>
  <c r="I474" s="1"/>
  <c r="F475" i="13"/>
  <c r="I474"/>
  <c r="F476" i="12"/>
  <c r="F476" i="11"/>
  <c r="I475" s="1"/>
  <c r="F475" i="10"/>
  <c r="I474" s="1"/>
  <c r="F475" i="9"/>
  <c r="I474" s="1"/>
  <c r="F475" i="8"/>
  <c r="I474" s="1"/>
  <c r="F476" i="6" l="1"/>
  <c r="F476" i="4"/>
  <c r="F476" i="3"/>
  <c r="I475"/>
  <c r="F476" i="5"/>
  <c r="I475"/>
  <c r="F476" i="1"/>
  <c r="F135" i="17"/>
  <c r="F476" i="15"/>
  <c r="I475" s="1"/>
  <c r="F476" i="14"/>
  <c r="I475" s="1"/>
  <c r="F476" i="13"/>
  <c r="I475" s="1"/>
  <c r="F477" i="12"/>
  <c r="I476" s="1"/>
  <c r="I475"/>
  <c r="F477" i="11"/>
  <c r="I476" s="1"/>
  <c r="F476" i="10"/>
  <c r="I475"/>
  <c r="F476" i="9"/>
  <c r="I475"/>
  <c r="F476" i="8"/>
  <c r="I475"/>
  <c r="F477" i="1" l="1"/>
  <c r="F477" i="5"/>
  <c r="F477" i="3"/>
  <c r="F477" i="4"/>
  <c r="I476"/>
  <c r="F477" i="6"/>
  <c r="I476"/>
  <c r="I475" i="1"/>
  <c r="I475" i="4"/>
  <c r="I475" i="6"/>
  <c r="F136" i="17"/>
  <c r="F477" i="15"/>
  <c r="I476" s="1"/>
  <c r="F477" i="14"/>
  <c r="I476" s="1"/>
  <c r="F477" i="13"/>
  <c r="I476" s="1"/>
  <c r="F478" i="12"/>
  <c r="F478" i="11"/>
  <c r="I477" s="1"/>
  <c r="F477" i="10"/>
  <c r="F477" i="9"/>
  <c r="I476" s="1"/>
  <c r="F477" i="8"/>
  <c r="I476" s="1"/>
  <c r="F478" i="6" l="1"/>
  <c r="F478" i="4"/>
  <c r="F478" i="3"/>
  <c r="I477"/>
  <c r="F478" i="5"/>
  <c r="F478" i="1"/>
  <c r="I477"/>
  <c r="I476" i="3"/>
  <c r="I476" i="5"/>
  <c r="I476" i="1"/>
  <c r="F137" i="17"/>
  <c r="F478" i="15"/>
  <c r="I477"/>
  <c r="F478" i="14"/>
  <c r="I477"/>
  <c r="F478" i="13"/>
  <c r="I477"/>
  <c r="F479" i="12"/>
  <c r="I478" s="1"/>
  <c r="I477"/>
  <c r="F479" i="11"/>
  <c r="I478"/>
  <c r="F478" i="10"/>
  <c r="I477"/>
  <c r="I476"/>
  <c r="F478" i="9"/>
  <c r="I477" s="1"/>
  <c r="F478" i="8"/>
  <c r="I477"/>
  <c r="F479" i="1" l="1"/>
  <c r="F479" i="5"/>
  <c r="I478"/>
  <c r="F479" i="3"/>
  <c r="F479" i="4"/>
  <c r="I478"/>
  <c r="F479" i="6"/>
  <c r="I477" i="5"/>
  <c r="I477" i="4"/>
  <c r="I477" i="6"/>
  <c r="F138" i="17"/>
  <c r="F479" i="15"/>
  <c r="I478"/>
  <c r="F479" i="14"/>
  <c r="I478"/>
  <c r="F479" i="13"/>
  <c r="I478"/>
  <c r="F480" i="12"/>
  <c r="I479"/>
  <c r="F480" i="11"/>
  <c r="I479"/>
  <c r="F479" i="10"/>
  <c r="I478"/>
  <c r="F479" i="9"/>
  <c r="I478"/>
  <c r="F479" i="8"/>
  <c r="I478"/>
  <c r="F480" i="6" l="1"/>
  <c r="I479"/>
  <c r="F480" i="4"/>
  <c r="I479"/>
  <c r="F480" i="3"/>
  <c r="I479"/>
  <c r="F480" i="5"/>
  <c r="I479"/>
  <c r="F480" i="1"/>
  <c r="I479"/>
  <c r="I478" i="6"/>
  <c r="I478" i="3"/>
  <c r="I478" i="1"/>
  <c r="F139" i="17"/>
  <c r="F480" i="15"/>
  <c r="I479"/>
  <c r="F480" i="14"/>
  <c r="I479"/>
  <c r="F480" i="13"/>
  <c r="I479"/>
  <c r="F481" i="12"/>
  <c r="F481" i="11"/>
  <c r="I480" s="1"/>
  <c r="F480" i="10"/>
  <c r="I479"/>
  <c r="F480" i="9"/>
  <c r="I479"/>
  <c r="F480" i="8"/>
  <c r="F481" i="1" l="1"/>
  <c r="F481" i="5"/>
  <c r="F481" i="3"/>
  <c r="F481" i="4"/>
  <c r="F481" i="6"/>
  <c r="F140" i="17"/>
  <c r="F481" i="15"/>
  <c r="I480" s="1"/>
  <c r="F481" i="14"/>
  <c r="I480" s="1"/>
  <c r="F481" i="13"/>
  <c r="I480" s="1"/>
  <c r="F482" i="12"/>
  <c r="I481" s="1"/>
  <c r="I480"/>
  <c r="F482" i="11"/>
  <c r="I481"/>
  <c r="F481" i="10"/>
  <c r="F481" i="9"/>
  <c r="I480" s="1"/>
  <c r="F481" i="8"/>
  <c r="I480"/>
  <c r="I479"/>
  <c r="F482" i="6" l="1"/>
  <c r="F482" i="4"/>
  <c r="F482" i="3"/>
  <c r="F482" i="5"/>
  <c r="F482" i="1"/>
  <c r="I480" i="6"/>
  <c r="I480" i="4"/>
  <c r="I480" i="3"/>
  <c r="I480" i="5"/>
  <c r="I480" i="1"/>
  <c r="F141" i="17"/>
  <c r="F482" i="15"/>
  <c r="I481" s="1"/>
  <c r="F482" i="14"/>
  <c r="I481" s="1"/>
  <c r="F482" i="13"/>
  <c r="I481" s="1"/>
  <c r="F483" i="12"/>
  <c r="I482" s="1"/>
  <c r="F483" i="11"/>
  <c r="I482" s="1"/>
  <c r="F482" i="10"/>
  <c r="I481" s="1"/>
  <c r="I480"/>
  <c r="F482" i="9"/>
  <c r="I481"/>
  <c r="F482" i="8"/>
  <c r="I481"/>
  <c r="F483" i="1" l="1"/>
  <c r="F483" i="5"/>
  <c r="F483" i="3"/>
  <c r="I482"/>
  <c r="F483" i="4"/>
  <c r="F483" i="6"/>
  <c r="I482"/>
  <c r="I481" i="1"/>
  <c r="I481" i="5"/>
  <c r="I481" i="3"/>
  <c r="I481" i="4"/>
  <c r="I481" i="6"/>
  <c r="F142" i="17"/>
  <c r="F483" i="15"/>
  <c r="I482"/>
  <c r="F483" i="14"/>
  <c r="I482"/>
  <c r="F483" i="13"/>
  <c r="I482"/>
  <c r="F484" i="12"/>
  <c r="I483" s="1"/>
  <c r="F484" i="11"/>
  <c r="I483"/>
  <c r="F483" i="10"/>
  <c r="I482"/>
  <c r="F483" i="9"/>
  <c r="I482"/>
  <c r="F483" i="8"/>
  <c r="I482"/>
  <c r="F484" i="6" l="1"/>
  <c r="F484" i="4"/>
  <c r="F484" i="3"/>
  <c r="F484" i="5"/>
  <c r="F484" i="1"/>
  <c r="I482" i="4"/>
  <c r="I482" i="5"/>
  <c r="I482" i="1"/>
  <c r="F143" i="17"/>
  <c r="F144" s="1"/>
  <c r="F484" i="15"/>
  <c r="I483" s="1"/>
  <c r="F484" i="14"/>
  <c r="I483" s="1"/>
  <c r="F484" i="13"/>
  <c r="I483" s="1"/>
  <c r="F485" i="12"/>
  <c r="I484" s="1"/>
  <c r="F485" i="11"/>
  <c r="I484" s="1"/>
  <c r="F484" i="10"/>
  <c r="I483" s="1"/>
  <c r="F484" i="9"/>
  <c r="I483" s="1"/>
  <c r="F484" i="8"/>
  <c r="I483" s="1"/>
  <c r="F485" i="1" l="1"/>
  <c r="F485" i="5"/>
  <c r="F485" i="3"/>
  <c r="I484"/>
  <c r="F485" i="4"/>
  <c r="F485" i="6"/>
  <c r="I484"/>
  <c r="I483" i="1"/>
  <c r="I483" i="5"/>
  <c r="I483" i="3"/>
  <c r="I483" i="4"/>
  <c r="I483" i="6"/>
  <c r="F145" i="17"/>
  <c r="F485" i="15"/>
  <c r="I484"/>
  <c r="F485" i="14"/>
  <c r="I484"/>
  <c r="F485" i="13"/>
  <c r="I484" s="1"/>
  <c r="F486" i="12"/>
  <c r="I485"/>
  <c r="F486" i="11"/>
  <c r="I485"/>
  <c r="F485" i="10"/>
  <c r="I484"/>
  <c r="F485" i="9"/>
  <c r="I484"/>
  <c r="F485" i="8"/>
  <c r="I484" s="1"/>
  <c r="F486" i="6" l="1"/>
  <c r="F486" i="4"/>
  <c r="F486" i="3"/>
  <c r="I485"/>
  <c r="F486" i="5"/>
  <c r="I485"/>
  <c r="F486" i="1"/>
  <c r="I485"/>
  <c r="I484" i="4"/>
  <c r="I484" i="5"/>
  <c r="I484" i="1"/>
  <c r="F146" i="17"/>
  <c r="F486" i="15"/>
  <c r="I485"/>
  <c r="F486" i="14"/>
  <c r="I485"/>
  <c r="F486" i="13"/>
  <c r="I485"/>
  <c r="F487" i="12"/>
  <c r="I486"/>
  <c r="F487" i="11"/>
  <c r="I486"/>
  <c r="F486" i="10"/>
  <c r="I485"/>
  <c r="F486" i="9"/>
  <c r="I485"/>
  <c r="F486" i="8"/>
  <c r="F487" i="1" l="1"/>
  <c r="F487" i="5"/>
  <c r="F487" i="3"/>
  <c r="I486"/>
  <c r="F487" i="4"/>
  <c r="F487" i="6"/>
  <c r="I486"/>
  <c r="I485" i="4"/>
  <c r="I485" i="6"/>
  <c r="F147" i="17"/>
  <c r="F487" i="15"/>
  <c r="F487" i="14"/>
  <c r="I486"/>
  <c r="F487" i="13"/>
  <c r="I486"/>
  <c r="F488" i="12"/>
  <c r="I487"/>
  <c r="F488" i="11"/>
  <c r="I487"/>
  <c r="F487" i="10"/>
  <c r="I486"/>
  <c r="F487" i="9"/>
  <c r="I486"/>
  <c r="F487" i="8"/>
  <c r="I486"/>
  <c r="I485"/>
  <c r="F488" i="6" l="1"/>
  <c r="F488" i="4"/>
  <c r="F488" i="3"/>
  <c r="F488" i="5"/>
  <c r="F488" i="1"/>
  <c r="I486" i="4"/>
  <c r="I486" i="5"/>
  <c r="I486" i="1"/>
  <c r="F148" i="17"/>
  <c r="F488" i="15"/>
  <c r="I487" s="1"/>
  <c r="I486"/>
  <c r="F488" i="14"/>
  <c r="I487"/>
  <c r="F488" i="13"/>
  <c r="I487"/>
  <c r="F489" i="12"/>
  <c r="I488"/>
  <c r="F489" i="11"/>
  <c r="I488"/>
  <c r="F488" i="10"/>
  <c r="I487"/>
  <c r="F488" i="9"/>
  <c r="I487"/>
  <c r="F488" i="8"/>
  <c r="F489" i="1" l="1"/>
  <c r="F489" i="5"/>
  <c r="F489" i="3"/>
  <c r="F489" i="4"/>
  <c r="I488"/>
  <c r="F489" i="6"/>
  <c r="I488"/>
  <c r="I487" i="1"/>
  <c r="I487" i="5"/>
  <c r="I487" i="3"/>
  <c r="I487" i="4"/>
  <c r="I487" i="6"/>
  <c r="F149" i="17"/>
  <c r="F489" i="15"/>
  <c r="I488"/>
  <c r="F489" i="14"/>
  <c r="F489" i="13"/>
  <c r="I488"/>
  <c r="F490" i="12"/>
  <c r="I489"/>
  <c r="F490" i="11"/>
  <c r="I489" s="1"/>
  <c r="F489" i="10"/>
  <c r="F489" i="9"/>
  <c r="I488" s="1"/>
  <c r="F489" i="8"/>
  <c r="I488" s="1"/>
  <c r="I487"/>
  <c r="F490" i="6" l="1"/>
  <c r="F490" i="4"/>
  <c r="F490" i="3"/>
  <c r="I489"/>
  <c r="F490" i="5"/>
  <c r="I489"/>
  <c r="F490" i="1"/>
  <c r="I488" i="3"/>
  <c r="I488" i="5"/>
  <c r="I488" i="1"/>
  <c r="F150" i="17"/>
  <c r="F490" i="15"/>
  <c r="I489" s="1"/>
  <c r="F490" i="14"/>
  <c r="I489"/>
  <c r="I488"/>
  <c r="F490" i="13"/>
  <c r="I489" s="1"/>
  <c r="F491" i="12"/>
  <c r="I490" s="1"/>
  <c r="F491" i="11"/>
  <c r="I490" s="1"/>
  <c r="F490" i="10"/>
  <c r="I489"/>
  <c r="I488"/>
  <c r="F490" i="9"/>
  <c r="I489" s="1"/>
  <c r="F490" i="8"/>
  <c r="I489"/>
  <c r="F491" i="1" l="1"/>
  <c r="F491" i="5"/>
  <c r="I490"/>
  <c r="F491" i="3"/>
  <c r="F491" i="4"/>
  <c r="I490"/>
  <c r="F491" i="6"/>
  <c r="I489" i="1"/>
  <c r="I489" i="4"/>
  <c r="I489" i="6"/>
  <c r="F151" i="17"/>
  <c r="F491" i="15"/>
  <c r="I490" s="1"/>
  <c r="F491" i="14"/>
  <c r="I490" s="1"/>
  <c r="F491" i="13"/>
  <c r="I490"/>
  <c r="F492" i="12"/>
  <c r="I491"/>
  <c r="F492" i="11"/>
  <c r="I491"/>
  <c r="F491" i="10"/>
  <c r="I490"/>
  <c r="F491" i="9"/>
  <c r="I490"/>
  <c r="F491" i="8"/>
  <c r="I490"/>
  <c r="F492" i="6" l="1"/>
  <c r="F492" i="4"/>
  <c r="F492" i="3"/>
  <c r="F492" i="5"/>
  <c r="I491"/>
  <c r="F492" i="1"/>
  <c r="I490" i="6"/>
  <c r="I490" i="3"/>
  <c r="I490" i="1"/>
  <c r="F152" i="17"/>
  <c r="F492" i="15"/>
  <c r="F492" i="14"/>
  <c r="I491"/>
  <c r="F492" i="13"/>
  <c r="I491"/>
  <c r="F493" i="12"/>
  <c r="I492"/>
  <c r="F493" i="11"/>
  <c r="I492"/>
  <c r="F492" i="10"/>
  <c r="I491"/>
  <c r="F492" i="9"/>
  <c r="I491"/>
  <c r="F492" i="8"/>
  <c r="I491"/>
  <c r="F493" i="1" l="1"/>
  <c r="F493" i="5"/>
  <c r="I492"/>
  <c r="F493" i="3"/>
  <c r="F493" i="4"/>
  <c r="I492"/>
  <c r="F493" i="6"/>
  <c r="I491" i="1"/>
  <c r="I491" i="3"/>
  <c r="I491" i="4"/>
  <c r="I491" i="6"/>
  <c r="F153" i="17"/>
  <c r="F154" s="1"/>
  <c r="F493" i="15"/>
  <c r="I492"/>
  <c r="I491"/>
  <c r="F493" i="14"/>
  <c r="I492" s="1"/>
  <c r="F493" i="13"/>
  <c r="I492" s="1"/>
  <c r="F494" i="12"/>
  <c r="I493" s="1"/>
  <c r="F494" i="11"/>
  <c r="I493" s="1"/>
  <c r="F493" i="10"/>
  <c r="I492"/>
  <c r="F493" i="9"/>
  <c r="I492"/>
  <c r="F493" i="8"/>
  <c r="I492"/>
  <c r="F494" i="6" l="1"/>
  <c r="I493"/>
  <c r="F494" i="4"/>
  <c r="I493"/>
  <c r="F494" i="3"/>
  <c r="I493"/>
  <c r="F494" i="5"/>
  <c r="I493"/>
  <c r="F494" i="1"/>
  <c r="I493"/>
  <c r="I492" i="6"/>
  <c r="I492" i="3"/>
  <c r="I492" i="1"/>
  <c r="F155" i="17"/>
  <c r="F494" i="15"/>
  <c r="I493"/>
  <c r="F494" i="14"/>
  <c r="I493"/>
  <c r="F494" i="13"/>
  <c r="I493"/>
  <c r="F495" i="12"/>
  <c r="I494"/>
  <c r="F495" i="11"/>
  <c r="I494" s="1"/>
  <c r="F494" i="10"/>
  <c r="I493" s="1"/>
  <c r="F494" i="9"/>
  <c r="I493" s="1"/>
  <c r="F494" i="8"/>
  <c r="I493" s="1"/>
  <c r="F495" i="1" l="1"/>
  <c r="I494"/>
  <c r="F495" i="5"/>
  <c r="I494"/>
  <c r="F495" i="3"/>
  <c r="I494"/>
  <c r="F495" i="4"/>
  <c r="I494"/>
  <c r="F495" i="6"/>
  <c r="I494"/>
  <c r="F156" i="17"/>
  <c r="F495" i="15"/>
  <c r="I494" s="1"/>
  <c r="F495" i="14"/>
  <c r="I494" s="1"/>
  <c r="F495" i="13"/>
  <c r="I494" s="1"/>
  <c r="F496" i="12"/>
  <c r="I495" s="1"/>
  <c r="F496" i="11"/>
  <c r="I495" s="1"/>
  <c r="F495" i="10"/>
  <c r="I494"/>
  <c r="F495" i="9"/>
  <c r="I494"/>
  <c r="F495" i="8"/>
  <c r="I494"/>
  <c r="F496" i="6" l="1"/>
  <c r="I495"/>
  <c r="F496" i="4"/>
  <c r="I495"/>
  <c r="F496" i="3"/>
  <c r="I495"/>
  <c r="F496" i="5"/>
  <c r="I495"/>
  <c r="F496" i="1"/>
  <c r="I495"/>
  <c r="F157" i="17"/>
  <c r="F496" i="15"/>
  <c r="I495" s="1"/>
  <c r="F496" i="14"/>
  <c r="I495" s="1"/>
  <c r="F496" i="13"/>
  <c r="F497" i="12"/>
  <c r="I496" s="1"/>
  <c r="F497" i="11"/>
  <c r="I496" s="1"/>
  <c r="F496" i="10"/>
  <c r="I495" s="1"/>
  <c r="F496" i="9"/>
  <c r="I495" s="1"/>
  <c r="F496" i="8"/>
  <c r="I495" s="1"/>
  <c r="F497" i="1" l="1"/>
  <c r="I496"/>
  <c r="F497" i="5"/>
  <c r="I496"/>
  <c r="F497" i="3"/>
  <c r="I496"/>
  <c r="F497" i="4"/>
  <c r="I496"/>
  <c r="F497" i="6"/>
  <c r="I496"/>
  <c r="F158" i="17"/>
  <c r="F159" s="1"/>
  <c r="F497" i="15"/>
  <c r="I496" s="1"/>
  <c r="F497" i="14"/>
  <c r="I496" s="1"/>
  <c r="F497" i="13"/>
  <c r="I496" s="1"/>
  <c r="I495"/>
  <c r="F498" i="12"/>
  <c r="I497"/>
  <c r="F498" i="11"/>
  <c r="I497"/>
  <c r="F497" i="10"/>
  <c r="I496" s="1"/>
  <c r="F497" i="9"/>
  <c r="I496" s="1"/>
  <c r="F497" i="8"/>
  <c r="I496" s="1"/>
  <c r="F498" i="6" l="1"/>
  <c r="F498" i="4"/>
  <c r="F498" i="3"/>
  <c r="F498" i="5"/>
  <c r="F498" i="1"/>
  <c r="F160" i="17"/>
  <c r="F498" i="15"/>
  <c r="F498" i="14"/>
  <c r="I497"/>
  <c r="F498" i="13"/>
  <c r="I497"/>
  <c r="F499" i="12"/>
  <c r="I498"/>
  <c r="F499" i="11"/>
  <c r="I498"/>
  <c r="F498" i="10"/>
  <c r="I497"/>
  <c r="F498" i="9"/>
  <c r="I497"/>
  <c r="F498" i="8"/>
  <c r="I497"/>
  <c r="F499" i="1" l="1"/>
  <c r="F499" i="5"/>
  <c r="F499" i="3"/>
  <c r="F499" i="4"/>
  <c r="F499" i="6"/>
  <c r="I497" i="1"/>
  <c r="I497" i="5"/>
  <c r="I497" i="3"/>
  <c r="I497" i="4"/>
  <c r="I497" i="6"/>
  <c r="F161" i="17"/>
  <c r="F499" i="15"/>
  <c r="I498" s="1"/>
  <c r="I497"/>
  <c r="F499" i="14"/>
  <c r="I498"/>
  <c r="F499" i="13"/>
  <c r="I498"/>
  <c r="F500" i="12"/>
  <c r="I499" s="1"/>
  <c r="F500" i="11"/>
  <c r="I499" s="1"/>
  <c r="F499" i="10"/>
  <c r="I498" s="1"/>
  <c r="F499" i="9"/>
  <c r="I498" s="1"/>
  <c r="F499" i="8"/>
  <c r="I498"/>
  <c r="F500" i="6" l="1"/>
  <c r="F500" i="4"/>
  <c r="F500" i="3"/>
  <c r="I499"/>
  <c r="F500" i="5"/>
  <c r="I499"/>
  <c r="F500" i="1"/>
  <c r="I499"/>
  <c r="I498" i="6"/>
  <c r="I498" i="4"/>
  <c r="I498" i="3"/>
  <c r="I498" i="5"/>
  <c r="I498" i="1"/>
  <c r="F162" i="17"/>
  <c r="F500" i="15"/>
  <c r="I499"/>
  <c r="F500" i="14"/>
  <c r="I499"/>
  <c r="F500" i="13"/>
  <c r="I499"/>
  <c r="F501" i="12"/>
  <c r="I500" s="1"/>
  <c r="F501" i="11"/>
  <c r="I500"/>
  <c r="F500" i="10"/>
  <c r="I499"/>
  <c r="F500" i="9"/>
  <c r="I499"/>
  <c r="F500" i="8"/>
  <c r="I499"/>
  <c r="F501" i="1" l="1"/>
  <c r="F501" i="5"/>
  <c r="F501" i="3"/>
  <c r="I500"/>
  <c r="F501" i="4"/>
  <c r="I500"/>
  <c r="F501" i="6"/>
  <c r="I500"/>
  <c r="I499" i="4"/>
  <c r="I499" i="6"/>
  <c r="F163" i="17"/>
  <c r="F501" i="15"/>
  <c r="I500" s="1"/>
  <c r="F501" i="14"/>
  <c r="I500"/>
  <c r="F501" i="13"/>
  <c r="I500"/>
  <c r="F502" i="12"/>
  <c r="I502" s="1"/>
  <c r="I501"/>
  <c r="F502" i="11"/>
  <c r="I502" s="1"/>
  <c r="F501" i="10"/>
  <c r="I500"/>
  <c r="F501" i="9"/>
  <c r="I500"/>
  <c r="F501" i="8"/>
  <c r="I500" s="1"/>
  <c r="F502" i="6" l="1"/>
  <c r="I502" s="1"/>
  <c r="F502" i="4"/>
  <c r="I502" s="1"/>
  <c r="F502" i="3"/>
  <c r="I502" s="1"/>
  <c r="F502" i="5"/>
  <c r="I502" s="1"/>
  <c r="F502" i="1"/>
  <c r="I502" s="1"/>
  <c r="I500" i="5"/>
  <c r="I500" i="1"/>
  <c r="F164" i="17"/>
  <c r="F502" i="15"/>
  <c r="I502" s="1"/>
  <c r="I501"/>
  <c r="F502" i="14"/>
  <c r="I502" s="1"/>
  <c r="I501"/>
  <c r="F502" i="13"/>
  <c r="I502" s="1"/>
  <c r="I501"/>
  <c r="I501" i="11"/>
  <c r="F502" i="10"/>
  <c r="I502" s="1"/>
  <c r="I501"/>
  <c r="F502" i="9"/>
  <c r="I502" s="1"/>
  <c r="F502" i="8"/>
  <c r="I502" s="1"/>
  <c r="I501" i="9" l="1"/>
  <c r="I501" i="1"/>
  <c r="I501" i="5"/>
  <c r="I501" i="3"/>
  <c r="I501" i="4"/>
  <c r="I501" i="6"/>
  <c r="F165" i="17"/>
  <c r="F166" s="1"/>
  <c r="I501" i="8"/>
  <c r="F167" i="17" l="1"/>
  <c r="F168" l="1"/>
  <c r="F169" l="1"/>
  <c r="F170" s="1"/>
  <c r="F171" l="1"/>
  <c r="F172" l="1"/>
  <c r="F173" l="1"/>
  <c r="F174" l="1"/>
  <c r="F175" s="1"/>
  <c r="F176" l="1"/>
  <c r="F177" l="1"/>
  <c r="F178" l="1"/>
  <c r="F179" l="1"/>
  <c r="F180" l="1"/>
  <c r="F181" l="1"/>
  <c r="F182" l="1"/>
  <c r="F183" l="1"/>
  <c r="F184" l="1"/>
  <c r="F185" l="1"/>
  <c r="F186" l="1"/>
  <c r="F187" l="1"/>
  <c r="F188" l="1"/>
  <c r="F189" s="1"/>
  <c r="F190" l="1"/>
  <c r="F191" l="1"/>
  <c r="F192" l="1"/>
  <c r="F193" l="1"/>
  <c r="F194" l="1"/>
  <c r="F195" l="1"/>
  <c r="F196" l="1"/>
  <c r="F197" l="1"/>
  <c r="F198" l="1"/>
  <c r="F199" s="1"/>
  <c r="F200" l="1"/>
  <c r="F201" l="1"/>
  <c r="F202" l="1"/>
  <c r="F203" l="1"/>
  <c r="F204" l="1"/>
  <c r="F205" l="1"/>
  <c r="F206" l="1"/>
  <c r="F207" l="1"/>
  <c r="F208" l="1"/>
  <c r="F209" l="1"/>
  <c r="F210" l="1"/>
  <c r="F211" l="1"/>
  <c r="F212" l="1"/>
  <c r="F213" l="1"/>
  <c r="F214" l="1"/>
  <c r="F215" l="1"/>
  <c r="F216" l="1"/>
  <c r="F217" l="1"/>
  <c r="F218" l="1"/>
  <c r="F219" l="1"/>
  <c r="F220" l="1"/>
  <c r="F221" l="1"/>
  <c r="F222" l="1"/>
  <c r="F223" l="1"/>
  <c r="F224" l="1"/>
  <c r="F225" l="1"/>
  <c r="F226" l="1"/>
  <c r="F227" l="1"/>
  <c r="F228" l="1"/>
  <c r="F229" l="1"/>
  <c r="F230" l="1"/>
  <c r="F231" l="1"/>
  <c r="F232" l="1"/>
  <c r="F233" l="1"/>
  <c r="F234" l="1"/>
  <c r="F235" l="1"/>
  <c r="F236" l="1"/>
  <c r="F237" l="1"/>
  <c r="F238" l="1"/>
  <c r="F239" l="1"/>
  <c r="F240" l="1"/>
  <c r="F241" l="1"/>
  <c r="F242" l="1"/>
  <c r="F243" l="1"/>
  <c r="F244" l="1"/>
  <c r="F245" l="1"/>
  <c r="F246" l="1"/>
  <c r="F247" l="1"/>
  <c r="F248" l="1"/>
  <c r="F249" l="1"/>
  <c r="F250" l="1"/>
  <c r="F251" l="1"/>
  <c r="F252" l="1"/>
  <c r="F253" l="1"/>
  <c r="F254" l="1"/>
  <c r="F255" l="1"/>
  <c r="F256" s="1"/>
  <c r="F257" l="1"/>
  <c r="F258" s="1"/>
  <c r="F259" l="1"/>
  <c r="F260" l="1"/>
  <c r="F261" l="1"/>
  <c r="F262" l="1"/>
  <c r="F263" l="1"/>
  <c r="F264" l="1"/>
  <c r="F265" l="1"/>
  <c r="F266" l="1"/>
  <c r="F267" l="1"/>
  <c r="F268" l="1"/>
  <c r="F269" l="1"/>
  <c r="F270" l="1"/>
  <c r="F271" l="1"/>
  <c r="F272" l="1"/>
  <c r="F273" l="1"/>
  <c r="F274" l="1"/>
  <c r="F275" l="1"/>
  <c r="F276" l="1"/>
  <c r="F277" l="1"/>
  <c r="F278" l="1"/>
  <c r="F279" l="1"/>
  <c r="F280" l="1"/>
  <c r="F281" l="1"/>
  <c r="F282" s="1"/>
  <c r="F283" l="1"/>
  <c r="F284" l="1"/>
  <c r="F285" l="1"/>
  <c r="F286" l="1"/>
  <c r="F287" l="1"/>
  <c r="F288" l="1"/>
  <c r="F289" l="1"/>
  <c r="F290" l="1"/>
  <c r="F291" l="1"/>
  <c r="F292" l="1"/>
  <c r="F293" l="1"/>
  <c r="F294" l="1"/>
  <c r="F295" l="1"/>
  <c r="F296" l="1"/>
  <c r="F297" l="1"/>
  <c r="F298" l="1"/>
  <c r="F299" l="1"/>
  <c r="F300" l="1"/>
  <c r="F301" l="1"/>
  <c r="F302" l="1"/>
  <c r="F303" l="1"/>
  <c r="F304" l="1"/>
  <c r="F305" l="1"/>
  <c r="F306" l="1"/>
  <c r="F307" l="1"/>
  <c r="F308" l="1"/>
  <c r="F309" l="1"/>
  <c r="F310" l="1"/>
  <c r="F311" l="1"/>
  <c r="F312" l="1"/>
  <c r="F313" l="1"/>
  <c r="F314" l="1"/>
  <c r="F315" l="1"/>
  <c r="F316" l="1"/>
  <c r="F317" l="1"/>
  <c r="F318" l="1"/>
  <c r="F319" l="1"/>
  <c r="F320" l="1"/>
  <c r="F321" l="1"/>
  <c r="F322" l="1"/>
  <c r="F323" l="1"/>
  <c r="F324" l="1"/>
  <c r="F325" l="1"/>
  <c r="F326" l="1"/>
  <c r="F327" l="1"/>
  <c r="F328" l="1"/>
  <c r="F329" s="1"/>
  <c r="F330" l="1"/>
  <c r="F331" l="1"/>
  <c r="F332" l="1"/>
  <c r="F333" l="1"/>
  <c r="F334" l="1"/>
  <c r="F335" l="1"/>
  <c r="F336" l="1"/>
  <c r="F337" l="1"/>
  <c r="F338" l="1"/>
  <c r="F339" l="1"/>
  <c r="F340" l="1"/>
  <c r="F341" l="1"/>
  <c r="F342" l="1"/>
  <c r="F343" l="1"/>
  <c r="F344" l="1"/>
  <c r="F345" l="1"/>
  <c r="F346" l="1"/>
  <c r="F347" l="1"/>
  <c r="F348" l="1"/>
  <c r="F349" l="1"/>
  <c r="F350" l="1"/>
  <c r="F351" l="1"/>
  <c r="F352" l="1"/>
  <c r="F353" l="1"/>
  <c r="F354" l="1"/>
  <c r="F355" l="1"/>
  <c r="F356" l="1"/>
  <c r="F357" l="1"/>
  <c r="F358" s="1"/>
  <c r="F359" l="1"/>
  <c r="F360" l="1"/>
  <c r="F361" l="1"/>
  <c r="F362" l="1"/>
  <c r="F363" l="1"/>
  <c r="F364" l="1"/>
  <c r="F365" l="1"/>
  <c r="F366" l="1"/>
  <c r="F367" l="1"/>
  <c r="F368" l="1"/>
  <c r="F369" l="1"/>
  <c r="F370" l="1"/>
  <c r="F371" l="1"/>
  <c r="F372" l="1"/>
  <c r="F373" l="1"/>
  <c r="F374" l="1"/>
  <c r="F375" l="1"/>
  <c r="F376" l="1"/>
  <c r="F377" l="1"/>
  <c r="F378" l="1"/>
  <c r="F379" l="1"/>
  <c r="F380" l="1"/>
  <c r="F381" l="1"/>
  <c r="F382" l="1"/>
  <c r="F383" l="1"/>
  <c r="F384" l="1"/>
  <c r="F385" l="1"/>
  <c r="F386" l="1"/>
  <c r="F387" l="1"/>
  <c r="F388" l="1"/>
  <c r="F389" l="1"/>
  <c r="F390" l="1"/>
  <c r="F391" l="1"/>
  <c r="F392" l="1"/>
  <c r="F393" l="1"/>
  <c r="F394" l="1"/>
  <c r="F395" l="1"/>
  <c r="F396" l="1"/>
  <c r="F397" l="1"/>
  <c r="F398" l="1"/>
  <c r="F399" l="1"/>
  <c r="F400" l="1"/>
  <c r="F401" l="1"/>
  <c r="F402" l="1"/>
  <c r="F403" l="1"/>
  <c r="F404" l="1"/>
  <c r="F405" l="1"/>
  <c r="F406" l="1"/>
  <c r="F407" l="1"/>
  <c r="F408" l="1"/>
  <c r="F409" l="1"/>
  <c r="F410" l="1"/>
  <c r="F411" l="1"/>
  <c r="F412" l="1"/>
  <c r="F413" l="1"/>
  <c r="F414" l="1"/>
  <c r="F415" l="1"/>
  <c r="F416" l="1"/>
  <c r="F417" l="1"/>
  <c r="F418" l="1"/>
  <c r="F419" l="1"/>
  <c r="F420" s="1"/>
  <c r="F421" l="1"/>
  <c r="F422" l="1"/>
  <c r="F423" l="1"/>
  <c r="F424" l="1"/>
  <c r="F425" l="1"/>
  <c r="F426" l="1"/>
  <c r="F427" l="1"/>
  <c r="F428" l="1"/>
  <c r="F429" l="1"/>
  <c r="F430" l="1"/>
  <c r="F431" l="1"/>
  <c r="F432" l="1"/>
  <c r="F433" l="1"/>
  <c r="F434" l="1"/>
  <c r="F435" l="1"/>
  <c r="F436" l="1"/>
  <c r="F437" l="1"/>
  <c r="F438" l="1"/>
  <c r="F439" l="1"/>
  <c r="F440" l="1"/>
  <c r="F441" l="1"/>
  <c r="F442" l="1"/>
  <c r="F443" l="1"/>
  <c r="F444" l="1"/>
  <c r="F445" l="1"/>
  <c r="F446" l="1"/>
  <c r="F447" l="1"/>
  <c r="F448" l="1"/>
  <c r="F449" l="1"/>
  <c r="F450" l="1"/>
  <c r="F451" l="1"/>
  <c r="F452" l="1"/>
  <c r="F453" l="1"/>
  <c r="F454" l="1"/>
  <c r="F455" l="1"/>
  <c r="F456" l="1"/>
  <c r="F457" l="1"/>
  <c r="F458" l="1"/>
  <c r="F459" l="1"/>
  <c r="F460" l="1"/>
  <c r="F461" l="1"/>
  <c r="F462" l="1"/>
  <c r="F463" l="1"/>
  <c r="F464" l="1"/>
  <c r="F465" l="1"/>
  <c r="F466" l="1"/>
  <c r="F467" l="1"/>
  <c r="F468" l="1"/>
  <c r="F469" s="1"/>
  <c r="F470" l="1"/>
  <c r="F471" l="1"/>
  <c r="F472" l="1"/>
  <c r="F473" l="1"/>
  <c r="F474" l="1"/>
  <c r="F475" l="1"/>
  <c r="F476" l="1"/>
  <c r="F477" l="1"/>
  <c r="F478" l="1"/>
  <c r="F479" l="1"/>
  <c r="F480" l="1"/>
  <c r="F481" l="1"/>
  <c r="F482" l="1"/>
  <c r="F483" l="1"/>
  <c r="F484" l="1"/>
  <c r="F485" l="1"/>
  <c r="F486" l="1"/>
  <c r="F487" l="1"/>
  <c r="F488" l="1"/>
  <c r="F489" l="1"/>
  <c r="F490" l="1"/>
  <c r="F491" l="1"/>
  <c r="F492" l="1"/>
  <c r="F493" l="1"/>
  <c r="F494" l="1"/>
  <c r="F495" l="1"/>
  <c r="F496" l="1"/>
  <c r="F497" l="1"/>
  <c r="F498" l="1"/>
  <c r="F499" l="1"/>
  <c r="F500" l="1"/>
  <c r="F501" l="1"/>
  <c r="F502" l="1"/>
  <c r="H3" l="1"/>
  <c r="H4" s="1"/>
  <c r="I2"/>
  <c r="I3" l="1"/>
  <c r="H5"/>
  <c r="H6" l="1"/>
  <c r="I4"/>
  <c r="I5" l="1"/>
  <c r="H7"/>
  <c r="H8" l="1"/>
  <c r="I6"/>
  <c r="I7" l="1"/>
  <c r="H9"/>
  <c r="H10" l="1"/>
  <c r="I8"/>
  <c r="I9" l="1"/>
  <c r="H11"/>
  <c r="H12" l="1"/>
  <c r="I10"/>
  <c r="I11" l="1"/>
  <c r="H13"/>
  <c r="H14" l="1"/>
  <c r="I12"/>
  <c r="H15" l="1"/>
  <c r="I13"/>
  <c r="H16" l="1"/>
  <c r="I14"/>
  <c r="I15" l="1"/>
  <c r="H17"/>
  <c r="H18" l="1"/>
  <c r="I16"/>
  <c r="I17" l="1"/>
  <c r="H19"/>
  <c r="H20" l="1"/>
  <c r="I18"/>
  <c r="I19" l="1"/>
  <c r="H21"/>
  <c r="H22" l="1"/>
  <c r="I20"/>
  <c r="H23" l="1"/>
  <c r="I21"/>
  <c r="H24" l="1"/>
  <c r="I22"/>
  <c r="I23" l="1"/>
  <c r="H25"/>
  <c r="H26" l="1"/>
  <c r="I24"/>
  <c r="I25" l="1"/>
  <c r="H27"/>
  <c r="H28" l="1"/>
  <c r="I26"/>
  <c r="I27" l="1"/>
  <c r="H29"/>
  <c r="H30" l="1"/>
  <c r="I28"/>
  <c r="I29" l="1"/>
  <c r="H31"/>
  <c r="H32" l="1"/>
  <c r="I30"/>
  <c r="H33" l="1"/>
  <c r="I31"/>
  <c r="H34" l="1"/>
  <c r="I32"/>
  <c r="H35" l="1"/>
  <c r="I33"/>
  <c r="H36" l="1"/>
  <c r="I34"/>
  <c r="I35" l="1"/>
  <c r="H37"/>
  <c r="H38" l="1"/>
  <c r="I36"/>
  <c r="I37" l="1"/>
  <c r="H39"/>
  <c r="H40" l="1"/>
  <c r="I38"/>
  <c r="H41" l="1"/>
  <c r="I39"/>
  <c r="H42" l="1"/>
  <c r="I40"/>
  <c r="I41" l="1"/>
  <c r="H43"/>
  <c r="H44" l="1"/>
  <c r="I42"/>
  <c r="H45" l="1"/>
  <c r="I43"/>
  <c r="H46" l="1"/>
  <c r="I44"/>
  <c r="H47" l="1"/>
  <c r="I45"/>
  <c r="H48" l="1"/>
  <c r="I46"/>
  <c r="H49" l="1"/>
  <c r="I47"/>
  <c r="H50" l="1"/>
  <c r="I48"/>
  <c r="I49" l="1"/>
  <c r="H51"/>
  <c r="H52" l="1"/>
  <c r="I50"/>
  <c r="H53" l="1"/>
  <c r="I51"/>
  <c r="H54" l="1"/>
  <c r="I52"/>
  <c r="H55" l="1"/>
  <c r="I53"/>
  <c r="H56" l="1"/>
  <c r="I54"/>
  <c r="H57" l="1"/>
  <c r="I55"/>
  <c r="H58" l="1"/>
  <c r="I56"/>
  <c r="H59" l="1"/>
  <c r="I57"/>
  <c r="H60" l="1"/>
  <c r="I58"/>
  <c r="H61" l="1"/>
  <c r="I59"/>
  <c r="H62" l="1"/>
  <c r="I60"/>
  <c r="H63" l="1"/>
  <c r="I61"/>
  <c r="H64" l="1"/>
  <c r="I62"/>
  <c r="H65" l="1"/>
  <c r="I63"/>
  <c r="H66" l="1"/>
  <c r="I64"/>
  <c r="I65" l="1"/>
  <c r="H67"/>
  <c r="H68" l="1"/>
  <c r="I66"/>
  <c r="H69" l="1"/>
  <c r="I67"/>
  <c r="H70" l="1"/>
  <c r="I68"/>
  <c r="H71" l="1"/>
  <c r="I69"/>
  <c r="H72" l="1"/>
  <c r="I70"/>
  <c r="H73" l="1"/>
  <c r="I71"/>
  <c r="H74" l="1"/>
  <c r="I72"/>
  <c r="H75" l="1"/>
  <c r="I73"/>
  <c r="H76" l="1"/>
  <c r="I74"/>
  <c r="H77" l="1"/>
  <c r="I75"/>
  <c r="H78" l="1"/>
  <c r="I76"/>
  <c r="H79" l="1"/>
  <c r="I77"/>
  <c r="H80" l="1"/>
  <c r="I78"/>
  <c r="I79" l="1"/>
  <c r="H81"/>
  <c r="H82" l="1"/>
  <c r="I80"/>
  <c r="H83" l="1"/>
  <c r="I81"/>
  <c r="H84" l="1"/>
  <c r="I82"/>
  <c r="H85" l="1"/>
  <c r="I83"/>
  <c r="H86" l="1"/>
  <c r="I84"/>
  <c r="H87" l="1"/>
  <c r="I85"/>
  <c r="H88" l="1"/>
  <c r="I86"/>
  <c r="H89" l="1"/>
  <c r="I87"/>
  <c r="H90" l="1"/>
  <c r="I88"/>
  <c r="H91" l="1"/>
  <c r="I89"/>
  <c r="H92" l="1"/>
  <c r="I90"/>
  <c r="H93" l="1"/>
  <c r="I91"/>
  <c r="H94" l="1"/>
  <c r="I92"/>
  <c r="H95" l="1"/>
  <c r="I93"/>
  <c r="H96" l="1"/>
  <c r="I94"/>
  <c r="I95" l="1"/>
  <c r="H97"/>
  <c r="H98" l="1"/>
  <c r="I96"/>
  <c r="I97" l="1"/>
  <c r="H99"/>
  <c r="H100" l="1"/>
  <c r="I98"/>
  <c r="I99" l="1"/>
  <c r="H101"/>
  <c r="H102" l="1"/>
  <c r="I100"/>
  <c r="I101" l="1"/>
  <c r="H103"/>
  <c r="H104" l="1"/>
  <c r="I102"/>
  <c r="I103" l="1"/>
  <c r="H105"/>
  <c r="H106" l="1"/>
  <c r="I104"/>
  <c r="I105" l="1"/>
  <c r="H107"/>
  <c r="H108" l="1"/>
  <c r="I106"/>
  <c r="I107" l="1"/>
  <c r="H109"/>
  <c r="H110" l="1"/>
  <c r="I108"/>
  <c r="H111" l="1"/>
  <c r="I109"/>
  <c r="H112" l="1"/>
  <c r="I110"/>
  <c r="H113" l="1"/>
  <c r="I111"/>
  <c r="H114" l="1"/>
  <c r="I112"/>
  <c r="H115" l="1"/>
  <c r="I113"/>
  <c r="H116" l="1"/>
  <c r="I114"/>
  <c r="H117" l="1"/>
  <c r="I115"/>
  <c r="H118" l="1"/>
  <c r="I116"/>
  <c r="H119" l="1"/>
  <c r="I117"/>
  <c r="H120" l="1"/>
  <c r="I118"/>
  <c r="H121" l="1"/>
  <c r="I119"/>
  <c r="H122" l="1"/>
  <c r="I120"/>
  <c r="H123" l="1"/>
  <c r="I121"/>
  <c r="H124" l="1"/>
  <c r="I122"/>
  <c r="H125" l="1"/>
  <c r="I123"/>
  <c r="H126" l="1"/>
  <c r="I124"/>
  <c r="I125" l="1"/>
  <c r="H127"/>
  <c r="H128" l="1"/>
  <c r="I126"/>
  <c r="I127" l="1"/>
  <c r="H129"/>
  <c r="H130" l="1"/>
  <c r="I128"/>
  <c r="I129" l="1"/>
  <c r="H131"/>
  <c r="H132" l="1"/>
  <c r="I130"/>
  <c r="I131" l="1"/>
  <c r="H133"/>
  <c r="H134" l="1"/>
  <c r="I132"/>
  <c r="I133" l="1"/>
  <c r="H135"/>
  <c r="H136" l="1"/>
  <c r="I134"/>
  <c r="H137" l="1"/>
  <c r="I135"/>
  <c r="H138" l="1"/>
  <c r="I136"/>
  <c r="H139" l="1"/>
  <c r="I137"/>
  <c r="H140" l="1"/>
  <c r="I138"/>
  <c r="H141" l="1"/>
  <c r="I139"/>
  <c r="H142" l="1"/>
  <c r="I140"/>
  <c r="H143" l="1"/>
  <c r="I141"/>
  <c r="H144" l="1"/>
  <c r="I142"/>
  <c r="I143" l="1"/>
  <c r="H145"/>
  <c r="H146" l="1"/>
  <c r="I144"/>
  <c r="I145" l="1"/>
  <c r="H147"/>
  <c r="H148" l="1"/>
  <c r="I146"/>
  <c r="I147" l="1"/>
  <c r="H149"/>
  <c r="H150" l="1"/>
  <c r="I148"/>
  <c r="I149" l="1"/>
  <c r="H151"/>
  <c r="H152" l="1"/>
  <c r="I150"/>
  <c r="H153" l="1"/>
  <c r="I151"/>
  <c r="H154" l="1"/>
  <c r="I152"/>
  <c r="H155" l="1"/>
  <c r="I153"/>
  <c r="H156" l="1"/>
  <c r="I154"/>
  <c r="I155" l="1"/>
  <c r="H157"/>
  <c r="H158" l="1"/>
  <c r="I156"/>
  <c r="I157" l="1"/>
  <c r="H159"/>
  <c r="H160" l="1"/>
  <c r="I158"/>
  <c r="H161" l="1"/>
  <c r="I159"/>
  <c r="H162" l="1"/>
  <c r="I160"/>
  <c r="I161" l="1"/>
  <c r="H163"/>
  <c r="H164" l="1"/>
  <c r="I162"/>
  <c r="I163" l="1"/>
  <c r="H165"/>
  <c r="H166" l="1"/>
  <c r="I164"/>
  <c r="H167" l="1"/>
  <c r="I165"/>
  <c r="H168" l="1"/>
  <c r="I166"/>
  <c r="H169" l="1"/>
  <c r="I167"/>
  <c r="H170" l="1"/>
  <c r="I168"/>
  <c r="H171" l="1"/>
  <c r="I169"/>
  <c r="H172" l="1"/>
  <c r="I170"/>
  <c r="I171" l="1"/>
  <c r="H173"/>
  <c r="H174" l="1"/>
  <c r="I172"/>
  <c r="I173" l="1"/>
  <c r="H175"/>
  <c r="H176" l="1"/>
  <c r="I174"/>
  <c r="H177" l="1"/>
  <c r="I175"/>
  <c r="H178" l="1"/>
  <c r="I176"/>
  <c r="H179" l="1"/>
  <c r="I177"/>
  <c r="H180" l="1"/>
  <c r="I178"/>
  <c r="H181" l="1"/>
  <c r="I179"/>
  <c r="H182" l="1"/>
  <c r="I180"/>
  <c r="H183" l="1"/>
  <c r="I181"/>
  <c r="H184" l="1"/>
  <c r="I182"/>
  <c r="H185" l="1"/>
  <c r="I183"/>
  <c r="H186" l="1"/>
  <c r="I184"/>
  <c r="H187" l="1"/>
  <c r="I185"/>
  <c r="H188" l="1"/>
  <c r="I186"/>
  <c r="I187" l="1"/>
  <c r="H189"/>
  <c r="H190" l="1"/>
  <c r="I188"/>
  <c r="H191" l="1"/>
  <c r="I189"/>
  <c r="H192" l="1"/>
  <c r="I190"/>
  <c r="H193" l="1"/>
  <c r="I191"/>
  <c r="H194" l="1"/>
  <c r="I192"/>
  <c r="H195" l="1"/>
  <c r="I193"/>
  <c r="H196" l="1"/>
  <c r="I194"/>
  <c r="H197" l="1"/>
  <c r="I195"/>
  <c r="H198" l="1"/>
  <c r="I196"/>
  <c r="H199" l="1"/>
  <c r="I197"/>
  <c r="H200" l="1"/>
  <c r="I198"/>
  <c r="I199" l="1"/>
  <c r="H201"/>
  <c r="H202" l="1"/>
  <c r="I200"/>
  <c r="I201" l="1"/>
  <c r="H203"/>
  <c r="H204" l="1"/>
  <c r="I202"/>
  <c r="I203" l="1"/>
  <c r="H205"/>
  <c r="H206" l="1"/>
  <c r="I204"/>
  <c r="I205" l="1"/>
  <c r="H207"/>
  <c r="H208" l="1"/>
  <c r="I206"/>
  <c r="I207" l="1"/>
  <c r="H209"/>
  <c r="H210" l="1"/>
  <c r="I208"/>
  <c r="I209" l="1"/>
  <c r="H211"/>
  <c r="H212" l="1"/>
  <c r="I210"/>
  <c r="I211" l="1"/>
  <c r="H213"/>
  <c r="H214" l="1"/>
  <c r="I212"/>
  <c r="I213" l="1"/>
  <c r="H215"/>
  <c r="H216" l="1"/>
  <c r="I214"/>
  <c r="I215" l="1"/>
  <c r="H217"/>
  <c r="H218" l="1"/>
  <c r="I216"/>
  <c r="I217" l="1"/>
  <c r="H219"/>
  <c r="H220" l="1"/>
  <c r="I218"/>
  <c r="I219" l="1"/>
  <c r="H221"/>
  <c r="H222" l="1"/>
  <c r="I220"/>
  <c r="I221" l="1"/>
  <c r="H223"/>
  <c r="H224" l="1"/>
  <c r="I222"/>
  <c r="I223" l="1"/>
  <c r="H225"/>
  <c r="H226" l="1"/>
  <c r="I224"/>
  <c r="I225" l="1"/>
  <c r="H227"/>
  <c r="H228" l="1"/>
  <c r="I226"/>
  <c r="I227" l="1"/>
  <c r="H229"/>
  <c r="H230" l="1"/>
  <c r="I228"/>
  <c r="I229" l="1"/>
  <c r="H231"/>
  <c r="H232" l="1"/>
  <c r="I230"/>
  <c r="H233" l="1"/>
  <c r="I231"/>
  <c r="H234" l="1"/>
  <c r="I232"/>
  <c r="H235" l="1"/>
  <c r="I233"/>
  <c r="H236" l="1"/>
  <c r="I234"/>
  <c r="I235" l="1"/>
  <c r="H237"/>
  <c r="H238" l="1"/>
  <c r="I236"/>
  <c r="I237" l="1"/>
  <c r="H239"/>
  <c r="H240" l="1"/>
  <c r="I238"/>
  <c r="I239" l="1"/>
  <c r="H241"/>
  <c r="H242" l="1"/>
  <c r="I240"/>
  <c r="I241" l="1"/>
  <c r="H243"/>
  <c r="H244" l="1"/>
  <c r="I242"/>
  <c r="I243" l="1"/>
  <c r="H245"/>
  <c r="H246" l="1"/>
  <c r="I244"/>
  <c r="I245" l="1"/>
  <c r="H247"/>
  <c r="H248" l="1"/>
  <c r="I246"/>
  <c r="I247" l="1"/>
  <c r="H249"/>
  <c r="H250" l="1"/>
  <c r="I248"/>
  <c r="I249" l="1"/>
  <c r="H251"/>
  <c r="H252" l="1"/>
  <c r="I250"/>
  <c r="I251" l="1"/>
  <c r="H253"/>
  <c r="H254" l="1"/>
  <c r="I252"/>
  <c r="I253" l="1"/>
  <c r="H255"/>
  <c r="H256" l="1"/>
  <c r="I254"/>
  <c r="H257" l="1"/>
  <c r="I255"/>
  <c r="H258" l="1"/>
  <c r="I256"/>
  <c r="H259" l="1"/>
  <c r="I257"/>
  <c r="H260" l="1"/>
  <c r="I258"/>
  <c r="I259" l="1"/>
  <c r="H261"/>
  <c r="H262" l="1"/>
  <c r="I260"/>
  <c r="I261" l="1"/>
  <c r="H263"/>
  <c r="H264" l="1"/>
  <c r="I262"/>
  <c r="I263" l="1"/>
  <c r="H265"/>
  <c r="H266" l="1"/>
  <c r="I264"/>
  <c r="I265" l="1"/>
  <c r="H267"/>
  <c r="H268" l="1"/>
  <c r="I266"/>
  <c r="I267" l="1"/>
  <c r="H269"/>
  <c r="H270" l="1"/>
  <c r="I268"/>
  <c r="I269" l="1"/>
  <c r="H271"/>
  <c r="H272" l="1"/>
  <c r="I270"/>
  <c r="I271" l="1"/>
  <c r="H273"/>
  <c r="H274" l="1"/>
  <c r="I272"/>
  <c r="I273" l="1"/>
  <c r="H275"/>
  <c r="H276" l="1"/>
  <c r="I274"/>
  <c r="I275" l="1"/>
  <c r="H277"/>
  <c r="H278" l="1"/>
  <c r="I276"/>
  <c r="I277" l="1"/>
  <c r="H279"/>
  <c r="H280" l="1"/>
  <c r="I278"/>
  <c r="I279" l="1"/>
  <c r="H281"/>
  <c r="H282" l="1"/>
  <c r="I280"/>
  <c r="H283" l="1"/>
  <c r="I281"/>
  <c r="H284" l="1"/>
  <c r="I282"/>
  <c r="H285" l="1"/>
  <c r="I283"/>
  <c r="H286" l="1"/>
  <c r="I284"/>
  <c r="H287" l="1"/>
  <c r="I285"/>
  <c r="H288" l="1"/>
  <c r="I286"/>
  <c r="H289" l="1"/>
  <c r="I287"/>
  <c r="H290" l="1"/>
  <c r="I288"/>
  <c r="I289" l="1"/>
  <c r="H291"/>
  <c r="H292" l="1"/>
  <c r="I290"/>
  <c r="I291" l="1"/>
  <c r="H293"/>
  <c r="H294" l="1"/>
  <c r="I292"/>
  <c r="I293" l="1"/>
  <c r="H295"/>
  <c r="H296" l="1"/>
  <c r="I294"/>
  <c r="I295" l="1"/>
  <c r="H297"/>
  <c r="H298" l="1"/>
  <c r="I296"/>
  <c r="I297" l="1"/>
  <c r="H299"/>
  <c r="H300" l="1"/>
  <c r="I298"/>
  <c r="I299" l="1"/>
  <c r="H301"/>
  <c r="H302" l="1"/>
  <c r="I300"/>
  <c r="I301" l="1"/>
  <c r="H303"/>
  <c r="H304" l="1"/>
  <c r="I302"/>
  <c r="I303" l="1"/>
  <c r="H305"/>
  <c r="H306" l="1"/>
  <c r="I304"/>
  <c r="I305" l="1"/>
  <c r="H307"/>
  <c r="H308" l="1"/>
  <c r="I306"/>
  <c r="I307" l="1"/>
  <c r="H309"/>
  <c r="H310" l="1"/>
  <c r="I308"/>
  <c r="I309" l="1"/>
  <c r="H311"/>
  <c r="H312" l="1"/>
  <c r="I310"/>
  <c r="I311" l="1"/>
  <c r="H313"/>
  <c r="H314" l="1"/>
  <c r="I312"/>
  <c r="H315" l="1"/>
  <c r="I313"/>
  <c r="H316" l="1"/>
  <c r="I314"/>
  <c r="I315" l="1"/>
  <c r="H317"/>
  <c r="H318" l="1"/>
  <c r="I316"/>
  <c r="I317" l="1"/>
  <c r="H319"/>
  <c r="H320" l="1"/>
  <c r="I318"/>
  <c r="I319" l="1"/>
  <c r="H321"/>
  <c r="H322" l="1"/>
  <c r="I320"/>
  <c r="I321" l="1"/>
  <c r="H323"/>
  <c r="H324" l="1"/>
  <c r="I322"/>
  <c r="I323" l="1"/>
  <c r="H325"/>
  <c r="H326" l="1"/>
  <c r="I324"/>
  <c r="I325" l="1"/>
  <c r="H327"/>
  <c r="H328" l="1"/>
  <c r="I326"/>
  <c r="H329" l="1"/>
  <c r="I327"/>
  <c r="H330" l="1"/>
  <c r="I328"/>
  <c r="I329" l="1"/>
  <c r="H331"/>
  <c r="H332" l="1"/>
  <c r="I330"/>
  <c r="I331" l="1"/>
  <c r="H333"/>
  <c r="H334" l="1"/>
  <c r="I332"/>
  <c r="H335" l="1"/>
  <c r="I333"/>
  <c r="H336" l="1"/>
  <c r="I334"/>
  <c r="H337" l="1"/>
  <c r="I335"/>
  <c r="H338" l="1"/>
  <c r="I336"/>
  <c r="I337" l="1"/>
  <c r="H339"/>
  <c r="H340" l="1"/>
  <c r="I338"/>
  <c r="I339" l="1"/>
  <c r="H341"/>
  <c r="H342" l="1"/>
  <c r="I340"/>
  <c r="I341" l="1"/>
  <c r="H343"/>
  <c r="H344" l="1"/>
  <c r="I342"/>
  <c r="I343" l="1"/>
  <c r="H345"/>
  <c r="H346" l="1"/>
  <c r="I344"/>
  <c r="H347" l="1"/>
  <c r="I345"/>
  <c r="H348" l="1"/>
  <c r="I346"/>
  <c r="H349" l="1"/>
  <c r="I347"/>
  <c r="H350" l="1"/>
  <c r="I348"/>
  <c r="H351" l="1"/>
  <c r="I349"/>
  <c r="H352" l="1"/>
  <c r="I350"/>
  <c r="H353" l="1"/>
  <c r="I351"/>
  <c r="H354" l="1"/>
  <c r="I352"/>
  <c r="H355" l="1"/>
  <c r="I353"/>
  <c r="H356" l="1"/>
  <c r="I354"/>
  <c r="H357" l="1"/>
  <c r="I355"/>
  <c r="H358" l="1"/>
  <c r="I356"/>
  <c r="I357" l="1"/>
  <c r="H359"/>
  <c r="H360" l="1"/>
  <c r="I358"/>
  <c r="I359" l="1"/>
  <c r="H361"/>
  <c r="H362" l="1"/>
  <c r="I360"/>
  <c r="I361" l="1"/>
  <c r="H363"/>
  <c r="H364" l="1"/>
  <c r="I362"/>
  <c r="I363" l="1"/>
  <c r="H365"/>
  <c r="H366" l="1"/>
  <c r="I364"/>
  <c r="I365" l="1"/>
  <c r="H367"/>
  <c r="H368" l="1"/>
  <c r="I366"/>
  <c r="I367" l="1"/>
  <c r="H369"/>
  <c r="H370" l="1"/>
  <c r="I368"/>
  <c r="I369" l="1"/>
  <c r="H371"/>
  <c r="H372" l="1"/>
  <c r="I370"/>
  <c r="I371" l="1"/>
  <c r="H373"/>
  <c r="H374" l="1"/>
  <c r="I372"/>
  <c r="I373" l="1"/>
  <c r="H375"/>
  <c r="H376" l="1"/>
  <c r="I374"/>
  <c r="H377" l="1"/>
  <c r="I375"/>
  <c r="H378" l="1"/>
  <c r="I376"/>
  <c r="H379" l="1"/>
  <c r="I377"/>
  <c r="H380" l="1"/>
  <c r="I378"/>
  <c r="H381" l="1"/>
  <c r="I379"/>
  <c r="H382" l="1"/>
  <c r="I380"/>
  <c r="H383" l="1"/>
  <c r="I381"/>
  <c r="H384" l="1"/>
  <c r="I382"/>
  <c r="H385" l="1"/>
  <c r="I383"/>
  <c r="H386" l="1"/>
  <c r="I384"/>
  <c r="H387" l="1"/>
  <c r="I385"/>
  <c r="H388" l="1"/>
  <c r="I386"/>
  <c r="H389" l="1"/>
  <c r="I387"/>
  <c r="H390" l="1"/>
  <c r="I388"/>
  <c r="I389" l="1"/>
  <c r="H391"/>
  <c r="H392" l="1"/>
  <c r="I390"/>
  <c r="I391" l="1"/>
  <c r="H393"/>
  <c r="H394" l="1"/>
  <c r="I392"/>
  <c r="I393" l="1"/>
  <c r="H395"/>
  <c r="H396" l="1"/>
  <c r="I394"/>
  <c r="I395" l="1"/>
  <c r="H397"/>
  <c r="H398" l="1"/>
  <c r="I396"/>
  <c r="I397" l="1"/>
  <c r="H399"/>
  <c r="H400" l="1"/>
  <c r="I398"/>
  <c r="H401" l="1"/>
  <c r="I399"/>
  <c r="H402" l="1"/>
  <c r="I400"/>
  <c r="H403" l="1"/>
  <c r="I401"/>
  <c r="H404" l="1"/>
  <c r="I402"/>
  <c r="H405" l="1"/>
  <c r="I403"/>
  <c r="H406" l="1"/>
  <c r="I404"/>
  <c r="H407" l="1"/>
  <c r="I405"/>
  <c r="H408" l="1"/>
  <c r="I406"/>
  <c r="I407" l="1"/>
  <c r="H409"/>
  <c r="H410" l="1"/>
  <c r="I408"/>
  <c r="H411" l="1"/>
  <c r="I409"/>
  <c r="H412" l="1"/>
  <c r="I410"/>
  <c r="H413" l="1"/>
  <c r="I411"/>
  <c r="H414" l="1"/>
  <c r="I412"/>
  <c r="I413" l="1"/>
  <c r="H415"/>
  <c r="H416" l="1"/>
  <c r="I414"/>
  <c r="I415" l="1"/>
  <c r="H417"/>
  <c r="H418" l="1"/>
  <c r="I416"/>
  <c r="I417" l="1"/>
  <c r="H419"/>
  <c r="H420" l="1"/>
  <c r="I418"/>
  <c r="I419" l="1"/>
  <c r="H421"/>
  <c r="H422" l="1"/>
  <c r="I420"/>
  <c r="H423" l="1"/>
  <c r="I421"/>
  <c r="H424" l="1"/>
  <c r="I422"/>
  <c r="H425" l="1"/>
  <c r="I423"/>
  <c r="H426" l="1"/>
  <c r="I424"/>
  <c r="H427" l="1"/>
  <c r="I425"/>
  <c r="H428" l="1"/>
  <c r="I426"/>
  <c r="H429" l="1"/>
  <c r="I427"/>
  <c r="H430" l="1"/>
  <c r="I428"/>
  <c r="I429" l="1"/>
  <c r="H431"/>
  <c r="H432" l="1"/>
  <c r="I430"/>
  <c r="I431" l="1"/>
  <c r="H433"/>
  <c r="H434" l="1"/>
  <c r="I432"/>
  <c r="I433" l="1"/>
  <c r="H435"/>
  <c r="H436" l="1"/>
  <c r="I434"/>
  <c r="I435" l="1"/>
  <c r="H437"/>
  <c r="H438" l="1"/>
  <c r="I436"/>
  <c r="I437" l="1"/>
  <c r="H439"/>
  <c r="H440" l="1"/>
  <c r="I438"/>
  <c r="I439" l="1"/>
  <c r="H441"/>
  <c r="H442" l="1"/>
  <c r="I440"/>
  <c r="I441" l="1"/>
  <c r="H443"/>
  <c r="H444" l="1"/>
  <c r="I442"/>
  <c r="I443" l="1"/>
  <c r="H445"/>
  <c r="H446" l="1"/>
  <c r="I444"/>
  <c r="I445" l="1"/>
  <c r="H447"/>
  <c r="H448" l="1"/>
  <c r="I446"/>
  <c r="I447" l="1"/>
  <c r="H449"/>
  <c r="H450" l="1"/>
  <c r="I448"/>
  <c r="I449" l="1"/>
  <c r="H451"/>
  <c r="H452" l="1"/>
  <c r="I450"/>
  <c r="I451" l="1"/>
  <c r="H453"/>
  <c r="H454" l="1"/>
  <c r="I452"/>
  <c r="I453" l="1"/>
  <c r="H455"/>
  <c r="H456" l="1"/>
  <c r="I454"/>
  <c r="I455" l="1"/>
  <c r="H457"/>
  <c r="H458" l="1"/>
  <c r="I456"/>
  <c r="I457" l="1"/>
  <c r="H459"/>
  <c r="H460" l="1"/>
  <c r="I458"/>
  <c r="I459" l="1"/>
  <c r="H461"/>
  <c r="H462" l="1"/>
  <c r="I460"/>
  <c r="H463" l="1"/>
  <c r="I461"/>
  <c r="H464" l="1"/>
  <c r="I462"/>
  <c r="H465" l="1"/>
  <c r="I463"/>
  <c r="H466" l="1"/>
  <c r="I464"/>
  <c r="H467" l="1"/>
  <c r="I465"/>
  <c r="H468" l="1"/>
  <c r="I466"/>
  <c r="H469" l="1"/>
  <c r="I467"/>
  <c r="H470" l="1"/>
  <c r="I468"/>
  <c r="I469" l="1"/>
  <c r="H471"/>
  <c r="H472" l="1"/>
  <c r="I470"/>
  <c r="I471" l="1"/>
  <c r="H473"/>
  <c r="H474" l="1"/>
  <c r="I472"/>
  <c r="I473" l="1"/>
  <c r="H475"/>
  <c r="H476" l="1"/>
  <c r="I474"/>
  <c r="I475" l="1"/>
  <c r="H477"/>
  <c r="H478" l="1"/>
  <c r="I476"/>
  <c r="I477" l="1"/>
  <c r="H479"/>
  <c r="H480" l="1"/>
  <c r="I478"/>
  <c r="I479" l="1"/>
  <c r="H481"/>
  <c r="H482" l="1"/>
  <c r="I480"/>
  <c r="H483" l="1"/>
  <c r="I481"/>
  <c r="H484" l="1"/>
  <c r="I482"/>
  <c r="H485" l="1"/>
  <c r="I483"/>
  <c r="H486" l="1"/>
  <c r="I484"/>
  <c r="H487" l="1"/>
  <c r="I485"/>
  <c r="H488" l="1"/>
  <c r="I486"/>
  <c r="H489" l="1"/>
  <c r="I487"/>
  <c r="H490" l="1"/>
  <c r="I488"/>
  <c r="H491" l="1"/>
  <c r="I489"/>
  <c r="H492" l="1"/>
  <c r="I490"/>
  <c r="H493" l="1"/>
  <c r="I491"/>
  <c r="H494" l="1"/>
  <c r="I492"/>
  <c r="I493" l="1"/>
  <c r="H495"/>
  <c r="H496" l="1"/>
  <c r="I494"/>
  <c r="I495" l="1"/>
  <c r="H497"/>
  <c r="H498" l="1"/>
  <c r="I496"/>
  <c r="I497" l="1"/>
  <c r="H499"/>
  <c r="H500" l="1"/>
  <c r="I498"/>
  <c r="I499" l="1"/>
  <c r="H501"/>
  <c r="H502" l="1"/>
  <c r="I500"/>
  <c r="I501" l="1"/>
  <c r="I502"/>
</calcChain>
</file>

<file path=xl/sharedStrings.xml><?xml version="1.0" encoding="utf-8"?>
<sst xmlns="http://schemas.openxmlformats.org/spreadsheetml/2006/main" count="7670" uniqueCount="521">
  <si>
    <t>OBEC</t>
  </si>
  <si>
    <t>OBYV1869</t>
  </si>
  <si>
    <t>OBYV1880</t>
  </si>
  <si>
    <t>OBYV1890</t>
  </si>
  <si>
    <t>OBYV1900</t>
  </si>
  <si>
    <t>OBYV1910</t>
  </si>
  <si>
    <t>OBYV1921</t>
  </si>
  <si>
    <t>OBYV1930</t>
  </si>
  <si>
    <t>OBYV1950</t>
  </si>
  <si>
    <t>OBYV1961</t>
  </si>
  <si>
    <t>OBYV1970</t>
  </si>
  <si>
    <t>OBYV1980</t>
  </si>
  <si>
    <t>OBYV1991</t>
  </si>
  <si>
    <t>OBYV2001</t>
  </si>
  <si>
    <t>Babylon</t>
  </si>
  <si>
    <t>Bělá nad Radbuzou</t>
  </si>
  <si>
    <t>Blížejov</t>
  </si>
  <si>
    <t>Výrov</t>
  </si>
  <si>
    <t>Brnířov</t>
  </si>
  <si>
    <t>Bukovec</t>
  </si>
  <si>
    <t>Čečovice</t>
  </si>
  <si>
    <t>Čermná</t>
  </si>
  <si>
    <t>Černíkov</t>
  </si>
  <si>
    <t>Černovice</t>
  </si>
  <si>
    <t>Česká Kubice</t>
  </si>
  <si>
    <t>Díly</t>
  </si>
  <si>
    <t>Domažlice</t>
  </si>
  <si>
    <t>Drahotín</t>
  </si>
  <si>
    <t>Draženov</t>
  </si>
  <si>
    <t>Hlohová</t>
  </si>
  <si>
    <t>Hlohovčice</t>
  </si>
  <si>
    <t>Holýšov</t>
  </si>
  <si>
    <t>Hora Svatého Václava</t>
  </si>
  <si>
    <t>Horní Kamenice</t>
  </si>
  <si>
    <t>Horšovský Týn</t>
  </si>
  <si>
    <t>Nová Ves</t>
  </si>
  <si>
    <t>Hostouň</t>
  </si>
  <si>
    <t>Slatina</t>
  </si>
  <si>
    <t>Hradiště</t>
  </si>
  <si>
    <t>Hvožďany</t>
  </si>
  <si>
    <t>Chocomyšl</t>
  </si>
  <si>
    <t>Chodov</t>
  </si>
  <si>
    <t>Chodská Lhota</t>
  </si>
  <si>
    <t>Chrastavice</t>
  </si>
  <si>
    <t>Kanice</t>
  </si>
  <si>
    <t>Kaničky</t>
  </si>
  <si>
    <t>Kdyně</t>
  </si>
  <si>
    <t>Klenčí pod Čerchovem</t>
  </si>
  <si>
    <t>Koloveč</t>
  </si>
  <si>
    <t>Kout na Šumavě</t>
  </si>
  <si>
    <t>Křenovy</t>
  </si>
  <si>
    <t>Kvíčovice</t>
  </si>
  <si>
    <t>Libkov</t>
  </si>
  <si>
    <t>Loučim</t>
  </si>
  <si>
    <t>Luženičky</t>
  </si>
  <si>
    <t>Meclov</t>
  </si>
  <si>
    <t>Němčice</t>
  </si>
  <si>
    <t>Mezholezy (dříve okres Domažlice)</t>
  </si>
  <si>
    <t>Mezholezy (dříve okres Horšovský Týn)</t>
  </si>
  <si>
    <t>Buková</t>
  </si>
  <si>
    <t>Milavče</t>
  </si>
  <si>
    <t>Mířkov</t>
  </si>
  <si>
    <t>Mnichov</t>
  </si>
  <si>
    <t>Vranov</t>
  </si>
  <si>
    <t>Močerady</t>
  </si>
  <si>
    <t>Mrákov</t>
  </si>
  <si>
    <t>Mutěnín</t>
  </si>
  <si>
    <t>Nemanice</t>
  </si>
  <si>
    <t>Neuměř</t>
  </si>
  <si>
    <t>Nevolice</t>
  </si>
  <si>
    <t>Nový Kramolín</t>
  </si>
  <si>
    <t>Osvračín</t>
  </si>
  <si>
    <t>Otov</t>
  </si>
  <si>
    <t>Pařezov</t>
  </si>
  <si>
    <t>Pasečnice</t>
  </si>
  <si>
    <t>Pec</t>
  </si>
  <si>
    <t>Pelechy</t>
  </si>
  <si>
    <t>Poběžovice</t>
  </si>
  <si>
    <t>Sedlec</t>
  </si>
  <si>
    <t>Pocinovice</t>
  </si>
  <si>
    <t>Poděvousy</t>
  </si>
  <si>
    <t>Postřekov</t>
  </si>
  <si>
    <t>Puclice</t>
  </si>
  <si>
    <t>Rybník</t>
  </si>
  <si>
    <t>Semněvice</t>
  </si>
  <si>
    <t>Spáňov</t>
  </si>
  <si>
    <t>Srbice</t>
  </si>
  <si>
    <t>Srby</t>
  </si>
  <si>
    <t>Staňkov</t>
  </si>
  <si>
    <t>Stráž</t>
  </si>
  <si>
    <t>Štichov</t>
  </si>
  <si>
    <t>Tlumačov</t>
  </si>
  <si>
    <t>Trhanov</t>
  </si>
  <si>
    <t>Úboč</t>
  </si>
  <si>
    <t>Újezd</t>
  </si>
  <si>
    <t>Únějovice</t>
  </si>
  <si>
    <t>Úsilov</t>
  </si>
  <si>
    <t>Velký Malahov</t>
  </si>
  <si>
    <t>Vidice</t>
  </si>
  <si>
    <t>Vlkanov</t>
  </si>
  <si>
    <t>Všekary</t>
  </si>
  <si>
    <t>Všepadly</t>
  </si>
  <si>
    <t>Všeruby</t>
  </si>
  <si>
    <t>Pláně</t>
  </si>
  <si>
    <t>Zahořany</t>
  </si>
  <si>
    <t>Ždánov</t>
  </si>
  <si>
    <t>Běhařov</t>
  </si>
  <si>
    <t>Běšiny</t>
  </si>
  <si>
    <t>Bezděkov</t>
  </si>
  <si>
    <t>Koryta</t>
  </si>
  <si>
    <t>Biřkov</t>
  </si>
  <si>
    <t>Bolešiny</t>
  </si>
  <si>
    <t>Borovy</t>
  </si>
  <si>
    <t>Břežany</t>
  </si>
  <si>
    <t>Budětice</t>
  </si>
  <si>
    <t>Bukovník</t>
  </si>
  <si>
    <t>Čachrov</t>
  </si>
  <si>
    <t>Zahrádka</t>
  </si>
  <si>
    <t>Červené Poříčí</t>
  </si>
  <si>
    <t>Číhaň</t>
  </si>
  <si>
    <t>Čímice</t>
  </si>
  <si>
    <t>Dešenice</t>
  </si>
  <si>
    <t>Dlažov</t>
  </si>
  <si>
    <t>Dlouhá Ves</t>
  </si>
  <si>
    <t>Dobršín</t>
  </si>
  <si>
    <t>Dolany</t>
  </si>
  <si>
    <t>Domoraz</t>
  </si>
  <si>
    <t>Dražovice</t>
  </si>
  <si>
    <t>Frymburk</t>
  </si>
  <si>
    <t>Hamry</t>
  </si>
  <si>
    <t>Hartmanice</t>
  </si>
  <si>
    <t>Chlum</t>
  </si>
  <si>
    <t>Hejná</t>
  </si>
  <si>
    <t>Hlavňovice</t>
  </si>
  <si>
    <t>Milínov</t>
  </si>
  <si>
    <t>Hnačov</t>
  </si>
  <si>
    <t>Horažďovice</t>
  </si>
  <si>
    <t>Horská Kvilda</t>
  </si>
  <si>
    <t>Hrádek</t>
  </si>
  <si>
    <t>Hradešice</t>
  </si>
  <si>
    <t>Chanovice</t>
  </si>
  <si>
    <t>Chlistov</t>
  </si>
  <si>
    <t>Chudenice</t>
  </si>
  <si>
    <t>Chudenín</t>
  </si>
  <si>
    <t>Janovice nad Úhlavou</t>
  </si>
  <si>
    <t>Javor</t>
  </si>
  <si>
    <t>Ježovy</t>
  </si>
  <si>
    <t>Kašperské Hory</t>
  </si>
  <si>
    <t>Kejnice</t>
  </si>
  <si>
    <t>Klatovy</t>
  </si>
  <si>
    <t>Klenová</t>
  </si>
  <si>
    <t>Kolinec</t>
  </si>
  <si>
    <t>Kovčín</t>
  </si>
  <si>
    <t>Křenice</t>
  </si>
  <si>
    <t>Kvášňovice</t>
  </si>
  <si>
    <t>Lomec</t>
  </si>
  <si>
    <t>Malý Bor</t>
  </si>
  <si>
    <t>Týnec</t>
  </si>
  <si>
    <t>Maňovice</t>
  </si>
  <si>
    <t>Měčín</t>
  </si>
  <si>
    <t>Radkovice</t>
  </si>
  <si>
    <t>Mezihoří</t>
  </si>
  <si>
    <t>Mlýnské Struhadlo</t>
  </si>
  <si>
    <t>Modrava</t>
  </si>
  <si>
    <t>Mochtín</t>
  </si>
  <si>
    <t>Lhůta</t>
  </si>
  <si>
    <t>Mokrosuky</t>
  </si>
  <si>
    <t>Myslív</t>
  </si>
  <si>
    <t>Myslovice</t>
  </si>
  <si>
    <t>Nalžovské Hory</t>
  </si>
  <si>
    <t>Nehodiv</t>
  </si>
  <si>
    <t>Nezamyslice</t>
  </si>
  <si>
    <t>Nezdice</t>
  </si>
  <si>
    <t>Nezdice na Šumavě</t>
  </si>
  <si>
    <t>Nýrsko</t>
  </si>
  <si>
    <t>Obytce</t>
  </si>
  <si>
    <t>Olšany</t>
  </si>
  <si>
    <t>Ostřetice</t>
  </si>
  <si>
    <t>Pačejov</t>
  </si>
  <si>
    <t>Petrovice u Sušice</t>
  </si>
  <si>
    <t>Částkov</t>
  </si>
  <si>
    <t>Plánice</t>
  </si>
  <si>
    <t>Podmokly</t>
  </si>
  <si>
    <t>Poleň</t>
  </si>
  <si>
    <t>Prášily</t>
  </si>
  <si>
    <t>Předslav</t>
  </si>
  <si>
    <t>Měcholupy</t>
  </si>
  <si>
    <t>Rabí</t>
  </si>
  <si>
    <t>Rejštejn</t>
  </si>
  <si>
    <t>Soběšice</t>
  </si>
  <si>
    <t>Srní</t>
  </si>
  <si>
    <t>Strašín</t>
  </si>
  <si>
    <t>Strážov</t>
  </si>
  <si>
    <t>Mladotice</t>
  </si>
  <si>
    <t>Sušice</t>
  </si>
  <si>
    <t>Svéradice</t>
  </si>
  <si>
    <t>Švihov</t>
  </si>
  <si>
    <t>Tužice</t>
  </si>
  <si>
    <t>Újezd u Plánice</t>
  </si>
  <si>
    <t>Velhartice</t>
  </si>
  <si>
    <t>Chotěšov</t>
  </si>
  <si>
    <t>Velké Hydčice</t>
  </si>
  <si>
    <t>Velký Bor</t>
  </si>
  <si>
    <t>Vrhaveč</t>
  </si>
  <si>
    <t>Vřeskovice</t>
  </si>
  <si>
    <t>Zavlekov</t>
  </si>
  <si>
    <t>Zborovy</t>
  </si>
  <si>
    <t>Železná Ruda</t>
  </si>
  <si>
    <t>Žihobce</t>
  </si>
  <si>
    <t>Žichovice</t>
  </si>
  <si>
    <t>Plzeň</t>
  </si>
  <si>
    <t>Blovice</t>
  </si>
  <si>
    <t>Štítov</t>
  </si>
  <si>
    <t>Bolkov</t>
  </si>
  <si>
    <t>Borovno</t>
  </si>
  <si>
    <t>Čižice</t>
  </si>
  <si>
    <t>Čížkov</t>
  </si>
  <si>
    <t>Čmelíny</t>
  </si>
  <si>
    <t>Dnešice</t>
  </si>
  <si>
    <t>Dobřany</t>
  </si>
  <si>
    <t>Dolce</t>
  </si>
  <si>
    <t>Dolní Lukavice</t>
  </si>
  <si>
    <t>Drahkov</t>
  </si>
  <si>
    <t>Honezovice</t>
  </si>
  <si>
    <t>Horní Lukavice</t>
  </si>
  <si>
    <t>Horšice</t>
  </si>
  <si>
    <t>Hradec</t>
  </si>
  <si>
    <t>Chlumčany</t>
  </si>
  <si>
    <t>Chlumy</t>
  </si>
  <si>
    <t>Chocenice</t>
  </si>
  <si>
    <t>Chválenice</t>
  </si>
  <si>
    <t>Jarov</t>
  </si>
  <si>
    <t>Kasejovice</t>
  </si>
  <si>
    <t>Polánka</t>
  </si>
  <si>
    <t>Kbel</t>
  </si>
  <si>
    <t>Klášter</t>
  </si>
  <si>
    <t>Kotovice</t>
  </si>
  <si>
    <t>Kozlovice</t>
  </si>
  <si>
    <t>Kramolín</t>
  </si>
  <si>
    <t>Letiny</t>
  </si>
  <si>
    <t>Letkov</t>
  </si>
  <si>
    <t>Lisov</t>
  </si>
  <si>
    <t>Líšina</t>
  </si>
  <si>
    <t>Losiná</t>
  </si>
  <si>
    <t>Louňová</t>
  </si>
  <si>
    <t>Lužany</t>
  </si>
  <si>
    <t>Merklín</t>
  </si>
  <si>
    <t>Mileč</t>
  </si>
  <si>
    <t>Míšov</t>
  </si>
  <si>
    <t>Mladý Smolivec</t>
  </si>
  <si>
    <t>Mohelnice</t>
  </si>
  <si>
    <t>Mokrouše</t>
  </si>
  <si>
    <t>Nebílovy</t>
  </si>
  <si>
    <t>Nekvasovy</t>
  </si>
  <si>
    <t>Nepomuk</t>
  </si>
  <si>
    <t>Netunice</t>
  </si>
  <si>
    <t>Neurazy</t>
  </si>
  <si>
    <t>Nezbavětice</t>
  </si>
  <si>
    <t>Nezdřev</t>
  </si>
  <si>
    <t>Nezvěstice</t>
  </si>
  <si>
    <t>Nové Mitrovice</t>
  </si>
  <si>
    <t>Oplot</t>
  </si>
  <si>
    <t>Oselce</t>
  </si>
  <si>
    <t>Otěšice</t>
  </si>
  <si>
    <t>Prádlo</t>
  </si>
  <si>
    <t>Předenice</t>
  </si>
  <si>
    <t>Přestavlky</t>
  </si>
  <si>
    <t>Přeštice</t>
  </si>
  <si>
    <t>Příchovice</t>
  </si>
  <si>
    <t>Ptenín</t>
  </si>
  <si>
    <t>Roupov</t>
  </si>
  <si>
    <t>Řenče</t>
  </si>
  <si>
    <t>Osek</t>
  </si>
  <si>
    <t>Seč</t>
  </si>
  <si>
    <t>Sedliště</t>
  </si>
  <si>
    <t>Skašov</t>
  </si>
  <si>
    <t>Soběkury</t>
  </si>
  <si>
    <t>Spálené Poříčí</t>
  </si>
  <si>
    <t>Starý Plzenec</t>
  </si>
  <si>
    <t>Stod</t>
  </si>
  <si>
    <t>Střelice</t>
  </si>
  <si>
    <t>Střížovice</t>
  </si>
  <si>
    <t>Šťáhlavy</t>
  </si>
  <si>
    <t>Štěnovice</t>
  </si>
  <si>
    <t>Štěnovický Borek</t>
  </si>
  <si>
    <t>Tojice</t>
  </si>
  <si>
    <t>Třebčice</t>
  </si>
  <si>
    <t>Tymákov</t>
  </si>
  <si>
    <t>Týniště</t>
  </si>
  <si>
    <t>Únětice</t>
  </si>
  <si>
    <t>Útušice</t>
  </si>
  <si>
    <t>Ves Touškov</t>
  </si>
  <si>
    <t>Vlčí</t>
  </si>
  <si>
    <t>Vlčtejn</t>
  </si>
  <si>
    <t>Vrčeň</t>
  </si>
  <si>
    <t>Vstiš</t>
  </si>
  <si>
    <t>Zdemyslice</t>
  </si>
  <si>
    <t>Zemětice</t>
  </si>
  <si>
    <t>Žákava</t>
  </si>
  <si>
    <t>Ždírec</t>
  </si>
  <si>
    <t>Žinkovy</t>
  </si>
  <si>
    <t>Životice</t>
  </si>
  <si>
    <t>Bdeněves</t>
  </si>
  <si>
    <t>Bezvěrov</t>
  </si>
  <si>
    <t>Bílov</t>
  </si>
  <si>
    <t>Blatnice</t>
  </si>
  <si>
    <t>Blažim</t>
  </si>
  <si>
    <t>Bohy</t>
  </si>
  <si>
    <t>Brodeslavy</t>
  </si>
  <si>
    <t>Bučí</t>
  </si>
  <si>
    <t>Čeminy</t>
  </si>
  <si>
    <t>Černíkovice</t>
  </si>
  <si>
    <t>Čerňovice</t>
  </si>
  <si>
    <t>Česká Bříza</t>
  </si>
  <si>
    <t>Dobříč</t>
  </si>
  <si>
    <t>Dolní Bělá</t>
  </si>
  <si>
    <t>Dolní Hradiště</t>
  </si>
  <si>
    <t>Dražeň</t>
  </si>
  <si>
    <t>Druztová</t>
  </si>
  <si>
    <t>Dýšina</t>
  </si>
  <si>
    <t>Heřmanova Huť</t>
  </si>
  <si>
    <t>Hlince</t>
  </si>
  <si>
    <t>Hněvnice</t>
  </si>
  <si>
    <t>Holovousy</t>
  </si>
  <si>
    <t>Horní Bělá</t>
  </si>
  <si>
    <t>Horní Bříza</t>
  </si>
  <si>
    <t>Hromnice</t>
  </si>
  <si>
    <t>Kostelec</t>
  </si>
  <si>
    <t>Planá</t>
  </si>
  <si>
    <t>Hvozd</t>
  </si>
  <si>
    <t>Chotíkov</t>
  </si>
  <si>
    <t>Chrást</t>
  </si>
  <si>
    <t>Chříč</t>
  </si>
  <si>
    <t>Kaceřov</t>
  </si>
  <si>
    <t>Kaznějov</t>
  </si>
  <si>
    <t>Kbelany</t>
  </si>
  <si>
    <t>Kočín</t>
  </si>
  <si>
    <t>Kopidlo</t>
  </si>
  <si>
    <t>Kozojedy</t>
  </si>
  <si>
    <t>Kozolupy</t>
  </si>
  <si>
    <t>Kožlany</t>
  </si>
  <si>
    <t>Kralovice</t>
  </si>
  <si>
    <t>Krašovice</t>
  </si>
  <si>
    <t>Krsy</t>
  </si>
  <si>
    <t>Křelovice</t>
  </si>
  <si>
    <t>Kunějovice</t>
  </si>
  <si>
    <t>Kyšice</t>
  </si>
  <si>
    <t>Ledce</t>
  </si>
  <si>
    <t>Líně</t>
  </si>
  <si>
    <t>Líšťany</t>
  </si>
  <si>
    <t>Líté</t>
  </si>
  <si>
    <t>Lochousice</t>
  </si>
  <si>
    <t>Loza</t>
  </si>
  <si>
    <t>Manětín</t>
  </si>
  <si>
    <t>Město Touškov</t>
  </si>
  <si>
    <t>Mrtník</t>
  </si>
  <si>
    <t>Myslinka</t>
  </si>
  <si>
    <t>Nadryby</t>
  </si>
  <si>
    <t>Nečtiny</t>
  </si>
  <si>
    <t>Nekmíř</t>
  </si>
  <si>
    <t>Nevřeň</t>
  </si>
  <si>
    <t>Nýřany</t>
  </si>
  <si>
    <t>Kamenný Újezd</t>
  </si>
  <si>
    <t>Obora</t>
  </si>
  <si>
    <t>Ostrov u Bezdružic</t>
  </si>
  <si>
    <t>Pastuchovice</t>
  </si>
  <si>
    <t>Pernarec</t>
  </si>
  <si>
    <t>Plasy</t>
  </si>
  <si>
    <t>Plešnice</t>
  </si>
  <si>
    <t>Pňovany</t>
  </si>
  <si>
    <t>Potvorov</t>
  </si>
  <si>
    <t>Přehýšov</t>
  </si>
  <si>
    <t>Příšov</t>
  </si>
  <si>
    <t>Rochlov</t>
  </si>
  <si>
    <t>Rybnice</t>
  </si>
  <si>
    <t>Studená</t>
  </si>
  <si>
    <t>Štichovice</t>
  </si>
  <si>
    <t>Tatiná</t>
  </si>
  <si>
    <t>Tis u Blatna</t>
  </si>
  <si>
    <t>Tlučná</t>
  </si>
  <si>
    <t>Trnová</t>
  </si>
  <si>
    <t>Třemošná</t>
  </si>
  <si>
    <t>Úherce</t>
  </si>
  <si>
    <t>Újezd nade Mží</t>
  </si>
  <si>
    <t>Úlice</t>
  </si>
  <si>
    <t>Úněšov</t>
  </si>
  <si>
    <t>Úterý</t>
  </si>
  <si>
    <t>Vejprnice</t>
  </si>
  <si>
    <t>Velečín</t>
  </si>
  <si>
    <t>Vochov</t>
  </si>
  <si>
    <t>Všehrdy</t>
  </si>
  <si>
    <t>Vysoká Libyně</t>
  </si>
  <si>
    <t>Hůrky</t>
  </si>
  <si>
    <t>Zbůch</t>
  </si>
  <si>
    <t>Zruč-Senec</t>
  </si>
  <si>
    <t>Žihle</t>
  </si>
  <si>
    <t>Žilov</t>
  </si>
  <si>
    <t>Břasy</t>
  </si>
  <si>
    <t>Březina</t>
  </si>
  <si>
    <t>Bujesily</t>
  </si>
  <si>
    <t>Bušovice</t>
  </si>
  <si>
    <t>Cekov</t>
  </si>
  <si>
    <t>Čilá</t>
  </si>
  <si>
    <t>Dobřív</t>
  </si>
  <si>
    <t>Drahoňův Újezd</t>
  </si>
  <si>
    <t>Ejpovice</t>
  </si>
  <si>
    <t>Hlohovice</t>
  </si>
  <si>
    <t>Holoubkov</t>
  </si>
  <si>
    <t>Cheznovice</t>
  </si>
  <si>
    <t>Chomle</t>
  </si>
  <si>
    <t>Kakejcov</t>
  </si>
  <si>
    <t>Kamenec</t>
  </si>
  <si>
    <t>Kařez</t>
  </si>
  <si>
    <t>Kařízek</t>
  </si>
  <si>
    <t>Klabava</t>
  </si>
  <si>
    <t>Kladruby</t>
  </si>
  <si>
    <t>Kornatice</t>
  </si>
  <si>
    <t>Lhota pod Radčem</t>
  </si>
  <si>
    <t>Lhotka u Radnic</t>
  </si>
  <si>
    <t>Liblín</t>
  </si>
  <si>
    <t>Líšná</t>
  </si>
  <si>
    <t>Litohlavy</t>
  </si>
  <si>
    <t>Medový Újezd</t>
  </si>
  <si>
    <t>Mešno</t>
  </si>
  <si>
    <t>Mirošov</t>
  </si>
  <si>
    <t>Mlečice</t>
  </si>
  <si>
    <t>Mýto</t>
  </si>
  <si>
    <t>Němčovice</t>
  </si>
  <si>
    <t>Nevid</t>
  </si>
  <si>
    <t>Ostrovec-Lhotka</t>
  </si>
  <si>
    <t>Plískov</t>
  </si>
  <si>
    <t>Příkosice</t>
  </si>
  <si>
    <t>Přívětice</t>
  </si>
  <si>
    <t>Radnice</t>
  </si>
  <si>
    <t>Raková</t>
  </si>
  <si>
    <t>Rokycany</t>
  </si>
  <si>
    <t>Sebečice</t>
  </si>
  <si>
    <t>Sirá</t>
  </si>
  <si>
    <t>Skomelno</t>
  </si>
  <si>
    <t>Skořice</t>
  </si>
  <si>
    <t>Smědčice</t>
  </si>
  <si>
    <t>Strašice</t>
  </si>
  <si>
    <t>Svojkovice</t>
  </si>
  <si>
    <t>Těně</t>
  </si>
  <si>
    <t>Terešov</t>
  </si>
  <si>
    <t>Těškov</t>
  </si>
  <si>
    <t>Trokavec</t>
  </si>
  <si>
    <t>Týček</t>
  </si>
  <si>
    <t>Újezd u Svatého Kříže</t>
  </si>
  <si>
    <t>Vejvanov</t>
  </si>
  <si>
    <t>Veselá</t>
  </si>
  <si>
    <t>Vísky</t>
  </si>
  <si>
    <t>Volduchy</t>
  </si>
  <si>
    <t>Všenice</t>
  </si>
  <si>
    <t>Zbiroh</t>
  </si>
  <si>
    <t>Zvíkovec</t>
  </si>
  <si>
    <t>Benešovice</t>
  </si>
  <si>
    <t>Bezdružice</t>
  </si>
  <si>
    <t>Bor</t>
  </si>
  <si>
    <t>Brod nad Tichou</t>
  </si>
  <si>
    <t>Broumov</t>
  </si>
  <si>
    <t>Cebiv</t>
  </si>
  <si>
    <t>Ctiboř</t>
  </si>
  <si>
    <t>Černošín</t>
  </si>
  <si>
    <t>Dlouhý Újezd</t>
  </si>
  <si>
    <t>Erpužice</t>
  </si>
  <si>
    <t>Halže</t>
  </si>
  <si>
    <t>Horní Kozolupy</t>
  </si>
  <si>
    <t>Hošťka</t>
  </si>
  <si>
    <t>Chodová Planá</t>
  </si>
  <si>
    <t>Chodský Újezd</t>
  </si>
  <si>
    <t>Kočov</t>
  </si>
  <si>
    <t>Kokašice</t>
  </si>
  <si>
    <t>Konstantinovy Lázně</t>
  </si>
  <si>
    <t>Kšice</t>
  </si>
  <si>
    <t>Lesná</t>
  </si>
  <si>
    <t>Lestkov</t>
  </si>
  <si>
    <t>Lom u Tachova</t>
  </si>
  <si>
    <t>Milíře</t>
  </si>
  <si>
    <t>Olbramov</t>
  </si>
  <si>
    <t>Ošelín</t>
  </si>
  <si>
    <t>Prostiboř</t>
  </si>
  <si>
    <t>Přimda</t>
  </si>
  <si>
    <t>Rozvadov</t>
  </si>
  <si>
    <t>Skapce</t>
  </si>
  <si>
    <t>Staré Sedliště</t>
  </si>
  <si>
    <t>Staré Sedlo</t>
  </si>
  <si>
    <t>Stříbro</t>
  </si>
  <si>
    <t>Studánka</t>
  </si>
  <si>
    <t>Sulislav</t>
  </si>
  <si>
    <t>Svojšín</t>
  </si>
  <si>
    <t>Sytno</t>
  </si>
  <si>
    <t>Tachov</t>
  </si>
  <si>
    <t>Tisová</t>
  </si>
  <si>
    <t>Trpísty</t>
  </si>
  <si>
    <t>Třemešné</t>
  </si>
  <si>
    <t>Únehle</t>
  </si>
  <si>
    <t>Zadní Chodov</t>
  </si>
  <si>
    <t>Záchlumí</t>
  </si>
  <si>
    <t>Zhoř</t>
  </si>
  <si>
    <t>výměra</t>
  </si>
  <si>
    <t>hustota</t>
  </si>
  <si>
    <t>rel. obyv.</t>
  </si>
  <si>
    <t>kum. obyv.</t>
  </si>
  <si>
    <t>rel. rozl.</t>
  </si>
  <si>
    <t>kum. rozl.</t>
  </si>
  <si>
    <t>Gx</t>
  </si>
  <si>
    <t>Gx=0,2744</t>
  </si>
  <si>
    <t>Gx=0,3998</t>
  </si>
  <si>
    <t>Gx=0,5548</t>
  </si>
  <si>
    <t>Gx=0,6716</t>
  </si>
  <si>
    <t>Gx=0,6705</t>
  </si>
  <si>
    <t>Gx=0,3006</t>
  </si>
  <si>
    <t>Gx=0,3240</t>
  </si>
  <si>
    <t>Gx=0,3605</t>
  </si>
  <si>
    <t>Gx=0,3866</t>
  </si>
  <si>
    <t>Gx=0,5805</t>
  </si>
  <si>
    <t>Gx=0,4259</t>
  </si>
  <si>
    <t>Gx=0,6142</t>
  </si>
  <si>
    <t>Gx=0,6536</t>
  </si>
  <si>
    <t>Gx=0,6673</t>
  </si>
</sst>
</file>

<file path=xl/styles.xml><?xml version="1.0" encoding="utf-8"?>
<styleSheet xmlns="http://schemas.openxmlformats.org/spreadsheetml/2006/main">
  <numFmts count="1">
    <numFmt numFmtId="164" formatCode="0.000"/>
  </numFmts>
  <fonts count="7">
    <font>
      <sz val="11"/>
      <color theme="1"/>
      <name val="Calibri"/>
      <family val="2"/>
      <charset val="238"/>
      <scheme val="minor"/>
    </font>
    <font>
      <sz val="10"/>
      <name val="Arial CE"/>
      <family val="2"/>
      <charset val="238"/>
    </font>
    <font>
      <b/>
      <sz val="10"/>
      <name val="Arial CE"/>
      <family val="2"/>
      <charset val="238"/>
    </font>
    <font>
      <b/>
      <sz val="10"/>
      <name val="Arial"/>
      <family val="2"/>
      <charset val="238"/>
    </font>
    <font>
      <sz val="11"/>
      <color theme="1"/>
      <name val="Calibri"/>
      <family val="2"/>
      <charset val="238"/>
    </font>
    <font>
      <b/>
      <sz val="11"/>
      <color theme="1"/>
      <name val="Calibri"/>
      <family val="2"/>
      <charset val="238"/>
      <scheme val="minor"/>
    </font>
    <font>
      <sz val="9"/>
      <name val="Arial CE"/>
      <family val="2"/>
      <charset val="238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/>
      <right style="thin">
        <color indexed="64"/>
      </right>
      <top/>
      <bottom/>
      <diagonal/>
    </border>
  </borders>
  <cellStyleXfs count="1">
    <xf numFmtId="0" fontId="0" fillId="0" borderId="0"/>
  </cellStyleXfs>
  <cellXfs count="24">
    <xf numFmtId="0" fontId="0" fillId="0" borderId="0" xfId="0"/>
    <xf numFmtId="1" fontId="1" fillId="0" borderId="0" xfId="0" applyNumberFormat="1" applyFont="1"/>
    <xf numFmtId="1" fontId="1" fillId="0" borderId="0" xfId="0" applyNumberFormat="1" applyFont="1" applyAlignment="1">
      <alignment horizontal="right"/>
    </xf>
    <xf numFmtId="1" fontId="2" fillId="0" borderId="0" xfId="0" applyNumberFormat="1" applyFont="1"/>
    <xf numFmtId="1" fontId="2" fillId="0" borderId="0" xfId="0" applyNumberFormat="1" applyFont="1" applyAlignment="1">
      <alignment horizontal="right"/>
    </xf>
    <xf numFmtId="1" fontId="1" fillId="0" borderId="0" xfId="0" applyNumberFormat="1" applyFont="1" applyFill="1"/>
    <xf numFmtId="1" fontId="0" fillId="0" borderId="0" xfId="0" applyNumberFormat="1"/>
    <xf numFmtId="164" fontId="2" fillId="0" borderId="0" xfId="0" applyNumberFormat="1" applyFont="1" applyAlignment="1">
      <alignment horizontal="right"/>
    </xf>
    <xf numFmtId="164" fontId="0" fillId="0" borderId="0" xfId="0" applyNumberFormat="1"/>
    <xf numFmtId="2" fontId="2" fillId="0" borderId="0" xfId="0" applyNumberFormat="1" applyFont="1" applyAlignment="1">
      <alignment horizontal="right"/>
    </xf>
    <xf numFmtId="0" fontId="4" fillId="0" borderId="0" xfId="0" applyFont="1" applyBorder="1"/>
    <xf numFmtId="164" fontId="4" fillId="0" borderId="0" xfId="0" applyNumberFormat="1" applyFont="1" applyBorder="1"/>
    <xf numFmtId="0" fontId="3" fillId="0" borderId="1" xfId="0" applyFont="1" applyFill="1" applyBorder="1" applyAlignment="1">
      <alignment horizontal="center"/>
    </xf>
    <xf numFmtId="0" fontId="6" fillId="0" borderId="0" xfId="0" applyFont="1" applyAlignment="1"/>
    <xf numFmtId="2" fontId="2" fillId="0" borderId="0" xfId="0" applyNumberFormat="1" applyFont="1"/>
    <xf numFmtId="164" fontId="0" fillId="0" borderId="0" xfId="0" applyNumberFormat="1" applyFont="1" applyBorder="1"/>
    <xf numFmtId="164" fontId="0" fillId="0" borderId="0" xfId="0" applyNumberFormat="1" applyFont="1" applyFill="1" applyBorder="1"/>
    <xf numFmtId="0" fontId="4" fillId="0" borderId="0" xfId="0" applyFont="1" applyBorder="1" applyAlignment="1">
      <alignment horizontal="center"/>
    </xf>
    <xf numFmtId="0" fontId="0" fillId="0" borderId="0" xfId="0" applyAlignment="1">
      <alignment horizontal="center"/>
    </xf>
    <xf numFmtId="0" fontId="3" fillId="0" borderId="0" xfId="0" applyFont="1" applyBorder="1" applyAlignment="1">
      <alignment horizontal="center"/>
    </xf>
    <xf numFmtId="0" fontId="3" fillId="0" borderId="0" xfId="0" applyFont="1" applyFill="1" applyBorder="1" applyAlignment="1">
      <alignment horizontal="center"/>
    </xf>
    <xf numFmtId="1" fontId="2" fillId="0" borderId="0" xfId="0" applyNumberFormat="1" applyFont="1" applyBorder="1"/>
    <xf numFmtId="0" fontId="5" fillId="0" borderId="0" xfId="0" applyFont="1" applyBorder="1"/>
    <xf numFmtId="1" fontId="2" fillId="0" borderId="0" xfId="0" applyNumberFormat="1" applyFont="1" applyBorder="1" applyAlignment="1">
      <alignment horizontal="right"/>
    </xf>
  </cellXfs>
  <cellStyles count="1">
    <cellStyle name="normální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theme" Target="theme/theme1.xml"/><Relationship Id="rId3" Type="http://schemas.openxmlformats.org/officeDocument/2006/relationships/worksheet" Target="worksheets/sheet3.xml"/><Relationship Id="rId21" Type="http://schemas.openxmlformats.org/officeDocument/2006/relationships/calcChain" Target="calcChain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externalLink" Target="externalLinks/externalLink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cs-CZ"/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/>
            </a:pPr>
            <a:r>
              <a:rPr lang="en-US"/>
              <a:t>Lorenzova křivka - Plzeňský kraj v letech 1869 - 2011</a:t>
            </a:r>
          </a:p>
        </c:rich>
      </c:tx>
      <c:layout/>
    </c:title>
    <c:plotArea>
      <c:layout/>
      <c:scatterChart>
        <c:scatterStyle val="smoothMarker"/>
        <c:ser>
          <c:idx val="0"/>
          <c:order val="0"/>
          <c:tx>
            <c:strRef>
              <c:f>křivka!$A$1</c:f>
              <c:strCache>
                <c:ptCount val="1"/>
                <c:pt idx="0">
                  <c:v>1869</c:v>
                </c:pt>
              </c:strCache>
            </c:strRef>
          </c:tx>
          <c:marker>
            <c:symbol val="none"/>
          </c:marker>
          <c:xVal>
            <c:numRef>
              <c:f>křivka!$A$2:$A$503</c:f>
              <c:numCache>
                <c:formatCode>0.000</c:formatCode>
                <c:ptCount val="502"/>
                <c:pt idx="0" formatCode="General">
                  <c:v>0</c:v>
                </c:pt>
                <c:pt idx="1">
                  <c:v>1.193809399187636E-3</c:v>
                </c:pt>
                <c:pt idx="2">
                  <c:v>6.3813235151771531E-3</c:v>
                </c:pt>
                <c:pt idx="3">
                  <c:v>1.1999039216459513E-2</c:v>
                </c:pt>
                <c:pt idx="4">
                  <c:v>1.3208981175095631E-2</c:v>
                </c:pt>
                <c:pt idx="5">
                  <c:v>1.3972588988990425E-2</c:v>
                </c:pt>
                <c:pt idx="6">
                  <c:v>2.7091944833816713E-2</c:v>
                </c:pt>
                <c:pt idx="7">
                  <c:v>2.816565629044343E-2</c:v>
                </c:pt>
                <c:pt idx="8">
                  <c:v>3.3405153097989165E-2</c:v>
                </c:pt>
                <c:pt idx="9">
                  <c:v>3.4158005872251637E-2</c:v>
                </c:pt>
                <c:pt idx="10">
                  <c:v>9.0507243519192371E-2</c:v>
                </c:pt>
                <c:pt idx="11">
                  <c:v>9.0994805315857588E-2</c:v>
                </c:pt>
                <c:pt idx="12">
                  <c:v>9.159708753526756E-2</c:v>
                </c:pt>
                <c:pt idx="13">
                  <c:v>9.2109744424408196E-2</c:v>
                </c:pt>
                <c:pt idx="14">
                  <c:v>9.3463086911475257E-2</c:v>
                </c:pt>
                <c:pt idx="15">
                  <c:v>9.8073413900530218E-2</c:v>
                </c:pt>
                <c:pt idx="16">
                  <c:v>9.9023442401385248E-2</c:v>
                </c:pt>
                <c:pt idx="17">
                  <c:v>0.10636913447026052</c:v>
                </c:pt>
                <c:pt idx="18">
                  <c:v>0.10722236761442465</c:v>
                </c:pt>
                <c:pt idx="19">
                  <c:v>0.11557544839552733</c:v>
                </c:pt>
                <c:pt idx="20">
                  <c:v>0.11619386317438579</c:v>
                </c:pt>
                <c:pt idx="21">
                  <c:v>0.11654160945583084</c:v>
                </c:pt>
                <c:pt idx="22">
                  <c:v>0.12872348434603981</c:v>
                </c:pt>
                <c:pt idx="23">
                  <c:v>0.15016903337288798</c:v>
                </c:pt>
                <c:pt idx="24">
                  <c:v>0.15767784354285344</c:v>
                </c:pt>
                <c:pt idx="25">
                  <c:v>0.15894873072607271</c:v>
                </c:pt>
                <c:pt idx="26">
                  <c:v>0.16143672989434965</c:v>
                </c:pt>
                <c:pt idx="27">
                  <c:v>0.1624387410867609</c:v>
                </c:pt>
                <c:pt idx="28">
                  <c:v>0.16535335682711991</c:v>
                </c:pt>
                <c:pt idx="29">
                  <c:v>0.16704548306260508</c:v>
                </c:pt>
                <c:pt idx="30">
                  <c:v>0.1727384840413137</c:v>
                </c:pt>
                <c:pt idx="31">
                  <c:v>0.17411333660764541</c:v>
                </c:pt>
                <c:pt idx="32">
                  <c:v>0.17502930748299808</c:v>
                </c:pt>
                <c:pt idx="33">
                  <c:v>0.17870932354385727</c:v>
                </c:pt>
                <c:pt idx="34">
                  <c:v>0.17925424555189487</c:v>
                </c:pt>
                <c:pt idx="35">
                  <c:v>0.18027776682357075</c:v>
                </c:pt>
                <c:pt idx="36">
                  <c:v>0.18635077920262136</c:v>
                </c:pt>
                <c:pt idx="37">
                  <c:v>0.19608946758968807</c:v>
                </c:pt>
                <c:pt idx="38">
                  <c:v>0.19686383044321518</c:v>
                </c:pt>
                <c:pt idx="39">
                  <c:v>0.19758441809858068</c:v>
                </c:pt>
                <c:pt idx="40">
                  <c:v>0.1982225504500984</c:v>
                </c:pt>
                <c:pt idx="41">
                  <c:v>0.19884275773556226</c:v>
                </c:pt>
                <c:pt idx="42">
                  <c:v>0.19975155858449339</c:v>
                </c:pt>
                <c:pt idx="43">
                  <c:v>0.20308382836390754</c:v>
                </c:pt>
                <c:pt idx="44">
                  <c:v>0.20404998942421104</c:v>
                </c:pt>
                <c:pt idx="45">
                  <c:v>0.20497133781937987</c:v>
                </c:pt>
                <c:pt idx="46">
                  <c:v>0.20848823577914885</c:v>
                </c:pt>
                <c:pt idx="47">
                  <c:v>0.21003337647299231</c:v>
                </c:pt>
                <c:pt idx="48">
                  <c:v>0.21061414861313765</c:v>
                </c:pt>
                <c:pt idx="49">
                  <c:v>0.21196928360681011</c:v>
                </c:pt>
                <c:pt idx="50">
                  <c:v>0.2157586425705979</c:v>
                </c:pt>
                <c:pt idx="51">
                  <c:v>0.21614403149075606</c:v>
                </c:pt>
                <c:pt idx="52">
                  <c:v>0.21706537988592489</c:v>
                </c:pt>
                <c:pt idx="53">
                  <c:v>0.21776804247523654</c:v>
                </c:pt>
                <c:pt idx="54">
                  <c:v>0.22032415689451817</c:v>
                </c:pt>
                <c:pt idx="55">
                  <c:v>0.22923291472329077</c:v>
                </c:pt>
                <c:pt idx="56">
                  <c:v>0.23297746102194389</c:v>
                </c:pt>
                <c:pt idx="57">
                  <c:v>0.23449750662331192</c:v>
                </c:pt>
                <c:pt idx="58">
                  <c:v>0.23573612868763424</c:v>
                </c:pt>
                <c:pt idx="59">
                  <c:v>0.24156894518156302</c:v>
                </c:pt>
                <c:pt idx="60">
                  <c:v>0.24569171037395277</c:v>
                </c:pt>
                <c:pt idx="61">
                  <c:v>0.24877661424182351</c:v>
                </c:pt>
                <c:pt idx="62">
                  <c:v>0.25098318987305474</c:v>
                </c:pt>
                <c:pt idx="63">
                  <c:v>0.25185434808327273</c:v>
                </c:pt>
                <c:pt idx="64">
                  <c:v>0.25435310229118197</c:v>
                </c:pt>
                <c:pt idx="65">
                  <c:v>0.2550736899465475</c:v>
                </c:pt>
                <c:pt idx="66">
                  <c:v>0.25713148752953158</c:v>
                </c:pt>
                <c:pt idx="67">
                  <c:v>0.26633600894819298</c:v>
                </c:pt>
                <c:pt idx="68">
                  <c:v>0.27155758068968483</c:v>
                </c:pt>
                <c:pt idx="69">
                  <c:v>0.2719142895041568</c:v>
                </c:pt>
                <c:pt idx="70">
                  <c:v>0.27848024119968878</c:v>
                </c:pt>
                <c:pt idx="71">
                  <c:v>0.27900365312846176</c:v>
                </c:pt>
                <c:pt idx="72">
                  <c:v>0.28045379097221973</c:v>
                </c:pt>
                <c:pt idx="73">
                  <c:v>0.28641029042192018</c:v>
                </c:pt>
                <c:pt idx="74">
                  <c:v>0.28815260684235616</c:v>
                </c:pt>
                <c:pt idx="75">
                  <c:v>0.29384202280785399</c:v>
                </c:pt>
                <c:pt idx="76">
                  <c:v>0.2945608179566141</c:v>
                </c:pt>
                <c:pt idx="77">
                  <c:v>0.29681041374637457</c:v>
                </c:pt>
                <c:pt idx="78">
                  <c:v>0.30021079877679341</c:v>
                </c:pt>
                <c:pt idx="79">
                  <c:v>0.3018043371489823</c:v>
                </c:pt>
                <c:pt idx="80">
                  <c:v>0.30324551245971332</c:v>
                </c:pt>
                <c:pt idx="81">
                  <c:v>0.30385496470554485</c:v>
                </c:pt>
                <c:pt idx="82">
                  <c:v>0.30704204144992264</c:v>
                </c:pt>
                <c:pt idx="83">
                  <c:v>0.31387149161644651</c:v>
                </c:pt>
                <c:pt idx="84">
                  <c:v>0.31697073553716038</c:v>
                </c:pt>
                <c:pt idx="85">
                  <c:v>0.31743320224135019</c:v>
                </c:pt>
                <c:pt idx="86">
                  <c:v>0.31792255654462082</c:v>
                </c:pt>
                <c:pt idx="87">
                  <c:v>0.32436841029759189</c:v>
                </c:pt>
                <c:pt idx="88">
                  <c:v>0.32497069251700189</c:v>
                </c:pt>
                <c:pt idx="89">
                  <c:v>0.32529334370597152</c:v>
                </c:pt>
                <c:pt idx="90">
                  <c:v>0.32610534919821177</c:v>
                </c:pt>
                <c:pt idx="91">
                  <c:v>0.33296347947042182</c:v>
                </c:pt>
                <c:pt idx="92">
                  <c:v>0.33357293171625335</c:v>
                </c:pt>
                <c:pt idx="93">
                  <c:v>0.33601432571279022</c:v>
                </c:pt>
                <c:pt idx="94">
                  <c:v>0.33752003126131519</c:v>
                </c:pt>
                <c:pt idx="95">
                  <c:v>0.34105126927392726</c:v>
                </c:pt>
                <c:pt idx="96">
                  <c:v>0.34180232954158435</c:v>
                </c:pt>
                <c:pt idx="97">
                  <c:v>0.34339586791377325</c:v>
                </c:pt>
                <c:pt idx="98">
                  <c:v>0.34423296849848889</c:v>
                </c:pt>
                <c:pt idx="99">
                  <c:v>0.34503959647091298</c:v>
                </c:pt>
                <c:pt idx="100">
                  <c:v>0.34593047225379026</c:v>
                </c:pt>
                <c:pt idx="101">
                  <c:v>0.34820516313602617</c:v>
                </c:pt>
                <c:pt idx="102">
                  <c:v>0.34848658667307192</c:v>
                </c:pt>
                <c:pt idx="103">
                  <c:v>0.35328154184248173</c:v>
                </c:pt>
                <c:pt idx="104">
                  <c:v>0.35447535124166935</c:v>
                </c:pt>
                <c:pt idx="105">
                  <c:v>0.35775743083613265</c:v>
                </c:pt>
                <c:pt idx="106">
                  <c:v>0.35827725775169483</c:v>
                </c:pt>
                <c:pt idx="107">
                  <c:v>0.35889746503715869</c:v>
                </c:pt>
                <c:pt idx="108">
                  <c:v>0.35959833511986494</c:v>
                </c:pt>
                <c:pt idx="109">
                  <c:v>0.36350420701300284</c:v>
                </c:pt>
                <c:pt idx="110">
                  <c:v>0.36421403962873605</c:v>
                </c:pt>
                <c:pt idx="111">
                  <c:v>0.36488264459254532</c:v>
                </c:pt>
                <c:pt idx="112">
                  <c:v>0.36656760080160894</c:v>
                </c:pt>
                <c:pt idx="113">
                  <c:v>0.36897672967924883</c:v>
                </c:pt>
                <c:pt idx="114">
                  <c:v>0.36974571501295977</c:v>
                </c:pt>
                <c:pt idx="115">
                  <c:v>0.37290052663844059</c:v>
                </c:pt>
                <c:pt idx="116">
                  <c:v>0.37415707376881674</c:v>
                </c:pt>
                <c:pt idx="117">
                  <c:v>0.37503719451206169</c:v>
                </c:pt>
                <c:pt idx="118">
                  <c:v>0.37554985140120234</c:v>
                </c:pt>
                <c:pt idx="119">
                  <c:v>0.38329885745628967</c:v>
                </c:pt>
                <c:pt idx="120">
                  <c:v>0.39324547660958126</c:v>
                </c:pt>
                <c:pt idx="121">
                  <c:v>0.39466693434765304</c:v>
                </c:pt>
                <c:pt idx="122">
                  <c:v>0.39520110131605835</c:v>
                </c:pt>
                <c:pt idx="123">
                  <c:v>0.3959539540903208</c:v>
                </c:pt>
                <c:pt idx="124">
                  <c:v>0.39927905384331341</c:v>
                </c:pt>
                <c:pt idx="125">
                  <c:v>0.4011325056732834</c:v>
                </c:pt>
                <c:pt idx="126">
                  <c:v>0.40185667834185967</c:v>
                </c:pt>
                <c:pt idx="127">
                  <c:v>0.40784365040385173</c:v>
                </c:pt>
                <c:pt idx="128">
                  <c:v>0.41577369962608313</c:v>
                </c:pt>
                <c:pt idx="129">
                  <c:v>0.41722562997644647</c:v>
                </c:pt>
                <c:pt idx="130">
                  <c:v>0.41951645341813087</c:v>
                </c:pt>
                <c:pt idx="131">
                  <c:v>0.42070488529750233</c:v>
                </c:pt>
                <c:pt idx="132">
                  <c:v>0.42310146662890452</c:v>
                </c:pt>
                <c:pt idx="133">
                  <c:v>0.42555003065186292</c:v>
                </c:pt>
                <c:pt idx="134">
                  <c:v>0.42656817440372263</c:v>
                </c:pt>
                <c:pt idx="135">
                  <c:v>0.42804878485977216</c:v>
                </c:pt>
                <c:pt idx="136">
                  <c:v>0.43247986118828841</c:v>
                </c:pt>
                <c:pt idx="137">
                  <c:v>0.43310186098035763</c:v>
                </c:pt>
                <c:pt idx="138">
                  <c:v>0.43423831016817288</c:v>
                </c:pt>
                <c:pt idx="139">
                  <c:v>0.43539985444846357</c:v>
                </c:pt>
                <c:pt idx="140">
                  <c:v>0.43653988864948962</c:v>
                </c:pt>
                <c:pt idx="141">
                  <c:v>0.43690018247717238</c:v>
                </c:pt>
                <c:pt idx="142">
                  <c:v>0.43944554185682172</c:v>
                </c:pt>
                <c:pt idx="143">
                  <c:v>0.44037047526520134</c:v>
                </c:pt>
                <c:pt idx="144">
                  <c:v>0.44144597922843343</c:v>
                </c:pt>
                <c:pt idx="145">
                  <c:v>0.44686114168330709</c:v>
                </c:pt>
                <c:pt idx="146">
                  <c:v>0.4480065534041493</c:v>
                </c:pt>
                <c:pt idx="147">
                  <c:v>0.4484421325092583</c:v>
                </c:pt>
                <c:pt idx="148">
                  <c:v>0.44883289894923262</c:v>
                </c:pt>
                <c:pt idx="149">
                  <c:v>0.44960726180275973</c:v>
                </c:pt>
                <c:pt idx="150">
                  <c:v>0.45762693635526047</c:v>
                </c:pt>
                <c:pt idx="151">
                  <c:v>0.46142884286528596</c:v>
                </c:pt>
                <c:pt idx="152">
                  <c:v>0.46240755147182716</c:v>
                </c:pt>
                <c:pt idx="153">
                  <c:v>0.46418571802437092</c:v>
                </c:pt>
                <c:pt idx="154">
                  <c:v>0.4651285764988044</c:v>
                </c:pt>
                <c:pt idx="155">
                  <c:v>0.4661198326515833</c:v>
                </c:pt>
                <c:pt idx="156">
                  <c:v>0.46730647202434938</c:v>
                </c:pt>
                <c:pt idx="157">
                  <c:v>0.46833178580263068</c:v>
                </c:pt>
                <c:pt idx="158">
                  <c:v>0.46958833293300684</c:v>
                </c:pt>
                <c:pt idx="159">
                  <c:v>0.47517916103520841</c:v>
                </c:pt>
                <c:pt idx="160">
                  <c:v>0.48020176454350233</c:v>
                </c:pt>
                <c:pt idx="161">
                  <c:v>0.48073593151190763</c:v>
                </c:pt>
                <c:pt idx="162">
                  <c:v>0.48134538375773916</c:v>
                </c:pt>
                <c:pt idx="163">
                  <c:v>0.48182577552798284</c:v>
                </c:pt>
                <c:pt idx="164">
                  <c:v>0.48644506505006474</c:v>
                </c:pt>
                <c:pt idx="165">
                  <c:v>0.48990998031827748</c:v>
                </c:pt>
                <c:pt idx="166">
                  <c:v>0.49102133441361734</c:v>
                </c:pt>
                <c:pt idx="167">
                  <c:v>0.493086302023023</c:v>
                </c:pt>
                <c:pt idx="168">
                  <c:v>0.4982182484342455</c:v>
                </c:pt>
                <c:pt idx="169">
                  <c:v>0.49879902057439085</c:v>
                </c:pt>
                <c:pt idx="170">
                  <c:v>0.50139277763238566</c:v>
                </c:pt>
                <c:pt idx="171">
                  <c:v>0.50408153754046592</c:v>
                </c:pt>
                <c:pt idx="172">
                  <c:v>0.51205460692122662</c:v>
                </c:pt>
                <c:pt idx="173">
                  <c:v>0.51268736175292817</c:v>
                </c:pt>
                <c:pt idx="174">
                  <c:v>0.5137108830246041</c:v>
                </c:pt>
                <c:pt idx="175">
                  <c:v>0.51429703268456561</c:v>
                </c:pt>
                <c:pt idx="176">
                  <c:v>0.51862772864318019</c:v>
                </c:pt>
                <c:pt idx="177">
                  <c:v>0.51919595323708778</c:v>
                </c:pt>
                <c:pt idx="178">
                  <c:v>0.52286521425831467</c:v>
                </c:pt>
                <c:pt idx="179">
                  <c:v>0.52341192877295761</c:v>
                </c:pt>
                <c:pt idx="180">
                  <c:v>0.52393534070173053</c:v>
                </c:pt>
                <c:pt idx="181">
                  <c:v>0.52493914440074718</c:v>
                </c:pt>
                <c:pt idx="182">
                  <c:v>0.52573322482693352</c:v>
                </c:pt>
                <c:pt idx="183">
                  <c:v>0.52785555264771156</c:v>
                </c:pt>
                <c:pt idx="184">
                  <c:v>0.53290325124848092</c:v>
                </c:pt>
                <c:pt idx="185">
                  <c:v>0.53554361347821577</c:v>
                </c:pt>
                <c:pt idx="186">
                  <c:v>0.53717658699572324</c:v>
                </c:pt>
                <c:pt idx="187">
                  <c:v>0.53815171058905364</c:v>
                </c:pt>
                <c:pt idx="188">
                  <c:v>0.54032243608817709</c:v>
                </c:pt>
                <c:pt idx="189">
                  <c:v>0.54314204897845064</c:v>
                </c:pt>
                <c:pt idx="190">
                  <c:v>0.54399886713582557</c:v>
                </c:pt>
                <c:pt idx="191">
                  <c:v>0.54443444624093462</c:v>
                </c:pt>
                <c:pt idx="192">
                  <c:v>0.5453432470898657</c:v>
                </c:pt>
                <c:pt idx="193">
                  <c:v>0.54630403063035304</c:v>
                </c:pt>
                <c:pt idx="194">
                  <c:v>0.54714113121506869</c:v>
                </c:pt>
                <c:pt idx="195">
                  <c:v>0.55001093429029302</c:v>
                </c:pt>
                <c:pt idx="196">
                  <c:v>0.55598535880604738</c:v>
                </c:pt>
                <c:pt idx="197">
                  <c:v>0.55731539870724445</c:v>
                </c:pt>
                <c:pt idx="198">
                  <c:v>0.55976037771699205</c:v>
                </c:pt>
                <c:pt idx="199">
                  <c:v>0.56071757624426866</c:v>
                </c:pt>
                <c:pt idx="200">
                  <c:v>0.56104201993984371</c:v>
                </c:pt>
                <c:pt idx="201">
                  <c:v>0.56323963303804803</c:v>
                </c:pt>
                <c:pt idx="202">
                  <c:v>0.56420758660495696</c:v>
                </c:pt>
                <c:pt idx="203">
                  <c:v>0.56511638745388804</c:v>
                </c:pt>
                <c:pt idx="204">
                  <c:v>0.56650020255324662</c:v>
                </c:pt>
                <c:pt idx="205">
                  <c:v>0.56734088815117301</c:v>
                </c:pt>
                <c:pt idx="206">
                  <c:v>0.5700959708036526</c:v>
                </c:pt>
                <c:pt idx="207">
                  <c:v>0.57062117523903089</c:v>
                </c:pt>
                <c:pt idx="208">
                  <c:v>0.57197631023270334</c:v>
                </c:pt>
                <c:pt idx="209">
                  <c:v>0.57360032121718385</c:v>
                </c:pt>
                <c:pt idx="210">
                  <c:v>0.57440336417639715</c:v>
                </c:pt>
                <c:pt idx="211">
                  <c:v>0.57796148978809003</c:v>
                </c:pt>
                <c:pt idx="212">
                  <c:v>0.58284427778116377</c:v>
                </c:pt>
                <c:pt idx="213">
                  <c:v>0.58323145920792729</c:v>
                </c:pt>
                <c:pt idx="214">
                  <c:v>0.58374770111027874</c:v>
                </c:pt>
                <c:pt idx="215">
                  <c:v>0.58590229404995375</c:v>
                </c:pt>
                <c:pt idx="216">
                  <c:v>0.58638806334001359</c:v>
                </c:pt>
                <c:pt idx="217">
                  <c:v>0.59050545101258711</c:v>
                </c:pt>
                <c:pt idx="218">
                  <c:v>0.59172794051746092</c:v>
                </c:pt>
                <c:pt idx="219">
                  <c:v>0.59215455708954301</c:v>
                </c:pt>
                <c:pt idx="220">
                  <c:v>0.59561947235775581</c:v>
                </c:pt>
                <c:pt idx="221">
                  <c:v>0.60078726890108602</c:v>
                </c:pt>
                <c:pt idx="222">
                  <c:v>0.60142719375920917</c:v>
                </c:pt>
                <c:pt idx="223">
                  <c:v>0.61223421608308648</c:v>
                </c:pt>
                <c:pt idx="224">
                  <c:v>0.61281857323644262</c:v>
                </c:pt>
                <c:pt idx="225">
                  <c:v>0.61332764511237248</c:v>
                </c:pt>
                <c:pt idx="226">
                  <c:v>0.61388332216004238</c:v>
                </c:pt>
                <c:pt idx="227">
                  <c:v>0.61658462961436034</c:v>
                </c:pt>
                <c:pt idx="228">
                  <c:v>0.62160544061604883</c:v>
                </c:pt>
                <c:pt idx="229">
                  <c:v>0.62215036262408641</c:v>
                </c:pt>
                <c:pt idx="230">
                  <c:v>0.62263433940754087</c:v>
                </c:pt>
                <c:pt idx="231">
                  <c:v>0.62437486332137149</c:v>
                </c:pt>
                <c:pt idx="232">
                  <c:v>0.62515101868150402</c:v>
                </c:pt>
                <c:pt idx="233">
                  <c:v>0.62589132390952884</c:v>
                </c:pt>
                <c:pt idx="234">
                  <c:v>0.62647926607609572</c:v>
                </c:pt>
                <c:pt idx="235">
                  <c:v>0.62753863747987937</c:v>
                </c:pt>
                <c:pt idx="236">
                  <c:v>0.62824130006919099</c:v>
                </c:pt>
                <c:pt idx="237">
                  <c:v>0.62873782439888315</c:v>
                </c:pt>
                <c:pt idx="238">
                  <c:v>0.6290371730019827</c:v>
                </c:pt>
                <c:pt idx="239">
                  <c:v>0.63112723570386375</c:v>
                </c:pt>
                <c:pt idx="240">
                  <c:v>0.6317850856280407</c:v>
                </c:pt>
                <c:pt idx="241">
                  <c:v>0.63244293555221764</c:v>
                </c:pt>
                <c:pt idx="242">
                  <c:v>0.63409204162917354</c:v>
                </c:pt>
                <c:pt idx="243">
                  <c:v>0.63433044500768998</c:v>
                </c:pt>
                <c:pt idx="244">
                  <c:v>0.63640258264351712</c:v>
                </c:pt>
                <c:pt idx="245">
                  <c:v>0.64079422382671491</c:v>
                </c:pt>
                <c:pt idx="246">
                  <c:v>0.64116706520063538</c:v>
                </c:pt>
                <c:pt idx="247">
                  <c:v>0.64228738182900214</c:v>
                </c:pt>
                <c:pt idx="248">
                  <c:v>0.6460570232201307</c:v>
                </c:pt>
                <c:pt idx="249">
                  <c:v>0.64829048645044274</c:v>
                </c:pt>
                <c:pt idx="250">
                  <c:v>0.65136105026547042</c:v>
                </c:pt>
                <c:pt idx="251">
                  <c:v>0.6523379663654062</c:v>
                </c:pt>
                <c:pt idx="252">
                  <c:v>0.65316431191048951</c:v>
                </c:pt>
                <c:pt idx="253">
                  <c:v>0.65373612151760796</c:v>
                </c:pt>
                <c:pt idx="254">
                  <c:v>0.65539060511437996</c:v>
                </c:pt>
                <c:pt idx="255">
                  <c:v>0.65660771709943766</c:v>
                </c:pt>
                <c:pt idx="256">
                  <c:v>0.6573032096623278</c:v>
                </c:pt>
                <c:pt idx="257">
                  <c:v>0.6582299355773128</c:v>
                </c:pt>
                <c:pt idx="258">
                  <c:v>0.6669253851200444</c:v>
                </c:pt>
                <c:pt idx="259">
                  <c:v>0.66999774144167745</c:v>
                </c:pt>
                <c:pt idx="260">
                  <c:v>0.67388389576215613</c:v>
                </c:pt>
                <c:pt idx="261">
                  <c:v>0.67424777460304963</c:v>
                </c:pt>
                <c:pt idx="262">
                  <c:v>0.67462957850999705</c:v>
                </c:pt>
                <c:pt idx="263">
                  <c:v>0.67587895561395173</c:v>
                </c:pt>
                <c:pt idx="264">
                  <c:v>0.67619264426989445</c:v>
                </c:pt>
                <c:pt idx="265">
                  <c:v>0.67664973345426804</c:v>
                </c:pt>
                <c:pt idx="266">
                  <c:v>0.67729503583220729</c:v>
                </c:pt>
                <c:pt idx="267">
                  <c:v>0.67784175034685024</c:v>
                </c:pt>
                <c:pt idx="268">
                  <c:v>0.67908754243759406</c:v>
                </c:pt>
                <c:pt idx="269">
                  <c:v>0.67990851046286127</c:v>
                </c:pt>
                <c:pt idx="270">
                  <c:v>0.6810001469855419</c:v>
                </c:pt>
                <c:pt idx="271">
                  <c:v>0.68329097042722631</c:v>
                </c:pt>
                <c:pt idx="272">
                  <c:v>0.68415675111762819</c:v>
                </c:pt>
                <c:pt idx="273">
                  <c:v>0.68548499851221989</c:v>
                </c:pt>
                <c:pt idx="274">
                  <c:v>0.69539935254661456</c:v>
                </c:pt>
                <c:pt idx="275">
                  <c:v>0.69627409577004329</c:v>
                </c:pt>
                <c:pt idx="276">
                  <c:v>0.69730120205492996</c:v>
                </c:pt>
                <c:pt idx="277">
                  <c:v>0.6993733396907571</c:v>
                </c:pt>
                <c:pt idx="278">
                  <c:v>0.70000071700264255</c:v>
                </c:pt>
                <c:pt idx="279">
                  <c:v>0.70080375996185584</c:v>
                </c:pt>
                <c:pt idx="280">
                  <c:v>0.70127698170567798</c:v>
                </c:pt>
                <c:pt idx="281">
                  <c:v>0.70247437611807639</c:v>
                </c:pt>
                <c:pt idx="282">
                  <c:v>0.70956911726219751</c:v>
                </c:pt>
                <c:pt idx="283">
                  <c:v>0.71003875399280891</c:v>
                </c:pt>
                <c:pt idx="284">
                  <c:v>0.71629101703239817</c:v>
                </c:pt>
                <c:pt idx="285">
                  <c:v>0.71785946031211167</c:v>
                </c:pt>
                <c:pt idx="286">
                  <c:v>0.71818031899447587</c:v>
                </c:pt>
                <c:pt idx="287">
                  <c:v>0.7193400707681612</c:v>
                </c:pt>
                <c:pt idx="288">
                  <c:v>0.72005528090371052</c:v>
                </c:pt>
                <c:pt idx="289">
                  <c:v>0.72037255457286398</c:v>
                </c:pt>
                <c:pt idx="290">
                  <c:v>0.7264850020972331</c:v>
                </c:pt>
                <c:pt idx="291">
                  <c:v>0.72745295566414203</c:v>
                </c:pt>
                <c:pt idx="292">
                  <c:v>0.72899092633156393</c:v>
                </c:pt>
                <c:pt idx="293">
                  <c:v>0.72969358892087555</c:v>
                </c:pt>
                <c:pt idx="294">
                  <c:v>0.73011841298635227</c:v>
                </c:pt>
                <c:pt idx="295">
                  <c:v>0.7315864758961641</c:v>
                </c:pt>
                <c:pt idx="296">
                  <c:v>0.73444910894496684</c:v>
                </c:pt>
                <c:pt idx="297">
                  <c:v>0.73498865343318831</c:v>
                </c:pt>
                <c:pt idx="298">
                  <c:v>0.73629539074851535</c:v>
                </c:pt>
                <c:pt idx="299">
                  <c:v>0.73701418589727552</c:v>
                </c:pt>
                <c:pt idx="300">
                  <c:v>0.73919925144924203</c:v>
                </c:pt>
                <c:pt idx="301">
                  <c:v>0.73974955097709583</c:v>
                </c:pt>
                <c:pt idx="302">
                  <c:v>0.74170517568357286</c:v>
                </c:pt>
                <c:pt idx="303">
                  <c:v>0.74235944059453907</c:v>
                </c:pt>
                <c:pt idx="304">
                  <c:v>0.74288643753652284</c:v>
                </c:pt>
                <c:pt idx="305">
                  <c:v>0.74788753096555216</c:v>
                </c:pt>
                <c:pt idx="306">
                  <c:v>0.74891463725043883</c:v>
                </c:pt>
                <c:pt idx="307">
                  <c:v>0.75346581152151604</c:v>
                </c:pt>
                <c:pt idx="308">
                  <c:v>0.75506293490691567</c:v>
                </c:pt>
                <c:pt idx="309">
                  <c:v>0.75763876689885656</c:v>
                </c:pt>
                <c:pt idx="310">
                  <c:v>0.76327978518600892</c:v>
                </c:pt>
                <c:pt idx="311">
                  <c:v>0.76400037284137445</c:v>
                </c:pt>
                <c:pt idx="312">
                  <c:v>0.76940836526982659</c:v>
                </c:pt>
                <c:pt idx="313">
                  <c:v>0.76987441698722714</c:v>
                </c:pt>
                <c:pt idx="314">
                  <c:v>0.77038528136976236</c:v>
                </c:pt>
                <c:pt idx="315">
                  <c:v>0.77293781077583323</c:v>
                </c:pt>
                <c:pt idx="316">
                  <c:v>0.77340386249323378</c:v>
                </c:pt>
                <c:pt idx="317">
                  <c:v>0.77908969344552081</c:v>
                </c:pt>
                <c:pt idx="318">
                  <c:v>0.78025123772581151</c:v>
                </c:pt>
                <c:pt idx="319">
                  <c:v>0.78097361788778241</c:v>
                </c:pt>
                <c:pt idx="320">
                  <c:v>0.78221940997852624</c:v>
                </c:pt>
                <c:pt idx="321">
                  <c:v>0.78491892492623883</c:v>
                </c:pt>
                <c:pt idx="322">
                  <c:v>0.78536884408419094</c:v>
                </c:pt>
                <c:pt idx="323">
                  <c:v>0.78678850931565736</c:v>
                </c:pt>
                <c:pt idx="324">
                  <c:v>0.78758079723523833</c:v>
                </c:pt>
                <c:pt idx="325">
                  <c:v>0.79216423662521251</c:v>
                </c:pt>
                <c:pt idx="326">
                  <c:v>0.79269123356719629</c:v>
                </c:pt>
                <c:pt idx="327">
                  <c:v>0.79306048992790601</c:v>
                </c:pt>
                <c:pt idx="328">
                  <c:v>0.79427222439314749</c:v>
                </c:pt>
                <c:pt idx="329">
                  <c:v>0.79517385521565709</c:v>
                </c:pt>
                <c:pt idx="330">
                  <c:v>0.79559867928113381</c:v>
                </c:pt>
                <c:pt idx="331">
                  <c:v>0.79575104234259164</c:v>
                </c:pt>
                <c:pt idx="332">
                  <c:v>0.79615973384861982</c:v>
                </c:pt>
                <c:pt idx="333">
                  <c:v>0.79664012561886355</c:v>
                </c:pt>
                <c:pt idx="334">
                  <c:v>0.79769053448962024</c:v>
                </c:pt>
                <c:pt idx="335">
                  <c:v>0.80158744384973124</c:v>
                </c:pt>
                <c:pt idx="336">
                  <c:v>0.80248190464581926</c:v>
                </c:pt>
                <c:pt idx="337">
                  <c:v>0.8073826177049469</c:v>
                </c:pt>
                <c:pt idx="338">
                  <c:v>0.80823226583590024</c:v>
                </c:pt>
                <c:pt idx="339">
                  <c:v>0.81305948612420698</c:v>
                </c:pt>
                <c:pt idx="340">
                  <c:v>0.81416725520633604</c:v>
                </c:pt>
                <c:pt idx="341">
                  <c:v>0.81525889172901667</c:v>
                </c:pt>
                <c:pt idx="342">
                  <c:v>0.8166086492028729</c:v>
                </c:pt>
                <c:pt idx="343">
                  <c:v>0.81830973797138506</c:v>
                </c:pt>
                <c:pt idx="344">
                  <c:v>0.81875069459631022</c:v>
                </c:pt>
                <c:pt idx="345">
                  <c:v>0.82021696499951668</c:v>
                </c:pt>
                <c:pt idx="346">
                  <c:v>0.82162587519135077</c:v>
                </c:pt>
                <c:pt idx="347">
                  <c:v>0.8227479843263229</c:v>
                </c:pt>
                <c:pt idx="348">
                  <c:v>0.82336281409197054</c:v>
                </c:pt>
                <c:pt idx="349">
                  <c:v>0.82385216839524111</c:v>
                </c:pt>
                <c:pt idx="350">
                  <c:v>0.82637601769562574</c:v>
                </c:pt>
                <c:pt idx="351">
                  <c:v>0.82728481854455682</c:v>
                </c:pt>
                <c:pt idx="352">
                  <c:v>0.82819720440669875</c:v>
                </c:pt>
                <c:pt idx="353">
                  <c:v>0.82878156156005489</c:v>
                </c:pt>
                <c:pt idx="354">
                  <c:v>0.82936591871341103</c:v>
                </c:pt>
                <c:pt idx="355">
                  <c:v>0.8302944371350014</c:v>
                </c:pt>
                <c:pt idx="356">
                  <c:v>0.83085549170248751</c:v>
                </c:pt>
                <c:pt idx="357">
                  <c:v>0.83523458533944761</c:v>
                </c:pt>
                <c:pt idx="358">
                  <c:v>0.83558412412749805</c:v>
                </c:pt>
                <c:pt idx="359">
                  <c:v>0.83609498851003328</c:v>
                </c:pt>
                <c:pt idx="360">
                  <c:v>0.838007593057981</c:v>
                </c:pt>
                <c:pt idx="361">
                  <c:v>0.84029483148645456</c:v>
                </c:pt>
                <c:pt idx="362">
                  <c:v>0.84134165534400052</c:v>
                </c:pt>
                <c:pt idx="363">
                  <c:v>0.8422074360344024</c:v>
                </c:pt>
                <c:pt idx="364">
                  <c:v>0.84311802938993896</c:v>
                </c:pt>
                <c:pt idx="365">
                  <c:v>0.84386729715099063</c:v>
                </c:pt>
                <c:pt idx="366">
                  <c:v>0.8471852268775617</c:v>
                </c:pt>
                <c:pt idx="367">
                  <c:v>0.8477964716299986</c:v>
                </c:pt>
                <c:pt idx="368">
                  <c:v>0.84822129569547533</c:v>
                </c:pt>
                <c:pt idx="369">
                  <c:v>0.84869989495911358</c:v>
                </c:pt>
                <c:pt idx="370">
                  <c:v>0.84998870720838671</c:v>
                </c:pt>
                <c:pt idx="371">
                  <c:v>0.85122553676610357</c:v>
                </c:pt>
                <c:pt idx="372">
                  <c:v>0.85409713234793327</c:v>
                </c:pt>
                <c:pt idx="373">
                  <c:v>0.85473526469945094</c:v>
                </c:pt>
                <c:pt idx="374">
                  <c:v>0.85553293013884812</c:v>
                </c:pt>
                <c:pt idx="375">
                  <c:v>0.85591473404579554</c:v>
                </c:pt>
                <c:pt idx="376">
                  <c:v>0.85890463506358083</c:v>
                </c:pt>
                <c:pt idx="377">
                  <c:v>0.85936172424795443</c:v>
                </c:pt>
                <c:pt idx="378">
                  <c:v>0.86037449047999803</c:v>
                </c:pt>
                <c:pt idx="379">
                  <c:v>0.86105743549665037</c:v>
                </c:pt>
                <c:pt idx="380">
                  <c:v>0.86128866884874522</c:v>
                </c:pt>
                <c:pt idx="381">
                  <c:v>0.86199133143805684</c:v>
                </c:pt>
                <c:pt idx="382">
                  <c:v>0.86233370019968569</c:v>
                </c:pt>
                <c:pt idx="383">
                  <c:v>0.86350599951960871</c:v>
                </c:pt>
                <c:pt idx="384">
                  <c:v>0.86453669081770612</c:v>
                </c:pt>
                <c:pt idx="385">
                  <c:v>0.86660165842711179</c:v>
                </c:pt>
                <c:pt idx="386">
                  <c:v>0.86689204449718449</c:v>
                </c:pt>
                <c:pt idx="387">
                  <c:v>0.86752300682228067</c:v>
                </c:pt>
                <c:pt idx="388">
                  <c:v>0.86808047637655594</c:v>
                </c:pt>
                <c:pt idx="389">
                  <c:v>0.87005402614908689</c:v>
                </c:pt>
                <c:pt idx="390">
                  <c:v>0.87127293064074995</c:v>
                </c:pt>
                <c:pt idx="391">
                  <c:v>0.87195408315079692</c:v>
                </c:pt>
                <c:pt idx="392">
                  <c:v>0.87229465940582041</c:v>
                </c:pt>
                <c:pt idx="393">
                  <c:v>0.87280373128175026</c:v>
                </c:pt>
                <c:pt idx="394">
                  <c:v>0.87764349911629469</c:v>
                </c:pt>
                <c:pt idx="395">
                  <c:v>0.87786935494857343</c:v>
                </c:pt>
                <c:pt idx="396">
                  <c:v>0.87824578133570463</c:v>
                </c:pt>
                <c:pt idx="397">
                  <c:v>0.87913665711858191</c:v>
                </c:pt>
                <c:pt idx="398">
                  <c:v>0.87952563105195081</c:v>
                </c:pt>
                <c:pt idx="399">
                  <c:v>0.87988592487963357</c:v>
                </c:pt>
                <c:pt idx="400">
                  <c:v>0.88020319854878704</c:v>
                </c:pt>
                <c:pt idx="401">
                  <c:v>0.88132889269697001</c:v>
                </c:pt>
                <c:pt idx="402">
                  <c:v>0.88245458684515299</c:v>
                </c:pt>
                <c:pt idx="403">
                  <c:v>0.88289912848328889</c:v>
                </c:pt>
                <c:pt idx="404">
                  <c:v>0.88338310526674335</c:v>
                </c:pt>
                <c:pt idx="405">
                  <c:v>0.88397104743331023</c:v>
                </c:pt>
                <c:pt idx="406">
                  <c:v>0.89325802415581945</c:v>
                </c:pt>
                <c:pt idx="407">
                  <c:v>0.89439805835684549</c:v>
                </c:pt>
                <c:pt idx="408">
                  <c:v>0.89684841488640932</c:v>
                </c:pt>
                <c:pt idx="409">
                  <c:v>0.89722125626032978</c:v>
                </c:pt>
                <c:pt idx="410">
                  <c:v>0.90127590620171483</c:v>
                </c:pt>
                <c:pt idx="411">
                  <c:v>0.90171148530682388</c:v>
                </c:pt>
                <c:pt idx="412">
                  <c:v>0.90315086811094947</c:v>
                </c:pt>
                <c:pt idx="413">
                  <c:v>0.9093619034986149</c:v>
                </c:pt>
                <c:pt idx="414">
                  <c:v>0.91028504440038915</c:v>
                </c:pt>
                <c:pt idx="415">
                  <c:v>0.91121177031537415</c:v>
                </c:pt>
                <c:pt idx="416">
                  <c:v>0.91770781425329606</c:v>
                </c:pt>
                <c:pt idx="417">
                  <c:v>0.91845887452095309</c:v>
                </c:pt>
                <c:pt idx="418">
                  <c:v>0.9198606146863656</c:v>
                </c:pt>
                <c:pt idx="419">
                  <c:v>0.92039657416137621</c:v>
                </c:pt>
                <c:pt idx="420">
                  <c:v>0.92072818788337274</c:v>
                </c:pt>
                <c:pt idx="421">
                  <c:v>0.92132150756975584</c:v>
                </c:pt>
                <c:pt idx="422">
                  <c:v>0.92785877915960169</c:v>
                </c:pt>
                <c:pt idx="423">
                  <c:v>0.92876758000853277</c:v>
                </c:pt>
                <c:pt idx="424">
                  <c:v>0.92924080175235491</c:v>
                </c:pt>
                <c:pt idx="425">
                  <c:v>0.93396405665754922</c:v>
                </c:pt>
                <c:pt idx="426">
                  <c:v>0.93458605644961845</c:v>
                </c:pt>
                <c:pt idx="427">
                  <c:v>0.93495710531693355</c:v>
                </c:pt>
                <c:pt idx="428">
                  <c:v>0.93665640157884023</c:v>
                </c:pt>
                <c:pt idx="429">
                  <c:v>0.9371332083358731</c:v>
                </c:pt>
                <c:pt idx="430">
                  <c:v>0.93762614765235452</c:v>
                </c:pt>
                <c:pt idx="431">
                  <c:v>0.93807068929049042</c:v>
                </c:pt>
                <c:pt idx="432">
                  <c:v>0.9406967114673821</c:v>
                </c:pt>
                <c:pt idx="433">
                  <c:v>0.94154994461154629</c:v>
                </c:pt>
                <c:pt idx="434">
                  <c:v>0.94223826714801484</c:v>
                </c:pt>
                <c:pt idx="435">
                  <c:v>0.94283158683439794</c:v>
                </c:pt>
                <c:pt idx="436">
                  <c:v>0.94324207084703149</c:v>
                </c:pt>
                <c:pt idx="437">
                  <c:v>0.94582328035878849</c:v>
                </c:pt>
                <c:pt idx="438">
                  <c:v>0.94617640416004967</c:v>
                </c:pt>
                <c:pt idx="439">
                  <c:v>0.94775380997279013</c:v>
                </c:pt>
                <c:pt idx="440">
                  <c:v>0.94864468575566741</c:v>
                </c:pt>
                <c:pt idx="441">
                  <c:v>0.95629331144085306</c:v>
                </c:pt>
                <c:pt idx="442">
                  <c:v>0.95703899418869398</c:v>
                </c:pt>
                <c:pt idx="443">
                  <c:v>0.95758570870333692</c:v>
                </c:pt>
                <c:pt idx="444">
                  <c:v>0.95829554131907013</c:v>
                </c:pt>
                <c:pt idx="445">
                  <c:v>0.95887989847242627</c:v>
                </c:pt>
                <c:pt idx="446">
                  <c:v>0.95926887240579517</c:v>
                </c:pt>
                <c:pt idx="447">
                  <c:v>0.95992492982336675</c:v>
                </c:pt>
                <c:pt idx="448">
                  <c:v>0.96026550607839023</c:v>
                </c:pt>
                <c:pt idx="449">
                  <c:v>0.96094486608183183</c:v>
                </c:pt>
                <c:pt idx="450">
                  <c:v>0.96140554027941627</c:v>
                </c:pt>
                <c:pt idx="451">
                  <c:v>0.96242368403127598</c:v>
                </c:pt>
                <c:pt idx="452">
                  <c:v>0.96353324562001041</c:v>
                </c:pt>
                <c:pt idx="453">
                  <c:v>0.96491526821276363</c:v>
                </c:pt>
                <c:pt idx="454">
                  <c:v>0.96530244963952716</c:v>
                </c:pt>
                <c:pt idx="455">
                  <c:v>0.96790158421733807</c:v>
                </c:pt>
                <c:pt idx="456">
                  <c:v>0.96843395867913795</c:v>
                </c:pt>
                <c:pt idx="457">
                  <c:v>0.96959550295942865</c:v>
                </c:pt>
                <c:pt idx="458">
                  <c:v>0.97041109346487964</c:v>
                </c:pt>
                <c:pt idx="459">
                  <c:v>0.97287041252747042</c:v>
                </c:pt>
                <c:pt idx="460">
                  <c:v>0.9735139223988043</c:v>
                </c:pt>
                <c:pt idx="461">
                  <c:v>0.97433309791746614</c:v>
                </c:pt>
                <c:pt idx="462">
                  <c:v>0.97462706900074958</c:v>
                </c:pt>
                <c:pt idx="463">
                  <c:v>0.97553945486289151</c:v>
                </c:pt>
                <c:pt idx="464">
                  <c:v>0.97634608283531554</c:v>
                </c:pt>
                <c:pt idx="465">
                  <c:v>0.97666514901107437</c:v>
                </c:pt>
                <c:pt idx="466">
                  <c:v>0.97776216305357111</c:v>
                </c:pt>
                <c:pt idx="467">
                  <c:v>0.97918541329824826</c:v>
                </c:pt>
                <c:pt idx="468">
                  <c:v>0.98025016222184802</c:v>
                </c:pt>
                <c:pt idx="469">
                  <c:v>0.98082017932236099</c:v>
                </c:pt>
                <c:pt idx="470">
                  <c:v>0.98208748149236946</c:v>
                </c:pt>
                <c:pt idx="471">
                  <c:v>0.98283674925342113</c:v>
                </c:pt>
                <c:pt idx="472">
                  <c:v>0.9832149681471577</c:v>
                </c:pt>
                <c:pt idx="473">
                  <c:v>0.98379574028730299</c:v>
                </c:pt>
                <c:pt idx="474">
                  <c:v>0.98415065659516954</c:v>
                </c:pt>
                <c:pt idx="475">
                  <c:v>0.98549503654920967</c:v>
                </c:pt>
                <c:pt idx="476">
                  <c:v>0.98600052341192879</c:v>
                </c:pt>
                <c:pt idx="477">
                  <c:v>0.98639308235850853</c:v>
                </c:pt>
                <c:pt idx="478">
                  <c:v>0.98693441935333537</c:v>
                </c:pt>
                <c:pt idx="479">
                  <c:v>0.9872965056876235</c:v>
                </c:pt>
                <c:pt idx="480">
                  <c:v>0.98763708194264699</c:v>
                </c:pt>
                <c:pt idx="481">
                  <c:v>0.98812643624591756</c:v>
                </c:pt>
                <c:pt idx="482">
                  <c:v>0.98925571540731128</c:v>
                </c:pt>
                <c:pt idx="483">
                  <c:v>0.98967695445957715</c:v>
                </c:pt>
                <c:pt idx="484">
                  <c:v>0.99054452765658441</c:v>
                </c:pt>
                <c:pt idx="485">
                  <c:v>0.99114680987599435</c:v>
                </c:pt>
                <c:pt idx="486">
                  <c:v>0.99184947246530597</c:v>
                </c:pt>
                <c:pt idx="487">
                  <c:v>0.99226891901096648</c:v>
                </c:pt>
                <c:pt idx="488">
                  <c:v>0.99306837695696903</c:v>
                </c:pt>
                <c:pt idx="489">
                  <c:v>0.99350216355547261</c:v>
                </c:pt>
                <c:pt idx="490">
                  <c:v>0.99402019796442942</c:v>
                </c:pt>
                <c:pt idx="491">
                  <c:v>0.99433747163358288</c:v>
                </c:pt>
                <c:pt idx="492">
                  <c:v>0.99466550034236867</c:v>
                </c:pt>
                <c:pt idx="493">
                  <c:v>0.99512975955316385</c:v>
                </c:pt>
                <c:pt idx="494">
                  <c:v>0.99573024926596843</c:v>
                </c:pt>
                <c:pt idx="495">
                  <c:v>0.99605827797475421</c:v>
                </c:pt>
                <c:pt idx="496">
                  <c:v>0.99664622014132109</c:v>
                </c:pt>
                <c:pt idx="497">
                  <c:v>0.99775936674326637</c:v>
                </c:pt>
                <c:pt idx="498">
                  <c:v>0.99842080168065417</c:v>
                </c:pt>
                <c:pt idx="499">
                  <c:v>0.9985606171958743</c:v>
                </c:pt>
                <c:pt idx="500">
                  <c:v>0.99930450743710986</c:v>
                </c:pt>
                <c:pt idx="501">
                  <c:v>1</c:v>
                </c:pt>
              </c:numCache>
            </c:numRef>
          </c:xVal>
          <c:yVal>
            <c:numRef>
              <c:f>křivka!$B$2:$B$503</c:f>
              <c:numCache>
                <c:formatCode>0.000</c:formatCode>
                <c:ptCount val="502"/>
                <c:pt idx="0" formatCode="General">
                  <c:v>0</c:v>
                </c:pt>
                <c:pt idx="1">
                  <c:v>2.0367299110980619E-4</c:v>
                </c:pt>
                <c:pt idx="2">
                  <c:v>1.2524566401362757E-3</c:v>
                </c:pt>
                <c:pt idx="3">
                  <c:v>2.5591379077758115E-3</c:v>
                </c:pt>
                <c:pt idx="4">
                  <c:v>2.8434865641953459E-3</c:v>
                </c:pt>
                <c:pt idx="5">
                  <c:v>3.024676173169654E-3</c:v>
                </c:pt>
                <c:pt idx="6">
                  <c:v>6.2807989271459058E-3</c:v>
                </c:pt>
                <c:pt idx="7">
                  <c:v>6.5625024797847939E-3</c:v>
                </c:pt>
                <c:pt idx="8">
                  <c:v>7.9696976910889096E-3</c:v>
                </c:pt>
                <c:pt idx="9">
                  <c:v>8.2024668237858315E-3</c:v>
                </c:pt>
                <c:pt idx="10">
                  <c:v>2.6407393594087662E-2</c:v>
                </c:pt>
                <c:pt idx="11">
                  <c:v>2.6566099820926472E-2</c:v>
                </c:pt>
                <c:pt idx="12">
                  <c:v>2.6777708123378218E-2</c:v>
                </c:pt>
                <c:pt idx="13">
                  <c:v>2.6958897732352525E-2</c:v>
                </c:pt>
                <c:pt idx="14">
                  <c:v>2.7453532139333481E-2</c:v>
                </c:pt>
                <c:pt idx="15">
                  <c:v>2.9143753455166808E-2</c:v>
                </c:pt>
                <c:pt idx="16">
                  <c:v>2.9494229706102514E-2</c:v>
                </c:pt>
                <c:pt idx="17">
                  <c:v>3.2337716270297856E-2</c:v>
                </c:pt>
                <c:pt idx="18">
                  <c:v>3.2718611214711001E-2</c:v>
                </c:pt>
                <c:pt idx="19">
                  <c:v>3.6815876970932943E-2</c:v>
                </c:pt>
                <c:pt idx="20">
                  <c:v>3.712006390570733E-2</c:v>
                </c:pt>
                <c:pt idx="21">
                  <c:v>3.7291995651449375E-2</c:v>
                </c:pt>
                <c:pt idx="22">
                  <c:v>4.3328122478885449E-2</c:v>
                </c:pt>
                <c:pt idx="23">
                  <c:v>5.4048728101847063E-2</c:v>
                </c:pt>
                <c:pt idx="24">
                  <c:v>5.784841968274624E-2</c:v>
                </c:pt>
                <c:pt idx="25">
                  <c:v>5.849779266089504E-2</c:v>
                </c:pt>
                <c:pt idx="26">
                  <c:v>5.9771410131276494E-2</c:v>
                </c:pt>
                <c:pt idx="27">
                  <c:v>6.0289850472283274E-2</c:v>
                </c:pt>
                <c:pt idx="28">
                  <c:v>6.1814752801826175E-2</c:v>
                </c:pt>
                <c:pt idx="29">
                  <c:v>6.2702185120233192E-2</c:v>
                </c:pt>
                <c:pt idx="30">
                  <c:v>6.5716280878280256E-2</c:v>
                </c:pt>
                <c:pt idx="31">
                  <c:v>6.6445006969848452E-2</c:v>
                </c:pt>
                <c:pt idx="32">
                  <c:v>6.6936996273048763E-2</c:v>
                </c:pt>
                <c:pt idx="33">
                  <c:v>6.8918179004753236E-2</c:v>
                </c:pt>
                <c:pt idx="34">
                  <c:v>6.9214430628185677E-2</c:v>
                </c:pt>
                <c:pt idx="35">
                  <c:v>6.9771224974011836E-2</c:v>
                </c:pt>
                <c:pt idx="36">
                  <c:v>7.312918422354299E-2</c:v>
                </c:pt>
                <c:pt idx="37">
                  <c:v>7.8531808695514141E-2</c:v>
                </c:pt>
                <c:pt idx="38">
                  <c:v>7.8961638059869249E-2</c:v>
                </c:pt>
                <c:pt idx="39">
                  <c:v>7.9365016386417894E-2</c:v>
                </c:pt>
                <c:pt idx="40">
                  <c:v>7.9724750500585861E-2</c:v>
                </c:pt>
                <c:pt idx="41">
                  <c:v>8.0084484614753829E-2</c:v>
                </c:pt>
                <c:pt idx="42">
                  <c:v>8.0612182818992878E-2</c:v>
                </c:pt>
                <c:pt idx="43">
                  <c:v>8.2581462583684442E-2</c:v>
                </c:pt>
                <c:pt idx="44">
                  <c:v>8.3156772655975125E-2</c:v>
                </c:pt>
                <c:pt idx="45">
                  <c:v>8.371621210558193E-2</c:v>
                </c:pt>
                <c:pt idx="46">
                  <c:v>8.5852133408454254E-2</c:v>
                </c:pt>
                <c:pt idx="47">
                  <c:v>8.6791145250583873E-2</c:v>
                </c:pt>
                <c:pt idx="48">
                  <c:v>8.7144266605300225E-2</c:v>
                </c:pt>
                <c:pt idx="49">
                  <c:v>8.7972184088642685E-2</c:v>
                </c:pt>
                <c:pt idx="50">
                  <c:v>9.0326326453418371E-2</c:v>
                </c:pt>
                <c:pt idx="51">
                  <c:v>9.0567030897457226E-2</c:v>
                </c:pt>
                <c:pt idx="52">
                  <c:v>9.1144986073528556E-2</c:v>
                </c:pt>
                <c:pt idx="53">
                  <c:v>9.1586718404896572E-2</c:v>
                </c:pt>
                <c:pt idx="54">
                  <c:v>9.3208167022433078E-2</c:v>
                </c:pt>
                <c:pt idx="55">
                  <c:v>9.8899107806494746E-2</c:v>
                </c:pt>
                <c:pt idx="56">
                  <c:v>0.1012916041760898</c:v>
                </c:pt>
                <c:pt idx="57">
                  <c:v>0.10226632491925816</c:v>
                </c:pt>
                <c:pt idx="58">
                  <c:v>0.10306646881290382</c:v>
                </c:pt>
                <c:pt idx="59">
                  <c:v>0.10689657908728044</c:v>
                </c:pt>
                <c:pt idx="60">
                  <c:v>0.10960648791055312</c:v>
                </c:pt>
                <c:pt idx="61">
                  <c:v>0.11165379823677377</c:v>
                </c:pt>
                <c:pt idx="62">
                  <c:v>0.11312050828314243</c:v>
                </c:pt>
                <c:pt idx="63">
                  <c:v>0.11369978601110409</c:v>
                </c:pt>
                <c:pt idx="64">
                  <c:v>0.11537281415236321</c:v>
                </c:pt>
                <c:pt idx="65">
                  <c:v>0.11585951324800223</c:v>
                </c:pt>
                <c:pt idx="66">
                  <c:v>0.11726935356308699</c:v>
                </c:pt>
                <c:pt idx="67">
                  <c:v>0.12359247415072325</c:v>
                </c:pt>
                <c:pt idx="68">
                  <c:v>0.12719113784429326</c:v>
                </c:pt>
                <c:pt idx="69">
                  <c:v>0.12743713249589342</c:v>
                </c:pt>
                <c:pt idx="70">
                  <c:v>0.13198406589482534</c:v>
                </c:pt>
                <c:pt idx="71">
                  <c:v>0.13234776766466427</c:v>
                </c:pt>
                <c:pt idx="72">
                  <c:v>0.13336216496454234</c:v>
                </c:pt>
                <c:pt idx="73">
                  <c:v>0.13753217107473206</c:v>
                </c:pt>
                <c:pt idx="74">
                  <c:v>0.13875420902139091</c:v>
                </c:pt>
                <c:pt idx="75">
                  <c:v>0.14274567062638699</c:v>
                </c:pt>
                <c:pt idx="76">
                  <c:v>0.1432548531041615</c:v>
                </c:pt>
                <c:pt idx="77">
                  <c:v>0.14486175365090445</c:v>
                </c:pt>
                <c:pt idx="78">
                  <c:v>0.14729392657720922</c:v>
                </c:pt>
                <c:pt idx="79">
                  <c:v>0.148433966306668</c:v>
                </c:pt>
                <c:pt idx="80">
                  <c:v>0.14946687933301059</c:v>
                </c:pt>
                <c:pt idx="81">
                  <c:v>0.14990596656059796</c:v>
                </c:pt>
                <c:pt idx="82">
                  <c:v>0.15221117450543167</c:v>
                </c:pt>
                <c:pt idx="83">
                  <c:v>0.15715619602335093</c:v>
                </c:pt>
                <c:pt idx="84">
                  <c:v>0.15940585678879107</c:v>
                </c:pt>
                <c:pt idx="85">
                  <c:v>0.15974443007271386</c:v>
                </c:pt>
                <c:pt idx="86">
                  <c:v>0.1601028416349915</c:v>
                </c:pt>
                <c:pt idx="87">
                  <c:v>0.16482567443533641</c:v>
                </c:pt>
                <c:pt idx="88">
                  <c:v>0.16526740676670443</c:v>
                </c:pt>
                <c:pt idx="89">
                  <c:v>0.16550546610696265</c:v>
                </c:pt>
                <c:pt idx="90">
                  <c:v>0.16610590466516947</c:v>
                </c:pt>
                <c:pt idx="91">
                  <c:v>0.17118053626834043</c:v>
                </c:pt>
                <c:pt idx="92">
                  <c:v>0.17163152646294072</c:v>
                </c:pt>
                <c:pt idx="93">
                  <c:v>0.17345268041591608</c:v>
                </c:pt>
                <c:pt idx="94">
                  <c:v>0.17457684952269098</c:v>
                </c:pt>
                <c:pt idx="95">
                  <c:v>0.17722459840711846</c:v>
                </c:pt>
                <c:pt idx="96">
                  <c:v>0.17778800551239624</c:v>
                </c:pt>
                <c:pt idx="97">
                  <c:v>0.1790007855958228</c:v>
                </c:pt>
                <c:pt idx="98">
                  <c:v>0.17964090071073935</c:v>
                </c:pt>
                <c:pt idx="99">
                  <c:v>0.18026779030675263</c:v>
                </c:pt>
                <c:pt idx="100">
                  <c:v>0.18096213004917241</c:v>
                </c:pt>
                <c:pt idx="101">
                  <c:v>0.18274228489354774</c:v>
                </c:pt>
                <c:pt idx="102">
                  <c:v>0.18296315105923175</c:v>
                </c:pt>
                <c:pt idx="103">
                  <c:v>0.18672977884287284</c:v>
                </c:pt>
                <c:pt idx="104">
                  <c:v>0.18767011323689278</c:v>
                </c:pt>
                <c:pt idx="105">
                  <c:v>0.19026099239003635</c:v>
                </c:pt>
                <c:pt idx="106">
                  <c:v>0.19067230602792692</c:v>
                </c:pt>
                <c:pt idx="107">
                  <c:v>0.19116429533112725</c:v>
                </c:pt>
                <c:pt idx="108">
                  <c:v>0.19172108967695339</c:v>
                </c:pt>
                <c:pt idx="109">
                  <c:v>0.19483834448244569</c:v>
                </c:pt>
                <c:pt idx="110">
                  <c:v>0.19540571924339445</c:v>
                </c:pt>
                <c:pt idx="111">
                  <c:v>0.19594267531086576</c:v>
                </c:pt>
                <c:pt idx="112">
                  <c:v>0.1973009361022279</c:v>
                </c:pt>
                <c:pt idx="113">
                  <c:v>0.19925699034801625</c:v>
                </c:pt>
                <c:pt idx="114">
                  <c:v>0.19988652504781021</c:v>
                </c:pt>
                <c:pt idx="115">
                  <c:v>0.2024893071679667</c:v>
                </c:pt>
                <c:pt idx="116">
                  <c:v>0.20352751040187059</c:v>
                </c:pt>
                <c:pt idx="117">
                  <c:v>0.20425755904532911</c:v>
                </c:pt>
                <c:pt idx="118">
                  <c:v>0.20468342075401325</c:v>
                </c:pt>
                <c:pt idx="119">
                  <c:v>0.21112557101177862</c:v>
                </c:pt>
                <c:pt idx="120">
                  <c:v>0.21939548798197095</c:v>
                </c:pt>
                <c:pt idx="121">
                  <c:v>0.22057917192381041</c:v>
                </c:pt>
                <c:pt idx="122">
                  <c:v>0.22102487191084941</c:v>
                </c:pt>
                <c:pt idx="123">
                  <c:v>0.22165572916253368</c:v>
                </c:pt>
                <c:pt idx="124">
                  <c:v>0.22445557151434836</c:v>
                </c:pt>
                <c:pt idx="125">
                  <c:v>0.22602808571194291</c:v>
                </c:pt>
                <c:pt idx="126">
                  <c:v>0.2266430723409433</c:v>
                </c:pt>
                <c:pt idx="127">
                  <c:v>0.2317322520149078</c:v>
                </c:pt>
                <c:pt idx="128">
                  <c:v>0.23851429810848629</c:v>
                </c:pt>
                <c:pt idx="129">
                  <c:v>0.2397627870929516</c:v>
                </c:pt>
                <c:pt idx="130">
                  <c:v>0.24173471196142382</c:v>
                </c:pt>
                <c:pt idx="131">
                  <c:v>0.24275968967642447</c:v>
                </c:pt>
                <c:pt idx="132">
                  <c:v>0.24483080593667095</c:v>
                </c:pt>
                <c:pt idx="133">
                  <c:v>0.24694953406496906</c:v>
                </c:pt>
                <c:pt idx="134">
                  <c:v>0.24783167617581478</c:v>
                </c:pt>
                <c:pt idx="135">
                  <c:v>0.24911587406131883</c:v>
                </c:pt>
                <c:pt idx="136">
                  <c:v>0.25296582261405032</c:v>
                </c:pt>
                <c:pt idx="137">
                  <c:v>0.25350674633719261</c:v>
                </c:pt>
                <c:pt idx="138">
                  <c:v>0.25449601515115455</c:v>
                </c:pt>
                <c:pt idx="139">
                  <c:v>0.25550776734725195</c:v>
                </c:pt>
                <c:pt idx="140">
                  <c:v>0.25651555188767838</c:v>
                </c:pt>
                <c:pt idx="141">
                  <c:v>0.25683428689324633</c:v>
                </c:pt>
                <c:pt idx="142">
                  <c:v>0.25909981828137035</c:v>
                </c:pt>
                <c:pt idx="143">
                  <c:v>0.25992376810904183</c:v>
                </c:pt>
                <c:pt idx="144">
                  <c:v>0.2608826182295263</c:v>
                </c:pt>
                <c:pt idx="145">
                  <c:v>0.26571522283676807</c:v>
                </c:pt>
                <c:pt idx="146">
                  <c:v>0.26673755544798805</c:v>
                </c:pt>
                <c:pt idx="147">
                  <c:v>0.26712638570374314</c:v>
                </c:pt>
                <c:pt idx="148">
                  <c:v>0.26747553940278851</c:v>
                </c:pt>
                <c:pt idx="149">
                  <c:v>0.26817120169709863</c:v>
                </c:pt>
                <c:pt idx="150">
                  <c:v>0.2753817546031419</c:v>
                </c:pt>
                <c:pt idx="151">
                  <c:v>0.27880055123962794</c:v>
                </c:pt>
                <c:pt idx="152">
                  <c:v>0.27968137079858335</c:v>
                </c:pt>
                <c:pt idx="153">
                  <c:v>0.28128298113776501</c:v>
                </c:pt>
                <c:pt idx="154">
                  <c:v>0.28213470455513329</c:v>
                </c:pt>
                <c:pt idx="155">
                  <c:v>0.28303139473677258</c:v>
                </c:pt>
                <c:pt idx="156">
                  <c:v>0.28410927452738616</c:v>
                </c:pt>
                <c:pt idx="157">
                  <c:v>0.28504167361006416</c:v>
                </c:pt>
                <c:pt idx="158">
                  <c:v>0.28618568099519393</c:v>
                </c:pt>
                <c:pt idx="159">
                  <c:v>0.29127882832482943</c:v>
                </c:pt>
                <c:pt idx="160">
                  <c:v>0.29585485786534843</c:v>
                </c:pt>
                <c:pt idx="161">
                  <c:v>0.29634155696098746</c:v>
                </c:pt>
                <c:pt idx="162">
                  <c:v>0.29689835130681363</c:v>
                </c:pt>
                <c:pt idx="163">
                  <c:v>0.29733743853440103</c:v>
                </c:pt>
                <c:pt idx="164">
                  <c:v>0.30156166927209405</c:v>
                </c:pt>
                <c:pt idx="165">
                  <c:v>0.30473050360130893</c:v>
                </c:pt>
                <c:pt idx="166">
                  <c:v>0.30574754600496762</c:v>
                </c:pt>
                <c:pt idx="167">
                  <c:v>0.30763879520813009</c:v>
                </c:pt>
                <c:pt idx="168">
                  <c:v>0.31234178973012017</c:v>
                </c:pt>
                <c:pt idx="169">
                  <c:v>0.31287610069381083</c:v>
                </c:pt>
                <c:pt idx="170">
                  <c:v>0.31526595195962526</c:v>
                </c:pt>
                <c:pt idx="171">
                  <c:v>0.31774441420209132</c:v>
                </c:pt>
                <c:pt idx="172">
                  <c:v>0.32510044781607017</c:v>
                </c:pt>
                <c:pt idx="173">
                  <c:v>0.32568501575159314</c:v>
                </c:pt>
                <c:pt idx="174">
                  <c:v>0.32663328545695502</c:v>
                </c:pt>
                <c:pt idx="175">
                  <c:v>0.32717685428387794</c:v>
                </c:pt>
                <c:pt idx="176">
                  <c:v>0.3311974120304611</c:v>
                </c:pt>
                <c:pt idx="177">
                  <c:v>0.33172511023470014</c:v>
                </c:pt>
                <c:pt idx="178">
                  <c:v>0.33513861666362488</c:v>
                </c:pt>
                <c:pt idx="179">
                  <c:v>0.3356491216932897</c:v>
                </c:pt>
                <c:pt idx="180">
                  <c:v>0.33613846589270935</c:v>
                </c:pt>
                <c:pt idx="181">
                  <c:v>0.33707880028672932</c:v>
                </c:pt>
                <c:pt idx="182">
                  <c:v>0.33782471955287174</c:v>
                </c:pt>
                <c:pt idx="183">
                  <c:v>0.33981912780347945</c:v>
                </c:pt>
                <c:pt idx="184">
                  <c:v>0.34460015288699858</c:v>
                </c:pt>
                <c:pt idx="185">
                  <c:v>0.34710242106349048</c:v>
                </c:pt>
                <c:pt idx="186">
                  <c:v>0.3486617097421818</c:v>
                </c:pt>
                <c:pt idx="187">
                  <c:v>0.34959675392864048</c:v>
                </c:pt>
                <c:pt idx="188">
                  <c:v>0.35167977315589988</c:v>
                </c:pt>
                <c:pt idx="189">
                  <c:v>0.35438571432350158</c:v>
                </c:pt>
                <c:pt idx="190">
                  <c:v>0.35520966415117305</c:v>
                </c:pt>
                <c:pt idx="191">
                  <c:v>0.3556302356522959</c:v>
                </c:pt>
                <c:pt idx="192">
                  <c:v>0.35650973265936098</c:v>
                </c:pt>
                <c:pt idx="193">
                  <c:v>0.35744213174203898</c:v>
                </c:pt>
                <c:pt idx="194">
                  <c:v>0.35825682370647821</c:v>
                </c:pt>
                <c:pt idx="195">
                  <c:v>0.3610513758507316</c:v>
                </c:pt>
                <c:pt idx="196">
                  <c:v>0.36688647479083852</c:v>
                </c:pt>
                <c:pt idx="197">
                  <c:v>0.36818786585091678</c:v>
                </c:pt>
                <c:pt idx="198">
                  <c:v>0.3705830073242925</c:v>
                </c:pt>
                <c:pt idx="199">
                  <c:v>0.3715206966145318</c:v>
                </c:pt>
                <c:pt idx="200">
                  <c:v>0.37183943162009975</c:v>
                </c:pt>
                <c:pt idx="201">
                  <c:v>0.37400444906455921</c:v>
                </c:pt>
                <c:pt idx="202">
                  <c:v>0.37495933152937272</c:v>
                </c:pt>
                <c:pt idx="203">
                  <c:v>0.37585734426290229</c:v>
                </c:pt>
                <c:pt idx="204">
                  <c:v>0.37722486291749668</c:v>
                </c:pt>
                <c:pt idx="205">
                  <c:v>0.37805674805651013</c:v>
                </c:pt>
                <c:pt idx="206">
                  <c:v>0.38078781771002801</c:v>
                </c:pt>
                <c:pt idx="207">
                  <c:v>0.38130890315481542</c:v>
                </c:pt>
                <c:pt idx="208">
                  <c:v>0.38265393842727435</c:v>
                </c:pt>
                <c:pt idx="209">
                  <c:v>0.3842661291815786</c:v>
                </c:pt>
                <c:pt idx="210">
                  <c:v>0.38506495052333395</c:v>
                </c:pt>
                <c:pt idx="211">
                  <c:v>0.388610712141291</c:v>
                </c:pt>
                <c:pt idx="212">
                  <c:v>0.39349225116847475</c:v>
                </c:pt>
                <c:pt idx="213">
                  <c:v>0.3938797588723395</c:v>
                </c:pt>
                <c:pt idx="214">
                  <c:v>0.39439687666145595</c:v>
                </c:pt>
                <c:pt idx="215">
                  <c:v>0.3965579264502444</c:v>
                </c:pt>
                <c:pt idx="216">
                  <c:v>0.39704727064966405</c:v>
                </c:pt>
                <c:pt idx="217">
                  <c:v>0.40119876103338925</c:v>
                </c:pt>
                <c:pt idx="218">
                  <c:v>0.40243402449895133</c:v>
                </c:pt>
                <c:pt idx="219">
                  <c:v>0.40286649896708709</c:v>
                </c:pt>
                <c:pt idx="220">
                  <c:v>0.40638316444345707</c:v>
                </c:pt>
                <c:pt idx="221">
                  <c:v>0.41164559841505394</c:v>
                </c:pt>
                <c:pt idx="222">
                  <c:v>0.41229761649698338</c:v>
                </c:pt>
                <c:pt idx="223">
                  <c:v>0.42331579629526778</c:v>
                </c:pt>
                <c:pt idx="224">
                  <c:v>0.42391226719780362</c:v>
                </c:pt>
                <c:pt idx="225">
                  <c:v>0.42443203009070074</c:v>
                </c:pt>
                <c:pt idx="226">
                  <c:v>0.42500072740353984</c:v>
                </c:pt>
                <c:pt idx="227">
                  <c:v>0.42776618340620609</c:v>
                </c:pt>
                <c:pt idx="228">
                  <c:v>0.43291091025956419</c:v>
                </c:pt>
                <c:pt idx="229">
                  <c:v>0.43347167226106131</c:v>
                </c:pt>
                <c:pt idx="230">
                  <c:v>0.43397027432371327</c:v>
                </c:pt>
                <c:pt idx="231">
                  <c:v>0.4357636546869918</c:v>
                </c:pt>
                <c:pt idx="232">
                  <c:v>0.43656379858063749</c:v>
                </c:pt>
                <c:pt idx="233">
                  <c:v>0.43732823357324441</c:v>
                </c:pt>
                <c:pt idx="234">
                  <c:v>0.43793792999468351</c:v>
                </c:pt>
                <c:pt idx="235">
                  <c:v>0.43903697061554225</c:v>
                </c:pt>
                <c:pt idx="236">
                  <c:v>0.43977363201845238</c:v>
                </c:pt>
                <c:pt idx="237">
                  <c:v>0.44029471746323978</c:v>
                </c:pt>
                <c:pt idx="238">
                  <c:v>0.44061080736502706</c:v>
                </c:pt>
                <c:pt idx="239">
                  <c:v>0.44282079157375748</c:v>
                </c:pt>
                <c:pt idx="240">
                  <c:v>0.44351645386806759</c:v>
                </c:pt>
                <c:pt idx="241">
                  <c:v>0.44421211616237771</c:v>
                </c:pt>
                <c:pt idx="242">
                  <c:v>0.44595788465760461</c:v>
                </c:pt>
                <c:pt idx="243">
                  <c:v>0.44621049206865637</c:v>
                </c:pt>
                <c:pt idx="244">
                  <c:v>0.44840989586226421</c:v>
                </c:pt>
                <c:pt idx="245">
                  <c:v>0.45307982658699619</c:v>
                </c:pt>
                <c:pt idx="246">
                  <c:v>0.45347659215409319</c:v>
                </c:pt>
                <c:pt idx="247">
                  <c:v>0.45467217906294555</c:v>
                </c:pt>
                <c:pt idx="248">
                  <c:v>0.45869802701709</c:v>
                </c:pt>
                <c:pt idx="249">
                  <c:v>0.46109184593857538</c:v>
                </c:pt>
                <c:pt idx="250">
                  <c:v>0.4643916129049323</c:v>
                </c:pt>
                <c:pt idx="251">
                  <c:v>0.46544304165773942</c:v>
                </c:pt>
                <c:pt idx="252">
                  <c:v>0.46633311907992708</c:v>
                </c:pt>
                <c:pt idx="253">
                  <c:v>0.46694942826081781</c:v>
                </c:pt>
                <c:pt idx="254">
                  <c:v>0.46873355076086409</c:v>
                </c:pt>
                <c:pt idx="255">
                  <c:v>0.47004684478795522</c:v>
                </c:pt>
                <c:pt idx="256">
                  <c:v>0.47079805426165894</c:v>
                </c:pt>
                <c:pt idx="257">
                  <c:v>0.47180319369830476</c:v>
                </c:pt>
                <c:pt idx="258">
                  <c:v>0.48125282695466559</c:v>
                </c:pt>
                <c:pt idx="259">
                  <c:v>0.48459756068529353</c:v>
                </c:pt>
                <c:pt idx="260">
                  <c:v>0.48883104928621879</c:v>
                </c:pt>
                <c:pt idx="261">
                  <c:v>0.48922781485331579</c:v>
                </c:pt>
                <c:pt idx="262">
                  <c:v>0.48964441869876768</c:v>
                </c:pt>
                <c:pt idx="263">
                  <c:v>0.49101061480147179</c:v>
                </c:pt>
                <c:pt idx="264">
                  <c:v>0.49135447829295587</c:v>
                </c:pt>
                <c:pt idx="265">
                  <c:v>0.49185704801127877</c:v>
                </c:pt>
                <c:pt idx="266">
                  <c:v>0.49256725837638243</c:v>
                </c:pt>
                <c:pt idx="267">
                  <c:v>0.49316901948647957</c:v>
                </c:pt>
                <c:pt idx="268">
                  <c:v>0.49454182834863525</c:v>
                </c:pt>
                <c:pt idx="269">
                  <c:v>0.49545306660106808</c:v>
                </c:pt>
                <c:pt idx="270">
                  <c:v>0.49666849178827532</c:v>
                </c:pt>
                <c:pt idx="271">
                  <c:v>0.49922233948848982</c:v>
                </c:pt>
                <c:pt idx="272">
                  <c:v>0.5001891249203162</c:v>
                </c:pt>
                <c:pt idx="273">
                  <c:v>0.5016756732450397</c:v>
                </c:pt>
                <c:pt idx="274">
                  <c:v>0.51282346312857574</c:v>
                </c:pt>
                <c:pt idx="275">
                  <c:v>0.51380744173497639</c:v>
                </c:pt>
                <c:pt idx="276">
                  <c:v>0.51496467463900941</c:v>
                </c:pt>
                <c:pt idx="277">
                  <c:v>0.51730030127732052</c:v>
                </c:pt>
                <c:pt idx="278">
                  <c:v>0.51801712440187586</c:v>
                </c:pt>
                <c:pt idx="279">
                  <c:v>0.51893894306943134</c:v>
                </c:pt>
                <c:pt idx="280">
                  <c:v>0.51948383444824453</c:v>
                </c:pt>
                <c:pt idx="281">
                  <c:v>0.52086457862174218</c:v>
                </c:pt>
                <c:pt idx="282">
                  <c:v>0.52909217393144414</c:v>
                </c:pt>
                <c:pt idx="283">
                  <c:v>0.52963838786214767</c:v>
                </c:pt>
                <c:pt idx="284">
                  <c:v>0.53694945471185551</c:v>
                </c:pt>
                <c:pt idx="285">
                  <c:v>0.53878515673562444</c:v>
                </c:pt>
                <c:pt idx="286">
                  <c:v>0.53916076147247627</c:v>
                </c:pt>
                <c:pt idx="287">
                  <c:v>0.54052166736761909</c:v>
                </c:pt>
                <c:pt idx="288">
                  <c:v>0.54136413292175511</c:v>
                </c:pt>
                <c:pt idx="289">
                  <c:v>0.54173841510671661</c:v>
                </c:pt>
                <c:pt idx="290">
                  <c:v>0.54899790243270186</c:v>
                </c:pt>
                <c:pt idx="291">
                  <c:v>0.55014852257728319</c:v>
                </c:pt>
                <c:pt idx="292">
                  <c:v>0.55197893439349077</c:v>
                </c:pt>
                <c:pt idx="293">
                  <c:v>0.55281610974006545</c:v>
                </c:pt>
                <c:pt idx="294">
                  <c:v>0.55332264711405932</c:v>
                </c:pt>
                <c:pt idx="295">
                  <c:v>0.55507370581684756</c:v>
                </c:pt>
                <c:pt idx="296">
                  <c:v>0.55850308286845618</c:v>
                </c:pt>
                <c:pt idx="297">
                  <c:v>0.55914981074282433</c:v>
                </c:pt>
                <c:pt idx="298">
                  <c:v>0.56071835728474795</c:v>
                </c:pt>
                <c:pt idx="299">
                  <c:v>0.56158330622101948</c:v>
                </c:pt>
                <c:pt idx="300">
                  <c:v>0.56421650703465343</c:v>
                </c:pt>
                <c:pt idx="301">
                  <c:v>0.56488042808359573</c:v>
                </c:pt>
                <c:pt idx="302">
                  <c:v>0.56723986065593268</c:v>
                </c:pt>
                <c:pt idx="303">
                  <c:v>0.56803206923823646</c:v>
                </c:pt>
                <c:pt idx="304">
                  <c:v>0.56867086180126269</c:v>
                </c:pt>
                <c:pt idx="305">
                  <c:v>0.57473740732217615</c:v>
                </c:pt>
                <c:pt idx="306">
                  <c:v>0.57599515416987368</c:v>
                </c:pt>
                <c:pt idx="307">
                  <c:v>0.58157764569892878</c:v>
                </c:pt>
                <c:pt idx="308">
                  <c:v>0.58354163525605907</c:v>
                </c:pt>
                <c:pt idx="309">
                  <c:v>0.58671179213716429</c:v>
                </c:pt>
                <c:pt idx="310">
                  <c:v>0.59365651211325254</c:v>
                </c:pt>
                <c:pt idx="311">
                  <c:v>0.59454658953544015</c:v>
                </c:pt>
                <c:pt idx="312">
                  <c:v>0.60124002465236692</c:v>
                </c:pt>
                <c:pt idx="313">
                  <c:v>0.60181930238032855</c:v>
                </c:pt>
                <c:pt idx="314">
                  <c:v>0.60245677239146445</c:v>
                </c:pt>
                <c:pt idx="315">
                  <c:v>0.60564412244714383</c:v>
                </c:pt>
                <c:pt idx="316">
                  <c:v>0.60622736783077646</c:v>
                </c:pt>
                <c:pt idx="317">
                  <c:v>0.61336650293474226</c:v>
                </c:pt>
                <c:pt idx="318">
                  <c:v>0.61482527766976902</c:v>
                </c:pt>
                <c:pt idx="319">
                  <c:v>0.61573519337031157</c:v>
                </c:pt>
                <c:pt idx="320">
                  <c:v>0.61730506246412542</c:v>
                </c:pt>
                <c:pt idx="321">
                  <c:v>0.62070798847792752</c:v>
                </c:pt>
                <c:pt idx="322">
                  <c:v>0.62127668579076656</c:v>
                </c:pt>
                <c:pt idx="323">
                  <c:v>0.62309122698429031</c:v>
                </c:pt>
                <c:pt idx="324">
                  <c:v>0.62410430173227804</c:v>
                </c:pt>
                <c:pt idx="325">
                  <c:v>0.62998833509232688</c:v>
                </c:pt>
                <c:pt idx="326">
                  <c:v>0.63066548166017244</c:v>
                </c:pt>
                <c:pt idx="327">
                  <c:v>0.63114160034068889</c:v>
                </c:pt>
                <c:pt idx="328">
                  <c:v>0.63270882433072217</c:v>
                </c:pt>
                <c:pt idx="329">
                  <c:v>0.63388192785743902</c:v>
                </c:pt>
                <c:pt idx="330">
                  <c:v>0.63443475454759424</c:v>
                </c:pt>
                <c:pt idx="331">
                  <c:v>0.63463313733114279</c:v>
                </c:pt>
                <c:pt idx="332">
                  <c:v>0.6351674482948334</c:v>
                </c:pt>
                <c:pt idx="333">
                  <c:v>0.63579566044273705</c:v>
                </c:pt>
                <c:pt idx="334">
                  <c:v>0.6371764046162347</c:v>
                </c:pt>
                <c:pt idx="335">
                  <c:v>0.64230393829501864</c:v>
                </c:pt>
                <c:pt idx="336">
                  <c:v>0.64348365458118717</c:v>
                </c:pt>
                <c:pt idx="337">
                  <c:v>0.64997738436267516</c:v>
                </c:pt>
                <c:pt idx="338">
                  <c:v>0.65110419857323076</c:v>
                </c:pt>
                <c:pt idx="339">
                  <c:v>0.65753180076020257</c:v>
                </c:pt>
                <c:pt idx="340">
                  <c:v>0.65900909122169382</c:v>
                </c:pt>
                <c:pt idx="341">
                  <c:v>0.6604652208529399</c:v>
                </c:pt>
                <c:pt idx="342">
                  <c:v>0.6622665365275604</c:v>
                </c:pt>
                <c:pt idx="343">
                  <c:v>0.66455058364214892</c:v>
                </c:pt>
                <c:pt idx="344">
                  <c:v>0.66514440944090414</c:v>
                </c:pt>
                <c:pt idx="345">
                  <c:v>0.66712030196504735</c:v>
                </c:pt>
                <c:pt idx="346">
                  <c:v>0.66902477668711302</c:v>
                </c:pt>
                <c:pt idx="347">
                  <c:v>0.67054306625720428</c:v>
                </c:pt>
                <c:pt idx="348">
                  <c:v>0.67138024160377896</c:v>
                </c:pt>
                <c:pt idx="349">
                  <c:v>0.67204680775650194</c:v>
                </c:pt>
                <c:pt idx="350">
                  <c:v>0.67550660350158798</c:v>
                </c:pt>
                <c:pt idx="351">
                  <c:v>0.67675376993416292</c:v>
                </c:pt>
                <c:pt idx="352">
                  <c:v>0.67800622657429921</c:v>
                </c:pt>
                <c:pt idx="353">
                  <c:v>0.67880901557172557</c:v>
                </c:pt>
                <c:pt idx="354">
                  <c:v>0.67961180456915193</c:v>
                </c:pt>
                <c:pt idx="355">
                  <c:v>0.68089071224709463</c:v>
                </c:pt>
                <c:pt idx="356">
                  <c:v>0.68166705020671448</c:v>
                </c:pt>
                <c:pt idx="357">
                  <c:v>0.68774682124653119</c:v>
                </c:pt>
                <c:pt idx="358">
                  <c:v>0.6882361654459509</c:v>
                </c:pt>
                <c:pt idx="359">
                  <c:v>0.6889556336742868</c:v>
                </c:pt>
                <c:pt idx="360">
                  <c:v>0.69166025228999817</c:v>
                </c:pt>
                <c:pt idx="361">
                  <c:v>0.69491372994019374</c:v>
                </c:pt>
                <c:pt idx="362">
                  <c:v>0.69640292336869791</c:v>
                </c:pt>
                <c:pt idx="363">
                  <c:v>0.69764083193804061</c:v>
                </c:pt>
                <c:pt idx="364">
                  <c:v>0.69894354555000915</c:v>
                </c:pt>
                <c:pt idx="365">
                  <c:v>0.70001878023684205</c:v>
                </c:pt>
                <c:pt idx="366">
                  <c:v>0.70480906318359349</c:v>
                </c:pt>
                <c:pt idx="367">
                  <c:v>0.70569517295011019</c:v>
                </c:pt>
                <c:pt idx="368">
                  <c:v>0.70631148213100092</c:v>
                </c:pt>
                <c:pt idx="369">
                  <c:v>0.70700582187342076</c:v>
                </c:pt>
                <c:pt idx="370">
                  <c:v>0.70887987790200901</c:v>
                </c:pt>
                <c:pt idx="371">
                  <c:v>0.71068119357662951</c:v>
                </c:pt>
                <c:pt idx="372">
                  <c:v>0.71490939196999348</c:v>
                </c:pt>
                <c:pt idx="373">
                  <c:v>0.71584972636401345</c:v>
                </c:pt>
                <c:pt idx="374">
                  <c:v>0.71702812009829164</c:v>
                </c:pt>
                <c:pt idx="375">
                  <c:v>0.71759284975545978</c:v>
                </c:pt>
                <c:pt idx="376">
                  <c:v>0.72202207603615287</c:v>
                </c:pt>
                <c:pt idx="377">
                  <c:v>0.72269922260399844</c:v>
                </c:pt>
                <c:pt idx="378">
                  <c:v>0.72421486707030902</c:v>
                </c:pt>
                <c:pt idx="379">
                  <c:v>0.725237199681529</c:v>
                </c:pt>
                <c:pt idx="380">
                  <c:v>0.72558370827679375</c:v>
                </c:pt>
                <c:pt idx="381">
                  <c:v>0.72664042723716216</c:v>
                </c:pt>
                <c:pt idx="382">
                  <c:v>0.72715886757816894</c:v>
                </c:pt>
                <c:pt idx="383">
                  <c:v>0.72893769987065393</c:v>
                </c:pt>
                <c:pt idx="384">
                  <c:v>0.73050492386068722</c:v>
                </c:pt>
                <c:pt idx="385">
                  <c:v>0.73365524246343761</c:v>
                </c:pt>
                <c:pt idx="386">
                  <c:v>0.7340996198985863</c:v>
                </c:pt>
                <c:pt idx="387">
                  <c:v>0.73507169553797402</c:v>
                </c:pt>
                <c:pt idx="388">
                  <c:v>0.73593135426668421</c:v>
                </c:pt>
                <c:pt idx="389">
                  <c:v>0.73898115892576999</c:v>
                </c:pt>
                <c:pt idx="390">
                  <c:v>0.74086711792137117</c:v>
                </c:pt>
                <c:pt idx="391">
                  <c:v>0.7419211917779589</c:v>
                </c:pt>
                <c:pt idx="392">
                  <c:v>0.74245153508597861</c:v>
                </c:pt>
                <c:pt idx="393">
                  <c:v>0.74324638877206295</c:v>
                </c:pt>
                <c:pt idx="394">
                  <c:v>0.75080345027337092</c:v>
                </c:pt>
                <c:pt idx="395">
                  <c:v>0.75115657162808724</c:v>
                </c:pt>
                <c:pt idx="396">
                  <c:v>0.75174642977117145</c:v>
                </c:pt>
                <c:pt idx="397">
                  <c:v>0.75314965732680461</c:v>
                </c:pt>
                <c:pt idx="398">
                  <c:v>0.75376861161147601</c:v>
                </c:pt>
                <c:pt idx="399">
                  <c:v>0.75435317954699899</c:v>
                </c:pt>
                <c:pt idx="400">
                  <c:v>0.7548689747842251</c:v>
                </c:pt>
                <c:pt idx="401">
                  <c:v>0.75670070915232301</c:v>
                </c:pt>
                <c:pt idx="402">
                  <c:v>0.75854170138365318</c:v>
                </c:pt>
                <c:pt idx="403">
                  <c:v>0.75927042747522133</c:v>
                </c:pt>
                <c:pt idx="404">
                  <c:v>0.76006395860941534</c:v>
                </c:pt>
                <c:pt idx="405">
                  <c:v>0.76103206659313205</c:v>
                </c:pt>
                <c:pt idx="406">
                  <c:v>0.77644111866729015</c:v>
                </c:pt>
                <c:pt idx="407">
                  <c:v>0.77833898062990425</c:v>
                </c:pt>
                <c:pt idx="408">
                  <c:v>0.78242302086722293</c:v>
                </c:pt>
                <c:pt idx="409">
                  <c:v>0.78304462025567489</c:v>
                </c:pt>
                <c:pt idx="410">
                  <c:v>0.78980550551900819</c:v>
                </c:pt>
                <c:pt idx="411">
                  <c:v>0.79053423161057634</c:v>
                </c:pt>
                <c:pt idx="412">
                  <c:v>0.79297037219255206</c:v>
                </c:pt>
                <c:pt idx="413">
                  <c:v>0.80352698138111356</c:v>
                </c:pt>
                <c:pt idx="414">
                  <c:v>0.80510875344194033</c:v>
                </c:pt>
                <c:pt idx="415">
                  <c:v>0.80670507357356069</c:v>
                </c:pt>
                <c:pt idx="416">
                  <c:v>0.81790047532514842</c:v>
                </c:pt>
                <c:pt idx="417">
                  <c:v>0.81919922128144607</c:v>
                </c:pt>
                <c:pt idx="418">
                  <c:v>0.82163271675964111</c:v>
                </c:pt>
                <c:pt idx="419">
                  <c:v>0.82257172860177075</c:v>
                </c:pt>
                <c:pt idx="420">
                  <c:v>0.82315365143351304</c:v>
                </c:pt>
                <c:pt idx="421">
                  <c:v>0.82420904784199112</c:v>
                </c:pt>
                <c:pt idx="422">
                  <c:v>0.83587131041086304</c:v>
                </c:pt>
                <c:pt idx="423">
                  <c:v>0.83749804923596083</c:v>
                </c:pt>
                <c:pt idx="424">
                  <c:v>0.83834845010143877</c:v>
                </c:pt>
                <c:pt idx="425">
                  <c:v>0.84691594124695391</c:v>
                </c:pt>
                <c:pt idx="426">
                  <c:v>0.84804936821696109</c:v>
                </c:pt>
                <c:pt idx="427">
                  <c:v>0.84872915988858733</c:v>
                </c:pt>
                <c:pt idx="428">
                  <c:v>0.8518530274535312</c:v>
                </c:pt>
                <c:pt idx="429">
                  <c:v>0.85273120190870599</c:v>
                </c:pt>
                <c:pt idx="430">
                  <c:v>0.85363979505735821</c:v>
                </c:pt>
                <c:pt idx="431">
                  <c:v>0.85446109978124907</c:v>
                </c:pt>
                <c:pt idx="432">
                  <c:v>0.85932280053007792</c:v>
                </c:pt>
                <c:pt idx="433">
                  <c:v>0.86091383045413694</c:v>
                </c:pt>
                <c:pt idx="434">
                  <c:v>0.8622059636509829</c:v>
                </c:pt>
                <c:pt idx="435">
                  <c:v>0.86332484255019648</c:v>
                </c:pt>
                <c:pt idx="436">
                  <c:v>0.86409985795792599</c:v>
                </c:pt>
                <c:pt idx="437">
                  <c:v>0.86897610677754844</c:v>
                </c:pt>
                <c:pt idx="438">
                  <c:v>0.86964664058594243</c:v>
                </c:pt>
                <c:pt idx="439">
                  <c:v>0.87265809124020888</c:v>
                </c:pt>
                <c:pt idx="440">
                  <c:v>0.87437873124951959</c:v>
                </c:pt>
                <c:pt idx="441">
                  <c:v>0.8892283438740709</c:v>
                </c:pt>
                <c:pt idx="442">
                  <c:v>0.89069373136854924</c:v>
                </c:pt>
                <c:pt idx="443">
                  <c:v>0.89177028860727248</c:v>
                </c:pt>
                <c:pt idx="444">
                  <c:v>0.89316822595534429</c:v>
                </c:pt>
                <c:pt idx="445">
                  <c:v>0.89432413630748697</c:v>
                </c:pt>
                <c:pt idx="446">
                  <c:v>0.89509386150765524</c:v>
                </c:pt>
                <c:pt idx="447">
                  <c:v>0.89639393001584311</c:v>
                </c:pt>
                <c:pt idx="448">
                  <c:v>0.89707107658368868</c:v>
                </c:pt>
                <c:pt idx="449">
                  <c:v>0.89842404716748958</c:v>
                </c:pt>
                <c:pt idx="450">
                  <c:v>0.89934586583504506</c:v>
                </c:pt>
                <c:pt idx="451">
                  <c:v>0.90138656340181411</c:v>
                </c:pt>
                <c:pt idx="452">
                  <c:v>0.90362432120024139</c:v>
                </c:pt>
                <c:pt idx="453">
                  <c:v>0.90641755079260444</c:v>
                </c:pt>
                <c:pt idx="454">
                  <c:v>0.9072018240635662</c:v>
                </c:pt>
                <c:pt idx="455">
                  <c:v>0.91247219334650498</c:v>
                </c:pt>
                <c:pt idx="456">
                  <c:v>0.91356329865602182</c:v>
                </c:pt>
                <c:pt idx="457">
                  <c:v>0.91594653716238461</c:v>
                </c:pt>
                <c:pt idx="458">
                  <c:v>0.91762353295931476</c:v>
                </c:pt>
                <c:pt idx="459">
                  <c:v>0.92273784111919543</c:v>
                </c:pt>
                <c:pt idx="460">
                  <c:v>0.92407626363220274</c:v>
                </c:pt>
                <c:pt idx="461">
                  <c:v>0.92578367812261031</c:v>
                </c:pt>
                <c:pt idx="462">
                  <c:v>0.92640130985539137</c:v>
                </c:pt>
                <c:pt idx="463">
                  <c:v>0.92832033264825065</c:v>
                </c:pt>
                <c:pt idx="464">
                  <c:v>0.93002113437920653</c:v>
                </c:pt>
                <c:pt idx="465">
                  <c:v>0.93069431329138119</c:v>
                </c:pt>
                <c:pt idx="466">
                  <c:v>0.93302464972213106</c:v>
                </c:pt>
                <c:pt idx="467">
                  <c:v>0.93605726120664268</c:v>
                </c:pt>
                <c:pt idx="468">
                  <c:v>0.93832808280232793</c:v>
                </c:pt>
                <c:pt idx="469">
                  <c:v>0.93955144330087714</c:v>
                </c:pt>
                <c:pt idx="470">
                  <c:v>0.94228119040250469</c:v>
                </c:pt>
                <c:pt idx="471">
                  <c:v>0.9439052841238218</c:v>
                </c:pt>
                <c:pt idx="472">
                  <c:v>0.94472658884771266</c:v>
                </c:pt>
                <c:pt idx="473">
                  <c:v>0.94599359355864254</c:v>
                </c:pt>
                <c:pt idx="474">
                  <c:v>0.94678315703716565</c:v>
                </c:pt>
                <c:pt idx="475">
                  <c:v>0.94977873706874816</c:v>
                </c:pt>
                <c:pt idx="476">
                  <c:v>0.95090687383119399</c:v>
                </c:pt>
                <c:pt idx="477">
                  <c:v>0.95178901594203968</c:v>
                </c:pt>
                <c:pt idx="478">
                  <c:v>0.95301237644058889</c:v>
                </c:pt>
                <c:pt idx="479">
                  <c:v>0.95383235861258941</c:v>
                </c:pt>
                <c:pt idx="480">
                  <c:v>0.95460472891653825</c:v>
                </c:pt>
                <c:pt idx="481">
                  <c:v>0.95571964016008093</c:v>
                </c:pt>
                <c:pt idx="482">
                  <c:v>0.95838590477097296</c:v>
                </c:pt>
                <c:pt idx="483">
                  <c:v>0.95938972165572844</c:v>
                </c:pt>
                <c:pt idx="484">
                  <c:v>0.96145819281219425</c:v>
                </c:pt>
                <c:pt idx="485">
                  <c:v>0.96294077348124685</c:v>
                </c:pt>
                <c:pt idx="486">
                  <c:v>0.964699767495377</c:v>
                </c:pt>
                <c:pt idx="487">
                  <c:v>0.96575913155952609</c:v>
                </c:pt>
                <c:pt idx="488">
                  <c:v>0.96778660360739188</c:v>
                </c:pt>
                <c:pt idx="489">
                  <c:v>0.96891738547361839</c:v>
                </c:pt>
                <c:pt idx="490">
                  <c:v>0.97031267771790963</c:v>
                </c:pt>
                <c:pt idx="491">
                  <c:v>0.97119217472497466</c:v>
                </c:pt>
                <c:pt idx="492">
                  <c:v>0.97210209042551721</c:v>
                </c:pt>
                <c:pt idx="493">
                  <c:v>0.9735066405330407</c:v>
                </c:pt>
                <c:pt idx="494">
                  <c:v>0.97535821317949345</c:v>
                </c:pt>
                <c:pt idx="495">
                  <c:v>0.97642948021065545</c:v>
                </c:pt>
                <c:pt idx="496">
                  <c:v>0.97835247065918574</c:v>
                </c:pt>
                <c:pt idx="497">
                  <c:v>0.98222887024972372</c:v>
                </c:pt>
                <c:pt idx="498">
                  <c:v>0.9847192354592027</c:v>
                </c:pt>
                <c:pt idx="499">
                  <c:v>0.98524825621533207</c:v>
                </c:pt>
                <c:pt idx="500">
                  <c:v>0.98920400891928939</c:v>
                </c:pt>
                <c:pt idx="501">
                  <c:v>0.99999999999999944</c:v>
                </c:pt>
              </c:numCache>
            </c:numRef>
          </c:yVal>
          <c:smooth val="1"/>
        </c:ser>
        <c:ser>
          <c:idx val="8"/>
          <c:order val="1"/>
          <c:tx>
            <c:v>1900</c:v>
          </c:tx>
          <c:marker>
            <c:symbol val="none"/>
          </c:marker>
          <c:xVal>
            <c:numRef>
              <c:f>křivka!$G$2:$G$503</c:f>
              <c:numCache>
                <c:formatCode>0.000</c:formatCode>
                <c:ptCount val="502"/>
                <c:pt idx="0" formatCode="General">
                  <c:v>0</c:v>
                </c:pt>
                <c:pt idx="1">
                  <c:v>0.14042030462784022</c:v>
                </c:pt>
                <c:pt idx="2">
                  <c:v>0.14145807485167572</c:v>
                </c:pt>
                <c:pt idx="3">
                  <c:v>0.14217452066546438</c:v>
                </c:pt>
                <c:pt idx="4">
                  <c:v>0.15433103793934194</c:v>
                </c:pt>
                <c:pt idx="5">
                  <c:v>0.16542979830359161</c:v>
                </c:pt>
                <c:pt idx="6">
                  <c:v>0.17016664283638747</c:v>
                </c:pt>
                <c:pt idx="7">
                  <c:v>0.17378115809007233</c:v>
                </c:pt>
                <c:pt idx="8">
                  <c:v>0.17473744413336964</c:v>
                </c:pt>
                <c:pt idx="9">
                  <c:v>0.17894848508608882</c:v>
                </c:pt>
                <c:pt idx="10">
                  <c:v>0.18051513376473827</c:v>
                </c:pt>
                <c:pt idx="11">
                  <c:v>0.18096252803901403</c:v>
                </c:pt>
                <c:pt idx="12">
                  <c:v>0.18171279747491287</c:v>
                </c:pt>
                <c:pt idx="13">
                  <c:v>0.18916168152599883</c:v>
                </c:pt>
                <c:pt idx="14">
                  <c:v>0.18971362154134244</c:v>
                </c:pt>
                <c:pt idx="15">
                  <c:v>0.19108040336206802</c:v>
                </c:pt>
                <c:pt idx="16">
                  <c:v>0.21715534113429052</c:v>
                </c:pt>
                <c:pt idx="17">
                  <c:v>0.21832994328393546</c:v>
                </c:pt>
                <c:pt idx="18">
                  <c:v>0.22458423849958412</c:v>
                </c:pt>
                <c:pt idx="19">
                  <c:v>0.22499934658911833</c:v>
                </c:pt>
                <c:pt idx="20">
                  <c:v>0.22885216463494318</c:v>
                </c:pt>
                <c:pt idx="21">
                  <c:v>0.22964855719190139</c:v>
                </c:pt>
                <c:pt idx="22">
                  <c:v>0.23889470552693359</c:v>
                </c:pt>
                <c:pt idx="23">
                  <c:v>0.24097793316144783</c:v>
                </c:pt>
                <c:pt idx="24">
                  <c:v>0.25414762166126259</c:v>
                </c:pt>
                <c:pt idx="25">
                  <c:v>0.25464882624344093</c:v>
                </c:pt>
                <c:pt idx="26">
                  <c:v>0.25753152130965068</c:v>
                </c:pt>
                <c:pt idx="27">
                  <c:v>0.26437465503749047</c:v>
                </c:pt>
                <c:pt idx="28">
                  <c:v>0.26552158331449977</c:v>
                </c:pt>
                <c:pt idx="29">
                  <c:v>0.26853034824493843</c:v>
                </c:pt>
                <c:pt idx="30">
                  <c:v>0.27740751161149579</c:v>
                </c:pt>
                <c:pt idx="31">
                  <c:v>0.28455044562622139</c:v>
                </c:pt>
                <c:pt idx="32">
                  <c:v>0.29468215788559321</c:v>
                </c:pt>
                <c:pt idx="33">
                  <c:v>0.29546317606886496</c:v>
                </c:pt>
                <c:pt idx="34">
                  <c:v>0.29793230048290914</c:v>
                </c:pt>
                <c:pt idx="35">
                  <c:v>0.30022461959955915</c:v>
                </c:pt>
                <c:pt idx="36">
                  <c:v>0.30201727157139946</c:v>
                </c:pt>
                <c:pt idx="37">
                  <c:v>0.30620832583832625</c:v>
                </c:pt>
                <c:pt idx="38">
                  <c:v>0.30956301417671006</c:v>
                </c:pt>
                <c:pt idx="39">
                  <c:v>0.31017183937469356</c:v>
                </c:pt>
                <c:pt idx="40">
                  <c:v>0.31119269778747399</c:v>
                </c:pt>
                <c:pt idx="41">
                  <c:v>0.31510393845330736</c:v>
                </c:pt>
                <c:pt idx="42">
                  <c:v>0.31537760230492623</c:v>
                </c:pt>
                <c:pt idx="43">
                  <c:v>0.32100462307416766</c:v>
                </c:pt>
                <c:pt idx="44">
                  <c:v>0.32195629680535903</c:v>
                </c:pt>
                <c:pt idx="45">
                  <c:v>0.3225497476296561</c:v>
                </c:pt>
                <c:pt idx="46">
                  <c:v>0.32667315465236252</c:v>
                </c:pt>
                <c:pt idx="47">
                  <c:v>0.33017082466603032</c:v>
                </c:pt>
                <c:pt idx="48">
                  <c:v>0.33265378601639228</c:v>
                </c:pt>
                <c:pt idx="49">
                  <c:v>0.33302738329697307</c:v>
                </c:pt>
                <c:pt idx="50">
                  <c:v>0.33348553963282934</c:v>
                </c:pt>
                <c:pt idx="51">
                  <c:v>0.3370016588949209</c:v>
                </c:pt>
                <c:pt idx="52">
                  <c:v>0.33760125946869252</c:v>
                </c:pt>
                <c:pt idx="53">
                  <c:v>0.34603410343571139</c:v>
                </c:pt>
                <c:pt idx="54">
                  <c:v>0.3468089718695086</c:v>
                </c:pt>
                <c:pt idx="55">
                  <c:v>0.34733323801221661</c:v>
                </c:pt>
                <c:pt idx="56">
                  <c:v>0.34853551403449717</c:v>
                </c:pt>
                <c:pt idx="57">
                  <c:v>0.35458071776801009</c:v>
                </c:pt>
                <c:pt idx="58">
                  <c:v>0.35742805177474102</c:v>
                </c:pt>
                <c:pt idx="59">
                  <c:v>0.35806147597062282</c:v>
                </c:pt>
                <c:pt idx="60">
                  <c:v>0.3598833392524674</c:v>
                </c:pt>
                <c:pt idx="61">
                  <c:v>0.36151302286323134</c:v>
                </c:pt>
                <c:pt idx="62">
                  <c:v>0.36199731563435456</c:v>
                </c:pt>
                <c:pt idx="63">
                  <c:v>0.36267071320182115</c:v>
                </c:pt>
                <c:pt idx="64">
                  <c:v>0.36307813410451212</c:v>
                </c:pt>
                <c:pt idx="65">
                  <c:v>0.36407900583150016</c:v>
                </c:pt>
                <c:pt idx="66">
                  <c:v>0.36720922831406178</c:v>
                </c:pt>
                <c:pt idx="67">
                  <c:v>0.36808710505155817</c:v>
                </c:pt>
                <c:pt idx="68">
                  <c:v>0.36902494184643175</c:v>
                </c:pt>
                <c:pt idx="69">
                  <c:v>0.36973523791074581</c:v>
                </c:pt>
                <c:pt idx="70">
                  <c:v>0.37170162030524301</c:v>
                </c:pt>
                <c:pt idx="71">
                  <c:v>0.37237963018481551</c:v>
                </c:pt>
                <c:pt idx="72">
                  <c:v>0.3746043020572451</c:v>
                </c:pt>
                <c:pt idx="73">
                  <c:v>0.37548679110684746</c:v>
                </c:pt>
                <c:pt idx="74">
                  <c:v>0.37595570950428425</c:v>
                </c:pt>
                <c:pt idx="75">
                  <c:v>0.37627395903959382</c:v>
                </c:pt>
                <c:pt idx="76">
                  <c:v>0.3789275759378754</c:v>
                </c:pt>
                <c:pt idx="77">
                  <c:v>0.38388119913965024</c:v>
                </c:pt>
                <c:pt idx="78">
                  <c:v>0.38434550522498107</c:v>
                </c:pt>
                <c:pt idx="79">
                  <c:v>0.38743114202385198</c:v>
                </c:pt>
                <c:pt idx="80">
                  <c:v>0.39549038871029008</c:v>
                </c:pt>
                <c:pt idx="81">
                  <c:v>0.39622067146039652</c:v>
                </c:pt>
                <c:pt idx="82">
                  <c:v>0.3985099157023092</c:v>
                </c:pt>
                <c:pt idx="83">
                  <c:v>0.40000737969936961</c:v>
                </c:pt>
                <c:pt idx="84">
                  <c:v>0.40028104355098848</c:v>
                </c:pt>
                <c:pt idx="85">
                  <c:v>0.40105744942215432</c:v>
                </c:pt>
                <c:pt idx="86">
                  <c:v>0.40169548593014209</c:v>
                </c:pt>
                <c:pt idx="87">
                  <c:v>0.40658914907453975</c:v>
                </c:pt>
                <c:pt idx="88">
                  <c:v>0.4080681638231764</c:v>
                </c:pt>
                <c:pt idx="89">
                  <c:v>0.40920894235071115</c:v>
                </c:pt>
                <c:pt idx="90">
                  <c:v>0.41518034909052909</c:v>
                </c:pt>
                <c:pt idx="91">
                  <c:v>0.41624579318700022</c:v>
                </c:pt>
                <c:pt idx="92">
                  <c:v>0.4174726682071791</c:v>
                </c:pt>
                <c:pt idx="93">
                  <c:v>0.41813530371306518</c:v>
                </c:pt>
                <c:pt idx="94">
                  <c:v>0.41907621538267603</c:v>
                </c:pt>
                <c:pt idx="95">
                  <c:v>0.41968042826855362</c:v>
                </c:pt>
                <c:pt idx="96">
                  <c:v>0.4208673299171477</c:v>
                </c:pt>
                <c:pt idx="97">
                  <c:v>0.42334106664329785</c:v>
                </c:pt>
                <c:pt idx="98">
                  <c:v>0.42400831446128984</c:v>
                </c:pt>
                <c:pt idx="99">
                  <c:v>0.42540584502938833</c:v>
                </c:pt>
                <c:pt idx="100">
                  <c:v>0.4268310494701224</c:v>
                </c:pt>
                <c:pt idx="101">
                  <c:v>0.4273307166149321</c:v>
                </c:pt>
                <c:pt idx="102">
                  <c:v>0.42805792449030128</c:v>
                </c:pt>
                <c:pt idx="103">
                  <c:v>0.43744090475114289</c:v>
                </c:pt>
                <c:pt idx="104">
                  <c:v>0.43784832565383386</c:v>
                </c:pt>
                <c:pt idx="105">
                  <c:v>0.43839719079444017</c:v>
                </c:pt>
                <c:pt idx="106">
                  <c:v>0.43966865149830975</c:v>
                </c:pt>
                <c:pt idx="107">
                  <c:v>0.44530797176650033</c:v>
                </c:pt>
                <c:pt idx="108">
                  <c:v>0.4463503543024418</c:v>
                </c:pt>
                <c:pt idx="109">
                  <c:v>0.44694995487621342</c:v>
                </c:pt>
                <c:pt idx="110">
                  <c:v>0.44789240398319291</c:v>
                </c:pt>
                <c:pt idx="111">
                  <c:v>0.44900704607546066</c:v>
                </c:pt>
                <c:pt idx="112">
                  <c:v>0.45297978423603985</c:v>
                </c:pt>
                <c:pt idx="113">
                  <c:v>0.453325707643985</c:v>
                </c:pt>
                <c:pt idx="114">
                  <c:v>0.45358245968454874</c:v>
                </c:pt>
                <c:pt idx="115">
                  <c:v>0.45421280900569327</c:v>
                </c:pt>
                <c:pt idx="116">
                  <c:v>0.45517831967320244</c:v>
                </c:pt>
                <c:pt idx="117">
                  <c:v>0.45796261874781891</c:v>
                </c:pt>
                <c:pt idx="118">
                  <c:v>0.45851917107526846</c:v>
                </c:pt>
                <c:pt idx="119">
                  <c:v>0.45927559026064191</c:v>
                </c:pt>
                <c:pt idx="120">
                  <c:v>0.45974604609544734</c:v>
                </c:pt>
                <c:pt idx="121">
                  <c:v>0.46373877094181892</c:v>
                </c:pt>
                <c:pt idx="122">
                  <c:v>0.46523316006414206</c:v>
                </c:pt>
                <c:pt idx="123">
                  <c:v>0.4660034161858333</c:v>
                </c:pt>
                <c:pt idx="124">
                  <c:v>0.46725027789180457</c:v>
                </c:pt>
                <c:pt idx="125">
                  <c:v>0.47220851340568532</c:v>
                </c:pt>
                <c:pt idx="126">
                  <c:v>0.47318478613477499</c:v>
                </c:pt>
                <c:pt idx="127">
                  <c:v>0.47538947132141218</c:v>
                </c:pt>
                <c:pt idx="128">
                  <c:v>0.47630424655575609</c:v>
                </c:pt>
                <c:pt idx="129">
                  <c:v>0.48028928421528444</c:v>
                </c:pt>
                <c:pt idx="130">
                  <c:v>0.48109028908434859</c:v>
                </c:pt>
                <c:pt idx="131">
                  <c:v>0.48159764341600148</c:v>
                </c:pt>
                <c:pt idx="132">
                  <c:v>0.48392839846686758</c:v>
                </c:pt>
                <c:pt idx="133">
                  <c:v>0.48649899374724237</c:v>
                </c:pt>
                <c:pt idx="134">
                  <c:v>0.48816403841748512</c:v>
                </c:pt>
                <c:pt idx="135">
                  <c:v>0.49281786133237415</c:v>
                </c:pt>
                <c:pt idx="136">
                  <c:v>0.49322374479769648</c:v>
                </c:pt>
                <c:pt idx="137">
                  <c:v>0.49420001752678616</c:v>
                </c:pt>
                <c:pt idx="138">
                  <c:v>0.49502408395637998</c:v>
                </c:pt>
                <c:pt idx="139">
                  <c:v>0.4960080438723129</c:v>
                </c:pt>
                <c:pt idx="140">
                  <c:v>0.49660918188345315</c:v>
                </c:pt>
                <c:pt idx="141">
                  <c:v>0.49705350128299164</c:v>
                </c:pt>
                <c:pt idx="142">
                  <c:v>0.49804822326050507</c:v>
                </c:pt>
                <c:pt idx="143">
                  <c:v>0.50290345047068663</c:v>
                </c:pt>
                <c:pt idx="144">
                  <c:v>0.50488213236413304</c:v>
                </c:pt>
                <c:pt idx="145">
                  <c:v>0.50576308397636671</c:v>
                </c:pt>
                <c:pt idx="146">
                  <c:v>0.50620894081327383</c:v>
                </c:pt>
                <c:pt idx="147">
                  <c:v>0.50837057775358896</c:v>
                </c:pt>
                <c:pt idx="148">
                  <c:v>0.51178522614934996</c:v>
                </c:pt>
                <c:pt idx="149">
                  <c:v>0.51426050031286874</c:v>
                </c:pt>
                <c:pt idx="150">
                  <c:v>0.51511839036457274</c:v>
                </c:pt>
                <c:pt idx="151">
                  <c:v>0.51821940153713009</c:v>
                </c:pt>
                <c:pt idx="152">
                  <c:v>0.51922949788832995</c:v>
                </c:pt>
                <c:pt idx="153">
                  <c:v>0.52200764721347181</c:v>
                </c:pt>
                <c:pt idx="154">
                  <c:v>0.52312075186837093</c:v>
                </c:pt>
                <c:pt idx="155">
                  <c:v>0.52374341400267221</c:v>
                </c:pt>
                <c:pt idx="156">
                  <c:v>0.52527931393394878</c:v>
                </c:pt>
                <c:pt idx="157">
                  <c:v>0.52627403591146227</c:v>
                </c:pt>
                <c:pt idx="158">
                  <c:v>0.52674756662100497</c:v>
                </c:pt>
                <c:pt idx="159">
                  <c:v>0.52712423877632308</c:v>
                </c:pt>
                <c:pt idx="160">
                  <c:v>0.52767310391692945</c:v>
                </c:pt>
                <c:pt idx="161">
                  <c:v>0.52955953956825708</c:v>
                </c:pt>
                <c:pt idx="162">
                  <c:v>0.53059577235472388</c:v>
                </c:pt>
                <c:pt idx="163">
                  <c:v>0.5312845442958769</c:v>
                </c:pt>
                <c:pt idx="164">
                  <c:v>0.53188875718175443</c:v>
                </c:pt>
                <c:pt idx="165">
                  <c:v>0.53278354573030595</c:v>
                </c:pt>
                <c:pt idx="166">
                  <c:v>0.53431329591210797</c:v>
                </c:pt>
                <c:pt idx="167">
                  <c:v>0.53600908932972358</c:v>
                </c:pt>
                <c:pt idx="168">
                  <c:v>0.53633041373977042</c:v>
                </c:pt>
                <c:pt idx="169">
                  <c:v>0.53720521560252954</c:v>
                </c:pt>
                <c:pt idx="170">
                  <c:v>0.53816303908319552</c:v>
                </c:pt>
                <c:pt idx="171">
                  <c:v>0.53918697237071322</c:v>
                </c:pt>
                <c:pt idx="172">
                  <c:v>0.53948369778286176</c:v>
                </c:pt>
                <c:pt idx="173">
                  <c:v>0.54030930164982427</c:v>
                </c:pt>
                <c:pt idx="174">
                  <c:v>0.55050866115341646</c:v>
                </c:pt>
                <c:pt idx="175">
                  <c:v>0.55678448049222617</c:v>
                </c:pt>
                <c:pt idx="176">
                  <c:v>0.5572995220107223</c:v>
                </c:pt>
                <c:pt idx="177">
                  <c:v>0.55768849366498952</c:v>
                </c:pt>
                <c:pt idx="178">
                  <c:v>0.55942733532892719</c:v>
                </c:pt>
                <c:pt idx="179">
                  <c:v>0.56534493176084255</c:v>
                </c:pt>
                <c:pt idx="180">
                  <c:v>0.56954828552671855</c:v>
                </c:pt>
                <c:pt idx="181">
                  <c:v>0.57011252504101129</c:v>
                </c:pt>
                <c:pt idx="182">
                  <c:v>0.57323967264883557</c:v>
                </c:pt>
                <c:pt idx="183">
                  <c:v>0.57997518576087015</c:v>
                </c:pt>
                <c:pt idx="184">
                  <c:v>0.58244892248702029</c:v>
                </c:pt>
                <c:pt idx="185">
                  <c:v>0.58296242656814778</c:v>
                </c:pt>
                <c:pt idx="186">
                  <c:v>0.58438148125940725</c:v>
                </c:pt>
                <c:pt idx="187">
                  <c:v>0.58584819650909481</c:v>
                </c:pt>
                <c:pt idx="188">
                  <c:v>0.58772848241094788</c:v>
                </c:pt>
                <c:pt idx="189">
                  <c:v>0.58845107797421115</c:v>
                </c:pt>
                <c:pt idx="190">
                  <c:v>0.5896794904317586</c:v>
                </c:pt>
                <c:pt idx="191">
                  <c:v>0.59034520081238195</c:v>
                </c:pt>
                <c:pt idx="192">
                  <c:v>0.59081565664718738</c:v>
                </c:pt>
                <c:pt idx="193">
                  <c:v>0.59731132952971333</c:v>
                </c:pt>
                <c:pt idx="194">
                  <c:v>0.60028165852593585</c:v>
                </c:pt>
                <c:pt idx="195">
                  <c:v>0.60401609389437505</c:v>
                </c:pt>
                <c:pt idx="196">
                  <c:v>0.6044957743533923</c:v>
                </c:pt>
                <c:pt idx="197">
                  <c:v>0.60905427615142527</c:v>
                </c:pt>
                <c:pt idx="198">
                  <c:v>0.61360970307472096</c:v>
                </c:pt>
                <c:pt idx="199">
                  <c:v>0.6144491438780012</c:v>
                </c:pt>
                <c:pt idx="200">
                  <c:v>0.61526091080864587</c:v>
                </c:pt>
                <c:pt idx="201">
                  <c:v>0.61757167917371958</c:v>
                </c:pt>
                <c:pt idx="202">
                  <c:v>0.619688730430344</c:v>
                </c:pt>
                <c:pt idx="203">
                  <c:v>0.62087101976683212</c:v>
                </c:pt>
                <c:pt idx="204">
                  <c:v>0.62136299972479858</c:v>
                </c:pt>
                <c:pt idx="205">
                  <c:v>0.62174582162959124</c:v>
                </c:pt>
                <c:pt idx="206">
                  <c:v>0.62294194790239721</c:v>
                </c:pt>
                <c:pt idx="207">
                  <c:v>0.62328018412349917</c:v>
                </c:pt>
                <c:pt idx="208">
                  <c:v>0.62835372744002826</c:v>
                </c:pt>
                <c:pt idx="209">
                  <c:v>0.63033702164558059</c:v>
                </c:pt>
                <c:pt idx="210">
                  <c:v>0.6314501263004797</c:v>
                </c:pt>
                <c:pt idx="211">
                  <c:v>0.63317666846546827</c:v>
                </c:pt>
                <c:pt idx="212">
                  <c:v>0.63364097455079915</c:v>
                </c:pt>
                <c:pt idx="213">
                  <c:v>0.63435280805248184</c:v>
                </c:pt>
                <c:pt idx="214">
                  <c:v>0.63470795608463892</c:v>
                </c:pt>
                <c:pt idx="215">
                  <c:v>0.63610856152747475</c:v>
                </c:pt>
                <c:pt idx="216">
                  <c:v>0.63652981936648356</c:v>
                </c:pt>
                <c:pt idx="217">
                  <c:v>0.63999366575804117</c:v>
                </c:pt>
                <c:pt idx="218">
                  <c:v>0.64126512646191081</c:v>
                </c:pt>
                <c:pt idx="219">
                  <c:v>0.64170175867460599</c:v>
                </c:pt>
                <c:pt idx="220">
                  <c:v>0.6424059049894455</c:v>
                </c:pt>
                <c:pt idx="221">
                  <c:v>0.64338217771853523</c:v>
                </c:pt>
                <c:pt idx="222">
                  <c:v>0.64379882324543802</c:v>
                </c:pt>
                <c:pt idx="223">
                  <c:v>0.64422315595918411</c:v>
                </c:pt>
                <c:pt idx="224">
                  <c:v>0.64546386791568078</c:v>
                </c:pt>
                <c:pt idx="225">
                  <c:v>0.64631868309264751</c:v>
                </c:pt>
                <c:pt idx="226">
                  <c:v>0.64817436999660227</c:v>
                </c:pt>
                <c:pt idx="227">
                  <c:v>0.64914910528832337</c:v>
                </c:pt>
                <c:pt idx="228">
                  <c:v>0.65356616284844105</c:v>
                </c:pt>
                <c:pt idx="229">
                  <c:v>0.65621824230935399</c:v>
                </c:pt>
                <c:pt idx="230">
                  <c:v>0.65701463486631217</c:v>
                </c:pt>
                <c:pt idx="231">
                  <c:v>0.6575942487542914</c:v>
                </c:pt>
                <c:pt idx="232">
                  <c:v>0.6599127043062083</c:v>
                </c:pt>
                <c:pt idx="233">
                  <c:v>0.66034318676942894</c:v>
                </c:pt>
                <c:pt idx="234">
                  <c:v>0.66055227825156471</c:v>
                </c:pt>
                <c:pt idx="235">
                  <c:v>0.66234185534866774</c:v>
                </c:pt>
                <c:pt idx="236">
                  <c:v>0.66281077374610453</c:v>
                </c:pt>
                <c:pt idx="237">
                  <c:v>0.66684500940142954</c:v>
                </c:pt>
                <c:pt idx="238">
                  <c:v>0.66741847353993422</c:v>
                </c:pt>
                <c:pt idx="239">
                  <c:v>0.6682148660968924</c:v>
                </c:pt>
                <c:pt idx="240">
                  <c:v>0.67109909860047079</c:v>
                </c:pt>
                <c:pt idx="241">
                  <c:v>0.67438767713200287</c:v>
                </c:pt>
                <c:pt idx="242">
                  <c:v>0.67469362716836323</c:v>
                </c:pt>
                <c:pt idx="243">
                  <c:v>0.67858795602314148</c:v>
                </c:pt>
                <c:pt idx="244">
                  <c:v>0.68275902360427587</c:v>
                </c:pt>
                <c:pt idx="245">
                  <c:v>0.68657033084114727</c:v>
                </c:pt>
                <c:pt idx="246">
                  <c:v>0.68742207114337672</c:v>
                </c:pt>
                <c:pt idx="247">
                  <c:v>0.68962521889264528</c:v>
                </c:pt>
                <c:pt idx="248">
                  <c:v>0.69302603035208843</c:v>
                </c:pt>
                <c:pt idx="249">
                  <c:v>0.69375938797693215</c:v>
                </c:pt>
                <c:pt idx="250">
                  <c:v>0.69523379041346289</c:v>
                </c:pt>
                <c:pt idx="251">
                  <c:v>0.69628539757361618</c:v>
                </c:pt>
                <c:pt idx="252">
                  <c:v>0.69725398311586262</c:v>
                </c:pt>
                <c:pt idx="253">
                  <c:v>0.69807958698282513</c:v>
                </c:pt>
                <c:pt idx="254">
                  <c:v>0.69882370666924942</c:v>
                </c:pt>
                <c:pt idx="255">
                  <c:v>0.70046876465369978</c:v>
                </c:pt>
                <c:pt idx="256">
                  <c:v>0.70086849836954757</c:v>
                </c:pt>
                <c:pt idx="257">
                  <c:v>0.70235366286765888</c:v>
                </c:pt>
                <c:pt idx="258">
                  <c:v>0.70358668763731236</c:v>
                </c:pt>
                <c:pt idx="259">
                  <c:v>0.70407559272054154</c:v>
                </c:pt>
                <c:pt idx="260">
                  <c:v>0.70479972572117344</c:v>
                </c:pt>
                <c:pt idx="261">
                  <c:v>0.70525326974492375</c:v>
                </c:pt>
                <c:pt idx="262">
                  <c:v>0.7057529368897334</c:v>
                </c:pt>
                <c:pt idx="263">
                  <c:v>0.70836811785379883</c:v>
                </c:pt>
                <c:pt idx="264">
                  <c:v>0.71573398028697799</c:v>
                </c:pt>
                <c:pt idx="265">
                  <c:v>0.71669795351711851</c:v>
                </c:pt>
                <c:pt idx="266">
                  <c:v>0.71785564385570833</c:v>
                </c:pt>
                <c:pt idx="267">
                  <c:v>0.71832302481577648</c:v>
                </c:pt>
                <c:pt idx="268">
                  <c:v>0.71974361694440459</c:v>
                </c:pt>
                <c:pt idx="269">
                  <c:v>0.72006647879182006</c:v>
                </c:pt>
                <c:pt idx="270">
                  <c:v>0.72067991630190953</c:v>
                </c:pt>
                <c:pt idx="271">
                  <c:v>0.72313212890489864</c:v>
                </c:pt>
                <c:pt idx="272">
                  <c:v>0.72356261136811928</c:v>
                </c:pt>
                <c:pt idx="273">
                  <c:v>0.72415298731767908</c:v>
                </c:pt>
                <c:pt idx="274">
                  <c:v>0.72492478087673895</c:v>
                </c:pt>
                <c:pt idx="275">
                  <c:v>0.72919424444946668</c:v>
                </c:pt>
                <c:pt idx="276">
                  <c:v>0.72983381839482309</c:v>
                </c:pt>
                <c:pt idx="277">
                  <c:v>0.73044418103017528</c:v>
                </c:pt>
                <c:pt idx="278">
                  <c:v>0.73108221753816305</c:v>
                </c:pt>
                <c:pt idx="279">
                  <c:v>0.7319016716556509</c:v>
                </c:pt>
                <c:pt idx="280">
                  <c:v>0.73294097931685509</c:v>
                </c:pt>
                <c:pt idx="281">
                  <c:v>0.73331303916006718</c:v>
                </c:pt>
                <c:pt idx="282">
                  <c:v>0.73383884274014388</c:v>
                </c:pt>
                <c:pt idx="283">
                  <c:v>0.7340986696554449</c:v>
                </c:pt>
                <c:pt idx="284">
                  <c:v>0.74030376687529686</c:v>
                </c:pt>
                <c:pt idx="285">
                  <c:v>0.74054206966743685</c:v>
                </c:pt>
                <c:pt idx="286">
                  <c:v>0.74120931748542884</c:v>
                </c:pt>
                <c:pt idx="287">
                  <c:v>0.74668105708043708</c:v>
                </c:pt>
                <c:pt idx="288">
                  <c:v>0.74770191549321752</c:v>
                </c:pt>
                <c:pt idx="289">
                  <c:v>0.74873046109284114</c:v>
                </c:pt>
                <c:pt idx="290">
                  <c:v>0.74919784205290929</c:v>
                </c:pt>
                <c:pt idx="291">
                  <c:v>0.75097819452580039</c:v>
                </c:pt>
                <c:pt idx="292">
                  <c:v>0.75129951893584723</c:v>
                </c:pt>
                <c:pt idx="293">
                  <c:v>0.75191756875804261</c:v>
                </c:pt>
                <c:pt idx="294">
                  <c:v>0.75320747871033589</c:v>
                </c:pt>
                <c:pt idx="295">
                  <c:v>0.75360874986355231</c:v>
                </c:pt>
                <c:pt idx="296">
                  <c:v>0.75408996775993831</c:v>
                </c:pt>
                <c:pt idx="297">
                  <c:v>0.75454351178368861</c:v>
                </c:pt>
                <c:pt idx="298">
                  <c:v>0.75509237692429498</c:v>
                </c:pt>
                <c:pt idx="299">
                  <c:v>0.75599792753442696</c:v>
                </c:pt>
                <c:pt idx="300">
                  <c:v>0.75663135173030882</c:v>
                </c:pt>
                <c:pt idx="301">
                  <c:v>0.75777981744468681</c:v>
                </c:pt>
                <c:pt idx="302">
                  <c:v>0.76028584035557845</c:v>
                </c:pt>
                <c:pt idx="303">
                  <c:v>0.76337608946655533</c:v>
                </c:pt>
                <c:pt idx="304">
                  <c:v>0.76421399283246694</c:v>
                </c:pt>
                <c:pt idx="305">
                  <c:v>0.76457990292620448</c:v>
                </c:pt>
                <c:pt idx="306">
                  <c:v>0.76539935704369233</c:v>
                </c:pt>
                <c:pt idx="307">
                  <c:v>0.76605123048799795</c:v>
                </c:pt>
                <c:pt idx="308">
                  <c:v>0.76653398582175258</c:v>
                </c:pt>
                <c:pt idx="309">
                  <c:v>0.76714127358236739</c:v>
                </c:pt>
                <c:pt idx="310">
                  <c:v>0.76753332011137188</c:v>
                </c:pt>
                <c:pt idx="311">
                  <c:v>0.76952122662903011</c:v>
                </c:pt>
                <c:pt idx="312">
                  <c:v>0.77110478711873465</c:v>
                </c:pt>
                <c:pt idx="313">
                  <c:v>0.77237932269734155</c:v>
                </c:pt>
                <c:pt idx="314">
                  <c:v>0.77462551869293217</c:v>
                </c:pt>
                <c:pt idx="315">
                  <c:v>0.7749991159735129</c:v>
                </c:pt>
                <c:pt idx="316">
                  <c:v>0.77625827717843332</c:v>
                </c:pt>
                <c:pt idx="317">
                  <c:v>0.7774836147612435</c:v>
                </c:pt>
                <c:pt idx="318">
                  <c:v>0.77839224024611287</c:v>
                </c:pt>
                <c:pt idx="319">
                  <c:v>0.77876430008932496</c:v>
                </c:pt>
                <c:pt idx="320">
                  <c:v>0.77923321848676175</c:v>
                </c:pt>
                <c:pt idx="321">
                  <c:v>0.77977900875263084</c:v>
                </c:pt>
                <c:pt idx="322">
                  <c:v>0.78394700145902796</c:v>
                </c:pt>
                <c:pt idx="323">
                  <c:v>0.78445896810278681</c:v>
                </c:pt>
                <c:pt idx="324">
                  <c:v>0.78859313718707369</c:v>
                </c:pt>
                <c:pt idx="325">
                  <c:v>0.78899748321502738</c:v>
                </c:pt>
                <c:pt idx="326">
                  <c:v>0.78965858128354482</c:v>
                </c:pt>
                <c:pt idx="327">
                  <c:v>0.79099000204479153</c:v>
                </c:pt>
                <c:pt idx="328">
                  <c:v>0.79258893690818255</c:v>
                </c:pt>
                <c:pt idx="329">
                  <c:v>0.79318392516984826</c:v>
                </c:pt>
                <c:pt idx="330">
                  <c:v>0.79751488623732181</c:v>
                </c:pt>
                <c:pt idx="331">
                  <c:v>0.79811141193635615</c:v>
                </c:pt>
                <c:pt idx="332">
                  <c:v>0.80298662583233005</c:v>
                </c:pt>
                <c:pt idx="333">
                  <c:v>0.8069332275576423</c:v>
                </c:pt>
                <c:pt idx="334">
                  <c:v>0.80798175984305831</c:v>
                </c:pt>
                <c:pt idx="335">
                  <c:v>0.81245570258581579</c:v>
                </c:pt>
                <c:pt idx="336">
                  <c:v>0.81288157273693051</c:v>
                </c:pt>
                <c:pt idx="337">
                  <c:v>0.81458659077875806</c:v>
                </c:pt>
                <c:pt idx="338">
                  <c:v>0.81634388169111949</c:v>
                </c:pt>
                <c:pt idx="339">
                  <c:v>0.81669749228590793</c:v>
                </c:pt>
                <c:pt idx="340">
                  <c:v>0.81825030402823962</c:v>
                </c:pt>
                <c:pt idx="341">
                  <c:v>0.81849936888196018</c:v>
                </c:pt>
                <c:pt idx="342">
                  <c:v>0.82166187754926334</c:v>
                </c:pt>
                <c:pt idx="343">
                  <c:v>0.82502732794922773</c:v>
                </c:pt>
                <c:pt idx="344">
                  <c:v>0.825871381064614</c:v>
                </c:pt>
                <c:pt idx="345">
                  <c:v>0.8266846854326273</c:v>
                </c:pt>
                <c:pt idx="346">
                  <c:v>0.82702138421636062</c:v>
                </c:pt>
                <c:pt idx="347">
                  <c:v>0.83164753325861396</c:v>
                </c:pt>
                <c:pt idx="348">
                  <c:v>0.83233015545029243</c:v>
                </c:pt>
                <c:pt idx="349">
                  <c:v>0.83263764292402143</c:v>
                </c:pt>
                <c:pt idx="350">
                  <c:v>0.83364773927522129</c:v>
                </c:pt>
                <c:pt idx="351">
                  <c:v>0.83437494715059046</c:v>
                </c:pt>
                <c:pt idx="352">
                  <c:v>0.83519440126807831</c:v>
                </c:pt>
                <c:pt idx="353">
                  <c:v>0.83634747929456221</c:v>
                </c:pt>
                <c:pt idx="354">
                  <c:v>0.84310451652975782</c:v>
                </c:pt>
                <c:pt idx="355">
                  <c:v>0.84361494573614804</c:v>
                </c:pt>
                <c:pt idx="356">
                  <c:v>0.84398393070462285</c:v>
                </c:pt>
                <c:pt idx="357">
                  <c:v>0.84510933485847117</c:v>
                </c:pt>
                <c:pt idx="358">
                  <c:v>0.84589804022858617</c:v>
                </c:pt>
                <c:pt idx="359">
                  <c:v>0.85027051210501314</c:v>
                </c:pt>
                <c:pt idx="360">
                  <c:v>0.85093161017353058</c:v>
                </c:pt>
                <c:pt idx="361">
                  <c:v>0.85369745999972324</c:v>
                </c:pt>
                <c:pt idx="362">
                  <c:v>0.85431089750981271</c:v>
                </c:pt>
                <c:pt idx="363">
                  <c:v>0.85553777252999152</c:v>
                </c:pt>
                <c:pt idx="364">
                  <c:v>0.8558806210631994</c:v>
                </c:pt>
                <c:pt idx="365">
                  <c:v>0.85660936637593721</c:v>
                </c:pt>
                <c:pt idx="366">
                  <c:v>0.86575250640727019</c:v>
                </c:pt>
                <c:pt idx="367">
                  <c:v>0.86652429996633007</c:v>
                </c:pt>
                <c:pt idx="368">
                  <c:v>0.86693940805586422</c:v>
                </c:pt>
                <c:pt idx="369">
                  <c:v>0.86859522810189504</c:v>
                </c:pt>
                <c:pt idx="370">
                  <c:v>0.87117197313174444</c:v>
                </c:pt>
                <c:pt idx="371">
                  <c:v>0.87202371343397389</c:v>
                </c:pt>
                <c:pt idx="372">
                  <c:v>0.87294310098042371</c:v>
                </c:pt>
                <c:pt idx="373">
                  <c:v>0.87383788952897523</c:v>
                </c:pt>
                <c:pt idx="374">
                  <c:v>0.87405005588584828</c:v>
                </c:pt>
                <c:pt idx="375">
                  <c:v>0.87496175624545491</c:v>
                </c:pt>
                <c:pt idx="376">
                  <c:v>0.8757904349871547</c:v>
                </c:pt>
                <c:pt idx="377">
                  <c:v>0.87691276426626574</c:v>
                </c:pt>
                <c:pt idx="378">
                  <c:v>0.87728174923474056</c:v>
                </c:pt>
                <c:pt idx="379">
                  <c:v>0.87776142969375781</c:v>
                </c:pt>
                <c:pt idx="380">
                  <c:v>0.87979392189510675</c:v>
                </c:pt>
                <c:pt idx="381">
                  <c:v>0.88088396498947619</c:v>
                </c:pt>
                <c:pt idx="382">
                  <c:v>0.88474293278477567</c:v>
                </c:pt>
                <c:pt idx="383">
                  <c:v>0.88662783099873466</c:v>
                </c:pt>
                <c:pt idx="384">
                  <c:v>0.88866954782429552</c:v>
                </c:pt>
                <c:pt idx="385">
                  <c:v>0.88887402699432538</c:v>
                </c:pt>
                <c:pt idx="386">
                  <c:v>0.88921687552753326</c:v>
                </c:pt>
                <c:pt idx="387">
                  <c:v>0.88959354768285137</c:v>
                </c:pt>
                <c:pt idx="388">
                  <c:v>0.89013780051135172</c:v>
                </c:pt>
                <c:pt idx="389">
                  <c:v>0.89046681210824175</c:v>
                </c:pt>
                <c:pt idx="390">
                  <c:v>0.89232711132430242</c:v>
                </c:pt>
                <c:pt idx="391">
                  <c:v>0.89289750058806983</c:v>
                </c:pt>
                <c:pt idx="392">
                  <c:v>0.89330645892812943</c:v>
                </c:pt>
                <c:pt idx="393">
                  <c:v>0.89467324074885501</c:v>
                </c:pt>
                <c:pt idx="394">
                  <c:v>0.89603541025747468</c:v>
                </c:pt>
                <c:pt idx="395">
                  <c:v>0.89625680123855955</c:v>
                </c:pt>
                <c:pt idx="396">
                  <c:v>0.89731609558555614</c:v>
                </c:pt>
                <c:pt idx="397">
                  <c:v>0.89812171276672625</c:v>
                </c:pt>
                <c:pt idx="398">
                  <c:v>0.89864597890943432</c:v>
                </c:pt>
                <c:pt idx="399">
                  <c:v>0.8996284013879986</c:v>
                </c:pt>
                <c:pt idx="400">
                  <c:v>0.89994357604857089</c:v>
                </c:pt>
                <c:pt idx="401">
                  <c:v>0.90064311005130449</c:v>
                </c:pt>
                <c:pt idx="402">
                  <c:v>0.90166243102671628</c:v>
                </c:pt>
                <c:pt idx="403">
                  <c:v>0.90204832780624622</c:v>
                </c:pt>
                <c:pt idx="404">
                  <c:v>0.90215441098468274</c:v>
                </c:pt>
                <c:pt idx="405">
                  <c:v>0.90618710920263912</c:v>
                </c:pt>
                <c:pt idx="406">
                  <c:v>0.90835643332979754</c:v>
                </c:pt>
                <c:pt idx="407">
                  <c:v>0.90858243662298843</c:v>
                </c:pt>
                <c:pt idx="408">
                  <c:v>0.90894988415409461</c:v>
                </c:pt>
                <c:pt idx="409">
                  <c:v>0.909637118657879</c:v>
                </c:pt>
                <c:pt idx="410">
                  <c:v>0.91777323721274939</c:v>
                </c:pt>
                <c:pt idx="411">
                  <c:v>0.91872337350657207</c:v>
                </c:pt>
                <c:pt idx="412">
                  <c:v>0.91920766627769535</c:v>
                </c:pt>
                <c:pt idx="413">
                  <c:v>0.91968427186197532</c:v>
                </c:pt>
                <c:pt idx="414">
                  <c:v>0.92550962205177201</c:v>
                </c:pt>
                <c:pt idx="415">
                  <c:v>0.92586477008392909</c:v>
                </c:pt>
                <c:pt idx="416">
                  <c:v>0.92745601776047681</c:v>
                </c:pt>
                <c:pt idx="417">
                  <c:v>0.92772506929998977</c:v>
                </c:pt>
                <c:pt idx="418">
                  <c:v>0.9282723970032275</c:v>
                </c:pt>
                <c:pt idx="419">
                  <c:v>0.93265563094123494</c:v>
                </c:pt>
                <c:pt idx="420">
                  <c:v>0.93299694203707417</c:v>
                </c:pt>
                <c:pt idx="421">
                  <c:v>0.9333905260034473</c:v>
                </c:pt>
                <c:pt idx="422">
                  <c:v>0.93386713158772727</c:v>
                </c:pt>
                <c:pt idx="423">
                  <c:v>0.93445289522518105</c:v>
                </c:pt>
                <c:pt idx="424">
                  <c:v>0.93597803309487704</c:v>
                </c:pt>
                <c:pt idx="425">
                  <c:v>0.93642388993178416</c:v>
                </c:pt>
                <c:pt idx="426">
                  <c:v>0.93688358370500913</c:v>
                </c:pt>
                <c:pt idx="427">
                  <c:v>0.93719414605347551</c:v>
                </c:pt>
                <c:pt idx="428">
                  <c:v>0.9374770345293062</c:v>
                </c:pt>
                <c:pt idx="429">
                  <c:v>0.93826881477415847</c:v>
                </c:pt>
                <c:pt idx="430">
                  <c:v>0.93906520733111665</c:v>
                </c:pt>
                <c:pt idx="431">
                  <c:v>0.94002456824915126</c:v>
                </c:pt>
                <c:pt idx="432">
                  <c:v>0.94061186932397367</c:v>
                </c:pt>
                <c:pt idx="433">
                  <c:v>0.94164041492359729</c:v>
                </c:pt>
                <c:pt idx="434">
                  <c:v>0.94254904040846665</c:v>
                </c:pt>
                <c:pt idx="435">
                  <c:v>0.94276735651481425</c:v>
                </c:pt>
                <c:pt idx="436">
                  <c:v>0.943145566107501</c:v>
                </c:pt>
                <c:pt idx="437">
                  <c:v>0.94350071413965808</c:v>
                </c:pt>
                <c:pt idx="438">
                  <c:v>0.9467908301085588</c:v>
                </c:pt>
                <c:pt idx="439">
                  <c:v>0.94707679345912676</c:v>
                </c:pt>
                <c:pt idx="440">
                  <c:v>0.94790393476345791</c:v>
                </c:pt>
                <c:pt idx="441">
                  <c:v>0.94832519260246673</c:v>
                </c:pt>
                <c:pt idx="442">
                  <c:v>0.94864805444988221</c:v>
                </c:pt>
                <c:pt idx="443">
                  <c:v>0.94944290956947175</c:v>
                </c:pt>
                <c:pt idx="444">
                  <c:v>0.94973502266951437</c:v>
                </c:pt>
                <c:pt idx="445">
                  <c:v>0.95069592102491762</c:v>
                </c:pt>
                <c:pt idx="446">
                  <c:v>0.95596010657515873</c:v>
                </c:pt>
                <c:pt idx="447">
                  <c:v>0.95676111144422282</c:v>
                </c:pt>
                <c:pt idx="448">
                  <c:v>0.95903498131244902</c:v>
                </c:pt>
                <c:pt idx="449">
                  <c:v>0.95950389970988581</c:v>
                </c:pt>
                <c:pt idx="450">
                  <c:v>0.96054166993372136</c:v>
                </c:pt>
                <c:pt idx="451">
                  <c:v>0.96105671145221749</c:v>
                </c:pt>
                <c:pt idx="452">
                  <c:v>0.96247576614347696</c:v>
                </c:pt>
                <c:pt idx="453">
                  <c:v>0.96334595569413017</c:v>
                </c:pt>
                <c:pt idx="454">
                  <c:v>0.96383332333999072</c:v>
                </c:pt>
                <c:pt idx="455">
                  <c:v>0.96418232162267314</c:v>
                </c:pt>
                <c:pt idx="456">
                  <c:v>0.96542457101653845</c:v>
                </c:pt>
                <c:pt idx="457">
                  <c:v>0.9658919519766066</c:v>
                </c:pt>
                <c:pt idx="458">
                  <c:v>0.96692510988833613</c:v>
                </c:pt>
                <c:pt idx="459">
                  <c:v>0.96740940265945941</c:v>
                </c:pt>
                <c:pt idx="460">
                  <c:v>0.97241529873176813</c:v>
                </c:pt>
                <c:pt idx="461">
                  <c:v>0.97311175785976445</c:v>
                </c:pt>
                <c:pt idx="462">
                  <c:v>0.97346383101718414</c:v>
                </c:pt>
                <c:pt idx="463">
                  <c:v>0.97442165449785012</c:v>
                </c:pt>
                <c:pt idx="464">
                  <c:v>0.97571463932488078</c:v>
                </c:pt>
                <c:pt idx="465">
                  <c:v>0.97604057604703354</c:v>
                </c:pt>
                <c:pt idx="466">
                  <c:v>0.9782683227942004</c:v>
                </c:pt>
                <c:pt idx="467">
                  <c:v>0.97873416631689991</c:v>
                </c:pt>
                <c:pt idx="468">
                  <c:v>0.97933837920277744</c:v>
                </c:pt>
                <c:pt idx="469">
                  <c:v>0.97999486495918897</c:v>
                </c:pt>
                <c:pt idx="470">
                  <c:v>0.98049145722926134</c:v>
                </c:pt>
                <c:pt idx="471">
                  <c:v>0.98120482816831267</c:v>
                </c:pt>
                <c:pt idx="472">
                  <c:v>0.98317582287491578</c:v>
                </c:pt>
                <c:pt idx="473">
                  <c:v>0.98435657477403526</c:v>
                </c:pt>
                <c:pt idx="474">
                  <c:v>0.98543124349471822</c:v>
                </c:pt>
                <c:pt idx="475">
                  <c:v>0.98573411865634131</c:v>
                </c:pt>
                <c:pt idx="476">
                  <c:v>0.98619842474167219</c:v>
                </c:pt>
                <c:pt idx="477">
                  <c:v>0.98660584564436316</c:v>
                </c:pt>
                <c:pt idx="478">
                  <c:v>0.98691640799282954</c:v>
                </c:pt>
                <c:pt idx="479">
                  <c:v>0.9872346575281391</c:v>
                </c:pt>
                <c:pt idx="480">
                  <c:v>0.98913800499052185</c:v>
                </c:pt>
                <c:pt idx="481">
                  <c:v>0.98965612138375525</c:v>
                </c:pt>
                <c:pt idx="482">
                  <c:v>0.99011889003171749</c:v>
                </c:pt>
                <c:pt idx="483">
                  <c:v>0.99062778180073907</c:v>
                </c:pt>
                <c:pt idx="484">
                  <c:v>0.99203146211831217</c:v>
                </c:pt>
                <c:pt idx="485">
                  <c:v>0.99287090292159241</c:v>
                </c:pt>
                <c:pt idx="486">
                  <c:v>0.99326909920007156</c:v>
                </c:pt>
                <c:pt idx="487">
                  <c:v>0.99373648016013971</c:v>
                </c:pt>
                <c:pt idx="488">
                  <c:v>0.99401014401175858</c:v>
                </c:pt>
                <c:pt idx="489">
                  <c:v>0.99424229705442402</c:v>
                </c:pt>
                <c:pt idx="490">
                  <c:v>0.99451903578078016</c:v>
                </c:pt>
                <c:pt idx="491">
                  <c:v>0.99508942504454756</c:v>
                </c:pt>
                <c:pt idx="492">
                  <c:v>0.99554296906829787</c:v>
                </c:pt>
                <c:pt idx="493">
                  <c:v>0.99582278266939128</c:v>
                </c:pt>
                <c:pt idx="494">
                  <c:v>0.99625326513261192</c:v>
                </c:pt>
                <c:pt idx="495">
                  <c:v>0.99682980414585387</c:v>
                </c:pt>
                <c:pt idx="496">
                  <c:v>0.99748167759015949</c:v>
                </c:pt>
                <c:pt idx="497">
                  <c:v>0.99808589047603702</c:v>
                </c:pt>
                <c:pt idx="498">
                  <c:v>0.9984979236908339</c:v>
                </c:pt>
                <c:pt idx="499">
                  <c:v>0.99871623979718149</c:v>
                </c:pt>
                <c:pt idx="500">
                  <c:v>0.99940962405044043</c:v>
                </c:pt>
                <c:pt idx="501">
                  <c:v>1.0000000000000002</c:v>
                </c:pt>
              </c:numCache>
            </c:numRef>
          </c:xVal>
          <c:yVal>
            <c:numRef>
              <c:f>křivka!$H$2:$H$503</c:f>
              <c:numCache>
                <c:formatCode>0.000</c:formatCode>
                <c:ptCount val="502"/>
                <c:pt idx="0" formatCode="General">
                  <c:v>0</c:v>
                </c:pt>
                <c:pt idx="1">
                  <c:v>1.8204926770301832E-2</c:v>
                </c:pt>
                <c:pt idx="2">
                  <c:v>1.840859976141164E-2</c:v>
                </c:pt>
                <c:pt idx="3">
                  <c:v>1.8589789370385947E-2</c:v>
                </c:pt>
                <c:pt idx="4">
                  <c:v>2.18459121243622E-2</c:v>
                </c:pt>
                <c:pt idx="5">
                  <c:v>2.4860007882409267E-2</c:v>
                </c:pt>
                <c:pt idx="6">
                  <c:v>2.6166689150048803E-2</c:v>
                </c:pt>
                <c:pt idx="7">
                  <c:v>2.7215472799075272E-2</c:v>
                </c:pt>
                <c:pt idx="8">
                  <c:v>2.7499821455494806E-2</c:v>
                </c:pt>
                <c:pt idx="9">
                  <c:v>2.8907016666798922E-2</c:v>
                </c:pt>
                <c:pt idx="10">
                  <c:v>2.9453230597502492E-2</c:v>
                </c:pt>
                <c:pt idx="11">
                  <c:v>2.9611936824341302E-2</c:v>
                </c:pt>
                <c:pt idx="12">
                  <c:v>2.9893640376980189E-2</c:v>
                </c:pt>
                <c:pt idx="13">
                  <c:v>3.2737126941175532E-2</c:v>
                </c:pt>
                <c:pt idx="14">
                  <c:v>3.2948735243627278E-2</c:v>
                </c:pt>
                <c:pt idx="15">
                  <c:v>3.3505529589453437E-2</c:v>
                </c:pt>
                <c:pt idx="16">
                  <c:v>4.4226135212415058E-2</c:v>
                </c:pt>
                <c:pt idx="17">
                  <c:v>4.4720769619396014E-2</c:v>
                </c:pt>
                <c:pt idx="18">
                  <c:v>4.7430678442668697E-2</c:v>
                </c:pt>
                <c:pt idx="19">
                  <c:v>4.7611868051643004E-2</c:v>
                </c:pt>
                <c:pt idx="20">
                  <c:v>4.9302089367476327E-2</c:v>
                </c:pt>
                <c:pt idx="21">
                  <c:v>4.9652565618412033E-2</c:v>
                </c:pt>
                <c:pt idx="22">
                  <c:v>5.3749831374633975E-2</c:v>
                </c:pt>
                <c:pt idx="23">
                  <c:v>5.4698101079995863E-2</c:v>
                </c:pt>
                <c:pt idx="24">
                  <c:v>6.0734227907431937E-2</c:v>
                </c:pt>
                <c:pt idx="25">
                  <c:v>6.0966997040128861E-2</c:v>
                </c:pt>
                <c:pt idx="26">
                  <c:v>6.2319967623929717E-2</c:v>
                </c:pt>
                <c:pt idx="27">
                  <c:v>6.5677926873460871E-2</c:v>
                </c:pt>
                <c:pt idx="28">
                  <c:v>6.6253236945751554E-2</c:v>
                </c:pt>
                <c:pt idx="29">
                  <c:v>6.7778139275294455E-2</c:v>
                </c:pt>
                <c:pt idx="30">
                  <c:v>7.244807000002644E-2</c:v>
                </c:pt>
                <c:pt idx="31">
                  <c:v>7.624776158092561E-2</c:v>
                </c:pt>
                <c:pt idx="32">
                  <c:v>8.1650386052896762E-2</c:v>
                </c:pt>
                <c:pt idx="33">
                  <c:v>8.208021541725187E-2</c:v>
                </c:pt>
                <c:pt idx="34">
                  <c:v>8.3441121312394673E-2</c:v>
                </c:pt>
                <c:pt idx="35">
                  <c:v>8.4714738782776119E-2</c:v>
                </c:pt>
                <c:pt idx="36">
                  <c:v>8.5729136082654187E-2</c:v>
                </c:pt>
                <c:pt idx="37">
                  <c:v>8.8122955004139567E-2</c:v>
                </c:pt>
                <c:pt idx="38">
                  <c:v>9.0104137735844039E-2</c:v>
                </c:pt>
                <c:pt idx="39">
                  <c:v>9.0463871850012006E-2</c:v>
                </c:pt>
                <c:pt idx="40">
                  <c:v>9.1073568271451105E-2</c:v>
                </c:pt>
                <c:pt idx="41">
                  <c:v>9.3505741197755871E-2</c:v>
                </c:pt>
                <c:pt idx="42">
                  <c:v>9.3677672943497908E-2</c:v>
                </c:pt>
                <c:pt idx="43">
                  <c:v>9.7223434561454991E-2</c:v>
                </c:pt>
                <c:pt idx="44">
                  <c:v>9.7823873119661828E-2</c:v>
                </c:pt>
                <c:pt idx="45">
                  <c:v>9.8204768064074965E-2</c:v>
                </c:pt>
                <c:pt idx="46">
                  <c:v>0.10085251694850245</c:v>
                </c:pt>
                <c:pt idx="47">
                  <c:v>0.10310217771394257</c:v>
                </c:pt>
                <c:pt idx="48">
                  <c:v>0.10470907826068553</c:v>
                </c:pt>
                <c:pt idx="49">
                  <c:v>0.10495507291228569</c:v>
                </c:pt>
                <c:pt idx="50">
                  <c:v>0.10525925984706007</c:v>
                </c:pt>
                <c:pt idx="51">
                  <c:v>0.10761340221183575</c:v>
                </c:pt>
                <c:pt idx="52">
                  <c:v>0.1080167805383844</c:v>
                </c:pt>
                <c:pt idx="53">
                  <c:v>0.11370772132244607</c:v>
                </c:pt>
                <c:pt idx="54">
                  <c:v>0.11423674207857544</c:v>
                </c:pt>
                <c:pt idx="55">
                  <c:v>0.11459515364085308</c:v>
                </c:pt>
                <c:pt idx="56">
                  <c:v>0.11542307112419554</c:v>
                </c:pt>
                <c:pt idx="57">
                  <c:v>0.11959307723438528</c:v>
                </c:pt>
                <c:pt idx="58">
                  <c:v>0.12156235699907685</c:v>
                </c:pt>
                <c:pt idx="59">
                  <c:v>0.12201334719367712</c:v>
                </c:pt>
                <c:pt idx="60">
                  <c:v>0.12331473825375537</c:v>
                </c:pt>
                <c:pt idx="61">
                  <c:v>0.12448784178047224</c:v>
                </c:pt>
                <c:pt idx="62">
                  <c:v>0.12483699547951763</c:v>
                </c:pt>
                <c:pt idx="63">
                  <c:v>0.12532369457515663</c:v>
                </c:pt>
                <c:pt idx="64">
                  <c:v>0.12561994619858907</c:v>
                </c:pt>
                <c:pt idx="65">
                  <c:v>0.12634867229015728</c:v>
                </c:pt>
                <c:pt idx="66">
                  <c:v>0.128653880234991</c:v>
                </c:pt>
                <c:pt idx="67">
                  <c:v>0.12930325321313979</c:v>
                </c:pt>
                <c:pt idx="68">
                  <c:v>0.12999759295555957</c:v>
                </c:pt>
                <c:pt idx="69">
                  <c:v>0.13052529115979861</c:v>
                </c:pt>
                <c:pt idx="70">
                  <c:v>0.13199200120616728</c:v>
                </c:pt>
                <c:pt idx="71">
                  <c:v>0.13250118368394179</c:v>
                </c:pt>
                <c:pt idx="72">
                  <c:v>0.1341742118252009</c:v>
                </c:pt>
                <c:pt idx="73">
                  <c:v>0.13483813287414326</c:v>
                </c:pt>
                <c:pt idx="74">
                  <c:v>0.13519125422885961</c:v>
                </c:pt>
                <c:pt idx="75">
                  <c:v>0.13543195867289848</c:v>
                </c:pt>
                <c:pt idx="76">
                  <c:v>0.13747926899911914</c:v>
                </c:pt>
                <c:pt idx="77">
                  <c:v>0.14130937927349574</c:v>
                </c:pt>
                <c:pt idx="78">
                  <c:v>0.14166911338766372</c:v>
                </c:pt>
                <c:pt idx="79">
                  <c:v>0.14406160975725879</c:v>
                </c:pt>
                <c:pt idx="80">
                  <c:v>0.15038473034489505</c:v>
                </c:pt>
                <c:pt idx="81">
                  <c:v>0.15096268552096639</c:v>
                </c:pt>
                <c:pt idx="82">
                  <c:v>0.15278383947394175</c:v>
                </c:pt>
                <c:pt idx="83">
                  <c:v>0.15397942638279413</c:v>
                </c:pt>
                <c:pt idx="84">
                  <c:v>0.15420029254847814</c:v>
                </c:pt>
                <c:pt idx="85">
                  <c:v>0.15482718214449143</c:v>
                </c:pt>
                <c:pt idx="86">
                  <c:v>0.15534562248549821</c:v>
                </c:pt>
                <c:pt idx="87">
                  <c:v>0.1593370840904943</c:v>
                </c:pt>
                <c:pt idx="88">
                  <c:v>0.16054986417392086</c:v>
                </c:pt>
                <c:pt idx="89">
                  <c:v>0.1614888760160505</c:v>
                </c:pt>
                <c:pt idx="90">
                  <c:v>0.16643389753396975</c:v>
                </c:pt>
                <c:pt idx="91">
                  <c:v>0.16732132985237677</c:v>
                </c:pt>
                <c:pt idx="92">
                  <c:v>0.16835424287871936</c:v>
                </c:pt>
                <c:pt idx="93">
                  <c:v>0.16891368232832618</c:v>
                </c:pt>
                <c:pt idx="94">
                  <c:v>0.16971382622197184</c:v>
                </c:pt>
                <c:pt idx="95">
                  <c:v>0.17023094401108829</c:v>
                </c:pt>
                <c:pt idx="96">
                  <c:v>0.1712532766223083</c:v>
                </c:pt>
                <c:pt idx="97">
                  <c:v>0.17338919792518062</c:v>
                </c:pt>
                <c:pt idx="98">
                  <c:v>0.17396847565314227</c:v>
                </c:pt>
                <c:pt idx="99">
                  <c:v>0.17519051359980112</c:v>
                </c:pt>
                <c:pt idx="100">
                  <c:v>0.17643900258426642</c:v>
                </c:pt>
                <c:pt idx="101">
                  <c:v>0.17687808981185379</c:v>
                </c:pt>
                <c:pt idx="102">
                  <c:v>0.17751820492677034</c:v>
                </c:pt>
                <c:pt idx="103">
                  <c:v>0.18578812189696267</c:v>
                </c:pt>
                <c:pt idx="104">
                  <c:v>0.18615182366680161</c:v>
                </c:pt>
                <c:pt idx="105">
                  <c:v>0.18664381297000193</c:v>
                </c:pt>
                <c:pt idx="106">
                  <c:v>0.18778385269946071</c:v>
                </c:pt>
                <c:pt idx="107">
                  <c:v>0.19285848430263167</c:v>
                </c:pt>
                <c:pt idx="108">
                  <c:v>0.19379881869665161</c:v>
                </c:pt>
                <c:pt idx="109">
                  <c:v>0.19433974241979388</c:v>
                </c:pt>
                <c:pt idx="110">
                  <c:v>0.19519146583716215</c:v>
                </c:pt>
                <c:pt idx="111">
                  <c:v>0.19619925037758859</c:v>
                </c:pt>
                <c:pt idx="112">
                  <c:v>0.1997979140711586</c:v>
                </c:pt>
                <c:pt idx="113">
                  <c:v>0.20011664907672655</c:v>
                </c:pt>
                <c:pt idx="114">
                  <c:v>0.20035470841698477</c:v>
                </c:pt>
                <c:pt idx="115">
                  <c:v>0.20093927635250772</c:v>
                </c:pt>
                <c:pt idx="116">
                  <c:v>0.20183728908603732</c:v>
                </c:pt>
                <c:pt idx="117">
                  <c:v>0.20442816823918089</c:v>
                </c:pt>
                <c:pt idx="118">
                  <c:v>0.20494925368396832</c:v>
                </c:pt>
                <c:pt idx="119">
                  <c:v>0.20565946404907201</c:v>
                </c:pt>
                <c:pt idx="120">
                  <c:v>0.20610119638044003</c:v>
                </c:pt>
                <c:pt idx="121">
                  <c:v>0.20986782416408112</c:v>
                </c:pt>
                <c:pt idx="122">
                  <c:v>0.21127766447916588</c:v>
                </c:pt>
                <c:pt idx="123">
                  <c:v>0.2120077131226244</c:v>
                </c:pt>
                <c:pt idx="124">
                  <c:v>0.21319139706446386</c:v>
                </c:pt>
                <c:pt idx="125">
                  <c:v>0.21791422986480877</c:v>
                </c:pt>
                <c:pt idx="126">
                  <c:v>0.21884927405126742</c:v>
                </c:pt>
                <c:pt idx="127">
                  <c:v>0.22096800217956553</c:v>
                </c:pt>
                <c:pt idx="128">
                  <c:v>0.22185014429041125</c:v>
                </c:pt>
                <c:pt idx="129">
                  <c:v>0.22570009284314271</c:v>
                </c:pt>
                <c:pt idx="130">
                  <c:v>0.22647643080276256</c:v>
                </c:pt>
                <c:pt idx="131">
                  <c:v>0.22696842010596288</c:v>
                </c:pt>
                <c:pt idx="132">
                  <c:v>0.2292339514940869</c:v>
                </c:pt>
                <c:pt idx="133">
                  <c:v>0.23173621967057881</c:v>
                </c:pt>
                <c:pt idx="134">
                  <c:v>0.23335766828811533</c:v>
                </c:pt>
                <c:pt idx="135">
                  <c:v>0.23790460168704725</c:v>
                </c:pt>
                <c:pt idx="136">
                  <c:v>0.23830136725414428</c:v>
                </c:pt>
                <c:pt idx="137">
                  <c:v>0.23926021737462874</c:v>
                </c:pt>
                <c:pt idx="138">
                  <c:v>0.24007490933906797</c:v>
                </c:pt>
                <c:pt idx="139">
                  <c:v>0.24104963008223632</c:v>
                </c:pt>
                <c:pt idx="140">
                  <c:v>0.24164610098477218</c:v>
                </c:pt>
                <c:pt idx="141">
                  <c:v>0.2420878333161402</c:v>
                </c:pt>
                <c:pt idx="142">
                  <c:v>0.24307710213010211</c:v>
                </c:pt>
                <c:pt idx="143">
                  <c:v>0.24790970673734389</c:v>
                </c:pt>
                <c:pt idx="144">
                  <c:v>0.24988163160581611</c:v>
                </c:pt>
                <c:pt idx="145">
                  <c:v>0.25076112861288119</c:v>
                </c:pt>
                <c:pt idx="146">
                  <c:v>0.25120682859992016</c:v>
                </c:pt>
                <c:pt idx="147">
                  <c:v>0.25336787838870861</c:v>
                </c:pt>
                <c:pt idx="148">
                  <c:v>0.25678667502519464</c:v>
                </c:pt>
                <c:pt idx="149">
                  <c:v>0.25926513726766071</c:v>
                </c:pt>
                <c:pt idx="150">
                  <c:v>0.26012479599637095</c:v>
                </c:pt>
                <c:pt idx="151">
                  <c:v>0.26324205080186325</c:v>
                </c:pt>
                <c:pt idx="152">
                  <c:v>0.26425909320552193</c:v>
                </c:pt>
                <c:pt idx="153">
                  <c:v>0.26705893555733662</c:v>
                </c:pt>
                <c:pt idx="154">
                  <c:v>0.26818310466411155</c:v>
                </c:pt>
                <c:pt idx="155">
                  <c:v>0.26881396191579582</c:v>
                </c:pt>
                <c:pt idx="156">
                  <c:v>0.27038647611339034</c:v>
                </c:pt>
                <c:pt idx="157">
                  <c:v>0.27140880872461032</c:v>
                </c:pt>
                <c:pt idx="158">
                  <c:v>0.27189550782024935</c:v>
                </c:pt>
                <c:pt idx="159">
                  <c:v>0.2722830155241141</c:v>
                </c:pt>
                <c:pt idx="160">
                  <c:v>0.2728517128369532</c:v>
                </c:pt>
                <c:pt idx="161">
                  <c:v>0.27480776708274152</c:v>
                </c:pt>
                <c:pt idx="162">
                  <c:v>0.27588564687335509</c:v>
                </c:pt>
                <c:pt idx="163">
                  <c:v>0.27660246999791038</c:v>
                </c:pt>
                <c:pt idx="164">
                  <c:v>0.27723200469770432</c:v>
                </c:pt>
                <c:pt idx="165">
                  <c:v>0.27816440378038232</c:v>
                </c:pt>
                <c:pt idx="166">
                  <c:v>0.27976601411956398</c:v>
                </c:pt>
                <c:pt idx="167">
                  <c:v>0.2815461689639393</c:v>
                </c:pt>
                <c:pt idx="168">
                  <c:v>0.28188474224786209</c:v>
                </c:pt>
                <c:pt idx="169">
                  <c:v>0.28281714133054009</c:v>
                </c:pt>
                <c:pt idx="170">
                  <c:v>0.28384211904554074</c:v>
                </c:pt>
                <c:pt idx="171">
                  <c:v>0.28494115966639949</c:v>
                </c:pt>
                <c:pt idx="172">
                  <c:v>0.28525989467196744</c:v>
                </c:pt>
                <c:pt idx="173">
                  <c:v>0.2861499720941551</c:v>
                </c:pt>
                <c:pt idx="174">
                  <c:v>0.2971681518924395</c:v>
                </c:pt>
                <c:pt idx="175">
                  <c:v>0.30395019798601797</c:v>
                </c:pt>
                <c:pt idx="176">
                  <c:v>0.30450699233184414</c:v>
                </c:pt>
                <c:pt idx="177">
                  <c:v>0.30492756383296699</c:v>
                </c:pt>
                <c:pt idx="178">
                  <c:v>0.30681881303612946</c:v>
                </c:pt>
                <c:pt idx="179">
                  <c:v>0.3132609632938948</c:v>
                </c:pt>
                <c:pt idx="180">
                  <c:v>0.3178369928344138</c:v>
                </c:pt>
                <c:pt idx="181">
                  <c:v>0.31845197946341419</c:v>
                </c:pt>
                <c:pt idx="182">
                  <c:v>0.32186548589233893</c:v>
                </c:pt>
                <c:pt idx="183">
                  <c:v>0.32922151950631778</c:v>
                </c:pt>
                <c:pt idx="184">
                  <c:v>0.33192746067391948</c:v>
                </c:pt>
                <c:pt idx="185">
                  <c:v>0.33249086777919729</c:v>
                </c:pt>
                <c:pt idx="186">
                  <c:v>0.3340501564578886</c:v>
                </c:pt>
                <c:pt idx="187">
                  <c:v>0.33566234721219285</c:v>
                </c:pt>
                <c:pt idx="188">
                  <c:v>0.33773346347243932</c:v>
                </c:pt>
                <c:pt idx="189">
                  <c:v>0.33853228481419467</c:v>
                </c:pt>
                <c:pt idx="190">
                  <c:v>0.33989054560555682</c:v>
                </c:pt>
                <c:pt idx="191">
                  <c:v>0.34062720700846694</c:v>
                </c:pt>
                <c:pt idx="192">
                  <c:v>0.34114829245325434</c:v>
                </c:pt>
                <c:pt idx="193">
                  <c:v>0.34835884535929762</c:v>
                </c:pt>
                <c:pt idx="194">
                  <c:v>0.35165861232565454</c:v>
                </c:pt>
                <c:pt idx="195">
                  <c:v>0.35581010270937974</c:v>
                </c:pt>
                <c:pt idx="196">
                  <c:v>0.3563444136730704</c:v>
                </c:pt>
                <c:pt idx="197">
                  <c:v>0.3614335933470349</c:v>
                </c:pt>
                <c:pt idx="198">
                  <c:v>0.36652674067667035</c:v>
                </c:pt>
                <c:pt idx="199">
                  <c:v>0.36746707507069032</c:v>
                </c:pt>
                <c:pt idx="200">
                  <c:v>0.36837699077123282</c:v>
                </c:pt>
                <c:pt idx="201">
                  <c:v>0.37097977289138928</c:v>
                </c:pt>
                <c:pt idx="202">
                  <c:v>0.37336962415720371</c:v>
                </c:pt>
                <c:pt idx="203">
                  <c:v>0.37471465942966264</c:v>
                </c:pt>
                <c:pt idx="204">
                  <c:v>0.37527542143115977</c:v>
                </c:pt>
                <c:pt idx="205">
                  <c:v>0.37571450865874717</c:v>
                </c:pt>
                <c:pt idx="206">
                  <c:v>0.37708731752090285</c:v>
                </c:pt>
                <c:pt idx="207">
                  <c:v>0.37747614777665794</c:v>
                </c:pt>
                <c:pt idx="208">
                  <c:v>0.38331124671676486</c:v>
                </c:pt>
                <c:pt idx="209">
                  <c:v>0.38559529383135338</c:v>
                </c:pt>
                <c:pt idx="210">
                  <c:v>0.38687949171685743</c:v>
                </c:pt>
                <c:pt idx="211">
                  <c:v>0.38887389996746513</c:v>
                </c:pt>
                <c:pt idx="212">
                  <c:v>0.38941085603493641</c:v>
                </c:pt>
                <c:pt idx="213">
                  <c:v>0.39023480586260789</c:v>
                </c:pt>
                <c:pt idx="214">
                  <c:v>0.39064611950049849</c:v>
                </c:pt>
                <c:pt idx="215">
                  <c:v>0.39227285832559627</c:v>
                </c:pt>
                <c:pt idx="216">
                  <c:v>0.39276220252501592</c:v>
                </c:pt>
                <c:pt idx="217">
                  <c:v>0.39678805047916038</c:v>
                </c:pt>
                <c:pt idx="218">
                  <c:v>0.39827459880388388</c:v>
                </c:pt>
                <c:pt idx="219">
                  <c:v>0.3987851038335487</c:v>
                </c:pt>
                <c:pt idx="220">
                  <c:v>0.39960905366122018</c:v>
                </c:pt>
                <c:pt idx="221">
                  <c:v>0.40075306104634995</c:v>
                </c:pt>
                <c:pt idx="222">
                  <c:v>0.4012424052457696</c:v>
                </c:pt>
                <c:pt idx="223">
                  <c:v>0.40174100730842155</c:v>
                </c:pt>
                <c:pt idx="224">
                  <c:v>0.40319978204344825</c:v>
                </c:pt>
                <c:pt idx="225">
                  <c:v>0.40421153423954564</c:v>
                </c:pt>
                <c:pt idx="226">
                  <c:v>0.40641093803315348</c:v>
                </c:pt>
                <c:pt idx="227">
                  <c:v>0.40756817093718645</c:v>
                </c:pt>
                <c:pt idx="228">
                  <c:v>0.41283060490878332</c:v>
                </c:pt>
                <c:pt idx="229">
                  <c:v>0.4159994392379982</c:v>
                </c:pt>
                <c:pt idx="230">
                  <c:v>0.41695432170281171</c:v>
                </c:pt>
                <c:pt idx="231">
                  <c:v>0.41764998399712183</c:v>
                </c:pt>
                <c:pt idx="232">
                  <c:v>0.42044453614137522</c:v>
                </c:pt>
                <c:pt idx="233">
                  <c:v>0.42096429903427235</c:v>
                </c:pt>
                <c:pt idx="234">
                  <c:v>0.42121690644532411</c:v>
                </c:pt>
                <c:pt idx="235">
                  <c:v>0.42338192388978357</c:v>
                </c:pt>
                <c:pt idx="236">
                  <c:v>0.42394929865073233</c:v>
                </c:pt>
                <c:pt idx="237">
                  <c:v>0.42883083767791608</c:v>
                </c:pt>
                <c:pt idx="238">
                  <c:v>0.42952649997222619</c:v>
                </c:pt>
                <c:pt idx="239">
                  <c:v>0.43049328540405263</c:v>
                </c:pt>
                <c:pt idx="240">
                  <c:v>0.4340099508804226</c:v>
                </c:pt>
                <c:pt idx="241">
                  <c:v>0.43803050862700577</c:v>
                </c:pt>
                <c:pt idx="242">
                  <c:v>0.43840479081196732</c:v>
                </c:pt>
                <c:pt idx="243">
                  <c:v>0.44318581589548645</c:v>
                </c:pt>
                <c:pt idx="244">
                  <c:v>0.44833054274884454</c:v>
                </c:pt>
                <c:pt idx="245">
                  <c:v>0.45303353727083462</c:v>
                </c:pt>
                <c:pt idx="246">
                  <c:v>0.45408496602364173</c:v>
                </c:pt>
                <c:pt idx="247">
                  <c:v>0.45681603567715962</c:v>
                </c:pt>
                <c:pt idx="248">
                  <c:v>0.46104026641485263</c:v>
                </c:pt>
                <c:pt idx="249">
                  <c:v>0.46195150466728546</c:v>
                </c:pt>
                <c:pt idx="250">
                  <c:v>0.46378720669105439</c:v>
                </c:pt>
                <c:pt idx="251">
                  <c:v>0.46510050071814552</c:v>
                </c:pt>
                <c:pt idx="252">
                  <c:v>0.46631592590535276</c:v>
                </c:pt>
                <c:pt idx="253">
                  <c:v>0.46735412913925661</c:v>
                </c:pt>
                <c:pt idx="254">
                  <c:v>0.46829181842949591</c:v>
                </c:pt>
                <c:pt idx="255">
                  <c:v>0.47037483765675531</c:v>
                </c:pt>
                <c:pt idx="256">
                  <c:v>0.47088137503074917</c:v>
                </c:pt>
                <c:pt idx="257">
                  <c:v>0.47276733402635035</c:v>
                </c:pt>
                <c:pt idx="258">
                  <c:v>0.47433455801638358</c:v>
                </c:pt>
                <c:pt idx="259">
                  <c:v>0.4749561574048356</c:v>
                </c:pt>
                <c:pt idx="260">
                  <c:v>0.47587797607239102</c:v>
                </c:pt>
                <c:pt idx="261">
                  <c:v>0.4764572538003527</c:v>
                </c:pt>
                <c:pt idx="262">
                  <c:v>0.47709604636337893</c:v>
                </c:pt>
                <c:pt idx="263">
                  <c:v>0.48044078009400687</c:v>
                </c:pt>
                <c:pt idx="264">
                  <c:v>0.4898904133503677</c:v>
                </c:pt>
                <c:pt idx="265">
                  <c:v>0.4911283219197104</c:v>
                </c:pt>
                <c:pt idx="266">
                  <c:v>0.49261751534821457</c:v>
                </c:pt>
                <c:pt idx="267">
                  <c:v>0.49321927645831171</c:v>
                </c:pt>
                <c:pt idx="268">
                  <c:v>0.49504968827451934</c:v>
                </c:pt>
                <c:pt idx="269">
                  <c:v>0.49546629211997123</c:v>
                </c:pt>
                <c:pt idx="270">
                  <c:v>0.49625850070227495</c:v>
                </c:pt>
                <c:pt idx="271">
                  <c:v>0.49942865758338018</c:v>
                </c:pt>
                <c:pt idx="272">
                  <c:v>0.49998545192920635</c:v>
                </c:pt>
                <c:pt idx="273">
                  <c:v>0.50074988692181333</c:v>
                </c:pt>
                <c:pt idx="274">
                  <c:v>0.50175502635845914</c:v>
                </c:pt>
                <c:pt idx="275">
                  <c:v>0.50733751788751424</c:v>
                </c:pt>
                <c:pt idx="276">
                  <c:v>0.50817469323408893</c:v>
                </c:pt>
                <c:pt idx="277">
                  <c:v>0.50897483712773461</c:v>
                </c:pt>
                <c:pt idx="278">
                  <c:v>0.5098120124743093</c:v>
                </c:pt>
                <c:pt idx="279">
                  <c:v>0.5108872471611422</c:v>
                </c:pt>
                <c:pt idx="280">
                  <c:v>0.51225344326384625</c:v>
                </c:pt>
                <c:pt idx="281">
                  <c:v>0.51274278746326596</c:v>
                </c:pt>
                <c:pt idx="282">
                  <c:v>0.51343844975757602</c:v>
                </c:pt>
                <c:pt idx="283">
                  <c:v>0.5137823132490601</c:v>
                </c:pt>
                <c:pt idx="284">
                  <c:v>0.52200990855876206</c:v>
                </c:pt>
                <c:pt idx="285">
                  <c:v>0.52232599846054939</c:v>
                </c:pt>
                <c:pt idx="286">
                  <c:v>0.523216075882737</c:v>
                </c:pt>
                <c:pt idx="287">
                  <c:v>0.53052714273244483</c:v>
                </c:pt>
                <c:pt idx="288">
                  <c:v>0.53189466138703922</c:v>
                </c:pt>
                <c:pt idx="289">
                  <c:v>0.53327540556053687</c:v>
                </c:pt>
                <c:pt idx="290">
                  <c:v>0.53390361770844053</c:v>
                </c:pt>
                <c:pt idx="291">
                  <c:v>0.53629875918181624</c:v>
                </c:pt>
                <c:pt idx="292">
                  <c:v>0.53673123364995201</c:v>
                </c:pt>
                <c:pt idx="293">
                  <c:v>0.53756311878896545</c:v>
                </c:pt>
                <c:pt idx="294">
                  <c:v>0.53930888728419235</c:v>
                </c:pt>
                <c:pt idx="295">
                  <c:v>0.53985245611111532</c:v>
                </c:pt>
                <c:pt idx="296">
                  <c:v>0.54050447419304481</c:v>
                </c:pt>
                <c:pt idx="297">
                  <c:v>0.54112078337393554</c:v>
                </c:pt>
                <c:pt idx="298">
                  <c:v>0.54186670264007797</c:v>
                </c:pt>
                <c:pt idx="299">
                  <c:v>0.54310196610563999</c:v>
                </c:pt>
                <c:pt idx="300">
                  <c:v>0.54396691504191153</c:v>
                </c:pt>
                <c:pt idx="301">
                  <c:v>0.54553678413572537</c:v>
                </c:pt>
                <c:pt idx="302">
                  <c:v>0.54896616118733399</c:v>
                </c:pt>
                <c:pt idx="303">
                  <c:v>0.5531996497882592</c:v>
                </c:pt>
                <c:pt idx="304">
                  <c:v>0.55435026993284053</c:v>
                </c:pt>
                <c:pt idx="305">
                  <c:v>0.55485283965116339</c:v>
                </c:pt>
                <c:pt idx="306">
                  <c:v>0.55597965386171899</c:v>
                </c:pt>
                <c:pt idx="307">
                  <c:v>0.55687634404335828</c:v>
                </c:pt>
                <c:pt idx="308">
                  <c:v>0.55754291019608127</c:v>
                </c:pt>
                <c:pt idx="309">
                  <c:v>0.55838537575021729</c:v>
                </c:pt>
                <c:pt idx="310">
                  <c:v>0.55893026712903049</c:v>
                </c:pt>
                <c:pt idx="311">
                  <c:v>0.5616957231316968</c:v>
                </c:pt>
                <c:pt idx="312">
                  <c:v>0.56390570734042722</c:v>
                </c:pt>
                <c:pt idx="313">
                  <c:v>0.56568982984047356</c:v>
                </c:pt>
                <c:pt idx="314">
                  <c:v>0.56884014844322395</c:v>
                </c:pt>
                <c:pt idx="315">
                  <c:v>0.56936784664746298</c:v>
                </c:pt>
                <c:pt idx="316">
                  <c:v>0.57116122701074157</c:v>
                </c:pt>
                <c:pt idx="317">
                  <c:v>0.57291228571352981</c:v>
                </c:pt>
                <c:pt idx="318">
                  <c:v>0.57421499932549835</c:v>
                </c:pt>
                <c:pt idx="319">
                  <c:v>0.57474931028918896</c:v>
                </c:pt>
                <c:pt idx="320">
                  <c:v>0.57542645685703453</c:v>
                </c:pt>
                <c:pt idx="321">
                  <c:v>0.57622131054311887</c:v>
                </c:pt>
                <c:pt idx="322">
                  <c:v>0.58230108158293559</c:v>
                </c:pt>
                <c:pt idx="323">
                  <c:v>0.58305229105663925</c:v>
                </c:pt>
                <c:pt idx="324">
                  <c:v>0.58911883657755271</c:v>
                </c:pt>
                <c:pt idx="325">
                  <c:v>0.58971266237630793</c:v>
                </c:pt>
                <c:pt idx="326">
                  <c:v>0.59068473801569565</c:v>
                </c:pt>
                <c:pt idx="327">
                  <c:v>0.59264872757282594</c:v>
                </c:pt>
                <c:pt idx="328">
                  <c:v>0.59500816014516289</c:v>
                </c:pt>
                <c:pt idx="329">
                  <c:v>0.59588897970411825</c:v>
                </c:pt>
                <c:pt idx="330">
                  <c:v>0.60231658189109005</c:v>
                </c:pt>
                <c:pt idx="331">
                  <c:v>0.60320269165760676</c:v>
                </c:pt>
                <c:pt idx="332">
                  <c:v>0.61046217898359201</c:v>
                </c:pt>
                <c:pt idx="333">
                  <c:v>0.61634621234364084</c:v>
                </c:pt>
                <c:pt idx="334">
                  <c:v>0.61791343633367413</c:v>
                </c:pt>
                <c:pt idx="335">
                  <c:v>0.6246068714506009</c:v>
                </c:pt>
                <c:pt idx="336">
                  <c:v>0.6252443414617368</c:v>
                </c:pt>
                <c:pt idx="337">
                  <c:v>0.62779818916195129</c:v>
                </c:pt>
                <c:pt idx="338">
                  <c:v>0.63043138997558523</c:v>
                </c:pt>
                <c:pt idx="339">
                  <c:v>0.63096173328360494</c:v>
                </c:pt>
                <c:pt idx="340">
                  <c:v>0.63329735992191605</c:v>
                </c:pt>
                <c:pt idx="341">
                  <c:v>0.63367296465876788</c:v>
                </c:pt>
                <c:pt idx="342">
                  <c:v>0.63846324760551931</c:v>
                </c:pt>
                <c:pt idx="343">
                  <c:v>0.64359078128430325</c:v>
                </c:pt>
                <c:pt idx="344">
                  <c:v>0.64488291448114921</c:v>
                </c:pt>
                <c:pt idx="345">
                  <c:v>0.64613008091372415</c:v>
                </c:pt>
                <c:pt idx="346">
                  <c:v>0.64664852125473093</c:v>
                </c:pt>
                <c:pt idx="347">
                  <c:v>0.65378765635869673</c:v>
                </c:pt>
                <c:pt idx="348">
                  <c:v>0.65484173021528447</c:v>
                </c:pt>
                <c:pt idx="349">
                  <c:v>0.65531784889580091</c:v>
                </c:pt>
                <c:pt idx="350">
                  <c:v>0.65688639543772454</c:v>
                </c:pt>
                <c:pt idx="351">
                  <c:v>0.65801982240773171</c:v>
                </c:pt>
                <c:pt idx="352">
                  <c:v>0.65929873008567441</c:v>
                </c:pt>
                <c:pt idx="353">
                  <c:v>0.66110004576029491</c:v>
                </c:pt>
                <c:pt idx="354">
                  <c:v>0.6716566549488564</c:v>
                </c:pt>
                <c:pt idx="355">
                  <c:v>0.67245944394628276</c:v>
                </c:pt>
                <c:pt idx="356">
                  <c:v>0.67304136677802506</c:v>
                </c:pt>
                <c:pt idx="357">
                  <c:v>0.67482019907051005</c:v>
                </c:pt>
                <c:pt idx="358">
                  <c:v>0.67607265571064634</c:v>
                </c:pt>
                <c:pt idx="359">
                  <c:v>0.6830173756867346</c:v>
                </c:pt>
                <c:pt idx="360">
                  <c:v>0.684074094647103</c:v>
                </c:pt>
                <c:pt idx="361">
                  <c:v>0.68850332092779609</c:v>
                </c:pt>
                <c:pt idx="362">
                  <c:v>0.68948729953419674</c:v>
                </c:pt>
                <c:pt idx="363">
                  <c:v>0.69146319205833995</c:v>
                </c:pt>
                <c:pt idx="364">
                  <c:v>0.69201601874849517</c:v>
                </c:pt>
                <c:pt idx="365">
                  <c:v>0.69319441248277336</c:v>
                </c:pt>
                <c:pt idx="366">
                  <c:v>0.70804402510732467</c:v>
                </c:pt>
                <c:pt idx="367">
                  <c:v>0.7093017719550222</c:v>
                </c:pt>
                <c:pt idx="368">
                  <c:v>0.70997891852286776</c:v>
                </c:pt>
                <c:pt idx="369">
                  <c:v>0.71268353713857913</c:v>
                </c:pt>
                <c:pt idx="370">
                  <c:v>0.7169117355319431</c:v>
                </c:pt>
                <c:pt idx="371">
                  <c:v>0.71831496308757625</c:v>
                </c:pt>
                <c:pt idx="372">
                  <c:v>0.71983060755388684</c:v>
                </c:pt>
                <c:pt idx="373">
                  <c:v>0.72130789801537809</c:v>
                </c:pt>
                <c:pt idx="374">
                  <c:v>0.72166101937009441</c:v>
                </c:pt>
                <c:pt idx="375">
                  <c:v>0.72317930894018567</c:v>
                </c:pt>
                <c:pt idx="376">
                  <c:v>0.72456005311368332</c:v>
                </c:pt>
                <c:pt idx="377">
                  <c:v>0.72643410914227158</c:v>
                </c:pt>
                <c:pt idx="378">
                  <c:v>0.72705041832316231</c:v>
                </c:pt>
                <c:pt idx="379">
                  <c:v>0.72785320732058867</c:v>
                </c:pt>
                <c:pt idx="380">
                  <c:v>0.73125613333439077</c:v>
                </c:pt>
                <c:pt idx="381">
                  <c:v>0.73308786770248868</c:v>
                </c:pt>
                <c:pt idx="382">
                  <c:v>0.73958159748397667</c:v>
                </c:pt>
                <c:pt idx="383">
                  <c:v>0.74276894753965605</c:v>
                </c:pt>
                <c:pt idx="384">
                  <c:v>0.74622874328474209</c:v>
                </c:pt>
                <c:pt idx="385">
                  <c:v>0.74657525188000684</c:v>
                </c:pt>
                <c:pt idx="386">
                  <c:v>0.74715849726363948</c:v>
                </c:pt>
                <c:pt idx="387">
                  <c:v>0.74780522513800762</c:v>
                </c:pt>
                <c:pt idx="388">
                  <c:v>0.74874555953202759</c:v>
                </c:pt>
                <c:pt idx="389">
                  <c:v>0.74931425684486663</c:v>
                </c:pt>
                <c:pt idx="390">
                  <c:v>0.7525677344950622</c:v>
                </c:pt>
                <c:pt idx="391">
                  <c:v>0.75358080924304993</c:v>
                </c:pt>
                <c:pt idx="392">
                  <c:v>0.75430953533461809</c:v>
                </c:pt>
                <c:pt idx="393">
                  <c:v>0.75674567591659381</c:v>
                </c:pt>
                <c:pt idx="394">
                  <c:v>0.75917917139478885</c:v>
                </c:pt>
                <c:pt idx="395">
                  <c:v>0.75957593696188586</c:v>
                </c:pt>
                <c:pt idx="396">
                  <c:v>0.76148041168395153</c:v>
                </c:pt>
                <c:pt idx="397">
                  <c:v>0.76293654131519761</c:v>
                </c:pt>
                <c:pt idx="398">
                  <c:v>0.76390464929891433</c:v>
                </c:pt>
                <c:pt idx="399">
                  <c:v>0.76571919049243808</c:v>
                </c:pt>
                <c:pt idx="400">
                  <c:v>0.76630375842796106</c:v>
                </c:pt>
                <c:pt idx="401">
                  <c:v>0.7676025043842587</c:v>
                </c:pt>
                <c:pt idx="402">
                  <c:v>0.7695003663468728</c:v>
                </c:pt>
                <c:pt idx="403">
                  <c:v>0.77021983457520871</c:v>
                </c:pt>
                <c:pt idx="404">
                  <c:v>0.77041821735875726</c:v>
                </c:pt>
                <c:pt idx="405">
                  <c:v>0.77797527886006523</c:v>
                </c:pt>
                <c:pt idx="406">
                  <c:v>0.78205931909738391</c:v>
                </c:pt>
                <c:pt idx="407">
                  <c:v>0.7824851808060681</c:v>
                </c:pt>
                <c:pt idx="408">
                  <c:v>0.78317952054848794</c:v>
                </c:pt>
                <c:pt idx="409">
                  <c:v>0.78447958905667581</c:v>
                </c:pt>
                <c:pt idx="410">
                  <c:v>0.79988864113083391</c:v>
                </c:pt>
                <c:pt idx="411">
                  <c:v>0.80168995680545441</c:v>
                </c:pt>
                <c:pt idx="412">
                  <c:v>0.80261177547300988</c:v>
                </c:pt>
                <c:pt idx="413">
                  <c:v>0.8035203686216621</c:v>
                </c:pt>
                <c:pt idx="414">
                  <c:v>0.81466815850519814</c:v>
                </c:pt>
                <c:pt idx="415">
                  <c:v>0.81534795017682438</c:v>
                </c:pt>
                <c:pt idx="416">
                  <c:v>0.81839775483591015</c:v>
                </c:pt>
                <c:pt idx="417">
                  <c:v>0.81891355007313626</c:v>
                </c:pt>
                <c:pt idx="418">
                  <c:v>0.81996894648161434</c:v>
                </c:pt>
                <c:pt idx="419">
                  <c:v>0.82853643762712947</c:v>
                </c:pt>
                <c:pt idx="420">
                  <c:v>0.82920697143552347</c:v>
                </c:pt>
                <c:pt idx="421">
                  <c:v>0.82998198684325297</c:v>
                </c:pt>
                <c:pt idx="422">
                  <c:v>0.83092099868538261</c:v>
                </c:pt>
                <c:pt idx="423">
                  <c:v>0.83207690903752529</c:v>
                </c:pt>
                <c:pt idx="424">
                  <c:v>0.83508835969179174</c:v>
                </c:pt>
                <c:pt idx="425">
                  <c:v>0.83597050180263743</c:v>
                </c:pt>
                <c:pt idx="426">
                  <c:v>0.83688041750317999</c:v>
                </c:pt>
                <c:pt idx="427">
                  <c:v>0.83749937178785139</c:v>
                </c:pt>
                <c:pt idx="428">
                  <c:v>0.83806410144501953</c:v>
                </c:pt>
                <c:pt idx="429">
                  <c:v>0.8396458735058463</c:v>
                </c:pt>
                <c:pt idx="430">
                  <c:v>0.84123690342990531</c:v>
                </c:pt>
                <c:pt idx="431">
                  <c:v>0.8431598938784356</c:v>
                </c:pt>
                <c:pt idx="432">
                  <c:v>0.84433961016460413</c:v>
                </c:pt>
                <c:pt idx="433">
                  <c:v>0.84640808132106993</c:v>
                </c:pt>
                <c:pt idx="434">
                  <c:v>0.84824907355240009</c:v>
                </c:pt>
                <c:pt idx="435">
                  <c:v>0.84869345098754878</c:v>
                </c:pt>
                <c:pt idx="436">
                  <c:v>0.84946582129149761</c:v>
                </c:pt>
                <c:pt idx="437">
                  <c:v>0.85019454738306577</c:v>
                </c:pt>
                <c:pt idx="438">
                  <c:v>0.85695543264639906</c:v>
                </c:pt>
                <c:pt idx="439">
                  <c:v>0.85754529078948327</c:v>
                </c:pt>
                <c:pt idx="440">
                  <c:v>0.85926593079879399</c:v>
                </c:pt>
                <c:pt idx="441">
                  <c:v>0.86014410525396878</c:v>
                </c:pt>
                <c:pt idx="442">
                  <c:v>0.86082125182181435</c:v>
                </c:pt>
                <c:pt idx="443">
                  <c:v>0.8624982476187445</c:v>
                </c:pt>
                <c:pt idx="444">
                  <c:v>0.86311587935152556</c:v>
                </c:pt>
                <c:pt idx="445">
                  <c:v>0.86515657691829462</c:v>
                </c:pt>
                <c:pt idx="446">
                  <c:v>0.87635197866988235</c:v>
                </c:pt>
                <c:pt idx="447">
                  <c:v>0.87805939316028991</c:v>
                </c:pt>
                <c:pt idx="448">
                  <c:v>0.88292109390911877</c:v>
                </c:pt>
                <c:pt idx="449">
                  <c:v>0.88392491079387425</c:v>
                </c:pt>
                <c:pt idx="450">
                  <c:v>0.88619573238955951</c:v>
                </c:pt>
                <c:pt idx="451">
                  <c:v>0.88732651425578601</c:v>
                </c:pt>
                <c:pt idx="452">
                  <c:v>0.89045038182072989</c:v>
                </c:pt>
                <c:pt idx="453">
                  <c:v>0.89236940461358916</c:v>
                </c:pt>
                <c:pt idx="454">
                  <c:v>0.89346050992310599</c:v>
                </c:pt>
                <c:pt idx="455">
                  <c:v>0.89424478319406775</c:v>
                </c:pt>
                <c:pt idx="456">
                  <c:v>0.89703801278643081</c:v>
                </c:pt>
                <c:pt idx="457">
                  <c:v>0.89809737685057989</c:v>
                </c:pt>
                <c:pt idx="458">
                  <c:v>0.90048061535694268</c:v>
                </c:pt>
                <c:pt idx="459">
                  <c:v>0.90159949425615626</c:v>
                </c:pt>
                <c:pt idx="460">
                  <c:v>0.91326175682502819</c:v>
                </c:pt>
                <c:pt idx="461">
                  <c:v>0.9148858505463453</c:v>
                </c:pt>
                <c:pt idx="462">
                  <c:v>0.91570715527023616</c:v>
                </c:pt>
                <c:pt idx="463">
                  <c:v>0.91794491306866344</c:v>
                </c:pt>
                <c:pt idx="464">
                  <c:v>0.92097752455317505</c:v>
                </c:pt>
                <c:pt idx="465">
                  <c:v>0.92174724975334332</c:v>
                </c:pt>
                <c:pt idx="466">
                  <c:v>0.9270176190362821</c:v>
                </c:pt>
                <c:pt idx="467">
                  <c:v>0.92813253027982479</c:v>
                </c:pt>
                <c:pt idx="468">
                  <c:v>0.92959791777430312</c:v>
                </c:pt>
                <c:pt idx="469">
                  <c:v>0.93119423790592348</c:v>
                </c:pt>
                <c:pt idx="470">
                  <c:v>0.93241759840447269</c:v>
                </c:pt>
                <c:pt idx="471">
                  <c:v>0.93417659241860285</c:v>
                </c:pt>
                <c:pt idx="472">
                  <c:v>0.9390528412382253</c:v>
                </c:pt>
                <c:pt idx="473">
                  <c:v>0.94204842126980781</c:v>
                </c:pt>
                <c:pt idx="474">
                  <c:v>0.94477816837143536</c:v>
                </c:pt>
                <c:pt idx="475">
                  <c:v>0.94557169950562936</c:v>
                </c:pt>
                <c:pt idx="476">
                  <c:v>0.94679506000417857</c:v>
                </c:pt>
                <c:pt idx="477">
                  <c:v>0.94787161724290181</c:v>
                </c:pt>
                <c:pt idx="478">
                  <c:v>0.94869292196679267</c:v>
                </c:pt>
                <c:pt idx="479">
                  <c:v>0.94954332283227061</c:v>
                </c:pt>
                <c:pt idx="480">
                  <c:v>0.95465763099215128</c:v>
                </c:pt>
                <c:pt idx="481">
                  <c:v>0.95606218109967478</c:v>
                </c:pt>
                <c:pt idx="482">
                  <c:v>0.95732918581060467</c:v>
                </c:pt>
                <c:pt idx="483">
                  <c:v>0.95872712315867648</c:v>
                </c:pt>
                <c:pt idx="484">
                  <c:v>0.96260352274921446</c:v>
                </c:pt>
                <c:pt idx="485">
                  <c:v>0.96493385917996433</c:v>
                </c:pt>
                <c:pt idx="486">
                  <c:v>0.96606199594241016</c:v>
                </c:pt>
                <c:pt idx="487">
                  <c:v>0.96740041845541747</c:v>
                </c:pt>
                <c:pt idx="488">
                  <c:v>0.96818998193394057</c:v>
                </c:pt>
                <c:pt idx="489">
                  <c:v>0.96886316084611523</c:v>
                </c:pt>
                <c:pt idx="490">
                  <c:v>0.96968314301811576</c:v>
                </c:pt>
                <c:pt idx="491">
                  <c:v>0.97138394474907164</c:v>
                </c:pt>
                <c:pt idx="492">
                  <c:v>0.97277923699336288</c:v>
                </c:pt>
                <c:pt idx="493">
                  <c:v>0.97365873400042791</c:v>
                </c:pt>
                <c:pt idx="494">
                  <c:v>0.97514131466948051</c:v>
                </c:pt>
                <c:pt idx="495">
                  <c:v>0.9771687867173463</c:v>
                </c:pt>
                <c:pt idx="496">
                  <c:v>0.97983505132823834</c:v>
                </c:pt>
                <c:pt idx="497">
                  <c:v>0.98232541653771732</c:v>
                </c:pt>
                <c:pt idx="498">
                  <c:v>0.98417698918417007</c:v>
                </c:pt>
                <c:pt idx="499">
                  <c:v>0.98524825621533207</c:v>
                </c:pt>
                <c:pt idx="500">
                  <c:v>0.98920400891928939</c:v>
                </c:pt>
                <c:pt idx="501">
                  <c:v>0.99999999999999944</c:v>
                </c:pt>
              </c:numCache>
            </c:numRef>
          </c:yVal>
          <c:smooth val="1"/>
        </c:ser>
        <c:ser>
          <c:idx val="1"/>
          <c:order val="2"/>
          <c:tx>
            <c:strRef>
              <c:f>křivka!$K$1</c:f>
              <c:strCache>
                <c:ptCount val="1"/>
                <c:pt idx="0">
                  <c:v>1921</c:v>
                </c:pt>
              </c:strCache>
            </c:strRef>
          </c:tx>
          <c:marker>
            <c:symbol val="none"/>
          </c:marker>
          <c:xVal>
            <c:numRef>
              <c:f>křivka!$K$2:$K$503</c:f>
              <c:numCache>
                <c:formatCode>0.000</c:formatCode>
                <c:ptCount val="502"/>
                <c:pt idx="0" formatCode="General">
                  <c:v>0</c:v>
                </c:pt>
                <c:pt idx="1">
                  <c:v>0.17499692496045355</c:v>
                </c:pt>
                <c:pt idx="2">
                  <c:v>0.17591371582057785</c:v>
                </c:pt>
                <c:pt idx="3">
                  <c:v>0.17666030681743417</c:v>
                </c:pt>
                <c:pt idx="4">
                  <c:v>0.18732568816524545</c:v>
                </c:pt>
                <c:pt idx="5">
                  <c:v>0.19883777807654129</c:v>
                </c:pt>
                <c:pt idx="6">
                  <c:v>0.1997989067161724</c:v>
                </c:pt>
                <c:pt idx="7">
                  <c:v>0.2042713014425511</c:v>
                </c:pt>
                <c:pt idx="8">
                  <c:v>0.20519381330648273</c:v>
                </c:pt>
                <c:pt idx="9">
                  <c:v>0.20913415467877991</c:v>
                </c:pt>
                <c:pt idx="10">
                  <c:v>0.21234935881849826</c:v>
                </c:pt>
                <c:pt idx="11">
                  <c:v>0.21498531132272464</c:v>
                </c:pt>
                <c:pt idx="12">
                  <c:v>0.21780862670164103</c:v>
                </c:pt>
                <c:pt idx="13">
                  <c:v>0.22831525019379897</c:v>
                </c:pt>
                <c:pt idx="14">
                  <c:v>0.23190947083575281</c:v>
                </c:pt>
                <c:pt idx="15">
                  <c:v>0.2332496159776194</c:v>
                </c:pt>
                <c:pt idx="16">
                  <c:v>0.25911570444150128</c:v>
                </c:pt>
                <c:pt idx="17">
                  <c:v>0.25962058302749796</c:v>
                </c:pt>
                <c:pt idx="18">
                  <c:v>0.26585790742843735</c:v>
                </c:pt>
                <c:pt idx="19">
                  <c:v>0.26711652826604954</c:v>
                </c:pt>
                <c:pt idx="20">
                  <c:v>0.2680762266547288</c:v>
                </c:pt>
                <c:pt idx="21">
                  <c:v>0.26841948688316847</c:v>
                </c:pt>
                <c:pt idx="22">
                  <c:v>0.27359413482689665</c:v>
                </c:pt>
                <c:pt idx="23">
                  <c:v>0.27646321823627168</c:v>
                </c:pt>
                <c:pt idx="24">
                  <c:v>0.28000738009491138</c:v>
                </c:pt>
                <c:pt idx="25">
                  <c:v>0.29130922311628793</c:v>
                </c:pt>
                <c:pt idx="26">
                  <c:v>0.30376241815388921</c:v>
                </c:pt>
                <c:pt idx="27">
                  <c:v>0.3094777009574099</c:v>
                </c:pt>
                <c:pt idx="28">
                  <c:v>0.31617556616483922</c:v>
                </c:pt>
                <c:pt idx="29">
                  <c:v>0.31686923787647775</c:v>
                </c:pt>
                <c:pt idx="30">
                  <c:v>0.32385601377617712</c:v>
                </c:pt>
                <c:pt idx="31">
                  <c:v>0.32854437639628242</c:v>
                </c:pt>
                <c:pt idx="32">
                  <c:v>0.32923661785696912</c:v>
                </c:pt>
                <c:pt idx="33">
                  <c:v>0.33033362033702429</c:v>
                </c:pt>
                <c:pt idx="34">
                  <c:v>0.33168806798840922</c:v>
                </c:pt>
                <c:pt idx="35">
                  <c:v>0.33863336661050547</c:v>
                </c:pt>
                <c:pt idx="36">
                  <c:v>0.33953442471015965</c:v>
                </c:pt>
                <c:pt idx="37">
                  <c:v>0.34170840615694431</c:v>
                </c:pt>
                <c:pt idx="38">
                  <c:v>0.34401111018939384</c:v>
                </c:pt>
                <c:pt idx="39">
                  <c:v>0.35229655395335668</c:v>
                </c:pt>
                <c:pt idx="40">
                  <c:v>0.35405147187125457</c:v>
                </c:pt>
                <c:pt idx="41">
                  <c:v>0.36124849466087322</c:v>
                </c:pt>
                <c:pt idx="42">
                  <c:v>0.36347539539287566</c:v>
                </c:pt>
                <c:pt idx="43">
                  <c:v>0.3680007094044721</c:v>
                </c:pt>
                <c:pt idx="44">
                  <c:v>0.36838973766337041</c:v>
                </c:pt>
                <c:pt idx="45">
                  <c:v>0.36975848782427362</c:v>
                </c:pt>
                <c:pt idx="46">
                  <c:v>0.37073248872247122</c:v>
                </c:pt>
                <c:pt idx="47">
                  <c:v>0.37320539261818875</c:v>
                </c:pt>
                <c:pt idx="48">
                  <c:v>0.37405639193452878</c:v>
                </c:pt>
                <c:pt idx="49">
                  <c:v>0.3751033356312698</c:v>
                </c:pt>
                <c:pt idx="50">
                  <c:v>0.37538795557068438</c:v>
                </c:pt>
                <c:pt idx="51">
                  <c:v>0.37840149432619441</c:v>
                </c:pt>
                <c:pt idx="52">
                  <c:v>0.37948276404577941</c:v>
                </c:pt>
                <c:pt idx="53">
                  <c:v>0.38002196865462007</c:v>
                </c:pt>
                <c:pt idx="54">
                  <c:v>0.38053971949918325</c:v>
                </c:pt>
                <c:pt idx="55">
                  <c:v>0.38165531524161223</c:v>
                </c:pt>
                <c:pt idx="56">
                  <c:v>0.38220167110521203</c:v>
                </c:pt>
                <c:pt idx="57">
                  <c:v>0.3829468318511165</c:v>
                </c:pt>
                <c:pt idx="58">
                  <c:v>0.38501640497841744</c:v>
                </c:pt>
                <c:pt idx="59">
                  <c:v>0.388170108327207</c:v>
                </c:pt>
                <c:pt idx="60">
                  <c:v>0.38851336855564667</c:v>
                </c:pt>
                <c:pt idx="61">
                  <c:v>0.39733372617559465</c:v>
                </c:pt>
                <c:pt idx="62">
                  <c:v>0.39766125364356419</c:v>
                </c:pt>
                <c:pt idx="63">
                  <c:v>0.39874538386505287</c:v>
                </c:pt>
                <c:pt idx="64">
                  <c:v>0.39923023893772391</c:v>
                </c:pt>
                <c:pt idx="65">
                  <c:v>0.40004405172931634</c:v>
                </c:pt>
                <c:pt idx="66">
                  <c:v>0.40317773156478026</c:v>
                </c:pt>
                <c:pt idx="67">
                  <c:v>0.40473670510227716</c:v>
                </c:pt>
                <c:pt idx="68">
                  <c:v>0.4073469130893706</c:v>
                </c:pt>
                <c:pt idx="69">
                  <c:v>0.40780745389586048</c:v>
                </c:pt>
                <c:pt idx="70">
                  <c:v>0.4089302008930486</c:v>
                </c:pt>
                <c:pt idx="71">
                  <c:v>0.41638180835209337</c:v>
                </c:pt>
                <c:pt idx="72">
                  <c:v>0.41660635775153099</c:v>
                </c:pt>
                <c:pt idx="73">
                  <c:v>0.4177233837449118</c:v>
                </c:pt>
                <c:pt idx="74">
                  <c:v>0.42070259647757785</c:v>
                </c:pt>
                <c:pt idx="75">
                  <c:v>0.42121891707118919</c:v>
                </c:pt>
                <c:pt idx="76">
                  <c:v>0.42176956368764451</c:v>
                </c:pt>
                <c:pt idx="77">
                  <c:v>0.42293664846433943</c:v>
                </c:pt>
                <c:pt idx="78">
                  <c:v>0.42768079087156619</c:v>
                </c:pt>
                <c:pt idx="79">
                  <c:v>0.4288421546444538</c:v>
                </c:pt>
                <c:pt idx="80">
                  <c:v>0.43083163371845212</c:v>
                </c:pt>
                <c:pt idx="81">
                  <c:v>0.4315953877267304</c:v>
                </c:pt>
                <c:pt idx="82">
                  <c:v>0.43354625002502928</c:v>
                </c:pt>
                <c:pt idx="83">
                  <c:v>0.43417556044383537</c:v>
                </c:pt>
                <c:pt idx="84">
                  <c:v>0.43900980866102757</c:v>
                </c:pt>
                <c:pt idx="85">
                  <c:v>0.44024268498150676</c:v>
                </c:pt>
                <c:pt idx="86">
                  <c:v>0.44052730492092135</c:v>
                </c:pt>
                <c:pt idx="87">
                  <c:v>0.44113230107354628</c:v>
                </c:pt>
                <c:pt idx="88">
                  <c:v>0.44181739127947384</c:v>
                </c:pt>
                <c:pt idx="89">
                  <c:v>0.4421678027626727</c:v>
                </c:pt>
                <c:pt idx="90">
                  <c:v>0.44413725832334539</c:v>
                </c:pt>
                <c:pt idx="91">
                  <c:v>0.44627691374728606</c:v>
                </c:pt>
                <c:pt idx="92">
                  <c:v>0.44663304623429223</c:v>
                </c:pt>
                <c:pt idx="93">
                  <c:v>0.44942203559036464</c:v>
                </c:pt>
                <c:pt idx="94">
                  <c:v>0.45180340342516495</c:v>
                </c:pt>
                <c:pt idx="95">
                  <c:v>0.45260291370723904</c:v>
                </c:pt>
                <c:pt idx="96">
                  <c:v>0.45326941065079274</c:v>
                </c:pt>
                <c:pt idx="97">
                  <c:v>0.45444364668224679</c:v>
                </c:pt>
                <c:pt idx="98">
                  <c:v>0.45469680110072108</c:v>
                </c:pt>
                <c:pt idx="99">
                  <c:v>0.45528892499477952</c:v>
                </c:pt>
                <c:pt idx="100">
                  <c:v>0.45580524558839086</c:v>
                </c:pt>
                <c:pt idx="101">
                  <c:v>0.45636161320865354</c:v>
                </c:pt>
                <c:pt idx="102">
                  <c:v>0.4569637488593748</c:v>
                </c:pt>
                <c:pt idx="103">
                  <c:v>0.45833106876932622</c:v>
                </c:pt>
                <c:pt idx="104">
                  <c:v>0.45903761273953125</c:v>
                </c:pt>
                <c:pt idx="105">
                  <c:v>0.46827560363741422</c:v>
                </c:pt>
                <c:pt idx="106">
                  <c:v>0.46899931061904121</c:v>
                </c:pt>
                <c:pt idx="107">
                  <c:v>0.47035947927423344</c:v>
                </c:pt>
                <c:pt idx="108">
                  <c:v>0.47174825294846234</c:v>
                </c:pt>
                <c:pt idx="109">
                  <c:v>0.47212297869784231</c:v>
                </c:pt>
                <c:pt idx="110">
                  <c:v>0.47282952266804734</c:v>
                </c:pt>
                <c:pt idx="111">
                  <c:v>0.47317993415124621</c:v>
                </c:pt>
                <c:pt idx="112">
                  <c:v>0.47431412315604898</c:v>
                </c:pt>
                <c:pt idx="113">
                  <c:v>0.47480040847967186</c:v>
                </c:pt>
                <c:pt idx="114">
                  <c:v>0.47568144306600041</c:v>
                </c:pt>
                <c:pt idx="115">
                  <c:v>0.47677558504415191</c:v>
                </c:pt>
                <c:pt idx="116">
                  <c:v>0.47730048714347423</c:v>
                </c:pt>
                <c:pt idx="117">
                  <c:v>0.47825732503024987</c:v>
                </c:pt>
                <c:pt idx="118">
                  <c:v>0.47892668247570724</c:v>
                </c:pt>
                <c:pt idx="119">
                  <c:v>0.47967899447637086</c:v>
                </c:pt>
                <c:pt idx="120">
                  <c:v>0.48060579709315798</c:v>
                </c:pt>
                <c:pt idx="121">
                  <c:v>0.48439596211551278</c:v>
                </c:pt>
                <c:pt idx="122">
                  <c:v>0.48833773373876177</c:v>
                </c:pt>
                <c:pt idx="123">
                  <c:v>0.49349378842011615</c:v>
                </c:pt>
                <c:pt idx="124">
                  <c:v>0.49395432922660604</c:v>
                </c:pt>
                <c:pt idx="125">
                  <c:v>0.49498554016287694</c:v>
                </c:pt>
                <c:pt idx="126">
                  <c:v>0.49536455666511242</c:v>
                </c:pt>
                <c:pt idx="127">
                  <c:v>0.49753853811189708</c:v>
                </c:pt>
                <c:pt idx="128">
                  <c:v>0.49793614787650636</c:v>
                </c:pt>
                <c:pt idx="129">
                  <c:v>0.49959952973348698</c:v>
                </c:pt>
                <c:pt idx="130">
                  <c:v>0.50081381279159232</c:v>
                </c:pt>
                <c:pt idx="131">
                  <c:v>0.50177637168217526</c:v>
                </c:pt>
                <c:pt idx="132">
                  <c:v>0.5039589346346709</c:v>
                </c:pt>
                <c:pt idx="133">
                  <c:v>0.50557797871214472</c:v>
                </c:pt>
                <c:pt idx="134">
                  <c:v>0.50647617630989517</c:v>
                </c:pt>
                <c:pt idx="135">
                  <c:v>0.50755601577852838</c:v>
                </c:pt>
                <c:pt idx="136">
                  <c:v>0.51227155316671846</c:v>
                </c:pt>
                <c:pt idx="137">
                  <c:v>0.51322696080254226</c:v>
                </c:pt>
                <c:pt idx="138">
                  <c:v>0.51803975525545698</c:v>
                </c:pt>
                <c:pt idx="139">
                  <c:v>0.51859469262476776</c:v>
                </c:pt>
                <c:pt idx="140">
                  <c:v>0.51947286670919257</c:v>
                </c:pt>
                <c:pt idx="141">
                  <c:v>0.52137080972227368</c:v>
                </c:pt>
                <c:pt idx="142">
                  <c:v>0.5219586428634766</c:v>
                </c:pt>
                <c:pt idx="143">
                  <c:v>0.52450878031059311</c:v>
                </c:pt>
                <c:pt idx="144">
                  <c:v>0.52694306743061115</c:v>
                </c:pt>
                <c:pt idx="145">
                  <c:v>0.52725486213811057</c:v>
                </c:pt>
                <c:pt idx="146">
                  <c:v>0.52969487026193596</c:v>
                </c:pt>
                <c:pt idx="147">
                  <c:v>0.53462494529290094</c:v>
                </c:pt>
                <c:pt idx="148">
                  <c:v>0.53550597987922943</c:v>
                </c:pt>
                <c:pt idx="149">
                  <c:v>0.53879555706844307</c:v>
                </c:pt>
                <c:pt idx="150">
                  <c:v>0.54148585910883906</c:v>
                </c:pt>
                <c:pt idx="151">
                  <c:v>0.54299334361206997</c:v>
                </c:pt>
                <c:pt idx="152">
                  <c:v>0.54383719167365085</c:v>
                </c:pt>
                <c:pt idx="153">
                  <c:v>0.54429916273109258</c:v>
                </c:pt>
                <c:pt idx="154">
                  <c:v>0.54616707047418522</c:v>
                </c:pt>
                <c:pt idx="155">
                  <c:v>0.54711961760810535</c:v>
                </c:pt>
                <c:pt idx="156">
                  <c:v>0.54851840303899702</c:v>
                </c:pt>
                <c:pt idx="157">
                  <c:v>0.54910194542734447</c:v>
                </c:pt>
                <c:pt idx="158">
                  <c:v>0.55055365014345392</c:v>
                </c:pt>
                <c:pt idx="159">
                  <c:v>0.55192955155911627</c:v>
                </c:pt>
                <c:pt idx="160">
                  <c:v>0.55402486920355021</c:v>
                </c:pt>
                <c:pt idx="161">
                  <c:v>0.55489160128036041</c:v>
                </c:pt>
                <c:pt idx="162">
                  <c:v>0.55540363112111624</c:v>
                </c:pt>
                <c:pt idx="163">
                  <c:v>0.5559242424675831</c:v>
                </c:pt>
                <c:pt idx="164">
                  <c:v>0.55754471679600881</c:v>
                </c:pt>
                <c:pt idx="165">
                  <c:v>0.56167814204680333</c:v>
                </c:pt>
                <c:pt idx="166">
                  <c:v>0.56212724084567856</c:v>
                </c:pt>
                <c:pt idx="167">
                  <c:v>0.56278229578161765</c:v>
                </c:pt>
                <c:pt idx="168">
                  <c:v>0.56688425551147181</c:v>
                </c:pt>
                <c:pt idx="169">
                  <c:v>0.56771952206734166</c:v>
                </c:pt>
                <c:pt idx="170">
                  <c:v>0.56965322135421859</c:v>
                </c:pt>
                <c:pt idx="171">
                  <c:v>0.57950049915758195</c:v>
                </c:pt>
                <c:pt idx="172">
                  <c:v>0.58021276413159428</c:v>
                </c:pt>
                <c:pt idx="173">
                  <c:v>0.58083063254278566</c:v>
                </c:pt>
                <c:pt idx="174">
                  <c:v>0.58134981363830063</c:v>
                </c:pt>
                <c:pt idx="175">
                  <c:v>0.58302034675004044</c:v>
                </c:pt>
                <c:pt idx="176">
                  <c:v>0.58871417578928364</c:v>
                </c:pt>
                <c:pt idx="177">
                  <c:v>0.58980688751648325</c:v>
                </c:pt>
                <c:pt idx="178">
                  <c:v>0.59030032409486533</c:v>
                </c:pt>
                <c:pt idx="179">
                  <c:v>0.59068649185185995</c:v>
                </c:pt>
                <c:pt idx="180">
                  <c:v>0.59168909776909417</c:v>
                </c:pt>
                <c:pt idx="181">
                  <c:v>0.59253866683448242</c:v>
                </c:pt>
                <c:pt idx="182">
                  <c:v>0.59297060262193568</c:v>
                </c:pt>
                <c:pt idx="183">
                  <c:v>0.59370289110927366</c:v>
                </c:pt>
                <c:pt idx="184">
                  <c:v>0.59489715065405335</c:v>
                </c:pt>
                <c:pt idx="185">
                  <c:v>0.59760318545491953</c:v>
                </c:pt>
                <c:pt idx="186">
                  <c:v>0.59795931794192569</c:v>
                </c:pt>
                <c:pt idx="187">
                  <c:v>0.59859577961549093</c:v>
                </c:pt>
                <c:pt idx="188">
                  <c:v>0.59911353046005411</c:v>
                </c:pt>
                <c:pt idx="189">
                  <c:v>0.59957836201939951</c:v>
                </c:pt>
                <c:pt idx="190">
                  <c:v>0.60054378141188614</c:v>
                </c:pt>
                <c:pt idx="191">
                  <c:v>0.60134329169396028</c:v>
                </c:pt>
                <c:pt idx="192">
                  <c:v>0.6033013052470183</c:v>
                </c:pt>
                <c:pt idx="193">
                  <c:v>0.60446123876895408</c:v>
                </c:pt>
                <c:pt idx="194">
                  <c:v>0.60583570993366465</c:v>
                </c:pt>
                <c:pt idx="195">
                  <c:v>0.60703712073320348</c:v>
                </c:pt>
                <c:pt idx="196">
                  <c:v>0.60984041259879418</c:v>
                </c:pt>
                <c:pt idx="197">
                  <c:v>0.61144372391579782</c:v>
                </c:pt>
                <c:pt idx="198">
                  <c:v>0.61433426108945033</c:v>
                </c:pt>
                <c:pt idx="199">
                  <c:v>0.61522387718148985</c:v>
                </c:pt>
                <c:pt idx="200">
                  <c:v>0.61607916725068534</c:v>
                </c:pt>
                <c:pt idx="201">
                  <c:v>0.61643386948673973</c:v>
                </c:pt>
                <c:pt idx="202">
                  <c:v>0.61686008427038563</c:v>
                </c:pt>
                <c:pt idx="203">
                  <c:v>0.61754517447631319</c:v>
                </c:pt>
                <c:pt idx="204">
                  <c:v>0.62099493977213194</c:v>
                </c:pt>
                <c:pt idx="205">
                  <c:v>0.62709925083455098</c:v>
                </c:pt>
                <c:pt idx="206">
                  <c:v>0.6276756419681393</c:v>
                </c:pt>
                <c:pt idx="207">
                  <c:v>0.63086510159072473</c:v>
                </c:pt>
                <c:pt idx="208">
                  <c:v>0.63257997248197129</c:v>
                </c:pt>
                <c:pt idx="209">
                  <c:v>0.63418471404992682</c:v>
                </c:pt>
                <c:pt idx="210">
                  <c:v>0.63529887954140396</c:v>
                </c:pt>
                <c:pt idx="211">
                  <c:v>0.64117578070248171</c:v>
                </c:pt>
                <c:pt idx="212">
                  <c:v>0.64186230115936105</c:v>
                </c:pt>
                <c:pt idx="213">
                  <c:v>0.64236431924345405</c:v>
                </c:pt>
                <c:pt idx="214">
                  <c:v>0.64650203524710403</c:v>
                </c:pt>
                <c:pt idx="215">
                  <c:v>0.65124474740337901</c:v>
                </c:pt>
                <c:pt idx="216">
                  <c:v>0.65167954369273595</c:v>
                </c:pt>
                <c:pt idx="217">
                  <c:v>0.6520757232063934</c:v>
                </c:pt>
                <c:pt idx="218">
                  <c:v>0.65325568024165481</c:v>
                </c:pt>
                <c:pt idx="219">
                  <c:v>0.65429404243268485</c:v>
                </c:pt>
                <c:pt idx="220">
                  <c:v>0.65521512404566462</c:v>
                </c:pt>
                <c:pt idx="221">
                  <c:v>0.65598173855584663</c:v>
                </c:pt>
                <c:pt idx="222">
                  <c:v>0.65638792982616689</c:v>
                </c:pt>
                <c:pt idx="223">
                  <c:v>0.65855762052009603</c:v>
                </c:pt>
                <c:pt idx="224">
                  <c:v>0.66029251492466823</c:v>
                </c:pt>
                <c:pt idx="225">
                  <c:v>0.66283264061512193</c:v>
                </c:pt>
                <c:pt idx="226">
                  <c:v>0.66689455331832481</c:v>
                </c:pt>
                <c:pt idx="227">
                  <c:v>0.66787713572223339</c:v>
                </c:pt>
                <c:pt idx="228">
                  <c:v>0.66875101905380274</c:v>
                </c:pt>
                <c:pt idx="229">
                  <c:v>0.67625983655092081</c:v>
                </c:pt>
                <c:pt idx="230">
                  <c:v>0.67877707822614519</c:v>
                </c:pt>
                <c:pt idx="231">
                  <c:v>0.67950078520777224</c:v>
                </c:pt>
                <c:pt idx="232">
                  <c:v>0.67994845375569568</c:v>
                </c:pt>
                <c:pt idx="233">
                  <c:v>0.68049623987024732</c:v>
                </c:pt>
                <c:pt idx="234">
                  <c:v>0.68582106416391786</c:v>
                </c:pt>
                <c:pt idx="235">
                  <c:v>0.68801363887307632</c:v>
                </c:pt>
                <c:pt idx="236">
                  <c:v>0.68843270240196308</c:v>
                </c:pt>
                <c:pt idx="237">
                  <c:v>0.6894867973534633</c:v>
                </c:pt>
                <c:pt idx="238">
                  <c:v>0.68975568453240776</c:v>
                </c:pt>
                <c:pt idx="239">
                  <c:v>0.69290366687739002</c:v>
                </c:pt>
                <c:pt idx="240">
                  <c:v>0.69412796169215818</c:v>
                </c:pt>
                <c:pt idx="241">
                  <c:v>0.69615891804375962</c:v>
                </c:pt>
                <c:pt idx="242">
                  <c:v>0.69640492120747477</c:v>
                </c:pt>
                <c:pt idx="243">
                  <c:v>0.69802539553590048</c:v>
                </c:pt>
                <c:pt idx="244">
                  <c:v>0.69850309935381238</c:v>
                </c:pt>
                <c:pt idx="245">
                  <c:v>0.70035527433643485</c:v>
                </c:pt>
                <c:pt idx="246">
                  <c:v>0.70114906361470164</c:v>
                </c:pt>
                <c:pt idx="247">
                  <c:v>0.70157098764549208</c:v>
                </c:pt>
                <c:pt idx="248">
                  <c:v>0.70200578393484903</c:v>
                </c:pt>
                <c:pt idx="249">
                  <c:v>0.70568438938296096</c:v>
                </c:pt>
                <c:pt idx="250">
                  <c:v>0.70778256752929847</c:v>
                </c:pt>
                <c:pt idx="251">
                  <c:v>0.70947169390341203</c:v>
                </c:pt>
                <c:pt idx="252">
                  <c:v>0.71350214108567467</c:v>
                </c:pt>
                <c:pt idx="253">
                  <c:v>0.71490378701847002</c:v>
                </c:pt>
                <c:pt idx="254">
                  <c:v>0.7153071177868866</c:v>
                </c:pt>
                <c:pt idx="255">
                  <c:v>0.71630686320221715</c:v>
                </c:pt>
                <c:pt idx="256">
                  <c:v>0.7202228903083332</c:v>
                </c:pt>
                <c:pt idx="257">
                  <c:v>0.72174038656822692</c:v>
                </c:pt>
                <c:pt idx="258">
                  <c:v>0.72211225181570327</c:v>
                </c:pt>
                <c:pt idx="259">
                  <c:v>0.72291462259968098</c:v>
                </c:pt>
                <c:pt idx="260">
                  <c:v>0.72335370964189338</c:v>
                </c:pt>
                <c:pt idx="261">
                  <c:v>0.72408742838018325</c:v>
                </c:pt>
                <c:pt idx="262">
                  <c:v>0.72447788689003334</c:v>
                </c:pt>
                <c:pt idx="263">
                  <c:v>0.72510576705788754</c:v>
                </c:pt>
                <c:pt idx="264">
                  <c:v>0.72550623732440045</c:v>
                </c:pt>
                <c:pt idx="265">
                  <c:v>0.72916195875728307</c:v>
                </c:pt>
                <c:pt idx="266">
                  <c:v>0.72949234672715624</c:v>
                </c:pt>
                <c:pt idx="267">
                  <c:v>0.73198956488905498</c:v>
                </c:pt>
                <c:pt idx="268">
                  <c:v>0.73434089745386677</c:v>
                </c:pt>
                <c:pt idx="269">
                  <c:v>0.73484434578891167</c:v>
                </c:pt>
                <c:pt idx="270">
                  <c:v>0.7351303959792781</c:v>
                </c:pt>
                <c:pt idx="271">
                  <c:v>0.73597853479371445</c:v>
                </c:pt>
                <c:pt idx="272">
                  <c:v>0.73693251217858635</c:v>
                </c:pt>
                <c:pt idx="273">
                  <c:v>0.73722285312180824</c:v>
                </c:pt>
                <c:pt idx="274">
                  <c:v>0.7377820812439746</c:v>
                </c:pt>
                <c:pt idx="275">
                  <c:v>0.74122040453217874</c:v>
                </c:pt>
                <c:pt idx="276">
                  <c:v>0.74528946849014077</c:v>
                </c:pt>
                <c:pt idx="277">
                  <c:v>0.74586585962372909</c:v>
                </c:pt>
                <c:pt idx="278">
                  <c:v>0.74622056185978347</c:v>
                </c:pt>
                <c:pt idx="279">
                  <c:v>0.75151392063251377</c:v>
                </c:pt>
                <c:pt idx="280">
                  <c:v>0.75211605628323508</c:v>
                </c:pt>
                <c:pt idx="281">
                  <c:v>0.75502518671926133</c:v>
                </c:pt>
                <c:pt idx="282">
                  <c:v>0.75529550414915758</c:v>
                </c:pt>
                <c:pt idx="283">
                  <c:v>0.75571313742709256</c:v>
                </c:pt>
                <c:pt idx="284">
                  <c:v>0.75646115867490071</c:v>
                </c:pt>
                <c:pt idx="285">
                  <c:v>0.7577827105543935</c:v>
                </c:pt>
                <c:pt idx="286">
                  <c:v>0.75815743630377352</c:v>
                </c:pt>
                <c:pt idx="287">
                  <c:v>0.76068039898280515</c:v>
                </c:pt>
                <c:pt idx="288">
                  <c:v>0.76105226423028149</c:v>
                </c:pt>
                <c:pt idx="289">
                  <c:v>0.76145130424584262</c:v>
                </c:pt>
                <c:pt idx="290">
                  <c:v>0.76232232707550829</c:v>
                </c:pt>
                <c:pt idx="291">
                  <c:v>0.76295735849812174</c:v>
                </c:pt>
                <c:pt idx="292">
                  <c:v>0.76341789930461168</c:v>
                </c:pt>
                <c:pt idx="293">
                  <c:v>0.76404577947246588</c:v>
                </c:pt>
                <c:pt idx="294">
                  <c:v>0.76528008604389686</c:v>
                </c:pt>
                <c:pt idx="295">
                  <c:v>0.76575063860704962</c:v>
                </c:pt>
                <c:pt idx="296">
                  <c:v>0.76872842108876382</c:v>
                </c:pt>
                <c:pt idx="297">
                  <c:v>0.7693863365266066</c:v>
                </c:pt>
                <c:pt idx="298">
                  <c:v>0.7699641579111467</c:v>
                </c:pt>
                <c:pt idx="299">
                  <c:v>0.77075365643655791</c:v>
                </c:pt>
                <c:pt idx="300">
                  <c:v>0.77104542763073169</c:v>
                </c:pt>
                <c:pt idx="301">
                  <c:v>0.7720008352665555</c:v>
                </c:pt>
                <c:pt idx="302">
                  <c:v>0.77620148231208608</c:v>
                </c:pt>
                <c:pt idx="303">
                  <c:v>0.77683937423660321</c:v>
                </c:pt>
                <c:pt idx="304">
                  <c:v>0.77735712508116639</c:v>
                </c:pt>
                <c:pt idx="305">
                  <c:v>0.7784369645497996</c:v>
                </c:pt>
                <c:pt idx="306">
                  <c:v>0.77966268961551966</c:v>
                </c:pt>
                <c:pt idx="307">
                  <c:v>0.77979856345594367</c:v>
                </c:pt>
                <c:pt idx="308">
                  <c:v>0.78022763874149326</c:v>
                </c:pt>
                <c:pt idx="309">
                  <c:v>0.78101284651404901</c:v>
                </c:pt>
                <c:pt idx="310">
                  <c:v>0.78138328151057346</c:v>
                </c:pt>
                <c:pt idx="311">
                  <c:v>0.7818180777999304</c:v>
                </c:pt>
                <c:pt idx="312">
                  <c:v>0.78222140856834699</c:v>
                </c:pt>
                <c:pt idx="313">
                  <c:v>0.7835529722045026</c:v>
                </c:pt>
                <c:pt idx="314">
                  <c:v>0.78421088764234537</c:v>
                </c:pt>
                <c:pt idx="315">
                  <c:v>0.78508191047201104</c:v>
                </c:pt>
                <c:pt idx="316">
                  <c:v>0.78531504137715968</c:v>
                </c:pt>
                <c:pt idx="317">
                  <c:v>0.78560538232038157</c:v>
                </c:pt>
                <c:pt idx="318">
                  <c:v>0.78843298845215348</c:v>
                </c:pt>
                <c:pt idx="319">
                  <c:v>0.78947707164699088</c:v>
                </c:pt>
                <c:pt idx="320">
                  <c:v>0.79038957175425972</c:v>
                </c:pt>
                <c:pt idx="321">
                  <c:v>0.79196999905603405</c:v>
                </c:pt>
                <c:pt idx="322">
                  <c:v>0.79263220524673228</c:v>
                </c:pt>
                <c:pt idx="323">
                  <c:v>0.79347462305736138</c:v>
                </c:pt>
                <c:pt idx="324">
                  <c:v>0.7940638864495162</c:v>
                </c:pt>
                <c:pt idx="325">
                  <c:v>0.79521380821478915</c:v>
                </c:pt>
                <c:pt idx="326">
                  <c:v>0.80060013329938851</c:v>
                </c:pt>
                <c:pt idx="327">
                  <c:v>0.8017686483270352</c:v>
                </c:pt>
                <c:pt idx="328">
                  <c:v>0.80207758253263095</c:v>
                </c:pt>
                <c:pt idx="329">
                  <c:v>0.80240224949869676</c:v>
                </c:pt>
                <c:pt idx="330">
                  <c:v>0.80296004736991122</c:v>
                </c:pt>
                <c:pt idx="331">
                  <c:v>0.80710491462832035</c:v>
                </c:pt>
                <c:pt idx="332">
                  <c:v>0.81089078889781963</c:v>
                </c:pt>
                <c:pt idx="333">
                  <c:v>0.81555483725174382</c:v>
                </c:pt>
                <c:pt idx="334">
                  <c:v>0.81636149878857711</c:v>
                </c:pt>
                <c:pt idx="335">
                  <c:v>0.81716243932160304</c:v>
                </c:pt>
                <c:pt idx="336">
                  <c:v>0.81767303891140708</c:v>
                </c:pt>
                <c:pt idx="337">
                  <c:v>0.81801057813603939</c:v>
                </c:pt>
                <c:pt idx="338">
                  <c:v>0.81824943004499529</c:v>
                </c:pt>
                <c:pt idx="339">
                  <c:v>0.81986561362056543</c:v>
                </c:pt>
                <c:pt idx="340">
                  <c:v>0.82289488513654563</c:v>
                </c:pt>
                <c:pt idx="341">
                  <c:v>0.82556802416551966</c:v>
                </c:pt>
                <c:pt idx="342">
                  <c:v>0.83220295833106839</c:v>
                </c:pt>
                <c:pt idx="343">
                  <c:v>0.83318411048402519</c:v>
                </c:pt>
                <c:pt idx="344">
                  <c:v>0.83358028999768263</c:v>
                </c:pt>
                <c:pt idx="345">
                  <c:v>0.83407372657606471</c:v>
                </c:pt>
                <c:pt idx="346">
                  <c:v>0.83620193999239079</c:v>
                </c:pt>
                <c:pt idx="347">
                  <c:v>0.84033250474128163</c:v>
                </c:pt>
                <c:pt idx="348">
                  <c:v>0.84195154881875545</c:v>
                </c:pt>
                <c:pt idx="349">
                  <c:v>0.84234915858336479</c:v>
                </c:pt>
                <c:pt idx="350">
                  <c:v>0.84320158815065671</c:v>
                </c:pt>
                <c:pt idx="351">
                  <c:v>0.84453887279061968</c:v>
                </c:pt>
                <c:pt idx="352">
                  <c:v>0.84529261504223518</c:v>
                </c:pt>
                <c:pt idx="353">
                  <c:v>0.84737935118095808</c:v>
                </c:pt>
                <c:pt idx="354">
                  <c:v>0.84768971563750561</c:v>
                </c:pt>
                <c:pt idx="355">
                  <c:v>0.84833332856582999</c:v>
                </c:pt>
                <c:pt idx="356">
                  <c:v>0.84866228628475138</c:v>
                </c:pt>
                <c:pt idx="357">
                  <c:v>0.84948325033110295</c:v>
                </c:pt>
                <c:pt idx="358">
                  <c:v>0.84984796432382015</c:v>
                </c:pt>
                <c:pt idx="359">
                  <c:v>0.85148131091081225</c:v>
                </c:pt>
                <c:pt idx="360">
                  <c:v>0.85201622476679739</c:v>
                </c:pt>
                <c:pt idx="361">
                  <c:v>0.85307318022020129</c:v>
                </c:pt>
                <c:pt idx="362">
                  <c:v>0.85444336063205639</c:v>
                </c:pt>
                <c:pt idx="363">
                  <c:v>0.85511986933227291</c:v>
                </c:pt>
                <c:pt idx="364">
                  <c:v>0.85649720099888715</c:v>
                </c:pt>
                <c:pt idx="365">
                  <c:v>0.85694629979776238</c:v>
                </c:pt>
                <c:pt idx="366">
                  <c:v>0.85782876463504276</c:v>
                </c:pt>
                <c:pt idx="367">
                  <c:v>0.85843805154052322</c:v>
                </c:pt>
                <c:pt idx="368">
                  <c:v>0.85858393713761005</c:v>
                </c:pt>
                <c:pt idx="369">
                  <c:v>0.8594592507201313</c:v>
                </c:pt>
                <c:pt idx="370">
                  <c:v>0.86101965450857998</c:v>
                </c:pt>
                <c:pt idx="371">
                  <c:v>0.8614186945241411</c:v>
                </c:pt>
                <c:pt idx="372">
                  <c:v>0.86281175895122553</c:v>
                </c:pt>
                <c:pt idx="373">
                  <c:v>0.86336526606958452</c:v>
                </c:pt>
                <c:pt idx="374">
                  <c:v>0.86440791901347003</c:v>
                </c:pt>
                <c:pt idx="375">
                  <c:v>0.86507584620797562</c:v>
                </c:pt>
                <c:pt idx="376">
                  <c:v>0.8660827428780653</c:v>
                </c:pt>
                <c:pt idx="377">
                  <c:v>0.86649465515219293</c:v>
                </c:pt>
                <c:pt idx="378">
                  <c:v>0.86755161060559682</c:v>
                </c:pt>
                <c:pt idx="379">
                  <c:v>0.87155631327072647</c:v>
                </c:pt>
                <c:pt idx="380">
                  <c:v>0.87210695988718179</c:v>
                </c:pt>
                <c:pt idx="381">
                  <c:v>0.8749717525437013</c:v>
                </c:pt>
                <c:pt idx="382">
                  <c:v>0.87538795557068438</c:v>
                </c:pt>
                <c:pt idx="383">
                  <c:v>0.8757126225367502</c:v>
                </c:pt>
                <c:pt idx="384">
                  <c:v>0.87593288118333235</c:v>
                </c:pt>
                <c:pt idx="385">
                  <c:v>0.88007488793983779</c:v>
                </c:pt>
                <c:pt idx="386">
                  <c:v>0.88044532293636224</c:v>
                </c:pt>
                <c:pt idx="387">
                  <c:v>0.88083864194811601</c:v>
                </c:pt>
                <c:pt idx="388">
                  <c:v>0.88117618117274832</c:v>
                </c:pt>
                <c:pt idx="389">
                  <c:v>0.88165817574351568</c:v>
                </c:pt>
                <c:pt idx="390">
                  <c:v>0.88406671834640083</c:v>
                </c:pt>
                <c:pt idx="391">
                  <c:v>0.88509935953362351</c:v>
                </c:pt>
                <c:pt idx="392">
                  <c:v>0.88682567243248478</c:v>
                </c:pt>
                <c:pt idx="393">
                  <c:v>0.88762232221265525</c:v>
                </c:pt>
                <c:pt idx="394">
                  <c:v>0.88805282774915673</c:v>
                </c:pt>
                <c:pt idx="395">
                  <c:v>0.89176575922011259</c:v>
                </c:pt>
                <c:pt idx="396">
                  <c:v>0.89350494437754036</c:v>
                </c:pt>
                <c:pt idx="397">
                  <c:v>0.89380672732837696</c:v>
                </c:pt>
                <c:pt idx="398">
                  <c:v>0.89430731516151818</c:v>
                </c:pt>
                <c:pt idx="399">
                  <c:v>0.89473496019611598</c:v>
                </c:pt>
                <c:pt idx="400">
                  <c:v>0.8950467549036154</c:v>
                </c:pt>
                <c:pt idx="401">
                  <c:v>0.89592349873708843</c:v>
                </c:pt>
                <c:pt idx="402">
                  <c:v>0.89700476845667343</c:v>
                </c:pt>
                <c:pt idx="403">
                  <c:v>0.8982648195452374</c:v>
                </c:pt>
                <c:pt idx="404">
                  <c:v>0.90161875802728342</c:v>
                </c:pt>
                <c:pt idx="405">
                  <c:v>0.90228954572369258</c:v>
                </c:pt>
                <c:pt idx="406">
                  <c:v>0.9054160743043973</c:v>
                </c:pt>
                <c:pt idx="407">
                  <c:v>0.90740698362934746</c:v>
                </c:pt>
                <c:pt idx="408">
                  <c:v>0.90769875482352125</c:v>
                </c:pt>
                <c:pt idx="409">
                  <c:v>0.90830375097614624</c:v>
                </c:pt>
                <c:pt idx="410">
                  <c:v>0.90875428002597336</c:v>
                </c:pt>
                <c:pt idx="411">
                  <c:v>0.91081384139661148</c:v>
                </c:pt>
                <c:pt idx="412">
                  <c:v>0.91180929605908656</c:v>
                </c:pt>
                <c:pt idx="413">
                  <c:v>0.91953408144993121</c:v>
                </c:pt>
                <c:pt idx="414">
                  <c:v>0.92032930097914978</c:v>
                </c:pt>
                <c:pt idx="415">
                  <c:v>0.92055098987668371</c:v>
                </c:pt>
                <c:pt idx="416">
                  <c:v>0.92206562563467376</c:v>
                </c:pt>
                <c:pt idx="417">
                  <c:v>0.92374044949926903</c:v>
                </c:pt>
                <c:pt idx="418">
                  <c:v>0.92451707576611386</c:v>
                </c:pt>
                <c:pt idx="419">
                  <c:v>0.9251535374396791</c:v>
                </c:pt>
                <c:pt idx="420">
                  <c:v>0.92566699753138681</c:v>
                </c:pt>
                <c:pt idx="421">
                  <c:v>0.92654231111390806</c:v>
                </c:pt>
                <c:pt idx="422">
                  <c:v>0.93061280532282198</c:v>
                </c:pt>
                <c:pt idx="423">
                  <c:v>0.93112197466167412</c:v>
                </c:pt>
                <c:pt idx="424">
                  <c:v>0.93139372234252216</c:v>
                </c:pt>
                <c:pt idx="425">
                  <c:v>0.93218894187174073</c:v>
                </c:pt>
                <c:pt idx="426">
                  <c:v>0.93235199048024953</c:v>
                </c:pt>
                <c:pt idx="427">
                  <c:v>0.93318868728707127</c:v>
                </c:pt>
                <c:pt idx="428">
                  <c:v>0.93356484328740308</c:v>
                </c:pt>
                <c:pt idx="429">
                  <c:v>0.93398676731819352</c:v>
                </c:pt>
                <c:pt idx="430">
                  <c:v>0.93639244941917499</c:v>
                </c:pt>
                <c:pt idx="431">
                  <c:v>0.93947177971846929</c:v>
                </c:pt>
                <c:pt idx="432">
                  <c:v>0.93966486359696666</c:v>
                </c:pt>
                <c:pt idx="433">
                  <c:v>0.94186172905898058</c:v>
                </c:pt>
                <c:pt idx="434">
                  <c:v>0.94231797911261495</c:v>
                </c:pt>
                <c:pt idx="435">
                  <c:v>0.94733386920068985</c:v>
                </c:pt>
                <c:pt idx="436">
                  <c:v>0.94814339123942681</c:v>
                </c:pt>
                <c:pt idx="437">
                  <c:v>0.94921321895139721</c:v>
                </c:pt>
                <c:pt idx="438">
                  <c:v>0.95056909685373392</c:v>
                </c:pt>
                <c:pt idx="439">
                  <c:v>0.9509738578731024</c:v>
                </c:pt>
                <c:pt idx="440">
                  <c:v>0.95139149115103738</c:v>
                </c:pt>
                <c:pt idx="441">
                  <c:v>0.9516660993337891</c:v>
                </c:pt>
                <c:pt idx="442">
                  <c:v>0.95299623271899281</c:v>
                </c:pt>
                <c:pt idx="443">
                  <c:v>0.95514017889578895</c:v>
                </c:pt>
                <c:pt idx="444">
                  <c:v>0.95603980674449129</c:v>
                </c:pt>
                <c:pt idx="445">
                  <c:v>0.95668055917091199</c:v>
                </c:pt>
                <c:pt idx="446">
                  <c:v>0.95697519086698934</c:v>
                </c:pt>
                <c:pt idx="447">
                  <c:v>0.95735706787112851</c:v>
                </c:pt>
                <c:pt idx="448">
                  <c:v>0.95833822002408531</c:v>
                </c:pt>
                <c:pt idx="449">
                  <c:v>0.95882164484580457</c:v>
                </c:pt>
                <c:pt idx="450">
                  <c:v>0.95911055553807467</c:v>
                </c:pt>
                <c:pt idx="451">
                  <c:v>0.95958682910503468</c:v>
                </c:pt>
                <c:pt idx="452">
                  <c:v>0.9598728792954011</c:v>
                </c:pt>
                <c:pt idx="453">
                  <c:v>0.96457697467597658</c:v>
                </c:pt>
                <c:pt idx="454">
                  <c:v>0.96551378904942653</c:v>
                </c:pt>
                <c:pt idx="455">
                  <c:v>0.96583988626644424</c:v>
                </c:pt>
                <c:pt idx="456">
                  <c:v>0.96713712387975592</c:v>
                </c:pt>
                <c:pt idx="457">
                  <c:v>0.9678436678499609</c:v>
                </c:pt>
                <c:pt idx="458">
                  <c:v>0.9682584406259922</c:v>
                </c:pt>
                <c:pt idx="459">
                  <c:v>0.96922099951657514</c:v>
                </c:pt>
                <c:pt idx="460">
                  <c:v>0.97001335854389004</c:v>
                </c:pt>
                <c:pt idx="461">
                  <c:v>0.97033087425519671</c:v>
                </c:pt>
                <c:pt idx="462">
                  <c:v>0.97508216791718261</c:v>
                </c:pt>
                <c:pt idx="463">
                  <c:v>0.97629502072433616</c:v>
                </c:pt>
                <c:pt idx="464">
                  <c:v>0.97741204671771698</c:v>
                </c:pt>
                <c:pt idx="465">
                  <c:v>0.97805995039889693</c:v>
                </c:pt>
                <c:pt idx="466">
                  <c:v>0.97837317535734813</c:v>
                </c:pt>
                <c:pt idx="467">
                  <c:v>0.97865779529676267</c:v>
                </c:pt>
                <c:pt idx="468">
                  <c:v>0.97891953122094788</c:v>
                </c:pt>
                <c:pt idx="469">
                  <c:v>0.97934860650649747</c:v>
                </c:pt>
                <c:pt idx="470">
                  <c:v>0.97981057756393919</c:v>
                </c:pt>
                <c:pt idx="471">
                  <c:v>0.98009948825620929</c:v>
                </c:pt>
                <c:pt idx="472">
                  <c:v>0.98080603222641427</c:v>
                </c:pt>
                <c:pt idx="473">
                  <c:v>0.98112211768676916</c:v>
                </c:pt>
                <c:pt idx="474">
                  <c:v>0.98163986853133234</c:v>
                </c:pt>
                <c:pt idx="475">
                  <c:v>0.98218336389302852</c:v>
                </c:pt>
                <c:pt idx="476">
                  <c:v>0.98257096190097504</c:v>
                </c:pt>
                <c:pt idx="477">
                  <c:v>0.98286988434990796</c:v>
                </c:pt>
                <c:pt idx="478">
                  <c:v>0.98823475567022978</c:v>
                </c:pt>
                <c:pt idx="479">
                  <c:v>0.99004688362620097</c:v>
                </c:pt>
                <c:pt idx="480">
                  <c:v>0.990608972250271</c:v>
                </c:pt>
                <c:pt idx="481">
                  <c:v>0.9912254104105106</c:v>
                </c:pt>
                <c:pt idx="482">
                  <c:v>0.99161586892036069</c:v>
                </c:pt>
                <c:pt idx="483">
                  <c:v>0.99209071223636891</c:v>
                </c:pt>
                <c:pt idx="484">
                  <c:v>0.99245542622908611</c:v>
                </c:pt>
                <c:pt idx="485">
                  <c:v>0.99286590825226195</c:v>
                </c:pt>
                <c:pt idx="486">
                  <c:v>0.99377268735572344</c:v>
                </c:pt>
                <c:pt idx="487">
                  <c:v>0.99421177439793584</c:v>
                </c:pt>
                <c:pt idx="488">
                  <c:v>0.99449925483925405</c:v>
                </c:pt>
                <c:pt idx="489">
                  <c:v>0.99490258560767064</c:v>
                </c:pt>
                <c:pt idx="490">
                  <c:v>0.99544322046746314</c:v>
                </c:pt>
                <c:pt idx="491">
                  <c:v>0.99588945876443469</c:v>
                </c:pt>
                <c:pt idx="492">
                  <c:v>0.9961383224300534</c:v>
                </c:pt>
                <c:pt idx="493">
                  <c:v>0.99669898080317154</c:v>
                </c:pt>
                <c:pt idx="494">
                  <c:v>0.99692209995165737</c:v>
                </c:pt>
                <c:pt idx="495">
                  <c:v>0.99729968620294107</c:v>
                </c:pt>
                <c:pt idx="496">
                  <c:v>0.9975599918761745</c:v>
                </c:pt>
                <c:pt idx="497">
                  <c:v>0.99804198644694186</c:v>
                </c:pt>
                <c:pt idx="498">
                  <c:v>0.99853828352722762</c:v>
                </c:pt>
                <c:pt idx="499">
                  <c:v>0.99887725300281183</c:v>
                </c:pt>
                <c:pt idx="500">
                  <c:v>0.99960095998443887</c:v>
                </c:pt>
                <c:pt idx="501">
                  <c:v>1</c:v>
                </c:pt>
              </c:numCache>
            </c:numRef>
          </c:xVal>
          <c:yVal>
            <c:numRef>
              <c:f>křivka!$L$2:$L$503</c:f>
              <c:numCache>
                <c:formatCode>0.000</c:formatCode>
                <c:ptCount val="502"/>
                <c:pt idx="0" formatCode="General">
                  <c:v>0</c:v>
                </c:pt>
                <c:pt idx="1">
                  <c:v>1.8204926770301832E-2</c:v>
                </c:pt>
                <c:pt idx="2">
                  <c:v>1.840859976141164E-2</c:v>
                </c:pt>
                <c:pt idx="3">
                  <c:v>1.8589789370385947E-2</c:v>
                </c:pt>
                <c:pt idx="4">
                  <c:v>2.1603885128433014E-2</c:v>
                </c:pt>
                <c:pt idx="5">
                  <c:v>2.4860007882409267E-2</c:v>
                </c:pt>
                <c:pt idx="6">
                  <c:v>2.5141711435048154E-2</c:v>
                </c:pt>
                <c:pt idx="7">
                  <c:v>2.6494682018849011E-2</c:v>
                </c:pt>
                <c:pt idx="8">
                  <c:v>2.6779030675268545E-2</c:v>
                </c:pt>
                <c:pt idx="9">
                  <c:v>2.8085711942908081E-2</c:v>
                </c:pt>
                <c:pt idx="10">
                  <c:v>2.9219138912915249E-2</c:v>
                </c:pt>
                <c:pt idx="11">
                  <c:v>3.0167408618277138E-2</c:v>
                </c:pt>
                <c:pt idx="12">
                  <c:v>3.1216192267303607E-2</c:v>
                </c:pt>
                <c:pt idx="13">
                  <c:v>3.5313458023525549E-2</c:v>
                </c:pt>
                <c:pt idx="14">
                  <c:v>3.6720653234829662E-2</c:v>
                </c:pt>
                <c:pt idx="15">
                  <c:v>3.7266867165533235E-2</c:v>
                </c:pt>
                <c:pt idx="16">
                  <c:v>4.7987472788494856E-2</c:v>
                </c:pt>
                <c:pt idx="17">
                  <c:v>4.8199081090946602E-2</c:v>
                </c:pt>
                <c:pt idx="18">
                  <c:v>5.0908989914219285E-2</c:v>
                </c:pt>
                <c:pt idx="19">
                  <c:v>5.1465784260045444E-2</c:v>
                </c:pt>
                <c:pt idx="20">
                  <c:v>5.1895613624400552E-2</c:v>
                </c:pt>
                <c:pt idx="21">
                  <c:v>5.2054319851239365E-2</c:v>
                </c:pt>
                <c:pt idx="22">
                  <c:v>5.4448138772724752E-2</c:v>
                </c:pt>
                <c:pt idx="23">
                  <c:v>5.5809044667867548E-2</c:v>
                </c:pt>
                <c:pt idx="24">
                  <c:v>5.7499265983700872E-2</c:v>
                </c:pt>
                <c:pt idx="25">
                  <c:v>6.290189045567203E-2</c:v>
                </c:pt>
                <c:pt idx="26">
                  <c:v>6.8938017283108111E-2</c:v>
                </c:pt>
                <c:pt idx="27">
                  <c:v>7.178150384730346E-2</c:v>
                </c:pt>
                <c:pt idx="28">
                  <c:v>7.5139463096834613E-2</c:v>
                </c:pt>
                <c:pt idx="29">
                  <c:v>7.5489939347770318E-2</c:v>
                </c:pt>
                <c:pt idx="30">
                  <c:v>7.9035700965727401E-2</c:v>
                </c:pt>
                <c:pt idx="31">
                  <c:v>8.1467873892032167E-2</c:v>
                </c:pt>
                <c:pt idx="32">
                  <c:v>8.1827608006200134E-2</c:v>
                </c:pt>
                <c:pt idx="33">
                  <c:v>8.2402918078490817E-2</c:v>
                </c:pt>
                <c:pt idx="34">
                  <c:v>8.3131644170059013E-2</c:v>
                </c:pt>
                <c:pt idx="35">
                  <c:v>8.6931335750958183E-2</c:v>
                </c:pt>
                <c:pt idx="36">
                  <c:v>8.742597015793914E-2</c:v>
                </c:pt>
                <c:pt idx="37">
                  <c:v>8.8621557066791506E-2</c:v>
                </c:pt>
                <c:pt idx="38">
                  <c:v>8.9895174537172953E-2</c:v>
                </c:pt>
                <c:pt idx="39">
                  <c:v>9.4565105261904939E-2</c:v>
                </c:pt>
                <c:pt idx="40">
                  <c:v>9.5579502561783006E-2</c:v>
                </c:pt>
                <c:pt idx="41">
                  <c:v>9.9749508671972742E-2</c:v>
                </c:pt>
                <c:pt idx="42">
                  <c:v>0.10105089973205099</c:v>
                </c:pt>
                <c:pt idx="43">
                  <c:v>0.10369864861647847</c:v>
                </c:pt>
                <c:pt idx="44">
                  <c:v>0.10393141774917539</c:v>
                </c:pt>
                <c:pt idx="45">
                  <c:v>0.10475933523251785</c:v>
                </c:pt>
                <c:pt idx="46">
                  <c:v>0.10535977379072468</c:v>
                </c:pt>
                <c:pt idx="47">
                  <c:v>0.10688467612026759</c:v>
                </c:pt>
                <c:pt idx="48">
                  <c:v>0.10741369687639696</c:v>
                </c:pt>
                <c:pt idx="49">
                  <c:v>0.10807761792533932</c:v>
                </c:pt>
                <c:pt idx="50">
                  <c:v>0.10825880753431363</c:v>
                </c:pt>
                <c:pt idx="51">
                  <c:v>0.11023999026601811</c:v>
                </c:pt>
                <c:pt idx="52">
                  <c:v>0.11095681339057339</c:v>
                </c:pt>
                <c:pt idx="53">
                  <c:v>0.11131654750474136</c:v>
                </c:pt>
                <c:pt idx="54">
                  <c:v>0.11166966885945771</c:v>
                </c:pt>
                <c:pt idx="55">
                  <c:v>0.11244600681907756</c:v>
                </c:pt>
                <c:pt idx="56">
                  <c:v>0.11282690176349069</c:v>
                </c:pt>
                <c:pt idx="57">
                  <c:v>0.11334798720827811</c:v>
                </c:pt>
                <c:pt idx="58">
                  <c:v>0.11481469725464678</c:v>
                </c:pt>
                <c:pt idx="59">
                  <c:v>0.11706435802008691</c:v>
                </c:pt>
                <c:pt idx="60">
                  <c:v>0.11731035267168707</c:v>
                </c:pt>
                <c:pt idx="61">
                  <c:v>0.12363347325932333</c:v>
                </c:pt>
                <c:pt idx="62">
                  <c:v>0.12387417770336219</c:v>
                </c:pt>
                <c:pt idx="63">
                  <c:v>0.12467432159700785</c:v>
                </c:pt>
                <c:pt idx="64">
                  <c:v>0.12503273315928551</c:v>
                </c:pt>
                <c:pt idx="65">
                  <c:v>0.12564242958072461</c:v>
                </c:pt>
                <c:pt idx="66">
                  <c:v>0.12799657194550029</c:v>
                </c:pt>
                <c:pt idx="67">
                  <c:v>0.12916967547221717</c:v>
                </c:pt>
                <c:pt idx="68">
                  <c:v>0.13113895523690874</c:v>
                </c:pt>
                <c:pt idx="69">
                  <c:v>0.13148810893595414</c:v>
                </c:pt>
                <c:pt idx="70">
                  <c:v>0.13233983235332242</c:v>
                </c:pt>
                <c:pt idx="71">
                  <c:v>0.13803077313738407</c:v>
                </c:pt>
                <c:pt idx="72">
                  <c:v>0.13820270488312611</c:v>
                </c:pt>
                <c:pt idx="73">
                  <c:v>0.13906236361183633</c:v>
                </c:pt>
                <c:pt idx="74">
                  <c:v>0.14136757155667004</c:v>
                </c:pt>
                <c:pt idx="75">
                  <c:v>0.14177094988321867</c:v>
                </c:pt>
                <c:pt idx="76">
                  <c:v>0.14221003711080604</c:v>
                </c:pt>
                <c:pt idx="77">
                  <c:v>0.14314508129726469</c:v>
                </c:pt>
                <c:pt idx="78">
                  <c:v>0.14697519157164129</c:v>
                </c:pt>
                <c:pt idx="79">
                  <c:v>0.14791420341377093</c:v>
                </c:pt>
                <c:pt idx="80">
                  <c:v>0.14954094223886874</c:v>
                </c:pt>
                <c:pt idx="81">
                  <c:v>0.15016783183488203</c:v>
                </c:pt>
                <c:pt idx="82">
                  <c:v>0.15177473238162498</c:v>
                </c:pt>
                <c:pt idx="83">
                  <c:v>0.15229317272263176</c:v>
                </c:pt>
                <c:pt idx="84">
                  <c:v>0.15628463432762785</c:v>
                </c:pt>
                <c:pt idx="85">
                  <c:v>0.15730696693884785</c:v>
                </c:pt>
                <c:pt idx="86">
                  <c:v>0.15754502627910608</c:v>
                </c:pt>
                <c:pt idx="87">
                  <c:v>0.15805420875688059</c:v>
                </c:pt>
                <c:pt idx="88">
                  <c:v>0.15863216393295193</c:v>
                </c:pt>
                <c:pt idx="89">
                  <c:v>0.15892841555638437</c:v>
                </c:pt>
                <c:pt idx="90">
                  <c:v>0.16060144369764348</c:v>
                </c:pt>
                <c:pt idx="91">
                  <c:v>0.16242259765061884</c:v>
                </c:pt>
                <c:pt idx="92">
                  <c:v>0.16272678458539322</c:v>
                </c:pt>
                <c:pt idx="93">
                  <c:v>0.16511928095498829</c:v>
                </c:pt>
                <c:pt idx="94">
                  <c:v>0.16716659128120895</c:v>
                </c:pt>
                <c:pt idx="95">
                  <c:v>0.16786093102362873</c:v>
                </c:pt>
                <c:pt idx="96">
                  <c:v>0.16844020875159038</c:v>
                </c:pt>
                <c:pt idx="97">
                  <c:v>0.16946254136281039</c:v>
                </c:pt>
                <c:pt idx="98">
                  <c:v>0.1696834075284944</c:v>
                </c:pt>
                <c:pt idx="99">
                  <c:v>0.17020052531761085</c:v>
                </c:pt>
                <c:pt idx="100">
                  <c:v>0.17065151551221114</c:v>
                </c:pt>
                <c:pt idx="101">
                  <c:v>0.17113821460785014</c:v>
                </c:pt>
                <c:pt idx="102">
                  <c:v>0.17166591281208918</c:v>
                </c:pt>
                <c:pt idx="103">
                  <c:v>0.17287869289551575</c:v>
                </c:pt>
                <c:pt idx="104">
                  <c:v>0.17350955014720001</c:v>
                </c:pt>
                <c:pt idx="105">
                  <c:v>0.18177946711739235</c:v>
                </c:pt>
                <c:pt idx="106">
                  <c:v>0.18242884009554114</c:v>
                </c:pt>
                <c:pt idx="107">
                  <c:v>0.18365087804219998</c:v>
                </c:pt>
                <c:pt idx="108">
                  <c:v>0.18489936702666529</c:v>
                </c:pt>
                <c:pt idx="109">
                  <c:v>0.18523794031058807</c:v>
                </c:pt>
                <c:pt idx="110">
                  <c:v>0.18587805542550462</c:v>
                </c:pt>
                <c:pt idx="111">
                  <c:v>0.18619679043107257</c:v>
                </c:pt>
                <c:pt idx="112">
                  <c:v>0.18722970345741516</c:v>
                </c:pt>
                <c:pt idx="113">
                  <c:v>0.18767540344445416</c:v>
                </c:pt>
                <c:pt idx="114">
                  <c:v>0.18849009540889339</c:v>
                </c:pt>
                <c:pt idx="115">
                  <c:v>0.1895071378125521</c:v>
                </c:pt>
                <c:pt idx="116">
                  <c:v>0.18999912711575243</c:v>
                </c:pt>
                <c:pt idx="117">
                  <c:v>0.19089713984928203</c:v>
                </c:pt>
                <c:pt idx="118">
                  <c:v>0.19152667454907599</c:v>
                </c:pt>
                <c:pt idx="119">
                  <c:v>0.19223688491417967</c:v>
                </c:pt>
                <c:pt idx="120">
                  <c:v>0.19311638192124475</c:v>
                </c:pt>
                <c:pt idx="121">
                  <c:v>0.19671504561481476</c:v>
                </c:pt>
                <c:pt idx="122">
                  <c:v>0.20048167339845585</c:v>
                </c:pt>
                <c:pt idx="123">
                  <c:v>0.20542669491637511</c:v>
                </c:pt>
                <c:pt idx="124">
                  <c:v>0.20586842724774312</c:v>
                </c:pt>
                <c:pt idx="125">
                  <c:v>0.20685769606170504</c:v>
                </c:pt>
                <c:pt idx="126">
                  <c:v>0.20722139783154397</c:v>
                </c:pt>
                <c:pt idx="127">
                  <c:v>0.20934012595984208</c:v>
                </c:pt>
                <c:pt idx="128">
                  <c:v>0.20972763366370684</c:v>
                </c:pt>
                <c:pt idx="129">
                  <c:v>0.21134908228124336</c:v>
                </c:pt>
                <c:pt idx="130">
                  <c:v>0.21253276622308281</c:v>
                </c:pt>
                <c:pt idx="131">
                  <c:v>0.21347310061710276</c:v>
                </c:pt>
                <c:pt idx="132">
                  <c:v>0.21560902191997508</c:v>
                </c:pt>
                <c:pt idx="133">
                  <c:v>0.21721063225915674</c:v>
                </c:pt>
                <c:pt idx="134">
                  <c:v>0.2181007096813444</c:v>
                </c:pt>
                <c:pt idx="135">
                  <c:v>0.21917858947195798</c:v>
                </c:pt>
                <c:pt idx="136">
                  <c:v>0.22390142227230289</c:v>
                </c:pt>
                <c:pt idx="137">
                  <c:v>0.22486027239278736</c:v>
                </c:pt>
                <c:pt idx="138">
                  <c:v>0.22969287700002913</c:v>
                </c:pt>
                <c:pt idx="139">
                  <c:v>0.23025231644963595</c:v>
                </c:pt>
                <c:pt idx="140">
                  <c:v>0.23113974876804297</c:v>
                </c:pt>
                <c:pt idx="141">
                  <c:v>0.23306273921657322</c:v>
                </c:pt>
                <c:pt idx="142">
                  <c:v>0.23365921011910909</c:v>
                </c:pt>
                <c:pt idx="143">
                  <c:v>0.23625008927225266</c:v>
                </c:pt>
                <c:pt idx="144">
                  <c:v>0.23872855151471875</c:v>
                </c:pt>
                <c:pt idx="145">
                  <c:v>0.2390472865202867</c:v>
                </c:pt>
                <c:pt idx="146">
                  <c:v>0.24154955469677861</c:v>
                </c:pt>
                <c:pt idx="147">
                  <c:v>0.24662418629994956</c:v>
                </c:pt>
                <c:pt idx="148">
                  <c:v>0.24753410200049208</c:v>
                </c:pt>
                <c:pt idx="149">
                  <c:v>0.25095289863697812</c:v>
                </c:pt>
                <c:pt idx="150">
                  <c:v>0.2537527409887928</c:v>
                </c:pt>
                <c:pt idx="151">
                  <c:v>0.25532525518638732</c:v>
                </c:pt>
                <c:pt idx="152">
                  <c:v>0.25620739729723302</c:v>
                </c:pt>
                <c:pt idx="153">
                  <c:v>0.25669409639287205</c:v>
                </c:pt>
                <c:pt idx="154">
                  <c:v>0.25866602126134425</c:v>
                </c:pt>
                <c:pt idx="155">
                  <c:v>0.25967380580177069</c:v>
                </c:pt>
                <c:pt idx="156">
                  <c:v>0.26116299923027486</c:v>
                </c:pt>
                <c:pt idx="157">
                  <c:v>0.26178459861872688</c:v>
                </c:pt>
                <c:pt idx="158">
                  <c:v>0.2633438872974182</c:v>
                </c:pt>
                <c:pt idx="159">
                  <c:v>0.2648304356221417</c:v>
                </c:pt>
                <c:pt idx="160">
                  <c:v>0.26709596701026572</c:v>
                </c:pt>
                <c:pt idx="161">
                  <c:v>0.26803630140428569</c:v>
                </c:pt>
                <c:pt idx="162">
                  <c:v>0.26859309575011187</c:v>
                </c:pt>
                <c:pt idx="163">
                  <c:v>0.26916179306295096</c:v>
                </c:pt>
                <c:pt idx="164">
                  <c:v>0.27094194790732629</c:v>
                </c:pt>
                <c:pt idx="165">
                  <c:v>0.2754888813062582</c:v>
                </c:pt>
                <c:pt idx="166">
                  <c:v>0.27598748336891016</c:v>
                </c:pt>
                <c:pt idx="167">
                  <c:v>0.27671753201236871</c:v>
                </c:pt>
                <c:pt idx="168">
                  <c:v>0.28129356155288771</c:v>
                </c:pt>
                <c:pt idx="169">
                  <c:v>0.28222596063556571</c:v>
                </c:pt>
                <c:pt idx="170">
                  <c:v>0.28438701042435416</c:v>
                </c:pt>
                <c:pt idx="171">
                  <c:v>0.29540519022263856</c:v>
                </c:pt>
                <c:pt idx="172">
                  <c:v>0.29620401156439391</c:v>
                </c:pt>
                <c:pt idx="173">
                  <c:v>0.29689967385870403</c:v>
                </c:pt>
                <c:pt idx="174">
                  <c:v>0.297484241794227</c:v>
                </c:pt>
                <c:pt idx="175">
                  <c:v>0.29937020078982818</c:v>
                </c:pt>
                <c:pt idx="176">
                  <c:v>0.30581235104759352</c:v>
                </c:pt>
                <c:pt idx="177">
                  <c:v>0.30705025961693622</c:v>
                </c:pt>
                <c:pt idx="178">
                  <c:v>0.30761102161843334</c:v>
                </c:pt>
                <c:pt idx="179">
                  <c:v>0.30805010884602074</c:v>
                </c:pt>
                <c:pt idx="180">
                  <c:v>0.30919014857547955</c:v>
                </c:pt>
                <c:pt idx="181">
                  <c:v>0.31015693400730598</c:v>
                </c:pt>
                <c:pt idx="182">
                  <c:v>0.31064892331050631</c:v>
                </c:pt>
                <c:pt idx="183">
                  <c:v>0.31148609865708105</c:v>
                </c:pt>
                <c:pt idx="184">
                  <c:v>0.31285890751923673</c:v>
                </c:pt>
                <c:pt idx="185">
                  <c:v>0.31597616232472903</c:v>
                </c:pt>
                <c:pt idx="186">
                  <c:v>0.31638747596261962</c:v>
                </c:pt>
                <c:pt idx="187">
                  <c:v>0.31712413736552975</c:v>
                </c:pt>
                <c:pt idx="188">
                  <c:v>0.31772589847562688</c:v>
                </c:pt>
                <c:pt idx="189">
                  <c:v>0.31826682219876917</c:v>
                </c:pt>
                <c:pt idx="190">
                  <c:v>0.3193909913055441</c:v>
                </c:pt>
                <c:pt idx="191">
                  <c:v>0.32032339038822211</c:v>
                </c:pt>
                <c:pt idx="192">
                  <c:v>0.32260743750281062</c:v>
                </c:pt>
                <c:pt idx="193">
                  <c:v>0.32396569829417277</c:v>
                </c:pt>
                <c:pt idx="194">
                  <c:v>0.32557788904847701</c:v>
                </c:pt>
                <c:pt idx="195">
                  <c:v>0.3269877293635618</c:v>
                </c:pt>
                <c:pt idx="196">
                  <c:v>0.33028749632991872</c:v>
                </c:pt>
                <c:pt idx="197">
                  <c:v>0.33217874553308119</c:v>
                </c:pt>
                <c:pt idx="198">
                  <c:v>0.33559225196200593</c:v>
                </c:pt>
                <c:pt idx="199">
                  <c:v>0.33664368071481304</c:v>
                </c:pt>
                <c:pt idx="200">
                  <c:v>0.33765543291091044</c:v>
                </c:pt>
                <c:pt idx="201">
                  <c:v>0.33807600441203328</c:v>
                </c:pt>
                <c:pt idx="202">
                  <c:v>0.3385865094416981</c:v>
                </c:pt>
                <c:pt idx="203">
                  <c:v>0.33941045926936958</c:v>
                </c:pt>
                <c:pt idx="204">
                  <c:v>0.34356194965309478</c:v>
                </c:pt>
                <c:pt idx="205">
                  <c:v>0.35091798326707363</c:v>
                </c:pt>
                <c:pt idx="206">
                  <c:v>0.35161364556138375</c:v>
                </c:pt>
                <c:pt idx="207">
                  <c:v>0.35546359411411521</c:v>
                </c:pt>
                <c:pt idx="208">
                  <c:v>0.35753471037436169</c:v>
                </c:pt>
                <c:pt idx="209">
                  <c:v>0.35949076462015001</c:v>
                </c:pt>
                <c:pt idx="210">
                  <c:v>0.36085696072285411</c:v>
                </c:pt>
                <c:pt idx="211">
                  <c:v>0.36806751362889739</c:v>
                </c:pt>
                <c:pt idx="212">
                  <c:v>0.36890997918303342</c:v>
                </c:pt>
                <c:pt idx="213">
                  <c:v>0.36952628836392415</c:v>
                </c:pt>
                <c:pt idx="214">
                  <c:v>0.37461546803788864</c:v>
                </c:pt>
                <c:pt idx="215">
                  <c:v>0.38045056697799556</c:v>
                </c:pt>
                <c:pt idx="216">
                  <c:v>0.38098752304546685</c:v>
                </c:pt>
                <c:pt idx="217">
                  <c:v>0.3814768672448865</c:v>
                </c:pt>
                <c:pt idx="218">
                  <c:v>0.3829356419799132</c:v>
                </c:pt>
                <c:pt idx="219">
                  <c:v>0.38421983986541725</c:v>
                </c:pt>
                <c:pt idx="220">
                  <c:v>0.38536384725054701</c:v>
                </c:pt>
                <c:pt idx="221">
                  <c:v>0.38631872971536052</c:v>
                </c:pt>
                <c:pt idx="222">
                  <c:v>0.38682526708935439</c:v>
                </c:pt>
                <c:pt idx="223">
                  <c:v>0.38953120825695609</c:v>
                </c:pt>
                <c:pt idx="224">
                  <c:v>0.39169622570141555</c:v>
                </c:pt>
                <c:pt idx="225">
                  <c:v>0.39486638258252077</c:v>
                </c:pt>
                <c:pt idx="226">
                  <c:v>0.39995952991215622</c:v>
                </c:pt>
                <c:pt idx="227">
                  <c:v>0.4011947933777183</c:v>
                </c:pt>
                <c:pt idx="228">
                  <c:v>0.40229383399857704</c:v>
                </c:pt>
                <c:pt idx="229">
                  <c:v>0.41174346725493788</c:v>
                </c:pt>
                <c:pt idx="230">
                  <c:v>0.41491230158415277</c:v>
                </c:pt>
                <c:pt idx="231">
                  <c:v>0.4158235398365856</c:v>
                </c:pt>
                <c:pt idx="232">
                  <c:v>0.41639091459753436</c:v>
                </c:pt>
                <c:pt idx="233">
                  <c:v>0.41708657689184447</c:v>
                </c:pt>
                <c:pt idx="234">
                  <c:v>0.42386862298542294</c:v>
                </c:pt>
                <c:pt idx="235">
                  <c:v>0.42666317512967633</c:v>
                </c:pt>
                <c:pt idx="236">
                  <c:v>0.427197486093367</c:v>
                </c:pt>
                <c:pt idx="237">
                  <c:v>0.42854252136582593</c:v>
                </c:pt>
                <c:pt idx="238">
                  <c:v>0.42888638485731001</c:v>
                </c:pt>
                <c:pt idx="239">
                  <c:v>0.43291223281145447</c:v>
                </c:pt>
                <c:pt idx="240">
                  <c:v>0.4344794568014877</c:v>
                </c:pt>
                <c:pt idx="241">
                  <c:v>0.43708223892164416</c:v>
                </c:pt>
                <c:pt idx="242">
                  <c:v>0.43739832882343144</c:v>
                </c:pt>
                <c:pt idx="243">
                  <c:v>0.43948134805069083</c:v>
                </c:pt>
                <c:pt idx="244">
                  <c:v>0.44009633467969123</c:v>
                </c:pt>
                <c:pt idx="245">
                  <c:v>0.44248618594550565</c:v>
                </c:pt>
                <c:pt idx="246">
                  <c:v>0.4435111636605063</c:v>
                </c:pt>
                <c:pt idx="247">
                  <c:v>0.44405605503931955</c:v>
                </c:pt>
                <c:pt idx="248">
                  <c:v>0.44461946214459735</c:v>
                </c:pt>
                <c:pt idx="249">
                  <c:v>0.44940048722811649</c:v>
                </c:pt>
                <c:pt idx="250">
                  <c:v>0.45213155688163437</c:v>
                </c:pt>
                <c:pt idx="251">
                  <c:v>0.4543309606752422</c:v>
                </c:pt>
                <c:pt idx="252">
                  <c:v>0.45959339464683907</c:v>
                </c:pt>
                <c:pt idx="253">
                  <c:v>0.4614238064630467</c:v>
                </c:pt>
                <c:pt idx="254">
                  <c:v>0.46195150466728574</c:v>
                </c:pt>
                <c:pt idx="255">
                  <c:v>0.46326479869437687</c:v>
                </c:pt>
                <c:pt idx="256">
                  <c:v>0.46840952554773496</c:v>
                </c:pt>
                <c:pt idx="257">
                  <c:v>0.47040393379834267</c:v>
                </c:pt>
                <c:pt idx="258">
                  <c:v>0.47089327799776232</c:v>
                </c:pt>
                <c:pt idx="259">
                  <c:v>0.47194999695813072</c:v>
                </c:pt>
                <c:pt idx="260">
                  <c:v>0.47253191978987302</c:v>
                </c:pt>
                <c:pt idx="261">
                  <c:v>0.47350664053304137</c:v>
                </c:pt>
                <c:pt idx="262">
                  <c:v>0.47402640342593849</c:v>
                </c:pt>
                <c:pt idx="263">
                  <c:v>0.47486357877251323</c:v>
                </c:pt>
                <c:pt idx="264">
                  <c:v>0.47539788973620389</c:v>
                </c:pt>
                <c:pt idx="265">
                  <c:v>0.48027942876338764</c:v>
                </c:pt>
                <c:pt idx="266">
                  <c:v>0.48072116109475566</c:v>
                </c:pt>
                <c:pt idx="267">
                  <c:v>0.48406589482538359</c:v>
                </c:pt>
                <c:pt idx="268">
                  <c:v>0.48721621342813398</c:v>
                </c:pt>
                <c:pt idx="269">
                  <c:v>0.48789335999597955</c:v>
                </c:pt>
                <c:pt idx="270">
                  <c:v>0.48828219025173464</c:v>
                </c:pt>
                <c:pt idx="271">
                  <c:v>0.48943942315576761</c:v>
                </c:pt>
                <c:pt idx="272">
                  <c:v>0.49074213676773615</c:v>
                </c:pt>
                <c:pt idx="273">
                  <c:v>0.49113890233483315</c:v>
                </c:pt>
                <c:pt idx="274">
                  <c:v>0.49190333732744007</c:v>
                </c:pt>
                <c:pt idx="275">
                  <c:v>0.49660633184943015</c:v>
                </c:pt>
                <c:pt idx="276">
                  <c:v>0.50218882337848525</c:v>
                </c:pt>
                <c:pt idx="277">
                  <c:v>0.50298103196078903</c:v>
                </c:pt>
                <c:pt idx="278">
                  <c:v>0.50347037616020873</c:v>
                </c:pt>
                <c:pt idx="279">
                  <c:v>0.51078144300991657</c:v>
                </c:pt>
                <c:pt idx="280">
                  <c:v>0.51161332814893001</c:v>
                </c:pt>
                <c:pt idx="281">
                  <c:v>0.51563388589551318</c:v>
                </c:pt>
                <c:pt idx="282">
                  <c:v>0.51600816808047467</c:v>
                </c:pt>
                <c:pt idx="283">
                  <c:v>0.5165874458084363</c:v>
                </c:pt>
                <c:pt idx="284">
                  <c:v>0.51762564904234021</c:v>
                </c:pt>
                <c:pt idx="285">
                  <c:v>0.51946135106610913</c:v>
                </c:pt>
                <c:pt idx="286">
                  <c:v>0.5199824365108966</c:v>
                </c:pt>
                <c:pt idx="287">
                  <c:v>0.52349910198726657</c:v>
                </c:pt>
                <c:pt idx="288">
                  <c:v>0.52401754232827336</c:v>
                </c:pt>
                <c:pt idx="289">
                  <c:v>0.52457433667409947</c:v>
                </c:pt>
                <c:pt idx="290">
                  <c:v>0.52578976186130666</c:v>
                </c:pt>
                <c:pt idx="291">
                  <c:v>0.52667983928349427</c:v>
                </c:pt>
                <c:pt idx="292">
                  <c:v>0.52732656715786241</c:v>
                </c:pt>
                <c:pt idx="293">
                  <c:v>0.52821267692437912</c:v>
                </c:pt>
                <c:pt idx="294">
                  <c:v>0.52995844541960602</c:v>
                </c:pt>
                <c:pt idx="295">
                  <c:v>0.530625011572329</c:v>
                </c:pt>
                <c:pt idx="296">
                  <c:v>0.53484924231002196</c:v>
                </c:pt>
                <c:pt idx="297">
                  <c:v>0.53578693160026125</c:v>
                </c:pt>
                <c:pt idx="298">
                  <c:v>0.53661088142793278</c:v>
                </c:pt>
                <c:pt idx="299">
                  <c:v>0.53773769563848839</c:v>
                </c:pt>
                <c:pt idx="300">
                  <c:v>0.53815429948394022</c:v>
                </c:pt>
                <c:pt idx="301">
                  <c:v>0.53952181813853461</c:v>
                </c:pt>
                <c:pt idx="302">
                  <c:v>0.54558836365944807</c:v>
                </c:pt>
                <c:pt idx="303">
                  <c:v>0.54651018232700355</c:v>
                </c:pt>
                <c:pt idx="304">
                  <c:v>0.54726139180070721</c:v>
                </c:pt>
                <c:pt idx="305">
                  <c:v>0.54882861579074049</c:v>
                </c:pt>
                <c:pt idx="306">
                  <c:v>0.55061273829078683</c:v>
                </c:pt>
                <c:pt idx="307">
                  <c:v>0.55081112107433539</c:v>
                </c:pt>
                <c:pt idx="308">
                  <c:v>0.55143933322223904</c:v>
                </c:pt>
                <c:pt idx="309">
                  <c:v>0.55258995336682037</c:v>
                </c:pt>
                <c:pt idx="310">
                  <c:v>0.55313352219374334</c:v>
                </c:pt>
                <c:pt idx="311">
                  <c:v>0.55377231475676958</c:v>
                </c:pt>
                <c:pt idx="312">
                  <c:v>0.5543661405555248</c:v>
                </c:pt>
                <c:pt idx="313">
                  <c:v>0.55633013011265509</c:v>
                </c:pt>
                <c:pt idx="314">
                  <c:v>0.55730220575204281</c:v>
                </c:pt>
                <c:pt idx="315">
                  <c:v>0.55859433894888877</c:v>
                </c:pt>
                <c:pt idx="316">
                  <c:v>0.55894084754415352</c:v>
                </c:pt>
                <c:pt idx="317">
                  <c:v>0.55937332201228929</c:v>
                </c:pt>
                <c:pt idx="318">
                  <c:v>0.56360681061321449</c:v>
                </c:pt>
                <c:pt idx="319">
                  <c:v>0.56517667970702834</c:v>
                </c:pt>
                <c:pt idx="320">
                  <c:v>0.56655742388052599</c:v>
                </c:pt>
                <c:pt idx="321">
                  <c:v>0.56895256535390171</c:v>
                </c:pt>
                <c:pt idx="322">
                  <c:v>0.56995770479054753</c:v>
                </c:pt>
                <c:pt idx="323">
                  <c:v>0.57123661246849022</c:v>
                </c:pt>
                <c:pt idx="324">
                  <c:v>0.57213330265012952</c:v>
                </c:pt>
                <c:pt idx="325">
                  <c:v>0.57388436135291776</c:v>
                </c:pt>
                <c:pt idx="326">
                  <c:v>0.58211195666261972</c:v>
                </c:pt>
                <c:pt idx="327">
                  <c:v>0.58390533702589831</c:v>
                </c:pt>
                <c:pt idx="328">
                  <c:v>0.58438145570641475</c:v>
                </c:pt>
                <c:pt idx="329">
                  <c:v>0.58488402542473761</c:v>
                </c:pt>
                <c:pt idx="330">
                  <c:v>0.58574897436100914</c:v>
                </c:pt>
                <c:pt idx="331">
                  <c:v>0.59217657654798095</c:v>
                </c:pt>
                <c:pt idx="332">
                  <c:v>0.59806060990802978</c:v>
                </c:pt>
                <c:pt idx="333">
                  <c:v>0.60532009723401503</c:v>
                </c:pt>
                <c:pt idx="334">
                  <c:v>0.60657784408171256</c:v>
                </c:pt>
                <c:pt idx="335">
                  <c:v>0.60783030072184885</c:v>
                </c:pt>
                <c:pt idx="336">
                  <c:v>0.60863044461549454</c:v>
                </c:pt>
                <c:pt idx="337">
                  <c:v>0.60916078792351425</c:v>
                </c:pt>
                <c:pt idx="338">
                  <c:v>0.60953639266036608</c:v>
                </c:pt>
                <c:pt idx="339">
                  <c:v>0.61209024036058057</c:v>
                </c:pt>
                <c:pt idx="340">
                  <c:v>0.61688052330733201</c:v>
                </c:pt>
                <c:pt idx="341">
                  <c:v>0.62110872170069598</c:v>
                </c:pt>
                <c:pt idx="342">
                  <c:v>0.63166533088925747</c:v>
                </c:pt>
                <c:pt idx="343">
                  <c:v>0.63323387743118109</c:v>
                </c:pt>
                <c:pt idx="344">
                  <c:v>0.63387134744231699</c:v>
                </c:pt>
                <c:pt idx="345">
                  <c:v>0.63466620112840133</c:v>
                </c:pt>
                <c:pt idx="346">
                  <c:v>0.63809557818000995</c:v>
                </c:pt>
                <c:pt idx="347">
                  <c:v>0.64478901329693672</c:v>
                </c:pt>
                <c:pt idx="348">
                  <c:v>0.64742221411057066</c:v>
                </c:pt>
                <c:pt idx="349">
                  <c:v>0.64807423219250015</c:v>
                </c:pt>
                <c:pt idx="350">
                  <c:v>0.64947745974813331</c:v>
                </c:pt>
                <c:pt idx="351">
                  <c:v>0.65168744395686373</c:v>
                </c:pt>
                <c:pt idx="352">
                  <c:v>0.65293461038943867</c:v>
                </c:pt>
                <c:pt idx="353">
                  <c:v>0.65639440613452471</c:v>
                </c:pt>
                <c:pt idx="354">
                  <c:v>0.65691020137175082</c:v>
                </c:pt>
                <c:pt idx="355">
                  <c:v>0.65798543605858373</c:v>
                </c:pt>
                <c:pt idx="356">
                  <c:v>0.65853826274873895</c:v>
                </c:pt>
                <c:pt idx="357">
                  <c:v>0.6599190069222366</c:v>
                </c:pt>
                <c:pt idx="358">
                  <c:v>0.66053531610312732</c:v>
                </c:pt>
                <c:pt idx="359">
                  <c:v>0.66330077210579363</c:v>
                </c:pt>
                <c:pt idx="360">
                  <c:v>0.66420936525444585</c:v>
                </c:pt>
                <c:pt idx="361">
                  <c:v>0.66601068092906635</c:v>
                </c:pt>
                <c:pt idx="362">
                  <c:v>0.66834630756737745</c:v>
                </c:pt>
                <c:pt idx="363">
                  <c:v>0.66950221791952014</c:v>
                </c:pt>
                <c:pt idx="364">
                  <c:v>0.67186165049185709</c:v>
                </c:pt>
                <c:pt idx="365">
                  <c:v>0.67263402079580592</c:v>
                </c:pt>
                <c:pt idx="366">
                  <c:v>0.67415231036589718</c:v>
                </c:pt>
                <c:pt idx="367">
                  <c:v>0.67520638422248491</c:v>
                </c:pt>
                <c:pt idx="368">
                  <c:v>0.67545899163353673</c:v>
                </c:pt>
                <c:pt idx="369">
                  <c:v>0.67697463609984732</c:v>
                </c:pt>
                <c:pt idx="370">
                  <c:v>0.67967925471555868</c:v>
                </c:pt>
                <c:pt idx="371">
                  <c:v>0.68037359445797851</c:v>
                </c:pt>
                <c:pt idx="372">
                  <c:v>0.68280973503995424</c:v>
                </c:pt>
                <c:pt idx="373">
                  <c:v>0.68377784302367095</c:v>
                </c:pt>
                <c:pt idx="374">
                  <c:v>0.68560957739176887</c:v>
                </c:pt>
                <c:pt idx="375">
                  <c:v>0.68678797112604706</c:v>
                </c:pt>
                <c:pt idx="376">
                  <c:v>0.68856680341853205</c:v>
                </c:pt>
                <c:pt idx="377">
                  <c:v>0.6892955295101002</c:v>
                </c:pt>
                <c:pt idx="378">
                  <c:v>0.69116958553868846</c:v>
                </c:pt>
                <c:pt idx="379">
                  <c:v>0.69830872064265426</c:v>
                </c:pt>
                <c:pt idx="380">
                  <c:v>0.69929269924905491</c:v>
                </c:pt>
                <c:pt idx="381">
                  <c:v>0.70442023292783884</c:v>
                </c:pt>
                <c:pt idx="382">
                  <c:v>0.70516615219398127</c:v>
                </c:pt>
                <c:pt idx="383">
                  <c:v>0.7057493975776139</c:v>
                </c:pt>
                <c:pt idx="384">
                  <c:v>0.7061461631447109</c:v>
                </c:pt>
                <c:pt idx="385">
                  <c:v>0.71370322464601887</c:v>
                </c:pt>
                <c:pt idx="386">
                  <c:v>0.71438037121386444</c:v>
                </c:pt>
                <c:pt idx="387">
                  <c:v>0.71509983944220035</c:v>
                </c:pt>
                <c:pt idx="388">
                  <c:v>0.71571747117498141</c:v>
                </c:pt>
                <c:pt idx="389">
                  <c:v>0.71659961328582711</c:v>
                </c:pt>
                <c:pt idx="390">
                  <c:v>0.7210288395665202</c:v>
                </c:pt>
                <c:pt idx="391">
                  <c:v>0.72293331428858587</c:v>
                </c:pt>
                <c:pt idx="392">
                  <c:v>0.72612066434426525</c:v>
                </c:pt>
                <c:pt idx="393">
                  <c:v>0.72759795480575651</c:v>
                </c:pt>
                <c:pt idx="394">
                  <c:v>0.72840074380318287</c:v>
                </c:pt>
                <c:pt idx="395">
                  <c:v>0.73534546377927112</c:v>
                </c:pt>
                <c:pt idx="396">
                  <c:v>0.73859894142946669</c:v>
                </c:pt>
                <c:pt idx="397">
                  <c:v>0.73916367108663483</c:v>
                </c:pt>
                <c:pt idx="398">
                  <c:v>0.74010268292876447</c:v>
                </c:pt>
                <c:pt idx="399">
                  <c:v>0.74090547192619083</c:v>
                </c:pt>
                <c:pt idx="400">
                  <c:v>0.74149533006927504</c:v>
                </c:pt>
                <c:pt idx="401">
                  <c:v>0.74317232586620519</c:v>
                </c:pt>
                <c:pt idx="402">
                  <c:v>0.74524079702267099</c:v>
                </c:pt>
                <c:pt idx="403">
                  <c:v>0.74767429250086603</c:v>
                </c:pt>
                <c:pt idx="404">
                  <c:v>0.75416802228235402</c:v>
                </c:pt>
                <c:pt idx="405">
                  <c:v>0.75546809079054189</c:v>
                </c:pt>
                <c:pt idx="406">
                  <c:v>0.76154786183035861</c:v>
                </c:pt>
                <c:pt idx="407">
                  <c:v>0.76542426142089659</c:v>
                </c:pt>
                <c:pt idx="408">
                  <c:v>0.76599295873373563</c:v>
                </c:pt>
                <c:pt idx="409">
                  <c:v>0.76717267501990416</c:v>
                </c:pt>
                <c:pt idx="410">
                  <c:v>0.76805349457885952</c:v>
                </c:pt>
                <c:pt idx="411">
                  <c:v>0.77213753481617819</c:v>
                </c:pt>
                <c:pt idx="412">
                  <c:v>0.7741134273403214</c:v>
                </c:pt>
                <c:pt idx="413">
                  <c:v>0.78952247941447951</c:v>
                </c:pt>
                <c:pt idx="414">
                  <c:v>0.79111350933853852</c:v>
                </c:pt>
                <c:pt idx="415">
                  <c:v>0.79155788677368721</c:v>
                </c:pt>
                <c:pt idx="416">
                  <c:v>0.79460769143277299</c:v>
                </c:pt>
                <c:pt idx="417">
                  <c:v>0.79801061744657509</c:v>
                </c:pt>
                <c:pt idx="418">
                  <c:v>0.79959238950740186</c:v>
                </c:pt>
                <c:pt idx="419">
                  <c:v>0.8008911354636995</c:v>
                </c:pt>
                <c:pt idx="420">
                  <c:v>0.80194653187217757</c:v>
                </c:pt>
                <c:pt idx="421">
                  <c:v>0.80378752410350773</c:v>
                </c:pt>
                <c:pt idx="422">
                  <c:v>0.81235501524902287</c:v>
                </c:pt>
                <c:pt idx="423">
                  <c:v>0.81344612055853971</c:v>
                </c:pt>
                <c:pt idx="424">
                  <c:v>0.81403068849406268</c:v>
                </c:pt>
                <c:pt idx="425">
                  <c:v>0.8157513285033734</c:v>
                </c:pt>
                <c:pt idx="426">
                  <c:v>0.81610444985808972</c:v>
                </c:pt>
                <c:pt idx="427">
                  <c:v>0.81791899105161348</c:v>
                </c:pt>
                <c:pt idx="428">
                  <c:v>0.81874029577550433</c:v>
                </c:pt>
                <c:pt idx="429">
                  <c:v>0.81966211444305981</c:v>
                </c:pt>
                <c:pt idx="430">
                  <c:v>0.82493248372599859</c:v>
                </c:pt>
                <c:pt idx="431">
                  <c:v>0.83169336898933188</c:v>
                </c:pt>
                <c:pt idx="432">
                  <c:v>0.83211923069801608</c:v>
                </c:pt>
                <c:pt idx="433">
                  <c:v>0.83699547951763853</c:v>
                </c:pt>
                <c:pt idx="434">
                  <c:v>0.83800855426562626</c:v>
                </c:pt>
                <c:pt idx="435">
                  <c:v>0.8491563441491623</c:v>
                </c:pt>
                <c:pt idx="436">
                  <c:v>0.8509576598237828</c:v>
                </c:pt>
                <c:pt idx="437">
                  <c:v>0.85334089833014559</c:v>
                </c:pt>
                <c:pt idx="438">
                  <c:v>0.85637350981465721</c:v>
                </c:pt>
                <c:pt idx="439">
                  <c:v>0.85728342551519976</c:v>
                </c:pt>
                <c:pt idx="440">
                  <c:v>0.85822375990921973</c:v>
                </c:pt>
                <c:pt idx="441">
                  <c:v>0.85884271419389113</c:v>
                </c:pt>
                <c:pt idx="442">
                  <c:v>0.86185416484815758</c:v>
                </c:pt>
                <c:pt idx="443">
                  <c:v>0.86671586559698643</c:v>
                </c:pt>
                <c:pt idx="444">
                  <c:v>0.86875656316375549</c:v>
                </c:pt>
                <c:pt idx="445">
                  <c:v>0.87021269279500157</c:v>
                </c:pt>
                <c:pt idx="446">
                  <c:v>0.87088322660339557</c:v>
                </c:pt>
                <c:pt idx="447">
                  <c:v>0.87176140105857036</c:v>
                </c:pt>
                <c:pt idx="448">
                  <c:v>0.87403222265425562</c:v>
                </c:pt>
                <c:pt idx="449">
                  <c:v>0.8751511015534692</c:v>
                </c:pt>
                <c:pt idx="450">
                  <c:v>0.87582824812131477</c:v>
                </c:pt>
                <c:pt idx="451">
                  <c:v>0.87695902998754127</c:v>
                </c:pt>
                <c:pt idx="452">
                  <c:v>0.87763882165916751</c:v>
                </c:pt>
                <c:pt idx="453">
                  <c:v>0.88883422341075524</c:v>
                </c:pt>
                <c:pt idx="454">
                  <c:v>0.89107198120918252</c:v>
                </c:pt>
                <c:pt idx="455">
                  <c:v>0.89185625448014427</c:v>
                </c:pt>
                <c:pt idx="456">
                  <c:v>0.89498012204508814</c:v>
                </c:pt>
                <c:pt idx="457">
                  <c:v>0.89668753653549571</c:v>
                </c:pt>
                <c:pt idx="458">
                  <c:v>0.89769135342025119</c:v>
                </c:pt>
                <c:pt idx="459">
                  <c:v>0.90002168985100106</c:v>
                </c:pt>
                <c:pt idx="460">
                  <c:v>0.90194071264386033</c:v>
                </c:pt>
                <c:pt idx="461">
                  <c:v>0.90271572805158984</c:v>
                </c:pt>
                <c:pt idx="462">
                  <c:v>0.91437799062046177</c:v>
                </c:pt>
                <c:pt idx="463">
                  <c:v>0.91737357065204428</c:v>
                </c:pt>
                <c:pt idx="464">
                  <c:v>0.92016680024440733</c:v>
                </c:pt>
                <c:pt idx="465">
                  <c:v>0.92179089396572444</c:v>
                </c:pt>
                <c:pt idx="466">
                  <c:v>0.92258442509991845</c:v>
                </c:pt>
                <c:pt idx="467">
                  <c:v>0.9233131511914866</c:v>
                </c:pt>
                <c:pt idx="468">
                  <c:v>0.92398633010366127</c:v>
                </c:pt>
                <c:pt idx="469">
                  <c:v>0.92510124134720395</c:v>
                </c:pt>
                <c:pt idx="470">
                  <c:v>0.92632460184575316</c:v>
                </c:pt>
                <c:pt idx="471">
                  <c:v>0.92709432704592143</c:v>
                </c:pt>
                <c:pt idx="472">
                  <c:v>0.92899218900853553</c:v>
                </c:pt>
                <c:pt idx="473">
                  <c:v>0.92984258987401347</c:v>
                </c:pt>
                <c:pt idx="474">
                  <c:v>0.93123788211830472</c:v>
                </c:pt>
                <c:pt idx="475">
                  <c:v>0.93270326961278305</c:v>
                </c:pt>
                <c:pt idx="476">
                  <c:v>0.93376263367693213</c:v>
                </c:pt>
                <c:pt idx="477">
                  <c:v>0.93458393840082299</c:v>
                </c:pt>
                <c:pt idx="478">
                  <c:v>0.9494335510253743</c:v>
                </c:pt>
                <c:pt idx="479">
                  <c:v>0.95454785918525498</c:v>
                </c:pt>
                <c:pt idx="480">
                  <c:v>0.95614417931687534</c:v>
                </c:pt>
                <c:pt idx="481">
                  <c:v>0.9579031733310055</c:v>
                </c:pt>
                <c:pt idx="482">
                  <c:v>0.95903131009345133</c:v>
                </c:pt>
                <c:pt idx="483">
                  <c:v>0.96042924744152314</c:v>
                </c:pt>
                <c:pt idx="484">
                  <c:v>0.96150580468024638</c:v>
                </c:pt>
                <c:pt idx="485">
                  <c:v>0.96272916517879559</c:v>
                </c:pt>
                <c:pt idx="486">
                  <c:v>0.96545891228042313</c:v>
                </c:pt>
                <c:pt idx="487">
                  <c:v>0.96679733479343044</c:v>
                </c:pt>
                <c:pt idx="488">
                  <c:v>0.96767683180049546</c:v>
                </c:pt>
                <c:pt idx="489">
                  <c:v>0.96894383651142535</c:v>
                </c:pt>
                <c:pt idx="490">
                  <c:v>0.97064463824238123</c:v>
                </c:pt>
                <c:pt idx="491">
                  <c:v>0.97204918834990472</c:v>
                </c:pt>
                <c:pt idx="492">
                  <c:v>0.97283875182842783</c:v>
                </c:pt>
                <c:pt idx="493">
                  <c:v>0.97486622387629362</c:v>
                </c:pt>
                <c:pt idx="494">
                  <c:v>0.97568620604829415</c:v>
                </c:pt>
                <c:pt idx="495">
                  <c:v>0.97716878671734675</c:v>
                </c:pt>
                <c:pt idx="496">
                  <c:v>0.97824005374850875</c:v>
                </c:pt>
                <c:pt idx="497">
                  <c:v>0.98073041895798774</c:v>
                </c:pt>
                <c:pt idx="498">
                  <c:v>0.98339668356887977</c:v>
                </c:pt>
                <c:pt idx="499">
                  <c:v>0.98524825621533252</c:v>
                </c:pt>
                <c:pt idx="500">
                  <c:v>0.98920400891928983</c:v>
                </c:pt>
                <c:pt idx="501">
                  <c:v>0.99999999999999989</c:v>
                </c:pt>
              </c:numCache>
            </c:numRef>
          </c:yVal>
          <c:smooth val="1"/>
        </c:ser>
        <c:ser>
          <c:idx val="10"/>
          <c:order val="3"/>
          <c:tx>
            <c:v>1930</c:v>
          </c:tx>
          <c:marker>
            <c:symbol val="none"/>
          </c:marker>
          <c:xVal>
            <c:numRef>
              <c:f>křivka!$M$2:$M$503</c:f>
              <c:numCache>
                <c:formatCode>0.000</c:formatCode>
                <c:ptCount val="502"/>
                <c:pt idx="0" formatCode="General">
                  <c:v>0</c:v>
                </c:pt>
                <c:pt idx="1">
                  <c:v>0.18922864470309725</c:v>
                </c:pt>
                <c:pt idx="2">
                  <c:v>0.19013330327198941</c:v>
                </c:pt>
                <c:pt idx="3">
                  <c:v>0.20338753769410703</c:v>
                </c:pt>
                <c:pt idx="4">
                  <c:v>0.20405264492855732</c:v>
                </c:pt>
                <c:pt idx="5">
                  <c:v>0.21476199870360452</c:v>
                </c:pt>
                <c:pt idx="6">
                  <c:v>0.21927683679508495</c:v>
                </c:pt>
                <c:pt idx="7">
                  <c:v>0.22022236000338188</c:v>
                </c:pt>
                <c:pt idx="8">
                  <c:v>0.22329707183721781</c:v>
                </c:pt>
                <c:pt idx="9">
                  <c:v>0.22673674717470338</c:v>
                </c:pt>
                <c:pt idx="10">
                  <c:v>0.23847476256235381</c:v>
                </c:pt>
                <c:pt idx="11">
                  <c:v>0.24219203562269256</c:v>
                </c:pt>
                <c:pt idx="12">
                  <c:v>0.24367443564523858</c:v>
                </c:pt>
                <c:pt idx="13">
                  <c:v>0.24994645323112477</c:v>
                </c:pt>
                <c:pt idx="14">
                  <c:v>0.25263083730237018</c:v>
                </c:pt>
                <c:pt idx="15">
                  <c:v>0.25871121382070289</c:v>
                </c:pt>
                <c:pt idx="16">
                  <c:v>0.26556660936222981</c:v>
                </c:pt>
                <c:pt idx="17">
                  <c:v>0.26905842234309391</c:v>
                </c:pt>
                <c:pt idx="18">
                  <c:v>0.27083532959445372</c:v>
                </c:pt>
                <c:pt idx="19">
                  <c:v>0.29651100527012941</c:v>
                </c:pt>
                <c:pt idx="20">
                  <c:v>0.29700842657047044</c:v>
                </c:pt>
                <c:pt idx="21">
                  <c:v>0.29991263421920361</c:v>
                </c:pt>
                <c:pt idx="22">
                  <c:v>0.30741763661471694</c:v>
                </c:pt>
                <c:pt idx="23">
                  <c:v>0.31041484654623341</c:v>
                </c:pt>
                <c:pt idx="24">
                  <c:v>0.31323309753966688</c:v>
                </c:pt>
                <c:pt idx="25">
                  <c:v>0.32329284446072765</c:v>
                </c:pt>
                <c:pt idx="26">
                  <c:v>0.33483217315334102</c:v>
                </c:pt>
                <c:pt idx="27">
                  <c:v>0.33516895414705633</c:v>
                </c:pt>
                <c:pt idx="28">
                  <c:v>0.33632866443085419</c:v>
                </c:pt>
                <c:pt idx="29">
                  <c:v>0.33977820364681677</c:v>
                </c:pt>
                <c:pt idx="30">
                  <c:v>0.35205873235070312</c:v>
                </c:pt>
                <c:pt idx="31">
                  <c:v>0.3529225262801905</c:v>
                </c:pt>
                <c:pt idx="32">
                  <c:v>0.35348335822788374</c:v>
                </c:pt>
                <c:pt idx="33">
                  <c:v>0.35581546092494992</c:v>
                </c:pt>
                <c:pt idx="34">
                  <c:v>0.36135473325254341</c:v>
                </c:pt>
                <c:pt idx="35">
                  <c:v>0.36939379421131241</c:v>
                </c:pt>
                <c:pt idx="36">
                  <c:v>0.37663388101344303</c:v>
                </c:pt>
                <c:pt idx="37">
                  <c:v>0.38337936476622603</c:v>
                </c:pt>
                <c:pt idx="38">
                  <c:v>0.3883958515345376</c:v>
                </c:pt>
                <c:pt idx="39">
                  <c:v>0.38935405687230495</c:v>
                </c:pt>
                <c:pt idx="40">
                  <c:v>0.39117746526505642</c:v>
                </c:pt>
                <c:pt idx="41">
                  <c:v>0.3918045261110954</c:v>
                </c:pt>
                <c:pt idx="42">
                  <c:v>0.39332074514556259</c:v>
                </c:pt>
                <c:pt idx="43">
                  <c:v>0.39456782121015688</c:v>
                </c:pt>
                <c:pt idx="44">
                  <c:v>0.39654482428205046</c:v>
                </c:pt>
                <c:pt idx="45">
                  <c:v>0.39766366992644353</c:v>
                </c:pt>
                <c:pt idx="46">
                  <c:v>0.39848941746751954</c:v>
                </c:pt>
                <c:pt idx="47">
                  <c:v>0.39908406842713401</c:v>
                </c:pt>
                <c:pt idx="48">
                  <c:v>0.40039878251557071</c:v>
                </c:pt>
                <c:pt idx="49">
                  <c:v>0.40289434377025607</c:v>
                </c:pt>
                <c:pt idx="50">
                  <c:v>0.40387650424146765</c:v>
                </c:pt>
                <c:pt idx="51">
                  <c:v>0.40526167460474022</c:v>
                </c:pt>
                <c:pt idx="52">
                  <c:v>0.40657075219119004</c:v>
                </c:pt>
                <c:pt idx="53">
                  <c:v>0.40745427387763145</c:v>
                </c:pt>
                <c:pt idx="54">
                  <c:v>0.41045993856212826</c:v>
                </c:pt>
                <c:pt idx="55">
                  <c:v>0.41097708761942331</c:v>
                </c:pt>
                <c:pt idx="56">
                  <c:v>0.41338387396781551</c:v>
                </c:pt>
                <c:pt idx="57">
                  <c:v>0.41414480173604257</c:v>
                </c:pt>
                <c:pt idx="58">
                  <c:v>0.41469858805625226</c:v>
                </c:pt>
                <c:pt idx="59">
                  <c:v>0.42389031367133556</c:v>
                </c:pt>
                <c:pt idx="60">
                  <c:v>0.42415100188822819</c:v>
                </c:pt>
                <c:pt idx="61">
                  <c:v>0.42465828706704623</c:v>
                </c:pt>
                <c:pt idx="62">
                  <c:v>0.42500634106473528</c:v>
                </c:pt>
                <c:pt idx="63">
                  <c:v>0.42533466730547026</c:v>
                </c:pt>
                <c:pt idx="64">
                  <c:v>0.43071470845193477</c:v>
                </c:pt>
                <c:pt idx="65">
                  <c:v>0.43156582025195167</c:v>
                </c:pt>
                <c:pt idx="66">
                  <c:v>0.43206183242679597</c:v>
                </c:pt>
                <c:pt idx="67">
                  <c:v>0.43406419975763044</c:v>
                </c:pt>
                <c:pt idx="68">
                  <c:v>0.43718823098385146</c:v>
                </c:pt>
                <c:pt idx="69">
                  <c:v>0.43741369106332612</c:v>
                </c:pt>
                <c:pt idx="70">
                  <c:v>0.4395161063044275</c:v>
                </c:pt>
                <c:pt idx="71">
                  <c:v>0.44053067666206353</c:v>
                </c:pt>
                <c:pt idx="72">
                  <c:v>0.44120282952399742</c:v>
                </c:pt>
                <c:pt idx="73">
                  <c:v>0.44851478172646059</c:v>
                </c:pt>
                <c:pt idx="74">
                  <c:v>0.44932502888707271</c:v>
                </c:pt>
                <c:pt idx="75">
                  <c:v>0.45052419468477867</c:v>
                </c:pt>
                <c:pt idx="76">
                  <c:v>0.45097793309472145</c:v>
                </c:pt>
                <c:pt idx="77">
                  <c:v>0.4522602372967337</c:v>
                </c:pt>
                <c:pt idx="78">
                  <c:v>0.45434292478088106</c:v>
                </c:pt>
                <c:pt idx="79">
                  <c:v>0.45550968069216252</c:v>
                </c:pt>
                <c:pt idx="80">
                  <c:v>0.45580700617196973</c:v>
                </c:pt>
                <c:pt idx="81">
                  <c:v>0.45823070202632254</c:v>
                </c:pt>
                <c:pt idx="82">
                  <c:v>0.45885494462136805</c:v>
                </c:pt>
                <c:pt idx="83">
                  <c:v>0.45995547163430384</c:v>
                </c:pt>
                <c:pt idx="84">
                  <c:v>0.46147591804526117</c:v>
                </c:pt>
                <c:pt idx="85">
                  <c:v>0.4622382549389849</c:v>
                </c:pt>
                <c:pt idx="86">
                  <c:v>0.46347123974861204</c:v>
                </c:pt>
                <c:pt idx="87">
                  <c:v>0.4733337091001325</c:v>
                </c:pt>
                <c:pt idx="88">
                  <c:v>0.47601245666939102</c:v>
                </c:pt>
                <c:pt idx="89">
                  <c:v>0.47722712284756086</c:v>
                </c:pt>
                <c:pt idx="90">
                  <c:v>0.47866443085421195</c:v>
                </c:pt>
                <c:pt idx="91">
                  <c:v>0.48094298678240294</c:v>
                </c:pt>
                <c:pt idx="92">
                  <c:v>0.48141786207479648</c:v>
                </c:pt>
                <c:pt idx="93">
                  <c:v>0.48410506439703527</c:v>
                </c:pt>
                <c:pt idx="94">
                  <c:v>0.48871290477129897</c:v>
                </c:pt>
                <c:pt idx="95">
                  <c:v>0.48915959755375815</c:v>
                </c:pt>
                <c:pt idx="96">
                  <c:v>0.4912253755319449</c:v>
                </c:pt>
                <c:pt idx="97">
                  <c:v>0.49223149113660064</c:v>
                </c:pt>
                <c:pt idx="98">
                  <c:v>0.4927260941859482</c:v>
                </c:pt>
                <c:pt idx="99">
                  <c:v>0.49438463489558382</c:v>
                </c:pt>
                <c:pt idx="100">
                  <c:v>0.49462841360651583</c:v>
                </c:pt>
                <c:pt idx="101">
                  <c:v>0.49512160753036666</c:v>
                </c:pt>
                <c:pt idx="102">
                  <c:v>0.49772003494631234</c:v>
                </c:pt>
                <c:pt idx="103">
                  <c:v>0.49841332469069699</c:v>
                </c:pt>
                <c:pt idx="104">
                  <c:v>0.49894597412845593</c:v>
                </c:pt>
                <c:pt idx="105">
                  <c:v>0.49928839162415811</c:v>
                </c:pt>
                <c:pt idx="106">
                  <c:v>0.50154440154440161</c:v>
                </c:pt>
                <c:pt idx="107">
                  <c:v>0.50299439168052318</c:v>
                </c:pt>
                <c:pt idx="108">
                  <c:v>0.50515458106698996</c:v>
                </c:pt>
                <c:pt idx="109">
                  <c:v>0.50540399627990884</c:v>
                </c:pt>
                <c:pt idx="110">
                  <c:v>0.50575205027759784</c:v>
                </c:pt>
                <c:pt idx="111">
                  <c:v>0.5063903841276105</c:v>
                </c:pt>
                <c:pt idx="112">
                  <c:v>0.50692162443987276</c:v>
                </c:pt>
                <c:pt idx="113">
                  <c:v>0.50758673167432311</c:v>
                </c:pt>
                <c:pt idx="114">
                  <c:v>0.50803765183327243</c:v>
                </c:pt>
                <c:pt idx="115">
                  <c:v>0.50908040470084281</c:v>
                </c:pt>
                <c:pt idx="116">
                  <c:v>0.50966801003297368</c:v>
                </c:pt>
                <c:pt idx="117">
                  <c:v>0.51125045796578661</c:v>
                </c:pt>
                <c:pt idx="118">
                  <c:v>0.511955020714145</c:v>
                </c:pt>
                <c:pt idx="119">
                  <c:v>0.51226221007242922</c:v>
                </c:pt>
                <c:pt idx="120">
                  <c:v>0.5128639066595273</c:v>
                </c:pt>
                <c:pt idx="121">
                  <c:v>0.51335428233238478</c:v>
                </c:pt>
                <c:pt idx="122">
                  <c:v>0.51398275230392043</c:v>
                </c:pt>
                <c:pt idx="123">
                  <c:v>0.51521996449003771</c:v>
                </c:pt>
                <c:pt idx="124">
                  <c:v>0.51592875461488619</c:v>
                </c:pt>
                <c:pt idx="125">
                  <c:v>0.51752670292816294</c:v>
                </c:pt>
                <c:pt idx="126">
                  <c:v>0.51808471662486277</c:v>
                </c:pt>
                <c:pt idx="127">
                  <c:v>0.51840036073612727</c:v>
                </c:pt>
                <c:pt idx="128">
                  <c:v>0.51897246568779432</c:v>
                </c:pt>
                <c:pt idx="129">
                  <c:v>0.51991939802158793</c:v>
                </c:pt>
                <c:pt idx="130">
                  <c:v>0.52302933799284179</c:v>
                </c:pt>
                <c:pt idx="131">
                  <c:v>0.52331820871966872</c:v>
                </c:pt>
                <c:pt idx="132">
                  <c:v>0.52800918749823877</c:v>
                </c:pt>
                <c:pt idx="133">
                  <c:v>0.52854888256348131</c:v>
                </c:pt>
                <c:pt idx="134">
                  <c:v>0.52905616774229935</c:v>
                </c:pt>
                <c:pt idx="135">
                  <c:v>0.52995518980920464</c:v>
                </c:pt>
                <c:pt idx="136">
                  <c:v>0.53465462334075498</c:v>
                </c:pt>
                <c:pt idx="137">
                  <c:v>0.53804920666234557</c:v>
                </c:pt>
                <c:pt idx="138">
                  <c:v>0.53887213595242811</c:v>
                </c:pt>
                <c:pt idx="139">
                  <c:v>0.53940337626469037</c:v>
                </c:pt>
                <c:pt idx="140">
                  <c:v>0.54292055350449531</c:v>
                </c:pt>
                <c:pt idx="141">
                  <c:v>0.54356734210748825</c:v>
                </c:pt>
                <c:pt idx="142">
                  <c:v>0.54432404249922517</c:v>
                </c:pt>
                <c:pt idx="143">
                  <c:v>0.54542316038666427</c:v>
                </c:pt>
                <c:pt idx="144">
                  <c:v>0.54626299918270749</c:v>
                </c:pt>
                <c:pt idx="145">
                  <c:v>0.54884169884169909</c:v>
                </c:pt>
                <c:pt idx="146">
                  <c:v>0.54937857565594816</c:v>
                </c:pt>
                <c:pt idx="147">
                  <c:v>0.55026632471887971</c:v>
                </c:pt>
                <c:pt idx="148">
                  <c:v>0.55112025476989002</c:v>
                </c:pt>
                <c:pt idx="149">
                  <c:v>0.55305639320237876</c:v>
                </c:pt>
                <c:pt idx="150">
                  <c:v>0.5533875376941072</c:v>
                </c:pt>
                <c:pt idx="151">
                  <c:v>0.55518276357692431</c:v>
                </c:pt>
                <c:pt idx="152">
                  <c:v>0.55629456359383378</c:v>
                </c:pt>
                <c:pt idx="153">
                  <c:v>0.55774878110644543</c:v>
                </c:pt>
                <c:pt idx="154">
                  <c:v>0.55994419863033007</c:v>
                </c:pt>
                <c:pt idx="155">
                  <c:v>0.56398838880590707</c:v>
                </c:pt>
                <c:pt idx="156">
                  <c:v>0.56476622608009475</c:v>
                </c:pt>
                <c:pt idx="157">
                  <c:v>0.56890905504044198</c:v>
                </c:pt>
                <c:pt idx="158">
                  <c:v>0.5710988360623398</c:v>
                </c:pt>
                <c:pt idx="159">
                  <c:v>0.57187244596003728</c:v>
                </c:pt>
                <c:pt idx="160">
                  <c:v>0.57225995547163433</c:v>
                </c:pt>
                <c:pt idx="161">
                  <c:v>0.58182228109235412</c:v>
                </c:pt>
                <c:pt idx="162">
                  <c:v>0.58275653129667737</c:v>
                </c:pt>
                <c:pt idx="163">
                  <c:v>0.58439111687286882</c:v>
                </c:pt>
                <c:pt idx="164">
                  <c:v>0.58501817771890774</c:v>
                </c:pt>
                <c:pt idx="165">
                  <c:v>0.58572555871825949</c:v>
                </c:pt>
                <c:pt idx="166">
                  <c:v>0.58865653975143029</c:v>
                </c:pt>
                <c:pt idx="167">
                  <c:v>0.58911450553786326</c:v>
                </c:pt>
                <c:pt idx="168">
                  <c:v>0.5893850576332329</c:v>
                </c:pt>
                <c:pt idx="169">
                  <c:v>0.59022489642927611</c:v>
                </c:pt>
                <c:pt idx="170">
                  <c:v>0.5945325930727392</c:v>
                </c:pt>
                <c:pt idx="171">
                  <c:v>0.59897697488938384</c:v>
                </c:pt>
                <c:pt idx="172">
                  <c:v>0.59934757489502033</c:v>
                </c:pt>
                <c:pt idx="173">
                  <c:v>0.60002113688245096</c:v>
                </c:pt>
                <c:pt idx="174">
                  <c:v>0.60127384944903217</c:v>
                </c:pt>
                <c:pt idx="175">
                  <c:v>0.6025970182904492</c:v>
                </c:pt>
                <c:pt idx="176">
                  <c:v>0.6032973536623174</c:v>
                </c:pt>
                <c:pt idx="177">
                  <c:v>0.60370740918186194</c:v>
                </c:pt>
                <c:pt idx="178">
                  <c:v>0.60454724797790516</c:v>
                </c:pt>
                <c:pt idx="179">
                  <c:v>0.60516021756897698</c:v>
                </c:pt>
                <c:pt idx="180">
                  <c:v>0.60893667390017781</c:v>
                </c:pt>
                <c:pt idx="181">
                  <c:v>0.60988078798297807</c:v>
                </c:pt>
                <c:pt idx="182">
                  <c:v>0.61245244201448612</c:v>
                </c:pt>
                <c:pt idx="183">
                  <c:v>0.61377983823239324</c:v>
                </c:pt>
                <c:pt idx="184">
                  <c:v>0.61565961164501337</c:v>
                </c:pt>
                <c:pt idx="185">
                  <c:v>0.61778880027055239</c:v>
                </c:pt>
                <c:pt idx="186">
                  <c:v>0.62119183834512326</c:v>
                </c:pt>
                <c:pt idx="187">
                  <c:v>0.62230927486401966</c:v>
                </c:pt>
                <c:pt idx="188">
                  <c:v>0.62500775019023225</c:v>
                </c:pt>
                <c:pt idx="189">
                  <c:v>0.6260533213087961</c:v>
                </c:pt>
                <c:pt idx="190">
                  <c:v>0.63127835865062176</c:v>
                </c:pt>
                <c:pt idx="191">
                  <c:v>0.63219006284699752</c:v>
                </c:pt>
                <c:pt idx="192">
                  <c:v>0.63474480737254502</c:v>
                </c:pt>
                <c:pt idx="193">
                  <c:v>0.63947665079051985</c:v>
                </c:pt>
                <c:pt idx="194">
                  <c:v>0.6398176591607253</c:v>
                </c:pt>
                <c:pt idx="195">
                  <c:v>0.6402206690527863</c:v>
                </c:pt>
                <c:pt idx="196">
                  <c:v>0.64061381506637027</c:v>
                </c:pt>
                <c:pt idx="197">
                  <c:v>0.6420483048220279</c:v>
                </c:pt>
                <c:pt idx="198">
                  <c:v>0.64280218696277136</c:v>
                </c:pt>
                <c:pt idx="199">
                  <c:v>0.64335879153397446</c:v>
                </c:pt>
                <c:pt idx="200">
                  <c:v>0.64381252994391724</c:v>
                </c:pt>
                <c:pt idx="201">
                  <c:v>0.64412958318067848</c:v>
                </c:pt>
                <c:pt idx="202">
                  <c:v>0.6458557619141565</c:v>
                </c:pt>
                <c:pt idx="203">
                  <c:v>0.64698024406053645</c:v>
                </c:pt>
                <c:pt idx="204">
                  <c:v>0.6480258151791003</c:v>
                </c:pt>
                <c:pt idx="205">
                  <c:v>0.64886001747315658</c:v>
                </c:pt>
                <c:pt idx="206">
                  <c:v>0.64952089733111673</c:v>
                </c:pt>
                <c:pt idx="207">
                  <c:v>0.65269847532621295</c:v>
                </c:pt>
                <c:pt idx="208">
                  <c:v>0.65343262971000238</c:v>
                </c:pt>
                <c:pt idx="209">
                  <c:v>0.65405546317955121</c:v>
                </c:pt>
                <c:pt idx="210">
                  <c:v>0.65449229208353343</c:v>
                </c:pt>
                <c:pt idx="211">
                  <c:v>0.65476143505340634</c:v>
                </c:pt>
                <c:pt idx="212">
                  <c:v>0.65523208296930968</c:v>
                </c:pt>
                <c:pt idx="213">
                  <c:v>0.6555759095905086</c:v>
                </c:pt>
                <c:pt idx="214">
                  <c:v>0.65704562748358419</c:v>
                </c:pt>
                <c:pt idx="215">
                  <c:v>0.65736408984584216</c:v>
                </c:pt>
                <c:pt idx="216">
                  <c:v>0.66466195079333812</c:v>
                </c:pt>
                <c:pt idx="217">
                  <c:v>0.66544260631851915</c:v>
                </c:pt>
                <c:pt idx="218">
                  <c:v>0.66935011132091471</c:v>
                </c:pt>
                <c:pt idx="219">
                  <c:v>0.670726826931207</c:v>
                </c:pt>
                <c:pt idx="220">
                  <c:v>0.67315897753854004</c:v>
                </c:pt>
                <c:pt idx="221">
                  <c:v>0.67355776005411083</c:v>
                </c:pt>
                <c:pt idx="222">
                  <c:v>0.67908857762872399</c:v>
                </c:pt>
                <c:pt idx="223">
                  <c:v>0.68012005749232063</c:v>
                </c:pt>
                <c:pt idx="224">
                  <c:v>0.68065270693007951</c:v>
                </c:pt>
                <c:pt idx="225">
                  <c:v>0.68168841417016635</c:v>
                </c:pt>
                <c:pt idx="226">
                  <c:v>0.68427415945664161</c:v>
                </c:pt>
                <c:pt idx="227">
                  <c:v>0.68608347659442592</c:v>
                </c:pt>
                <c:pt idx="228">
                  <c:v>0.68726573288617132</c:v>
                </c:pt>
                <c:pt idx="229">
                  <c:v>0.68873826903024027</c:v>
                </c:pt>
                <c:pt idx="230">
                  <c:v>0.69421835808697163</c:v>
                </c:pt>
                <c:pt idx="231">
                  <c:v>0.69494687596877414</c:v>
                </c:pt>
                <c:pt idx="232">
                  <c:v>0.69557675506580652</c:v>
                </c:pt>
                <c:pt idx="233">
                  <c:v>0.69726770566186658</c:v>
                </c:pt>
                <c:pt idx="234">
                  <c:v>0.70106811712651163</c:v>
                </c:pt>
                <c:pt idx="235">
                  <c:v>0.70198827607586767</c:v>
                </c:pt>
                <c:pt idx="236">
                  <c:v>0.70283656962489116</c:v>
                </c:pt>
                <c:pt idx="237">
                  <c:v>0.7032325338894686</c:v>
                </c:pt>
                <c:pt idx="238">
                  <c:v>0.70606910351435936</c:v>
                </c:pt>
                <c:pt idx="239">
                  <c:v>0.70673984725079653</c:v>
                </c:pt>
                <c:pt idx="240">
                  <c:v>0.7121184792717643</c:v>
                </c:pt>
                <c:pt idx="241">
                  <c:v>0.71292027167939609</c:v>
                </c:pt>
                <c:pt idx="242">
                  <c:v>0.71361497054927747</c:v>
                </c:pt>
                <c:pt idx="243">
                  <c:v>0.71406307245723344</c:v>
                </c:pt>
                <c:pt idx="244">
                  <c:v>0.71556660936223015</c:v>
                </c:pt>
                <c:pt idx="245">
                  <c:v>0.71683623143477193</c:v>
                </c:pt>
                <c:pt idx="246">
                  <c:v>0.71725615083279348</c:v>
                </c:pt>
                <c:pt idx="247">
                  <c:v>0.71831017670433761</c:v>
                </c:pt>
                <c:pt idx="248">
                  <c:v>0.718949919679847</c:v>
                </c:pt>
                <c:pt idx="249">
                  <c:v>0.72051123073020917</c:v>
                </c:pt>
                <c:pt idx="250">
                  <c:v>0.72086351210438837</c:v>
                </c:pt>
                <c:pt idx="251">
                  <c:v>0.72121579347856757</c:v>
                </c:pt>
                <c:pt idx="252">
                  <c:v>0.72204295014514031</c:v>
                </c:pt>
                <c:pt idx="253">
                  <c:v>0.7239114505537867</c:v>
                </c:pt>
                <c:pt idx="254">
                  <c:v>0.72429896006538375</c:v>
                </c:pt>
                <c:pt idx="255">
                  <c:v>0.72503311444917318</c:v>
                </c:pt>
                <c:pt idx="256">
                  <c:v>0.72540935095679659</c:v>
                </c:pt>
                <c:pt idx="257">
                  <c:v>0.72888707268269348</c:v>
                </c:pt>
                <c:pt idx="258">
                  <c:v>0.73081475636220194</c:v>
                </c:pt>
                <c:pt idx="259">
                  <c:v>0.73205478679931268</c:v>
                </c:pt>
                <c:pt idx="260">
                  <c:v>0.7333540005072855</c:v>
                </c:pt>
                <c:pt idx="261">
                  <c:v>0.7337668742778235</c:v>
                </c:pt>
                <c:pt idx="262">
                  <c:v>0.73413465603246653</c:v>
                </c:pt>
                <c:pt idx="263">
                  <c:v>0.73543386974043934</c:v>
                </c:pt>
                <c:pt idx="264">
                  <c:v>0.73570864921229906</c:v>
                </c:pt>
                <c:pt idx="265">
                  <c:v>0.73614125073979109</c:v>
                </c:pt>
                <c:pt idx="266">
                  <c:v>0.73944424090409511</c:v>
                </c:pt>
                <c:pt idx="267">
                  <c:v>0.74140433447002807</c:v>
                </c:pt>
                <c:pt idx="268">
                  <c:v>0.74182002649155954</c:v>
                </c:pt>
                <c:pt idx="269">
                  <c:v>0.74250204323197044</c:v>
                </c:pt>
                <c:pt idx="270">
                  <c:v>0.74311783107403562</c:v>
                </c:pt>
                <c:pt idx="271">
                  <c:v>0.74348561282867864</c:v>
                </c:pt>
                <c:pt idx="272">
                  <c:v>0.74732125243074166</c:v>
                </c:pt>
                <c:pt idx="273">
                  <c:v>0.74875151480990909</c:v>
                </c:pt>
                <c:pt idx="274">
                  <c:v>0.75203336809176236</c:v>
                </c:pt>
                <c:pt idx="275">
                  <c:v>0.75919172561508341</c:v>
                </c:pt>
                <c:pt idx="276">
                  <c:v>0.75948482371840054</c:v>
                </c:pt>
                <c:pt idx="277">
                  <c:v>0.7597384663078095</c:v>
                </c:pt>
                <c:pt idx="278">
                  <c:v>0.76061916974325749</c:v>
                </c:pt>
                <c:pt idx="279">
                  <c:v>0.76210579714229365</c:v>
                </c:pt>
                <c:pt idx="280">
                  <c:v>0.76295409069131714</c:v>
                </c:pt>
                <c:pt idx="281">
                  <c:v>0.76479581771552596</c:v>
                </c:pt>
                <c:pt idx="282">
                  <c:v>0.76535664966321926</c:v>
                </c:pt>
                <c:pt idx="283">
                  <c:v>0.76587098046952085</c:v>
                </c:pt>
                <c:pt idx="284">
                  <c:v>0.76673900177549836</c:v>
                </c:pt>
                <c:pt idx="285">
                  <c:v>0.76934165656793418</c:v>
                </c:pt>
                <c:pt idx="286">
                  <c:v>0.77011808471662513</c:v>
                </c:pt>
                <c:pt idx="287">
                  <c:v>0.77145534481300926</c:v>
                </c:pt>
                <c:pt idx="288">
                  <c:v>0.77179494405771798</c:v>
                </c:pt>
                <c:pt idx="289">
                  <c:v>0.77463151368260874</c:v>
                </c:pt>
                <c:pt idx="290">
                  <c:v>0.77807259814559104</c:v>
                </c:pt>
                <c:pt idx="291">
                  <c:v>0.78088944001352778</c:v>
                </c:pt>
                <c:pt idx="292">
                  <c:v>0.78132063241552308</c:v>
                </c:pt>
                <c:pt idx="293">
                  <c:v>0.7858340613815068</c:v>
                </c:pt>
                <c:pt idx="294">
                  <c:v>0.78805625228982912</c:v>
                </c:pt>
                <c:pt idx="295">
                  <c:v>0.78909618690640604</c:v>
                </c:pt>
                <c:pt idx="296">
                  <c:v>0.78992616182397224</c:v>
                </c:pt>
                <c:pt idx="297">
                  <c:v>0.79020094129583196</c:v>
                </c:pt>
                <c:pt idx="298">
                  <c:v>0.79064622495279446</c:v>
                </c:pt>
                <c:pt idx="299">
                  <c:v>0.79105205309584892</c:v>
                </c:pt>
                <c:pt idx="300">
                  <c:v>0.79140010709353792</c:v>
                </c:pt>
                <c:pt idx="301">
                  <c:v>0.79416622044359286</c:v>
                </c:pt>
                <c:pt idx="302">
                  <c:v>0.79728038779133681</c:v>
                </c:pt>
                <c:pt idx="303">
                  <c:v>0.7976185779105488</c:v>
                </c:pt>
                <c:pt idx="304">
                  <c:v>0.79863596651917823</c:v>
                </c:pt>
                <c:pt idx="305">
                  <c:v>0.80255756277654089</c:v>
                </c:pt>
                <c:pt idx="306">
                  <c:v>0.80328467153284677</c:v>
                </c:pt>
                <c:pt idx="307">
                  <c:v>0.80387932249246119</c:v>
                </c:pt>
                <c:pt idx="308">
                  <c:v>0.80419496660372569</c:v>
                </c:pt>
                <c:pt idx="309">
                  <c:v>0.80459797649578668</c:v>
                </c:pt>
                <c:pt idx="310">
                  <c:v>0.80512639855705548</c:v>
                </c:pt>
                <c:pt idx="311">
                  <c:v>0.80552095369613619</c:v>
                </c:pt>
                <c:pt idx="312">
                  <c:v>0.80586900769382519</c:v>
                </c:pt>
                <c:pt idx="313">
                  <c:v>0.8061945156835667</c:v>
                </c:pt>
                <c:pt idx="314">
                  <c:v>0.808745032832624</c:v>
                </c:pt>
                <c:pt idx="315">
                  <c:v>0.80942704957303491</c:v>
                </c:pt>
                <c:pt idx="316">
                  <c:v>0.81019361384324884</c:v>
                </c:pt>
                <c:pt idx="317">
                  <c:v>0.81063044274723106</c:v>
                </c:pt>
                <c:pt idx="318">
                  <c:v>0.81104895301975588</c:v>
                </c:pt>
                <c:pt idx="319">
                  <c:v>0.81144914466082341</c:v>
                </c:pt>
                <c:pt idx="320">
                  <c:v>0.81191838345123013</c:v>
                </c:pt>
                <c:pt idx="321">
                  <c:v>0.81249894315587745</c:v>
                </c:pt>
                <c:pt idx="322">
                  <c:v>0.81314714088436713</c:v>
                </c:pt>
                <c:pt idx="323">
                  <c:v>0.81780430065101595</c:v>
                </c:pt>
                <c:pt idx="324">
                  <c:v>0.81926979116760135</c:v>
                </c:pt>
                <c:pt idx="325">
                  <c:v>0.82429896006538339</c:v>
                </c:pt>
                <c:pt idx="326">
                  <c:v>0.82482456387565872</c:v>
                </c:pt>
                <c:pt idx="327">
                  <c:v>0.82517825437533465</c:v>
                </c:pt>
                <c:pt idx="328">
                  <c:v>0.82557280951441536</c:v>
                </c:pt>
                <c:pt idx="329">
                  <c:v>0.82618014260350026</c:v>
                </c:pt>
                <c:pt idx="330">
                  <c:v>0.82656483386410395</c:v>
                </c:pt>
                <c:pt idx="331">
                  <c:v>0.82719048558464614</c:v>
                </c:pt>
                <c:pt idx="332">
                  <c:v>0.82734267113829152</c:v>
                </c:pt>
                <c:pt idx="333">
                  <c:v>0.82945776850886332</c:v>
                </c:pt>
                <c:pt idx="334">
                  <c:v>0.83091762252346191</c:v>
                </c:pt>
                <c:pt idx="335">
                  <c:v>0.83146154496519453</c:v>
                </c:pt>
                <c:pt idx="336">
                  <c:v>0.83177014344897549</c:v>
                </c:pt>
                <c:pt idx="337">
                  <c:v>0.83210692444269074</c:v>
                </c:pt>
                <c:pt idx="338">
                  <c:v>0.83273539441422639</c:v>
                </c:pt>
                <c:pt idx="339">
                  <c:v>0.83349773130795013</c:v>
                </c:pt>
                <c:pt idx="340">
                  <c:v>0.83747851083617486</c:v>
                </c:pt>
                <c:pt idx="341">
                  <c:v>0.83829157624778039</c:v>
                </c:pt>
                <c:pt idx="342">
                  <c:v>0.8386213116140121</c:v>
                </c:pt>
                <c:pt idx="343">
                  <c:v>0.83943437702561763</c:v>
                </c:pt>
                <c:pt idx="344">
                  <c:v>0.83990220669052762</c:v>
                </c:pt>
                <c:pt idx="345">
                  <c:v>0.84072654510610689</c:v>
                </c:pt>
                <c:pt idx="346">
                  <c:v>0.84222585463461352</c:v>
                </c:pt>
                <c:pt idx="347">
                  <c:v>0.84644054899529331</c:v>
                </c:pt>
                <c:pt idx="348">
                  <c:v>0.8469041512837131</c:v>
                </c:pt>
                <c:pt idx="349">
                  <c:v>0.84721838626948098</c:v>
                </c:pt>
                <c:pt idx="350">
                  <c:v>0.84824845700758089</c:v>
                </c:pt>
                <c:pt idx="351">
                  <c:v>0.84876560606487594</c:v>
                </c:pt>
                <c:pt idx="352">
                  <c:v>0.85027900684834967</c:v>
                </c:pt>
                <c:pt idx="353">
                  <c:v>0.85365949891497317</c:v>
                </c:pt>
                <c:pt idx="354">
                  <c:v>0.85618887918157971</c:v>
                </c:pt>
                <c:pt idx="355">
                  <c:v>0.85638615675112006</c:v>
                </c:pt>
                <c:pt idx="356">
                  <c:v>0.85733872558690061</c:v>
                </c:pt>
                <c:pt idx="357">
                  <c:v>0.85774737198094841</c:v>
                </c:pt>
                <c:pt idx="358">
                  <c:v>0.85803201533128515</c:v>
                </c:pt>
                <c:pt idx="359">
                  <c:v>0.85914381534819462</c:v>
                </c:pt>
                <c:pt idx="360">
                  <c:v>0.86107854465518674</c:v>
                </c:pt>
                <c:pt idx="361">
                  <c:v>0.86148860017473128</c:v>
                </c:pt>
                <c:pt idx="362">
                  <c:v>0.86175633401910745</c:v>
                </c:pt>
                <c:pt idx="363">
                  <c:v>0.86262858270157516</c:v>
                </c:pt>
                <c:pt idx="364">
                  <c:v>0.86361215229828348</c:v>
                </c:pt>
                <c:pt idx="365">
                  <c:v>0.86430121466617793</c:v>
                </c:pt>
                <c:pt idx="366">
                  <c:v>0.86467322379731115</c:v>
                </c:pt>
                <c:pt idx="367">
                  <c:v>0.86567933940196695</c:v>
                </c:pt>
                <c:pt idx="368">
                  <c:v>0.86697291660795295</c:v>
                </c:pt>
                <c:pt idx="369">
                  <c:v>0.86977989459741267</c:v>
                </c:pt>
                <c:pt idx="370">
                  <c:v>0.87053518586365286</c:v>
                </c:pt>
                <c:pt idx="371">
                  <c:v>0.87204717752162997</c:v>
                </c:pt>
                <c:pt idx="372">
                  <c:v>0.87352112279119565</c:v>
                </c:pt>
                <c:pt idx="373">
                  <c:v>0.87455683003128248</c:v>
                </c:pt>
                <c:pt idx="374">
                  <c:v>0.87587999887269952</c:v>
                </c:pt>
                <c:pt idx="375">
                  <c:v>0.87937463010455708</c:v>
                </c:pt>
                <c:pt idx="376">
                  <c:v>0.87988473353436858</c:v>
                </c:pt>
                <c:pt idx="377">
                  <c:v>0.88052165825888451</c:v>
                </c:pt>
                <c:pt idx="378">
                  <c:v>0.88238734041653744</c:v>
                </c:pt>
                <c:pt idx="379">
                  <c:v>0.88320463320463316</c:v>
                </c:pt>
                <c:pt idx="380">
                  <c:v>0.88402192599272889</c:v>
                </c:pt>
                <c:pt idx="381">
                  <c:v>0.8852098187864611</c:v>
                </c:pt>
                <c:pt idx="382">
                  <c:v>0.8857382408477299</c:v>
                </c:pt>
                <c:pt idx="383">
                  <c:v>0.88593974579376034</c:v>
                </c:pt>
                <c:pt idx="384">
                  <c:v>0.88719104923484482</c:v>
                </c:pt>
                <c:pt idx="385">
                  <c:v>0.8872967336470986</c:v>
                </c:pt>
                <c:pt idx="386">
                  <c:v>0.88785897472028863</c:v>
                </c:pt>
                <c:pt idx="387">
                  <c:v>0.88837471465208695</c:v>
                </c:pt>
                <c:pt idx="388">
                  <c:v>0.88937237550376236</c:v>
                </c:pt>
                <c:pt idx="389">
                  <c:v>0.8895597891948257</c:v>
                </c:pt>
                <c:pt idx="390">
                  <c:v>0.89334047290251672</c:v>
                </c:pt>
                <c:pt idx="391">
                  <c:v>0.89363216188033712</c:v>
                </c:pt>
                <c:pt idx="392">
                  <c:v>0.89472282501479583</c:v>
                </c:pt>
                <c:pt idx="393">
                  <c:v>0.89643350336780991</c:v>
                </c:pt>
                <c:pt idx="394">
                  <c:v>0.8968548318913282</c:v>
                </c:pt>
                <c:pt idx="395">
                  <c:v>0.89714933912014194</c:v>
                </c:pt>
                <c:pt idx="396">
                  <c:v>0.89782571935856592</c:v>
                </c:pt>
                <c:pt idx="397">
                  <c:v>0.89821322887016297</c:v>
                </c:pt>
                <c:pt idx="398">
                  <c:v>0.89851478172646038</c:v>
                </c:pt>
                <c:pt idx="399">
                  <c:v>0.89949271482118176</c:v>
                </c:pt>
                <c:pt idx="400">
                  <c:v>0.89969703801820566</c:v>
                </c:pt>
                <c:pt idx="401">
                  <c:v>0.90234901220302655</c:v>
                </c:pt>
                <c:pt idx="402">
                  <c:v>0.90325367077191865</c:v>
                </c:pt>
                <c:pt idx="403">
                  <c:v>0.90354958712622913</c:v>
                </c:pt>
                <c:pt idx="404">
                  <c:v>0.90383141222557251</c:v>
                </c:pt>
                <c:pt idx="405">
                  <c:v>0.90723304117464676</c:v>
                </c:pt>
                <c:pt idx="406">
                  <c:v>0.90776287236141229</c:v>
                </c:pt>
                <c:pt idx="407">
                  <c:v>0.908092607727644</c:v>
                </c:pt>
                <c:pt idx="408">
                  <c:v>0.911037680015782</c:v>
                </c:pt>
                <c:pt idx="409">
                  <c:v>0.91159569371248184</c:v>
                </c:pt>
                <c:pt idx="410">
                  <c:v>0.91312318575092277</c:v>
                </c:pt>
                <c:pt idx="411">
                  <c:v>0.91374601922047161</c:v>
                </c:pt>
                <c:pt idx="412">
                  <c:v>0.91537496829467613</c:v>
                </c:pt>
                <c:pt idx="413">
                  <c:v>0.92274328551700791</c:v>
                </c:pt>
                <c:pt idx="414">
                  <c:v>0.92368739959980817</c:v>
                </c:pt>
                <c:pt idx="415">
                  <c:v>0.92407068173491513</c:v>
                </c:pt>
                <c:pt idx="416">
                  <c:v>0.92443564523856481</c:v>
                </c:pt>
                <c:pt idx="417">
                  <c:v>0.92555449088295794</c:v>
                </c:pt>
                <c:pt idx="418">
                  <c:v>0.92635910154158319</c:v>
                </c:pt>
                <c:pt idx="419">
                  <c:v>0.92679874869655876</c:v>
                </c:pt>
                <c:pt idx="420">
                  <c:v>0.92721021334160003</c:v>
                </c:pt>
                <c:pt idx="421">
                  <c:v>0.92947326888932713</c:v>
                </c:pt>
                <c:pt idx="422">
                  <c:v>0.93086407575458652</c:v>
                </c:pt>
                <c:pt idx="423">
                  <c:v>0.93393596933742895</c:v>
                </c:pt>
                <c:pt idx="424">
                  <c:v>0.93465462334075444</c:v>
                </c:pt>
                <c:pt idx="425">
                  <c:v>0.93759687737789899</c:v>
                </c:pt>
                <c:pt idx="426">
                  <c:v>0.93810698080771049</c:v>
                </c:pt>
                <c:pt idx="427">
                  <c:v>0.93993884395344229</c:v>
                </c:pt>
                <c:pt idx="428">
                  <c:v>0.94065186145478097</c:v>
                </c:pt>
                <c:pt idx="429">
                  <c:v>0.9413071048107543</c:v>
                </c:pt>
                <c:pt idx="430">
                  <c:v>0.94182566299354609</c:v>
                </c:pt>
                <c:pt idx="431">
                  <c:v>0.94262322802468779</c:v>
                </c:pt>
                <c:pt idx="432">
                  <c:v>0.94630668207310531</c:v>
                </c:pt>
                <c:pt idx="433">
                  <c:v>0.94761012315756832</c:v>
                </c:pt>
                <c:pt idx="434">
                  <c:v>0.94968294676323861</c:v>
                </c:pt>
                <c:pt idx="435">
                  <c:v>0.9509624327142574</c:v>
                </c:pt>
                <c:pt idx="436">
                  <c:v>0.95133585097088735</c:v>
                </c:pt>
                <c:pt idx="437">
                  <c:v>0.9515232646619507</c:v>
                </c:pt>
                <c:pt idx="438">
                  <c:v>0.95247442437223451</c:v>
                </c:pt>
                <c:pt idx="439">
                  <c:v>0.95275343122058442</c:v>
                </c:pt>
                <c:pt idx="440">
                  <c:v>0.9539948707831919</c:v>
                </c:pt>
                <c:pt idx="441">
                  <c:v>0.95445847307161169</c:v>
                </c:pt>
                <c:pt idx="442">
                  <c:v>0.95542231491136598</c:v>
                </c:pt>
                <c:pt idx="443">
                  <c:v>0.95578446016402219</c:v>
                </c:pt>
                <c:pt idx="444">
                  <c:v>0.95616351492263896</c:v>
                </c:pt>
                <c:pt idx="445">
                  <c:v>0.96072062677902093</c:v>
                </c:pt>
                <c:pt idx="446">
                  <c:v>0.96103768001578216</c:v>
                </c:pt>
                <c:pt idx="447">
                  <c:v>0.96130964123664853</c:v>
                </c:pt>
                <c:pt idx="448">
                  <c:v>0.96256094467773301</c:v>
                </c:pt>
                <c:pt idx="449">
                  <c:v>0.96298509145224476</c:v>
                </c:pt>
                <c:pt idx="450">
                  <c:v>0.96338669221880902</c:v>
                </c:pt>
                <c:pt idx="451">
                  <c:v>0.96396020629597268</c:v>
                </c:pt>
                <c:pt idx="452">
                  <c:v>0.964127892230082</c:v>
                </c:pt>
                <c:pt idx="453">
                  <c:v>0.96448581010624801</c:v>
                </c:pt>
                <c:pt idx="454">
                  <c:v>0.96885973564805672</c:v>
                </c:pt>
                <c:pt idx="455">
                  <c:v>0.9697305752050277</c:v>
                </c:pt>
                <c:pt idx="456">
                  <c:v>0.9704351379533861</c:v>
                </c:pt>
                <c:pt idx="457">
                  <c:v>0.97074232731167032</c:v>
                </c:pt>
                <c:pt idx="458">
                  <c:v>0.971400388918637</c:v>
                </c:pt>
                <c:pt idx="459">
                  <c:v>0.97172589690837852</c:v>
                </c:pt>
                <c:pt idx="460">
                  <c:v>0.97250514330806292</c:v>
                </c:pt>
                <c:pt idx="461">
                  <c:v>0.97278274103091611</c:v>
                </c:pt>
                <c:pt idx="462">
                  <c:v>0.97309274864019379</c:v>
                </c:pt>
                <c:pt idx="463">
                  <c:v>0.97377053800411451</c:v>
                </c:pt>
                <c:pt idx="464">
                  <c:v>0.97443000873657792</c:v>
                </c:pt>
                <c:pt idx="465">
                  <c:v>0.97514725361440679</c:v>
                </c:pt>
                <c:pt idx="466">
                  <c:v>0.97561931065580687</c:v>
                </c:pt>
                <c:pt idx="467">
                  <c:v>0.97665079051940351</c:v>
                </c:pt>
                <c:pt idx="468">
                  <c:v>0.97710171067835283</c:v>
                </c:pt>
                <c:pt idx="469">
                  <c:v>0.97732857988332422</c:v>
                </c:pt>
                <c:pt idx="470">
                  <c:v>0.97791054871346828</c:v>
                </c:pt>
                <c:pt idx="471">
                  <c:v>0.97844460727672389</c:v>
                </c:pt>
                <c:pt idx="472">
                  <c:v>0.97868838598765584</c:v>
                </c:pt>
                <c:pt idx="473">
                  <c:v>0.97896316545951556</c:v>
                </c:pt>
                <c:pt idx="474">
                  <c:v>0.98309331229039232</c:v>
                </c:pt>
                <c:pt idx="475">
                  <c:v>0.9833751373897357</c:v>
                </c:pt>
                <c:pt idx="476">
                  <c:v>0.98512808950765129</c:v>
                </c:pt>
                <c:pt idx="477">
                  <c:v>0.98547050700335348</c:v>
                </c:pt>
                <c:pt idx="478">
                  <c:v>0.98584533438548017</c:v>
                </c:pt>
                <c:pt idx="479">
                  <c:v>0.99076318236902161</c:v>
                </c:pt>
                <c:pt idx="480">
                  <c:v>0.9910224614604175</c:v>
                </c:pt>
                <c:pt idx="481">
                  <c:v>0.99126764929684619</c:v>
                </c:pt>
                <c:pt idx="482">
                  <c:v>0.99177916185215431</c:v>
                </c:pt>
                <c:pt idx="483">
                  <c:v>0.99212862497534005</c:v>
                </c:pt>
                <c:pt idx="484">
                  <c:v>0.99239917707070968</c:v>
                </c:pt>
                <c:pt idx="485">
                  <c:v>0.99282614209621489</c:v>
                </c:pt>
                <c:pt idx="486">
                  <c:v>0.99324747061973317</c:v>
                </c:pt>
                <c:pt idx="487">
                  <c:v>0.99364907138629743</c:v>
                </c:pt>
                <c:pt idx="488">
                  <c:v>0.99444381816644567</c:v>
                </c:pt>
                <c:pt idx="489">
                  <c:v>0.99493560296479977</c:v>
                </c:pt>
                <c:pt idx="490">
                  <c:v>0.9954978440379898</c:v>
                </c:pt>
                <c:pt idx="491">
                  <c:v>0.99579235126680354</c:v>
                </c:pt>
                <c:pt idx="492">
                  <c:v>0.99612631400952545</c:v>
                </c:pt>
                <c:pt idx="493">
                  <c:v>0.99650395964264549</c:v>
                </c:pt>
                <c:pt idx="494">
                  <c:v>0.99671110109066285</c:v>
                </c:pt>
                <c:pt idx="495">
                  <c:v>0.99704929120987484</c:v>
                </c:pt>
                <c:pt idx="496">
                  <c:v>0.99728602429332325</c:v>
                </c:pt>
                <c:pt idx="497">
                  <c:v>0.99779190034664456</c:v>
                </c:pt>
                <c:pt idx="498">
                  <c:v>0.99815827297579096</c:v>
                </c:pt>
                <c:pt idx="499">
                  <c:v>0.99887833610461318</c:v>
                </c:pt>
                <c:pt idx="500">
                  <c:v>0.99933912014203952</c:v>
                </c:pt>
                <c:pt idx="501">
                  <c:v>0.99999999999999967</c:v>
                </c:pt>
              </c:numCache>
            </c:numRef>
          </c:xVal>
          <c:yVal>
            <c:numRef>
              <c:f>křivka!$N$2:$N$503</c:f>
              <c:numCache>
                <c:formatCode>0.000</c:formatCode>
                <c:ptCount val="502"/>
                <c:pt idx="0" formatCode="General">
                  <c:v>0</c:v>
                </c:pt>
                <c:pt idx="1">
                  <c:v>1.8204926770301832E-2</c:v>
                </c:pt>
                <c:pt idx="2">
                  <c:v>1.840859976141164E-2</c:v>
                </c:pt>
                <c:pt idx="3">
                  <c:v>2.1664722515387893E-2</c:v>
                </c:pt>
                <c:pt idx="4">
                  <c:v>2.18459121243622E-2</c:v>
                </c:pt>
                <c:pt idx="5">
                  <c:v>2.4860007882409267E-2</c:v>
                </c:pt>
                <c:pt idx="6">
                  <c:v>2.6212978466210124E-2</c:v>
                </c:pt>
                <c:pt idx="7">
                  <c:v>2.6497327122629658E-2</c:v>
                </c:pt>
                <c:pt idx="8">
                  <c:v>2.7445596827991546E-2</c:v>
                </c:pt>
                <c:pt idx="9">
                  <c:v>2.8579023797998714E-2</c:v>
                </c:pt>
                <c:pt idx="10">
                  <c:v>3.267628955422066E-2</c:v>
                </c:pt>
                <c:pt idx="11">
                  <c:v>3.3982970821860192E-2</c:v>
                </c:pt>
                <c:pt idx="12">
                  <c:v>3.4529184752563766E-2</c:v>
                </c:pt>
                <c:pt idx="13">
                  <c:v>3.6961357678868531E-2</c:v>
                </c:pt>
                <c:pt idx="14">
                  <c:v>3.8010141327895E-2</c:v>
                </c:pt>
                <c:pt idx="15">
                  <c:v>4.0403960249380387E-2</c:v>
                </c:pt>
                <c:pt idx="16">
                  <c:v>4.311386907265307E-2</c:v>
                </c:pt>
                <c:pt idx="17">
                  <c:v>4.4521064283957183E-2</c:v>
                </c:pt>
                <c:pt idx="18">
                  <c:v>4.5249790375525387E-2</c:v>
                </c:pt>
                <c:pt idx="19">
                  <c:v>5.5970395998487008E-2</c:v>
                </c:pt>
                <c:pt idx="20">
                  <c:v>5.6182004300938754E-2</c:v>
                </c:pt>
                <c:pt idx="21">
                  <c:v>5.7455621771320207E-2</c:v>
                </c:pt>
                <c:pt idx="22">
                  <c:v>6.0813581020851361E-2</c:v>
                </c:pt>
                <c:pt idx="23">
                  <c:v>6.2174486915994157E-2</c:v>
                </c:pt>
                <c:pt idx="24">
                  <c:v>6.3475877976072403E-2</c:v>
                </c:pt>
                <c:pt idx="25">
                  <c:v>6.8145808700804389E-2</c:v>
                </c:pt>
                <c:pt idx="26">
                  <c:v>7.354843317277554E-2</c:v>
                </c:pt>
                <c:pt idx="27">
                  <c:v>7.3707139399614346E-2</c:v>
                </c:pt>
                <c:pt idx="28">
                  <c:v>7.4263933745440505E-2</c:v>
                </c:pt>
                <c:pt idx="29">
                  <c:v>7.5954155061273829E-2</c:v>
                </c:pt>
                <c:pt idx="30">
                  <c:v>8.1990281888709909E-2</c:v>
                </c:pt>
                <c:pt idx="31">
                  <c:v>8.2420111253065018E-2</c:v>
                </c:pt>
                <c:pt idx="32">
                  <c:v>8.2701814805703905E-2</c:v>
                </c:pt>
                <c:pt idx="33">
                  <c:v>8.3897401714556272E-2</c:v>
                </c:pt>
                <c:pt idx="34">
                  <c:v>8.6740888278751621E-2</c:v>
                </c:pt>
                <c:pt idx="35">
                  <c:v>9.0910894388941357E-2</c:v>
                </c:pt>
                <c:pt idx="36">
                  <c:v>9.4710585969840527E-2</c:v>
                </c:pt>
                <c:pt idx="37">
                  <c:v>9.825634758779761E-2</c:v>
                </c:pt>
                <c:pt idx="38">
                  <c:v>0.10090409647222509</c:v>
                </c:pt>
                <c:pt idx="39">
                  <c:v>0.10143311722835446</c:v>
                </c:pt>
                <c:pt idx="40">
                  <c:v>0.10244751452823253</c:v>
                </c:pt>
                <c:pt idx="41">
                  <c:v>0.10279799077916824</c:v>
                </c:pt>
                <c:pt idx="42">
                  <c:v>0.10364971419653651</c:v>
                </c:pt>
                <c:pt idx="43">
                  <c:v>0.1043665373210918</c:v>
                </c:pt>
                <c:pt idx="44">
                  <c:v>0.10553964084780867</c:v>
                </c:pt>
                <c:pt idx="45">
                  <c:v>0.10620356189675104</c:v>
                </c:pt>
                <c:pt idx="46">
                  <c:v>0.10669819630373199</c:v>
                </c:pt>
                <c:pt idx="47">
                  <c:v>0.10705793041789996</c:v>
                </c:pt>
                <c:pt idx="48">
                  <c:v>0.10785807431154562</c:v>
                </c:pt>
                <c:pt idx="49">
                  <c:v>0.10938297664108852</c:v>
                </c:pt>
                <c:pt idx="50">
                  <c:v>0.10998341519929536</c:v>
                </c:pt>
                <c:pt idx="51">
                  <c:v>0.11084307392800558</c:v>
                </c:pt>
                <c:pt idx="52">
                  <c:v>0.11167099141134804</c:v>
                </c:pt>
                <c:pt idx="53">
                  <c:v>0.11224630148363872</c:v>
                </c:pt>
                <c:pt idx="54">
                  <c:v>0.11422748421534319</c:v>
                </c:pt>
                <c:pt idx="55">
                  <c:v>0.11457663791438857</c:v>
                </c:pt>
                <c:pt idx="56">
                  <c:v>0.11620337673948637</c:v>
                </c:pt>
                <c:pt idx="57">
                  <c:v>0.11672446218427379</c:v>
                </c:pt>
                <c:pt idx="58">
                  <c:v>0.11710535712868693</c:v>
                </c:pt>
                <c:pt idx="59">
                  <c:v>0.12342847771632319</c:v>
                </c:pt>
                <c:pt idx="60">
                  <c:v>0.1236096673252975</c:v>
                </c:pt>
                <c:pt idx="61">
                  <c:v>0.12396278868001386</c:v>
                </c:pt>
                <c:pt idx="62">
                  <c:v>0.12420878333161402</c:v>
                </c:pt>
                <c:pt idx="63">
                  <c:v>0.12444155246431093</c:v>
                </c:pt>
                <c:pt idx="64">
                  <c:v>0.12827166273868754</c:v>
                </c:pt>
                <c:pt idx="65">
                  <c:v>0.12888135916012664</c:v>
                </c:pt>
                <c:pt idx="66">
                  <c:v>0.12923977072240428</c:v>
                </c:pt>
                <c:pt idx="67">
                  <c:v>0.13070648076877295</c:v>
                </c:pt>
                <c:pt idx="68">
                  <c:v>0.13306062313354863</c:v>
                </c:pt>
                <c:pt idx="69">
                  <c:v>0.13323255487929067</c:v>
                </c:pt>
                <c:pt idx="70">
                  <c:v>0.13483945542603362</c:v>
                </c:pt>
                <c:pt idx="71">
                  <c:v>0.13561579338565347</c:v>
                </c:pt>
                <c:pt idx="72">
                  <c:v>0.13613291117476992</c:v>
                </c:pt>
                <c:pt idx="73">
                  <c:v>0.14182385195883157</c:v>
                </c:pt>
                <c:pt idx="74">
                  <c:v>0.14245470921051584</c:v>
                </c:pt>
                <c:pt idx="75">
                  <c:v>0.14338975339697449</c:v>
                </c:pt>
                <c:pt idx="76">
                  <c:v>0.14374948751114247</c:v>
                </c:pt>
                <c:pt idx="77">
                  <c:v>0.14476652991480118</c:v>
                </c:pt>
                <c:pt idx="78">
                  <c:v>0.14643955805606029</c:v>
                </c:pt>
                <c:pt idx="79">
                  <c:v>0.14737856989818993</c:v>
                </c:pt>
                <c:pt idx="80">
                  <c:v>0.1476192743422288</c:v>
                </c:pt>
                <c:pt idx="81">
                  <c:v>0.14958855410692037</c:v>
                </c:pt>
                <c:pt idx="82">
                  <c:v>0.15009773658469489</c:v>
                </c:pt>
                <c:pt idx="83">
                  <c:v>0.15099574931822449</c:v>
                </c:pt>
                <c:pt idx="84">
                  <c:v>0.15224423830268979</c:v>
                </c:pt>
                <c:pt idx="85">
                  <c:v>0.15287377300248375</c:v>
                </c:pt>
                <c:pt idx="86">
                  <c:v>0.15390668602882634</c:v>
                </c:pt>
                <c:pt idx="87">
                  <c:v>0.16217660299901868</c:v>
                </c:pt>
                <c:pt idx="88">
                  <c:v>0.16442626376445882</c:v>
                </c:pt>
                <c:pt idx="89">
                  <c:v>0.16544859637567882</c:v>
                </c:pt>
                <c:pt idx="90">
                  <c:v>0.16666137645910539</c:v>
                </c:pt>
                <c:pt idx="91">
                  <c:v>0.16858436690763565</c:v>
                </c:pt>
                <c:pt idx="92">
                  <c:v>0.16898774523418428</c:v>
                </c:pt>
                <c:pt idx="93">
                  <c:v>0.17129295317901799</c:v>
                </c:pt>
                <c:pt idx="94">
                  <c:v>0.17528441478401408</c:v>
                </c:pt>
                <c:pt idx="95">
                  <c:v>0.17567192248787883</c:v>
                </c:pt>
                <c:pt idx="96">
                  <c:v>0.17749307644085419</c:v>
                </c:pt>
                <c:pt idx="97">
                  <c:v>0.17838315386304185</c:v>
                </c:pt>
                <c:pt idx="98">
                  <c:v>0.17882224109062922</c:v>
                </c:pt>
                <c:pt idx="99">
                  <c:v>0.1803114345191334</c:v>
                </c:pt>
                <c:pt idx="100">
                  <c:v>0.1805323006848174</c:v>
                </c:pt>
                <c:pt idx="101">
                  <c:v>0.1809832908794177</c:v>
                </c:pt>
                <c:pt idx="102">
                  <c:v>0.18337578724901277</c:v>
                </c:pt>
                <c:pt idx="103">
                  <c:v>0.18401590236392931</c:v>
                </c:pt>
                <c:pt idx="104">
                  <c:v>0.18450789166712964</c:v>
                </c:pt>
                <c:pt idx="105">
                  <c:v>0.18482662667269759</c:v>
                </c:pt>
                <c:pt idx="106">
                  <c:v>0.18696254797556991</c:v>
                </c:pt>
                <c:pt idx="107">
                  <c:v>0.18833535683772562</c:v>
                </c:pt>
                <c:pt idx="108">
                  <c:v>0.19038266716394628</c:v>
                </c:pt>
                <c:pt idx="109">
                  <c:v>0.1906207265042045</c:v>
                </c:pt>
                <c:pt idx="110">
                  <c:v>0.19095929978812728</c:v>
                </c:pt>
                <c:pt idx="111">
                  <c:v>0.19158089917657928</c:v>
                </c:pt>
                <c:pt idx="112">
                  <c:v>0.19209933951758607</c:v>
                </c:pt>
                <c:pt idx="113">
                  <c:v>0.19274871249573486</c:v>
                </c:pt>
                <c:pt idx="114">
                  <c:v>0.19319044482710288</c:v>
                </c:pt>
                <c:pt idx="115">
                  <c:v>0.19421277743832288</c:v>
                </c:pt>
                <c:pt idx="116">
                  <c:v>0.19479073261439422</c:v>
                </c:pt>
                <c:pt idx="117">
                  <c:v>0.19635002129308554</c:v>
                </c:pt>
                <c:pt idx="118">
                  <c:v>0.19704568358739566</c:v>
                </c:pt>
                <c:pt idx="119">
                  <c:v>0.19734987052217004</c:v>
                </c:pt>
                <c:pt idx="120">
                  <c:v>0.19794634142470591</c:v>
                </c:pt>
                <c:pt idx="121">
                  <c:v>0.19843304052034491</c:v>
                </c:pt>
                <c:pt idx="122">
                  <c:v>0.1990599301163582</c:v>
                </c:pt>
                <c:pt idx="123">
                  <c:v>0.20029783868570092</c:v>
                </c:pt>
                <c:pt idx="124">
                  <c:v>0.2010080490508046</c:v>
                </c:pt>
                <c:pt idx="125">
                  <c:v>0.20260965938998626</c:v>
                </c:pt>
                <c:pt idx="126">
                  <c:v>0.20317042139148339</c:v>
                </c:pt>
                <c:pt idx="127">
                  <c:v>0.20348915639705134</c:v>
                </c:pt>
                <c:pt idx="128">
                  <c:v>0.20406843412501299</c:v>
                </c:pt>
                <c:pt idx="129">
                  <c:v>0.20502728424549746</c:v>
                </c:pt>
                <c:pt idx="130">
                  <c:v>0.20819744112660268</c:v>
                </c:pt>
                <c:pt idx="131">
                  <c:v>0.20849369275003513</c:v>
                </c:pt>
                <c:pt idx="132">
                  <c:v>0.2133262973572769</c:v>
                </c:pt>
                <c:pt idx="133">
                  <c:v>0.21388573680688372</c:v>
                </c:pt>
                <c:pt idx="134">
                  <c:v>0.21441343501112275</c:v>
                </c:pt>
                <c:pt idx="135">
                  <c:v>0.2153537694051427</c:v>
                </c:pt>
                <c:pt idx="136">
                  <c:v>0.22029879092306195</c:v>
                </c:pt>
                <c:pt idx="137">
                  <c:v>0.22389745461663196</c:v>
                </c:pt>
                <c:pt idx="138">
                  <c:v>0.22477695162369704</c:v>
                </c:pt>
                <c:pt idx="139">
                  <c:v>0.22534564893653611</c:v>
                </c:pt>
                <c:pt idx="140">
                  <c:v>0.2291122767201772</c:v>
                </c:pt>
                <c:pt idx="141">
                  <c:v>0.22980661646259698</c:v>
                </c:pt>
                <c:pt idx="142">
                  <c:v>0.23062130842703621</c:v>
                </c:pt>
                <c:pt idx="143">
                  <c:v>0.23180499236887567</c:v>
                </c:pt>
                <c:pt idx="144">
                  <c:v>0.23271490806941819</c:v>
                </c:pt>
                <c:pt idx="145">
                  <c:v>0.23551475042123288</c:v>
                </c:pt>
                <c:pt idx="146">
                  <c:v>0.23609931835675582</c:v>
                </c:pt>
                <c:pt idx="147">
                  <c:v>0.23706610378858223</c:v>
                </c:pt>
                <c:pt idx="148">
                  <c:v>0.23799850287126023</c:v>
                </c:pt>
                <c:pt idx="149">
                  <c:v>0.24011723099955834</c:v>
                </c:pt>
                <c:pt idx="150">
                  <c:v>0.24048093276939728</c:v>
                </c:pt>
                <c:pt idx="151">
                  <c:v>0.2424528576378695</c:v>
                </c:pt>
                <c:pt idx="152">
                  <c:v>0.24367489558452834</c:v>
                </c:pt>
                <c:pt idx="153">
                  <c:v>0.24529634420206486</c:v>
                </c:pt>
                <c:pt idx="154">
                  <c:v>0.24777480644453095</c:v>
                </c:pt>
                <c:pt idx="155">
                  <c:v>0.25235083598504998</c:v>
                </c:pt>
                <c:pt idx="156">
                  <c:v>0.25323297809589568</c:v>
                </c:pt>
                <c:pt idx="157">
                  <c:v>0.25795581089624059</c:v>
                </c:pt>
                <c:pt idx="158">
                  <c:v>0.2604580790727325</c:v>
                </c:pt>
                <c:pt idx="159">
                  <c:v>0.26134551139113948</c:v>
                </c:pt>
                <c:pt idx="160">
                  <c:v>0.26179121137817846</c:v>
                </c:pt>
                <c:pt idx="161">
                  <c:v>0.27280939117646286</c:v>
                </c:pt>
                <c:pt idx="162">
                  <c:v>0.27388727096707643</c:v>
                </c:pt>
                <c:pt idx="163">
                  <c:v>0.27577322996267761</c:v>
                </c:pt>
                <c:pt idx="164">
                  <c:v>0.27650327860613616</c:v>
                </c:pt>
                <c:pt idx="165">
                  <c:v>0.27732722843380764</c:v>
                </c:pt>
                <c:pt idx="166">
                  <c:v>0.28074602507029367</c:v>
                </c:pt>
                <c:pt idx="167">
                  <c:v>0.28128033603398434</c:v>
                </c:pt>
                <c:pt idx="168">
                  <c:v>0.28159642593577161</c:v>
                </c:pt>
                <c:pt idx="169">
                  <c:v>0.28258569474973355</c:v>
                </c:pt>
                <c:pt idx="170">
                  <c:v>0.28766032635290451</c:v>
                </c:pt>
                <c:pt idx="171">
                  <c:v>0.29292276032450137</c:v>
                </c:pt>
                <c:pt idx="172">
                  <c:v>0.29336184755208877</c:v>
                </c:pt>
                <c:pt idx="173">
                  <c:v>0.29416066889384412</c:v>
                </c:pt>
                <c:pt idx="174">
                  <c:v>0.29564721721856763</c:v>
                </c:pt>
                <c:pt idx="175">
                  <c:v>0.29721973141616215</c:v>
                </c:pt>
                <c:pt idx="176">
                  <c:v>0.29805690676273688</c:v>
                </c:pt>
                <c:pt idx="177">
                  <c:v>0.29854889606593721</c:v>
                </c:pt>
                <c:pt idx="178">
                  <c:v>0.29955668060636365</c:v>
                </c:pt>
                <c:pt idx="179">
                  <c:v>0.30029334200927377</c:v>
                </c:pt>
                <c:pt idx="180">
                  <c:v>0.30484027540820569</c:v>
                </c:pt>
                <c:pt idx="181">
                  <c:v>0.30598031513766449</c:v>
                </c:pt>
                <c:pt idx="182">
                  <c:v>0.30909756994315679</c:v>
                </c:pt>
                <c:pt idx="183">
                  <c:v>0.31070976069746103</c:v>
                </c:pt>
                <c:pt idx="184">
                  <c:v>0.31299380781204955</c:v>
                </c:pt>
                <c:pt idx="185">
                  <c:v>0.31558468696519315</c:v>
                </c:pt>
                <c:pt idx="186">
                  <c:v>0.31973617734891835</c:v>
                </c:pt>
                <c:pt idx="187">
                  <c:v>0.32110237345162246</c:v>
                </c:pt>
                <c:pt idx="188">
                  <c:v>0.32440214041797938</c:v>
                </c:pt>
                <c:pt idx="189">
                  <c:v>0.32568633830348342</c:v>
                </c:pt>
                <c:pt idx="190">
                  <c:v>0.33212848856124877</c:v>
                </c:pt>
                <c:pt idx="191">
                  <c:v>0.3332526576680237</c:v>
                </c:pt>
                <c:pt idx="192">
                  <c:v>0.33640297627077409</c:v>
                </c:pt>
                <c:pt idx="193">
                  <c:v>0.34223807521088101</c:v>
                </c:pt>
                <c:pt idx="194">
                  <c:v>0.34265864671200386</c:v>
                </c:pt>
                <c:pt idx="195">
                  <c:v>0.34315724877465581</c:v>
                </c:pt>
                <c:pt idx="196">
                  <c:v>0.34364394787029484</c:v>
                </c:pt>
                <c:pt idx="197">
                  <c:v>0.34542410271467017</c:v>
                </c:pt>
                <c:pt idx="198">
                  <c:v>0.34636443710869014</c:v>
                </c:pt>
                <c:pt idx="199">
                  <c:v>0.34706009940300026</c:v>
                </c:pt>
                <c:pt idx="200">
                  <c:v>0.34762747416394901</c:v>
                </c:pt>
                <c:pt idx="201">
                  <c:v>0.34802423973104601</c:v>
                </c:pt>
                <c:pt idx="202">
                  <c:v>0.35018528951983446</c:v>
                </c:pt>
                <c:pt idx="203">
                  <c:v>0.35159512983491925</c:v>
                </c:pt>
                <c:pt idx="204">
                  <c:v>0.35290842386201038</c:v>
                </c:pt>
                <c:pt idx="205">
                  <c:v>0.35396514282237879</c:v>
                </c:pt>
                <c:pt idx="206">
                  <c:v>0.35480231816895352</c:v>
                </c:pt>
                <c:pt idx="207">
                  <c:v>0.35882816612309798</c:v>
                </c:pt>
                <c:pt idx="208">
                  <c:v>0.35976056520577598</c:v>
                </c:pt>
                <c:pt idx="209">
                  <c:v>0.36055277378807971</c:v>
                </c:pt>
                <c:pt idx="210">
                  <c:v>0.36110956813390588</c:v>
                </c:pt>
                <c:pt idx="211">
                  <c:v>0.36145343162538995</c:v>
                </c:pt>
                <c:pt idx="212">
                  <c:v>0.36205519273548709</c:v>
                </c:pt>
                <c:pt idx="213">
                  <c:v>0.3624969250668551</c:v>
                </c:pt>
                <c:pt idx="214">
                  <c:v>0.36438817427001757</c:v>
                </c:pt>
                <c:pt idx="215">
                  <c:v>0.36479948790790817</c:v>
                </c:pt>
                <c:pt idx="216">
                  <c:v>0.37424912116426901</c:v>
                </c:pt>
                <c:pt idx="217">
                  <c:v>0.3752608733603664</c:v>
                </c:pt>
                <c:pt idx="218">
                  <c:v>0.38035005303433089</c:v>
                </c:pt>
                <c:pt idx="219">
                  <c:v>0.38214343339760942</c:v>
                </c:pt>
                <c:pt idx="220">
                  <c:v>0.38531226772682431</c:v>
                </c:pt>
                <c:pt idx="221">
                  <c:v>0.38583203061972143</c:v>
                </c:pt>
                <c:pt idx="222">
                  <c:v>0.39304258352576471</c:v>
                </c:pt>
                <c:pt idx="223">
                  <c:v>0.39438761879822365</c:v>
                </c:pt>
                <c:pt idx="224">
                  <c:v>0.39508328109253377</c:v>
                </c:pt>
                <c:pt idx="225">
                  <c:v>0.39644154188389591</c:v>
                </c:pt>
                <c:pt idx="226">
                  <c:v>0.39985504831282065</c:v>
                </c:pt>
                <c:pt idx="227">
                  <c:v>0.40224489957863507</c:v>
                </c:pt>
                <c:pt idx="228">
                  <c:v>0.4038121235686683</c:v>
                </c:pt>
                <c:pt idx="229">
                  <c:v>0.40576817781445662</c:v>
                </c:pt>
                <c:pt idx="230">
                  <c:v>0.41307924466416446</c:v>
                </c:pt>
                <c:pt idx="231">
                  <c:v>0.41405132030355218</c:v>
                </c:pt>
                <c:pt idx="232">
                  <c:v>0.41489378585768821</c:v>
                </c:pt>
                <c:pt idx="233">
                  <c:v>0.41715931724581223</c:v>
                </c:pt>
                <c:pt idx="234">
                  <c:v>0.42225246457544774</c:v>
                </c:pt>
                <c:pt idx="235">
                  <c:v>0.42348772804100981</c:v>
                </c:pt>
                <c:pt idx="236">
                  <c:v>0.42463173542613958</c:v>
                </c:pt>
                <c:pt idx="237">
                  <c:v>0.42516869149361086</c:v>
                </c:pt>
                <c:pt idx="238">
                  <c:v>0.42901864004634233</c:v>
                </c:pt>
                <c:pt idx="239">
                  <c:v>0.42992987829877516</c:v>
                </c:pt>
                <c:pt idx="240">
                  <c:v>0.43728591191275401</c:v>
                </c:pt>
                <c:pt idx="241">
                  <c:v>0.43838495253361276</c:v>
                </c:pt>
                <c:pt idx="242">
                  <c:v>0.43933983499842627</c:v>
                </c:pt>
                <c:pt idx="243">
                  <c:v>0.439956144179317</c:v>
                </c:pt>
                <c:pt idx="244">
                  <c:v>0.44202726043956347</c:v>
                </c:pt>
                <c:pt idx="245">
                  <c:v>0.44377831914235166</c:v>
                </c:pt>
                <c:pt idx="246">
                  <c:v>0.44435759687031334</c:v>
                </c:pt>
                <c:pt idx="247">
                  <c:v>0.44581637160534004</c:v>
                </c:pt>
                <c:pt idx="248">
                  <c:v>0.44670248137185675</c:v>
                </c:pt>
                <c:pt idx="249">
                  <c:v>0.44886749881631621</c:v>
                </c:pt>
                <c:pt idx="250">
                  <c:v>0.44935684301573586</c:v>
                </c:pt>
                <c:pt idx="251">
                  <c:v>0.44984618721515551</c:v>
                </c:pt>
                <c:pt idx="252">
                  <c:v>0.45099680735973691</c:v>
                </c:pt>
                <c:pt idx="253">
                  <c:v>0.45359958947989337</c:v>
                </c:pt>
                <c:pt idx="254">
                  <c:v>0.45414051320303567</c:v>
                </c:pt>
                <c:pt idx="255">
                  <c:v>0.45516549091803632</c:v>
                </c:pt>
                <c:pt idx="256">
                  <c:v>0.45569318912227536</c:v>
                </c:pt>
                <c:pt idx="257">
                  <c:v>0.4605747281494591</c:v>
                </c:pt>
                <c:pt idx="258">
                  <c:v>0.4632806693170608</c:v>
                </c:pt>
                <c:pt idx="259">
                  <c:v>0.4650264378122877</c:v>
                </c:pt>
                <c:pt idx="260">
                  <c:v>0.46685684962849533</c:v>
                </c:pt>
                <c:pt idx="261">
                  <c:v>0.46743877246023763</c:v>
                </c:pt>
                <c:pt idx="262">
                  <c:v>0.46795721280124442</c:v>
                </c:pt>
                <c:pt idx="263">
                  <c:v>0.46979291482501334</c:v>
                </c:pt>
                <c:pt idx="264">
                  <c:v>0.47018174508076843</c:v>
                </c:pt>
                <c:pt idx="265">
                  <c:v>0.47079673170976882</c:v>
                </c:pt>
                <c:pt idx="266">
                  <c:v>0.4754997262317589</c:v>
                </c:pt>
                <c:pt idx="267">
                  <c:v>0.47829427837601229</c:v>
                </c:pt>
                <c:pt idx="268">
                  <c:v>0.47888810417476751</c:v>
                </c:pt>
                <c:pt idx="269">
                  <c:v>0.47986282491793586</c:v>
                </c:pt>
                <c:pt idx="270">
                  <c:v>0.48075290234012352</c:v>
                </c:pt>
                <c:pt idx="271">
                  <c:v>0.48128721330381419</c:v>
                </c:pt>
                <c:pt idx="272">
                  <c:v>0.48686970483286934</c:v>
                </c:pt>
                <c:pt idx="273">
                  <c:v>0.48895272406012874</c:v>
                </c:pt>
                <c:pt idx="274">
                  <c:v>0.49373374914364787</c:v>
                </c:pt>
                <c:pt idx="275">
                  <c:v>0.50429035833220937</c:v>
                </c:pt>
                <c:pt idx="276">
                  <c:v>0.50472283280034513</c:v>
                </c:pt>
                <c:pt idx="277">
                  <c:v>0.50509711498530663</c:v>
                </c:pt>
                <c:pt idx="278">
                  <c:v>0.50639982859727517</c:v>
                </c:pt>
                <c:pt idx="279">
                  <c:v>0.508599232390883</c:v>
                </c:pt>
                <c:pt idx="280">
                  <c:v>0.50985697923858053</c:v>
                </c:pt>
                <c:pt idx="281">
                  <c:v>0.51258804889209841</c:v>
                </c:pt>
                <c:pt idx="282">
                  <c:v>0.51341993403111186</c:v>
                </c:pt>
                <c:pt idx="283">
                  <c:v>0.51418436902371878</c:v>
                </c:pt>
                <c:pt idx="284">
                  <c:v>0.51547650222056474</c:v>
                </c:pt>
                <c:pt idx="285">
                  <c:v>0.51935290181110272</c:v>
                </c:pt>
                <c:pt idx="286">
                  <c:v>0.52051013471513574</c:v>
                </c:pt>
                <c:pt idx="287">
                  <c:v>0.52250454296574345</c:v>
                </c:pt>
                <c:pt idx="288">
                  <c:v>0.52301108033973731</c:v>
                </c:pt>
                <c:pt idx="289">
                  <c:v>0.52724456894066252</c:v>
                </c:pt>
                <c:pt idx="290">
                  <c:v>0.53238929579402061</c:v>
                </c:pt>
                <c:pt idx="291">
                  <c:v>0.53661352653171357</c:v>
                </c:pt>
                <c:pt idx="292">
                  <c:v>0.53726025440608172</c:v>
                </c:pt>
                <c:pt idx="293">
                  <c:v>0.54404230049966018</c:v>
                </c:pt>
                <c:pt idx="294">
                  <c:v>0.54738703423028812</c:v>
                </c:pt>
                <c:pt idx="295">
                  <c:v>0.5489542582203214</c:v>
                </c:pt>
                <c:pt idx="296">
                  <c:v>0.55020671486045769</c:v>
                </c:pt>
                <c:pt idx="297">
                  <c:v>0.55062331870590953</c:v>
                </c:pt>
                <c:pt idx="298">
                  <c:v>0.55130046527375509</c:v>
                </c:pt>
                <c:pt idx="299">
                  <c:v>0.55191809700653616</c:v>
                </c:pt>
                <c:pt idx="300">
                  <c:v>0.55244844031455587</c:v>
                </c:pt>
                <c:pt idx="301">
                  <c:v>0.55667663870791984</c:v>
                </c:pt>
                <c:pt idx="302">
                  <c:v>0.56146692165467127</c:v>
                </c:pt>
                <c:pt idx="303">
                  <c:v>0.56198800709945873</c:v>
                </c:pt>
                <c:pt idx="304">
                  <c:v>0.56355787619327258</c:v>
                </c:pt>
                <c:pt idx="305">
                  <c:v>0.56962442171418604</c:v>
                </c:pt>
                <c:pt idx="306">
                  <c:v>0.57075123592474164</c:v>
                </c:pt>
                <c:pt idx="307">
                  <c:v>0.57167305459229711</c:v>
                </c:pt>
                <c:pt idx="308">
                  <c:v>0.57216239879171682</c:v>
                </c:pt>
                <c:pt idx="309">
                  <c:v>0.57279061093962047</c:v>
                </c:pt>
                <c:pt idx="310">
                  <c:v>0.573614560767292</c:v>
                </c:pt>
                <c:pt idx="311">
                  <c:v>0.57423086994818273</c:v>
                </c:pt>
                <c:pt idx="312">
                  <c:v>0.57477576132699593</c:v>
                </c:pt>
                <c:pt idx="313">
                  <c:v>0.5752862663566608</c:v>
                </c:pt>
                <c:pt idx="314">
                  <c:v>0.57930682410324397</c:v>
                </c:pt>
                <c:pt idx="315">
                  <c:v>0.58038205879007687</c:v>
                </c:pt>
                <c:pt idx="316">
                  <c:v>0.58159748397728406</c:v>
                </c:pt>
                <c:pt idx="317">
                  <c:v>0.58229182371970389</c:v>
                </c:pt>
                <c:pt idx="318">
                  <c:v>0.58295838987242687</c:v>
                </c:pt>
                <c:pt idx="319">
                  <c:v>0.58359718243545311</c:v>
                </c:pt>
                <c:pt idx="320">
                  <c:v>0.58434839190915677</c:v>
                </c:pt>
                <c:pt idx="321">
                  <c:v>0.58528608119939607</c:v>
                </c:pt>
                <c:pt idx="322">
                  <c:v>0.58633750995220324</c:v>
                </c:pt>
                <c:pt idx="323">
                  <c:v>0.59389457145351121</c:v>
                </c:pt>
                <c:pt idx="324">
                  <c:v>0.59628971292688693</c:v>
                </c:pt>
                <c:pt idx="325">
                  <c:v>0.60451730823658889</c:v>
                </c:pt>
                <c:pt idx="326">
                  <c:v>0.60538225717286043</c:v>
                </c:pt>
                <c:pt idx="327">
                  <c:v>0.60596550255649306</c:v>
                </c:pt>
                <c:pt idx="328">
                  <c:v>0.60661752063842256</c:v>
                </c:pt>
                <c:pt idx="329">
                  <c:v>0.60762266007506838</c:v>
                </c:pt>
                <c:pt idx="330">
                  <c:v>0.60826013008620428</c:v>
                </c:pt>
                <c:pt idx="331">
                  <c:v>0.60929833332010819</c:v>
                </c:pt>
                <c:pt idx="332">
                  <c:v>0.60955094073116001</c:v>
                </c:pt>
                <c:pt idx="333">
                  <c:v>0.61306760620752998</c:v>
                </c:pt>
                <c:pt idx="334">
                  <c:v>0.6155037467895057</c:v>
                </c:pt>
                <c:pt idx="335">
                  <c:v>0.61641233993815792</c:v>
                </c:pt>
                <c:pt idx="336">
                  <c:v>0.61692813517538403</c:v>
                </c:pt>
                <c:pt idx="337">
                  <c:v>0.61749154228066183</c:v>
                </c:pt>
                <c:pt idx="338">
                  <c:v>0.61854561613724957</c:v>
                </c:pt>
                <c:pt idx="339">
                  <c:v>0.61982452381519226</c:v>
                </c:pt>
                <c:pt idx="340">
                  <c:v>0.62651795893211903</c:v>
                </c:pt>
                <c:pt idx="341">
                  <c:v>0.62788547758671343</c:v>
                </c:pt>
                <c:pt idx="342">
                  <c:v>0.62844227193253954</c:v>
                </c:pt>
                <c:pt idx="343">
                  <c:v>0.62982301610603719</c:v>
                </c:pt>
                <c:pt idx="344">
                  <c:v>0.63061786979212153</c:v>
                </c:pt>
                <c:pt idx="345">
                  <c:v>0.63202109734775469</c:v>
                </c:pt>
                <c:pt idx="346">
                  <c:v>0.63457494504796919</c:v>
                </c:pt>
                <c:pt idx="347">
                  <c:v>0.64183443237395443</c:v>
                </c:pt>
                <c:pt idx="348">
                  <c:v>0.64263457626760012</c:v>
                </c:pt>
                <c:pt idx="349">
                  <c:v>0.64317814509452309</c:v>
                </c:pt>
                <c:pt idx="350">
                  <c:v>0.64496226759456943</c:v>
                </c:pt>
                <c:pt idx="351">
                  <c:v>0.64585895777620872</c:v>
                </c:pt>
                <c:pt idx="352">
                  <c:v>0.64849215858984266</c:v>
                </c:pt>
                <c:pt idx="353">
                  <c:v>0.65437619194989149</c:v>
                </c:pt>
                <c:pt idx="354">
                  <c:v>0.65880541823058458</c:v>
                </c:pt>
                <c:pt idx="355">
                  <c:v>0.65915192682584933</c:v>
                </c:pt>
                <c:pt idx="356">
                  <c:v>0.66082892262277948</c:v>
                </c:pt>
                <c:pt idx="357">
                  <c:v>0.66154839085111539</c:v>
                </c:pt>
                <c:pt idx="358">
                  <c:v>0.66205096056943824</c:v>
                </c:pt>
                <c:pt idx="359">
                  <c:v>0.66401495012656853</c:v>
                </c:pt>
                <c:pt idx="360">
                  <c:v>0.66744432717817714</c:v>
                </c:pt>
                <c:pt idx="361">
                  <c:v>0.6681730532697453</c:v>
                </c:pt>
                <c:pt idx="362">
                  <c:v>0.66864917195026174</c:v>
                </c:pt>
                <c:pt idx="363">
                  <c:v>0.67021771849218537</c:v>
                </c:pt>
                <c:pt idx="364">
                  <c:v>0.67199655078467035</c:v>
                </c:pt>
                <c:pt idx="365">
                  <c:v>0.6732437172172453</c:v>
                </c:pt>
                <c:pt idx="366">
                  <c:v>0.67392086378509086</c:v>
                </c:pt>
                <c:pt idx="367">
                  <c:v>0.67575259815318878</c:v>
                </c:pt>
                <c:pt idx="368">
                  <c:v>0.67811203072552573</c:v>
                </c:pt>
                <c:pt idx="369">
                  <c:v>0.68323956440430966</c:v>
                </c:pt>
                <c:pt idx="370">
                  <c:v>0.68462030857780731</c:v>
                </c:pt>
                <c:pt idx="371">
                  <c:v>0.68738576458047362</c:v>
                </c:pt>
                <c:pt idx="372">
                  <c:v>0.69009038319618499</c:v>
                </c:pt>
                <c:pt idx="373">
                  <c:v>0.69199485791825066</c:v>
                </c:pt>
                <c:pt idx="374">
                  <c:v>0.69442835339644571</c:v>
                </c:pt>
                <c:pt idx="375">
                  <c:v>0.70085595558341751</c:v>
                </c:pt>
                <c:pt idx="376">
                  <c:v>0.70179496742554714</c:v>
                </c:pt>
                <c:pt idx="377">
                  <c:v>0.70297336115982534</c:v>
                </c:pt>
                <c:pt idx="378">
                  <c:v>0.70643315690491137</c:v>
                </c:pt>
                <c:pt idx="379">
                  <c:v>0.70794880137122196</c:v>
                </c:pt>
                <c:pt idx="380">
                  <c:v>0.70946709094131322</c:v>
                </c:pt>
                <c:pt idx="381">
                  <c:v>0.71167707515004364</c:v>
                </c:pt>
                <c:pt idx="382">
                  <c:v>0.71266105375644428</c:v>
                </c:pt>
                <c:pt idx="383">
                  <c:v>0.71303665849329612</c:v>
                </c:pt>
                <c:pt idx="384">
                  <c:v>0.71537228513160722</c:v>
                </c:pt>
                <c:pt idx="385">
                  <c:v>0.71557066791515578</c:v>
                </c:pt>
                <c:pt idx="386">
                  <c:v>0.71662606432363385</c:v>
                </c:pt>
                <c:pt idx="387">
                  <c:v>0.71759417230735056</c:v>
                </c:pt>
                <c:pt idx="388">
                  <c:v>0.71946822833593882</c:v>
                </c:pt>
                <c:pt idx="389">
                  <c:v>0.71982134969065514</c:v>
                </c:pt>
                <c:pt idx="390">
                  <c:v>0.72696048479462094</c:v>
                </c:pt>
                <c:pt idx="391">
                  <c:v>0.72751331148477616</c:v>
                </c:pt>
                <c:pt idx="392">
                  <c:v>0.72958178264124196</c:v>
                </c:pt>
                <c:pt idx="393">
                  <c:v>0.73283526029143753</c:v>
                </c:pt>
                <c:pt idx="394">
                  <c:v>0.73363804928886389</c:v>
                </c:pt>
                <c:pt idx="395">
                  <c:v>0.73420277894603203</c:v>
                </c:pt>
                <c:pt idx="396">
                  <c:v>0.73550152490232967</c:v>
                </c:pt>
                <c:pt idx="397">
                  <c:v>0.7362474441684721</c:v>
                </c:pt>
                <c:pt idx="398">
                  <c:v>0.73683201210399507</c:v>
                </c:pt>
                <c:pt idx="399">
                  <c:v>0.73872987406660917</c:v>
                </c:pt>
                <c:pt idx="400">
                  <c:v>0.73912663963370617</c:v>
                </c:pt>
                <c:pt idx="401">
                  <c:v>0.74439700891664495</c:v>
                </c:pt>
                <c:pt idx="402">
                  <c:v>0.74619832459126545</c:v>
                </c:pt>
                <c:pt idx="403">
                  <c:v>0.74678818273434966</c:v>
                </c:pt>
                <c:pt idx="404">
                  <c:v>0.7473568800471887</c:v>
                </c:pt>
                <c:pt idx="405">
                  <c:v>0.75430160002327695</c:v>
                </c:pt>
                <c:pt idx="406">
                  <c:v>0.75539270533279379</c:v>
                </c:pt>
                <c:pt idx="407">
                  <c:v>0.75607249700442003</c:v>
                </c:pt>
                <c:pt idx="408">
                  <c:v>0.76215226804423675</c:v>
                </c:pt>
                <c:pt idx="409">
                  <c:v>0.76330817839637943</c:v>
                </c:pt>
                <c:pt idx="410">
                  <c:v>0.76649552845205882</c:v>
                </c:pt>
                <c:pt idx="411">
                  <c:v>0.76779559696024668</c:v>
                </c:pt>
                <c:pt idx="412">
                  <c:v>0.77119852297404878</c:v>
                </c:pt>
                <c:pt idx="413">
                  <c:v>0.78660757504820689</c:v>
                </c:pt>
                <c:pt idx="414">
                  <c:v>0.78858346757235009</c:v>
                </c:pt>
                <c:pt idx="415">
                  <c:v>0.78938625656977646</c:v>
                </c:pt>
                <c:pt idx="416">
                  <c:v>0.79015862687372529</c:v>
                </c:pt>
                <c:pt idx="417">
                  <c:v>0.79254186538008808</c:v>
                </c:pt>
                <c:pt idx="418">
                  <c:v>0.7942625053893988</c:v>
                </c:pt>
                <c:pt idx="419">
                  <c:v>0.79520283978341877</c:v>
                </c:pt>
                <c:pt idx="420">
                  <c:v>0.79608498189426447</c:v>
                </c:pt>
                <c:pt idx="421">
                  <c:v>0.80096123071388692</c:v>
                </c:pt>
                <c:pt idx="422">
                  <c:v>0.80399384219839853</c:v>
                </c:pt>
                <c:pt idx="423">
                  <c:v>0.81075472746173183</c:v>
                </c:pt>
                <c:pt idx="424">
                  <c:v>0.8123364995225586</c:v>
                </c:pt>
                <c:pt idx="425">
                  <c:v>0.81883022930404659</c:v>
                </c:pt>
                <c:pt idx="426">
                  <c:v>0.81996101117027309</c:v>
                </c:pt>
                <c:pt idx="427">
                  <c:v>0.82404505140759177</c:v>
                </c:pt>
                <c:pt idx="428">
                  <c:v>0.82563608133165078</c:v>
                </c:pt>
                <c:pt idx="429">
                  <c:v>0.82711337179314204</c:v>
                </c:pt>
                <c:pt idx="430">
                  <c:v>0.82829308807931057</c:v>
                </c:pt>
                <c:pt idx="431">
                  <c:v>0.83013408031064073</c:v>
                </c:pt>
                <c:pt idx="432">
                  <c:v>0.83870157145615587</c:v>
                </c:pt>
                <c:pt idx="433">
                  <c:v>0.84175137611524165</c:v>
                </c:pt>
                <c:pt idx="434">
                  <c:v>0.8466130768640705</c:v>
                </c:pt>
                <c:pt idx="435">
                  <c:v>0.84962452751833695</c:v>
                </c:pt>
                <c:pt idx="436">
                  <c:v>0.85050534707729231</c:v>
                </c:pt>
                <c:pt idx="437">
                  <c:v>0.850949724512441</c:v>
                </c:pt>
                <c:pt idx="438">
                  <c:v>0.85322054610812625</c:v>
                </c:pt>
                <c:pt idx="439">
                  <c:v>0.85389107991652025</c:v>
                </c:pt>
                <c:pt idx="440">
                  <c:v>0.85688665994810276</c:v>
                </c:pt>
                <c:pt idx="441">
                  <c:v>0.85800553884731634</c:v>
                </c:pt>
                <c:pt idx="442">
                  <c:v>0.86033587527806621</c:v>
                </c:pt>
                <c:pt idx="443">
                  <c:v>0.861214049733241</c:v>
                </c:pt>
                <c:pt idx="444">
                  <c:v>0.86213586840079648</c:v>
                </c:pt>
                <c:pt idx="445">
                  <c:v>0.87328365828433252</c:v>
                </c:pt>
                <c:pt idx="446">
                  <c:v>0.87406793155529428</c:v>
                </c:pt>
                <c:pt idx="447">
                  <c:v>0.87474111046746894</c:v>
                </c:pt>
                <c:pt idx="448">
                  <c:v>0.87786497803241281</c:v>
                </c:pt>
                <c:pt idx="449">
                  <c:v>0.87892434209656189</c:v>
                </c:pt>
                <c:pt idx="450">
                  <c:v>0.87993741684454962</c:v>
                </c:pt>
                <c:pt idx="451">
                  <c:v>0.88139354647579571</c:v>
                </c:pt>
                <c:pt idx="452">
                  <c:v>0.8818194081844799</c:v>
                </c:pt>
                <c:pt idx="453">
                  <c:v>0.88272932388502245</c:v>
                </c:pt>
                <c:pt idx="454">
                  <c:v>0.89392472563661018</c:v>
                </c:pt>
                <c:pt idx="455">
                  <c:v>0.89616248343503746</c:v>
                </c:pt>
                <c:pt idx="456">
                  <c:v>0.89797702462856122</c:v>
                </c:pt>
                <c:pt idx="457">
                  <c:v>0.89877055576275522</c:v>
                </c:pt>
                <c:pt idx="458">
                  <c:v>0.90047797025316278</c:v>
                </c:pt>
                <c:pt idx="459">
                  <c:v>0.90132837111864073</c:v>
                </c:pt>
                <c:pt idx="460">
                  <c:v>0.90336906868540978</c:v>
                </c:pt>
                <c:pt idx="461">
                  <c:v>0.90409779477697794</c:v>
                </c:pt>
                <c:pt idx="462">
                  <c:v>0.9049190995008688</c:v>
                </c:pt>
                <c:pt idx="463">
                  <c:v>0.90672041517548929</c:v>
                </c:pt>
                <c:pt idx="464">
                  <c:v>0.90847940918961945</c:v>
                </c:pt>
                <c:pt idx="465">
                  <c:v>0.91039843198247872</c:v>
                </c:pt>
                <c:pt idx="466">
                  <c:v>0.9116654366934086</c:v>
                </c:pt>
                <c:pt idx="467">
                  <c:v>0.91445866628577166</c:v>
                </c:pt>
                <c:pt idx="468">
                  <c:v>0.91568202678432087</c:v>
                </c:pt>
                <c:pt idx="469">
                  <c:v>0.91630098106899227</c:v>
                </c:pt>
                <c:pt idx="470">
                  <c:v>0.91789730120061264</c:v>
                </c:pt>
                <c:pt idx="471">
                  <c:v>0.91936268869509097</c:v>
                </c:pt>
                <c:pt idx="472">
                  <c:v>0.92003983526293653</c:v>
                </c:pt>
                <c:pt idx="473">
                  <c:v>0.92081485067066604</c:v>
                </c:pt>
                <c:pt idx="474">
                  <c:v>0.93247711323953797</c:v>
                </c:pt>
                <c:pt idx="475">
                  <c:v>0.93329841796342883</c:v>
                </c:pt>
                <c:pt idx="476">
                  <c:v>0.9384127261233095</c:v>
                </c:pt>
                <c:pt idx="477">
                  <c:v>0.93941654300806499</c:v>
                </c:pt>
                <c:pt idx="478">
                  <c:v>0.94053145425160767</c:v>
                </c:pt>
                <c:pt idx="479">
                  <c:v>0.95538106687615898</c:v>
                </c:pt>
                <c:pt idx="480">
                  <c:v>0.95617063035468208</c:v>
                </c:pt>
                <c:pt idx="481">
                  <c:v>0.95694035555485035</c:v>
                </c:pt>
                <c:pt idx="482">
                  <c:v>0.95856444927616746</c:v>
                </c:pt>
                <c:pt idx="483">
                  <c:v>0.95969258603861329</c:v>
                </c:pt>
                <c:pt idx="484">
                  <c:v>0.96057208304567832</c:v>
                </c:pt>
                <c:pt idx="485">
                  <c:v>0.96197663315320181</c:v>
                </c:pt>
                <c:pt idx="486">
                  <c:v>0.96337192539749306</c:v>
                </c:pt>
                <c:pt idx="487">
                  <c:v>0.96471034791050037</c:v>
                </c:pt>
                <c:pt idx="488">
                  <c:v>0.96744009501212791</c:v>
                </c:pt>
                <c:pt idx="489">
                  <c:v>0.96914089674308379</c:v>
                </c:pt>
                <c:pt idx="490">
                  <c:v>0.97116836879094959</c:v>
                </c:pt>
                <c:pt idx="491">
                  <c:v>0.97224492602967283</c:v>
                </c:pt>
                <c:pt idx="492">
                  <c:v>0.97346828652822204</c:v>
                </c:pt>
                <c:pt idx="493">
                  <c:v>0.97486622387629385</c:v>
                </c:pt>
                <c:pt idx="494">
                  <c:v>0.97568620604829437</c:v>
                </c:pt>
                <c:pt idx="495">
                  <c:v>0.97716878671734697</c:v>
                </c:pt>
                <c:pt idx="496">
                  <c:v>0.97824005374850898</c:v>
                </c:pt>
                <c:pt idx="497">
                  <c:v>0.98073041895798796</c:v>
                </c:pt>
                <c:pt idx="498">
                  <c:v>0.98258199160444071</c:v>
                </c:pt>
                <c:pt idx="499">
                  <c:v>0.98653774430839802</c:v>
                </c:pt>
                <c:pt idx="500">
                  <c:v>0.98920400891929006</c:v>
                </c:pt>
                <c:pt idx="501">
                  <c:v>1</c:v>
                </c:pt>
              </c:numCache>
            </c:numRef>
          </c:yVal>
          <c:smooth val="1"/>
        </c:ser>
        <c:ser>
          <c:idx val="2"/>
          <c:order val="4"/>
          <c:tx>
            <c:strRef>
              <c:f>křivka!$O$1</c:f>
              <c:strCache>
                <c:ptCount val="1"/>
                <c:pt idx="0">
                  <c:v>1950</c:v>
                </c:pt>
              </c:strCache>
            </c:strRef>
          </c:tx>
          <c:marker>
            <c:symbol val="none"/>
          </c:marker>
          <c:xVal>
            <c:numRef>
              <c:f>křivka!$O$2:$O$503</c:f>
              <c:numCache>
                <c:formatCode>0.000</c:formatCode>
                <c:ptCount val="502"/>
                <c:pt idx="0" formatCode="General">
                  <c:v>0</c:v>
                </c:pt>
                <c:pt idx="1">
                  <c:v>0.24121517013214624</c:v>
                </c:pt>
                <c:pt idx="2">
                  <c:v>0.2582397407798559</c:v>
                </c:pt>
                <c:pt idx="3">
                  <c:v>0.25930342156962943</c:v>
                </c:pt>
                <c:pt idx="4">
                  <c:v>0.26341619444539077</c:v>
                </c:pt>
                <c:pt idx="5">
                  <c:v>0.28085904526132099</c:v>
                </c:pt>
                <c:pt idx="6">
                  <c:v>0.28514215847708163</c:v>
                </c:pt>
                <c:pt idx="7">
                  <c:v>0.289268180045954</c:v>
                </c:pt>
                <c:pt idx="8">
                  <c:v>0.29399796348660173</c:v>
                </c:pt>
                <c:pt idx="9">
                  <c:v>0.30426380797722735</c:v>
                </c:pt>
                <c:pt idx="10">
                  <c:v>0.30486756984900271</c:v>
                </c:pt>
                <c:pt idx="11">
                  <c:v>0.30580444171899895</c:v>
                </c:pt>
                <c:pt idx="12">
                  <c:v>0.31365902406341201</c:v>
                </c:pt>
                <c:pt idx="13">
                  <c:v>0.31454100849051958</c:v>
                </c:pt>
                <c:pt idx="14">
                  <c:v>0.34711954485061147</c:v>
                </c:pt>
                <c:pt idx="15">
                  <c:v>0.34925447711193625</c:v>
                </c:pt>
                <c:pt idx="16">
                  <c:v>0.35893170109434197</c:v>
                </c:pt>
                <c:pt idx="17">
                  <c:v>0.36048747619966909</c:v>
                </c:pt>
                <c:pt idx="18">
                  <c:v>0.36726512906119752</c:v>
                </c:pt>
                <c:pt idx="19">
                  <c:v>0.36879062143941366</c:v>
                </c:pt>
                <c:pt idx="20">
                  <c:v>0.37261570840762059</c:v>
                </c:pt>
                <c:pt idx="21">
                  <c:v>0.37478660140738967</c:v>
                </c:pt>
                <c:pt idx="22">
                  <c:v>0.37842809934248622</c:v>
                </c:pt>
                <c:pt idx="23">
                  <c:v>0.38152829353047385</c:v>
                </c:pt>
                <c:pt idx="24">
                  <c:v>0.3859401083364562</c:v>
                </c:pt>
                <c:pt idx="25">
                  <c:v>0.3881583180973362</c:v>
                </c:pt>
                <c:pt idx="26">
                  <c:v>0.40373310318460726</c:v>
                </c:pt>
                <c:pt idx="27">
                  <c:v>0.40704716913281624</c:v>
                </c:pt>
                <c:pt idx="28">
                  <c:v>0.41034798638791414</c:v>
                </c:pt>
                <c:pt idx="29">
                  <c:v>0.41706885913610947</c:v>
                </c:pt>
                <c:pt idx="30">
                  <c:v>0.41984729934854281</c:v>
                </c:pt>
                <c:pt idx="31">
                  <c:v>0.42064600627609516</c:v>
                </c:pt>
                <c:pt idx="32">
                  <c:v>0.4241020225076369</c:v>
                </c:pt>
                <c:pt idx="33">
                  <c:v>0.4277719104994</c:v>
                </c:pt>
                <c:pt idx="34">
                  <c:v>0.42970243435272559</c:v>
                </c:pt>
                <c:pt idx="35">
                  <c:v>0.43249033791738112</c:v>
                </c:pt>
                <c:pt idx="36">
                  <c:v>0.43469529898515008</c:v>
                </c:pt>
                <c:pt idx="37">
                  <c:v>0.44239278968267487</c:v>
                </c:pt>
                <c:pt idx="38">
                  <c:v>0.44849475919553933</c:v>
                </c:pt>
                <c:pt idx="39">
                  <c:v>0.45389644064396217</c:v>
                </c:pt>
                <c:pt idx="40">
                  <c:v>0.46151443918282059</c:v>
                </c:pt>
                <c:pt idx="41">
                  <c:v>0.46982326243389849</c:v>
                </c:pt>
                <c:pt idx="42">
                  <c:v>0.47901974812341724</c:v>
                </c:pt>
                <c:pt idx="43">
                  <c:v>0.47933014607630486</c:v>
                </c:pt>
                <c:pt idx="44">
                  <c:v>0.4806209473194108</c:v>
                </c:pt>
                <c:pt idx="45">
                  <c:v>0.4813023086794081</c:v>
                </c:pt>
                <c:pt idx="46">
                  <c:v>0.48243791094607025</c:v>
                </c:pt>
                <c:pt idx="47">
                  <c:v>0.48324986656673369</c:v>
                </c:pt>
                <c:pt idx="48">
                  <c:v>0.48615890103983317</c:v>
                </c:pt>
                <c:pt idx="49">
                  <c:v>0.49292709054913941</c:v>
                </c:pt>
                <c:pt idx="50">
                  <c:v>0.49624304916779283</c:v>
                </c:pt>
                <c:pt idx="51">
                  <c:v>0.49857860449622793</c:v>
                </c:pt>
                <c:pt idx="52">
                  <c:v>0.49918804437933662</c:v>
                </c:pt>
                <c:pt idx="53">
                  <c:v>0.50835424734174439</c:v>
                </c:pt>
                <c:pt idx="54">
                  <c:v>0.50949552761973982</c:v>
                </c:pt>
                <c:pt idx="55">
                  <c:v>0.5194888275663665</c:v>
                </c:pt>
                <c:pt idx="56">
                  <c:v>0.52108434875102683</c:v>
                </c:pt>
                <c:pt idx="57">
                  <c:v>0.52229944317635535</c:v>
                </c:pt>
                <c:pt idx="58">
                  <c:v>0.52285210294613094</c:v>
                </c:pt>
                <c:pt idx="59">
                  <c:v>0.52344261612479526</c:v>
                </c:pt>
                <c:pt idx="60">
                  <c:v>0.52441355606279139</c:v>
                </c:pt>
                <c:pt idx="61">
                  <c:v>0.52522740435389925</c:v>
                </c:pt>
                <c:pt idx="62">
                  <c:v>0.53397911248897534</c:v>
                </c:pt>
                <c:pt idx="63">
                  <c:v>0.53990695632095165</c:v>
                </c:pt>
                <c:pt idx="64">
                  <c:v>0.5413132104611682</c:v>
                </c:pt>
                <c:pt idx="65">
                  <c:v>0.54209677602516504</c:v>
                </c:pt>
                <c:pt idx="66">
                  <c:v>0.54359577101715906</c:v>
                </c:pt>
                <c:pt idx="67">
                  <c:v>0.54390238362915788</c:v>
                </c:pt>
                <c:pt idx="68">
                  <c:v>0.54518750686093054</c:v>
                </c:pt>
                <c:pt idx="69">
                  <c:v>0.54637042588870355</c:v>
                </c:pt>
                <c:pt idx="70">
                  <c:v>0.5471861668502559</c:v>
                </c:pt>
                <c:pt idx="71">
                  <c:v>0.54925107030513654</c:v>
                </c:pt>
                <c:pt idx="72">
                  <c:v>0.5510055758071295</c:v>
                </c:pt>
                <c:pt idx="73">
                  <c:v>0.55133868580535039</c:v>
                </c:pt>
                <c:pt idx="74">
                  <c:v>0.55216389011912492</c:v>
                </c:pt>
                <c:pt idx="75">
                  <c:v>0.55301559181912152</c:v>
                </c:pt>
                <c:pt idx="76">
                  <c:v>0.55465275175355944</c:v>
                </c:pt>
                <c:pt idx="77">
                  <c:v>0.55782486741843562</c:v>
                </c:pt>
                <c:pt idx="78">
                  <c:v>0.55874659792487635</c:v>
                </c:pt>
                <c:pt idx="79">
                  <c:v>0.56095534433353422</c:v>
                </c:pt>
                <c:pt idx="80">
                  <c:v>0.56146258001264326</c:v>
                </c:pt>
                <c:pt idx="81">
                  <c:v>0.56191871358975254</c:v>
                </c:pt>
                <c:pt idx="82">
                  <c:v>0.56320194415108071</c:v>
                </c:pt>
                <c:pt idx="83">
                  <c:v>0.56359940494441241</c:v>
                </c:pt>
                <c:pt idx="84">
                  <c:v>0.56750776941217451</c:v>
                </c:pt>
                <c:pt idx="85">
                  <c:v>0.56779166997884001</c:v>
                </c:pt>
                <c:pt idx="86">
                  <c:v>0.56832540304417123</c:v>
                </c:pt>
                <c:pt idx="87">
                  <c:v>0.56900676440416853</c:v>
                </c:pt>
                <c:pt idx="88">
                  <c:v>0.57039219916949635</c:v>
                </c:pt>
                <c:pt idx="89">
                  <c:v>0.57088050814416103</c:v>
                </c:pt>
                <c:pt idx="90">
                  <c:v>0.5714748066637142</c:v>
                </c:pt>
                <c:pt idx="91">
                  <c:v>0.5720993879103784</c:v>
                </c:pt>
                <c:pt idx="92">
                  <c:v>0.57253280944215446</c:v>
                </c:pt>
                <c:pt idx="93">
                  <c:v>0.57368355307237207</c:v>
                </c:pt>
                <c:pt idx="94">
                  <c:v>0.57546834130147606</c:v>
                </c:pt>
                <c:pt idx="95">
                  <c:v>0.57605885448014038</c:v>
                </c:pt>
                <c:pt idx="96">
                  <c:v>0.57688405879391491</c:v>
                </c:pt>
                <c:pt idx="97">
                  <c:v>0.57764301964213405</c:v>
                </c:pt>
                <c:pt idx="98">
                  <c:v>0.57946187593923792</c:v>
                </c:pt>
                <c:pt idx="99">
                  <c:v>0.58005428178834662</c:v>
                </c:pt>
                <c:pt idx="100">
                  <c:v>0.58074699917101047</c:v>
                </c:pt>
                <c:pt idx="101">
                  <c:v>0.58178039723367303</c:v>
                </c:pt>
                <c:pt idx="102">
                  <c:v>0.58295006756833501</c:v>
                </c:pt>
                <c:pt idx="103">
                  <c:v>0.58322261211233395</c:v>
                </c:pt>
                <c:pt idx="104">
                  <c:v>0.58527615954454792</c:v>
                </c:pt>
                <c:pt idx="105">
                  <c:v>0.58577771721232375</c:v>
                </c:pt>
                <c:pt idx="106">
                  <c:v>0.58610704186965579</c:v>
                </c:pt>
                <c:pt idx="107">
                  <c:v>0.5885788694700903</c:v>
                </c:pt>
                <c:pt idx="108">
                  <c:v>0.58935864969319829</c:v>
                </c:pt>
                <c:pt idx="109">
                  <c:v>0.58969175969141918</c:v>
                </c:pt>
                <c:pt idx="110">
                  <c:v>0.59117939866074654</c:v>
                </c:pt>
                <c:pt idx="111">
                  <c:v>0.59252130200585229</c:v>
                </c:pt>
                <c:pt idx="112">
                  <c:v>0.59319509268407178</c:v>
                </c:pt>
                <c:pt idx="113">
                  <c:v>0.59492877881117601</c:v>
                </c:pt>
                <c:pt idx="114">
                  <c:v>0.5959508208511719</c:v>
                </c:pt>
                <c:pt idx="115">
                  <c:v>0.59620065334983752</c:v>
                </c:pt>
                <c:pt idx="116">
                  <c:v>0.59654890471161393</c:v>
                </c:pt>
                <c:pt idx="117">
                  <c:v>0.60041184508870959</c:v>
                </c:pt>
                <c:pt idx="118">
                  <c:v>0.60144335048092767</c:v>
                </c:pt>
                <c:pt idx="119">
                  <c:v>0.60161747616181582</c:v>
                </c:pt>
                <c:pt idx="120">
                  <c:v>0.60362370683291888</c:v>
                </c:pt>
                <c:pt idx="121">
                  <c:v>0.60398899222869518</c:v>
                </c:pt>
                <c:pt idx="122">
                  <c:v>0.60443187711269342</c:v>
                </c:pt>
                <c:pt idx="123">
                  <c:v>0.60501103426869107</c:v>
                </c:pt>
                <c:pt idx="124">
                  <c:v>0.60565643489024401</c:v>
                </c:pt>
                <c:pt idx="125">
                  <c:v>0.6075226079484588</c:v>
                </c:pt>
                <c:pt idx="126">
                  <c:v>0.60800334624134578</c:v>
                </c:pt>
                <c:pt idx="127">
                  <c:v>0.6083175295351223</c:v>
                </c:pt>
                <c:pt idx="128">
                  <c:v>0.60923926004156304</c:v>
                </c:pt>
                <c:pt idx="129">
                  <c:v>0.61010042509378182</c:v>
                </c:pt>
                <c:pt idx="130">
                  <c:v>0.61524470336176129</c:v>
                </c:pt>
                <c:pt idx="131">
                  <c:v>0.61571787097287056</c:v>
                </c:pt>
                <c:pt idx="132">
                  <c:v>0.61589388932420319</c:v>
                </c:pt>
                <c:pt idx="133">
                  <c:v>0.62032273816418548</c:v>
                </c:pt>
                <c:pt idx="134">
                  <c:v>0.62072966230973936</c:v>
                </c:pt>
                <c:pt idx="135">
                  <c:v>0.62157190065751378</c:v>
                </c:pt>
                <c:pt idx="136">
                  <c:v>0.62178198707684629</c:v>
                </c:pt>
                <c:pt idx="137">
                  <c:v>0.62228354474462211</c:v>
                </c:pt>
                <c:pt idx="138">
                  <c:v>0.62463802677750158</c:v>
                </c:pt>
                <c:pt idx="139">
                  <c:v>0.62529478342172118</c:v>
                </c:pt>
                <c:pt idx="140">
                  <c:v>0.62640578097260557</c:v>
                </c:pt>
                <c:pt idx="141">
                  <c:v>0.62960060868281498</c:v>
                </c:pt>
                <c:pt idx="142">
                  <c:v>0.63018544385014597</c:v>
                </c:pt>
                <c:pt idx="143">
                  <c:v>0.63047880776903364</c:v>
                </c:pt>
                <c:pt idx="144">
                  <c:v>0.63123209060591956</c:v>
                </c:pt>
                <c:pt idx="145">
                  <c:v>0.63316829247057849</c:v>
                </c:pt>
                <c:pt idx="146">
                  <c:v>0.63401999417057509</c:v>
                </c:pt>
                <c:pt idx="147">
                  <c:v>0.63580856774056793</c:v>
                </c:pt>
                <c:pt idx="148">
                  <c:v>0.63652967517989834</c:v>
                </c:pt>
                <c:pt idx="149">
                  <c:v>0.63764445807167169</c:v>
                </c:pt>
                <c:pt idx="150">
                  <c:v>0.64173073356121091</c:v>
                </c:pt>
                <c:pt idx="151">
                  <c:v>0.64254647452276326</c:v>
                </c:pt>
                <c:pt idx="152">
                  <c:v>0.64306695889498344</c:v>
                </c:pt>
                <c:pt idx="153">
                  <c:v>0.64509968695230868</c:v>
                </c:pt>
                <c:pt idx="154">
                  <c:v>0.64756772921185435</c:v>
                </c:pt>
                <c:pt idx="155">
                  <c:v>0.64843267960496198</c:v>
                </c:pt>
                <c:pt idx="156">
                  <c:v>0.64889827653429344</c:v>
                </c:pt>
                <c:pt idx="157">
                  <c:v>0.64996195732406692</c:v>
                </c:pt>
                <c:pt idx="158">
                  <c:v>0.65309054156872104</c:v>
                </c:pt>
                <c:pt idx="159">
                  <c:v>0.65381732701938478</c:v>
                </c:pt>
                <c:pt idx="160">
                  <c:v>0.65452329309515977</c:v>
                </c:pt>
                <c:pt idx="161">
                  <c:v>0.66167569470468668</c:v>
                </c:pt>
                <c:pt idx="162">
                  <c:v>0.66245926026868351</c:v>
                </c:pt>
                <c:pt idx="163">
                  <c:v>0.66408127883956591</c:v>
                </c:pt>
                <c:pt idx="164">
                  <c:v>0.66639790746355665</c:v>
                </c:pt>
                <c:pt idx="165">
                  <c:v>0.66720229240244233</c:v>
                </c:pt>
                <c:pt idx="166">
                  <c:v>0.66858015648599234</c:v>
                </c:pt>
                <c:pt idx="167">
                  <c:v>0.67045579289642931</c:v>
                </c:pt>
                <c:pt idx="168">
                  <c:v>0.67249609163553226</c:v>
                </c:pt>
                <c:pt idx="169">
                  <c:v>0.67287273305397521</c:v>
                </c:pt>
                <c:pt idx="170">
                  <c:v>0.67398751594574857</c:v>
                </c:pt>
                <c:pt idx="171">
                  <c:v>0.67465941395352369</c:v>
                </c:pt>
                <c:pt idx="172">
                  <c:v>0.67513825957596618</c:v>
                </c:pt>
                <c:pt idx="173">
                  <c:v>0.67584801099263003</c:v>
                </c:pt>
                <c:pt idx="174">
                  <c:v>0.67663346922707135</c:v>
                </c:pt>
                <c:pt idx="175">
                  <c:v>0.67999295926594683</c:v>
                </c:pt>
                <c:pt idx="176">
                  <c:v>0.68276950680793569</c:v>
                </c:pt>
                <c:pt idx="177">
                  <c:v>0.68883173024146704</c:v>
                </c:pt>
                <c:pt idx="178">
                  <c:v>0.68920080097813219</c:v>
                </c:pt>
                <c:pt idx="179">
                  <c:v>0.68953391097635308</c:v>
                </c:pt>
                <c:pt idx="180">
                  <c:v>0.69015092154123947</c:v>
                </c:pt>
                <c:pt idx="181">
                  <c:v>0.69122217301279076</c:v>
                </c:pt>
                <c:pt idx="182">
                  <c:v>0.69472739867588784</c:v>
                </c:pt>
                <c:pt idx="183">
                  <c:v>0.69687368695987928</c:v>
                </c:pt>
                <c:pt idx="184">
                  <c:v>0.69774431536432024</c:v>
                </c:pt>
                <c:pt idx="185">
                  <c:v>0.69847110081498398</c:v>
                </c:pt>
                <c:pt idx="186">
                  <c:v>0.70041676603186509</c:v>
                </c:pt>
                <c:pt idx="187">
                  <c:v>0.70162239710497143</c:v>
                </c:pt>
                <c:pt idx="188">
                  <c:v>0.70209177937519174</c:v>
                </c:pt>
                <c:pt idx="189">
                  <c:v>0.70301350988163247</c:v>
                </c:pt>
                <c:pt idx="190">
                  <c:v>0.70402419589896181</c:v>
                </c:pt>
                <c:pt idx="191">
                  <c:v>0.70480586879251428</c:v>
                </c:pt>
                <c:pt idx="192">
                  <c:v>0.70557240032251123</c:v>
                </c:pt>
                <c:pt idx="193">
                  <c:v>0.70618562554650877</c:v>
                </c:pt>
                <c:pt idx="194">
                  <c:v>0.70685373821339503</c:v>
                </c:pt>
                <c:pt idx="195">
                  <c:v>0.70827324104672273</c:v>
                </c:pt>
                <c:pt idx="196">
                  <c:v>0.70873694530560982</c:v>
                </c:pt>
                <c:pt idx="197">
                  <c:v>0.70914765479205266</c:v>
                </c:pt>
                <c:pt idx="198">
                  <c:v>0.71038735393315877</c:v>
                </c:pt>
                <c:pt idx="199">
                  <c:v>0.71257717363737227</c:v>
                </c:pt>
                <c:pt idx="200">
                  <c:v>0.71314876011159223</c:v>
                </c:pt>
                <c:pt idx="201">
                  <c:v>0.71347051408714646</c:v>
                </c:pt>
                <c:pt idx="202">
                  <c:v>0.71472724726225256</c:v>
                </c:pt>
                <c:pt idx="203">
                  <c:v>0.71506224993091794</c:v>
                </c:pt>
                <c:pt idx="204">
                  <c:v>0.71544078401980526</c:v>
                </c:pt>
                <c:pt idx="205">
                  <c:v>0.71612593072069142</c:v>
                </c:pt>
                <c:pt idx="206">
                  <c:v>0.71713093872668743</c:v>
                </c:pt>
                <c:pt idx="207">
                  <c:v>0.71739591258890856</c:v>
                </c:pt>
                <c:pt idx="208">
                  <c:v>0.71844066667423767</c:v>
                </c:pt>
                <c:pt idx="209">
                  <c:v>0.72043932666356303</c:v>
                </c:pt>
                <c:pt idx="210">
                  <c:v>0.72217869080200048</c:v>
                </c:pt>
                <c:pt idx="211">
                  <c:v>0.72711666799153629</c:v>
                </c:pt>
                <c:pt idx="212">
                  <c:v>0.72749141673953477</c:v>
                </c:pt>
                <c:pt idx="213">
                  <c:v>0.73469302778061707</c:v>
                </c:pt>
                <c:pt idx="214">
                  <c:v>0.73556933419639137</c:v>
                </c:pt>
                <c:pt idx="215">
                  <c:v>0.73601032640994513</c:v>
                </c:pt>
                <c:pt idx="216">
                  <c:v>0.73790867486571532</c:v>
                </c:pt>
                <c:pt idx="217">
                  <c:v>0.73837427179504678</c:v>
                </c:pt>
                <c:pt idx="218">
                  <c:v>0.73915594468859924</c:v>
                </c:pt>
                <c:pt idx="219">
                  <c:v>0.74077607058903716</c:v>
                </c:pt>
                <c:pt idx="220">
                  <c:v>0.74129466229081287</c:v>
                </c:pt>
                <c:pt idx="221">
                  <c:v>0.7427520185330293</c:v>
                </c:pt>
                <c:pt idx="222">
                  <c:v>0.74347691131324867</c:v>
                </c:pt>
                <c:pt idx="223">
                  <c:v>0.74477149789724351</c:v>
                </c:pt>
                <c:pt idx="224">
                  <c:v>0.74837892776434023</c:v>
                </c:pt>
                <c:pt idx="225">
                  <c:v>0.75185765604121524</c:v>
                </c:pt>
                <c:pt idx="226">
                  <c:v>0.75436544438009412</c:v>
                </c:pt>
                <c:pt idx="227">
                  <c:v>0.75570924039564424</c:v>
                </c:pt>
                <c:pt idx="228">
                  <c:v>0.75611994988208708</c:v>
                </c:pt>
                <c:pt idx="229">
                  <c:v>0.75649280595964119</c:v>
                </c:pt>
                <c:pt idx="230">
                  <c:v>0.75752052601097042</c:v>
                </c:pt>
                <c:pt idx="231">
                  <c:v>0.75810346850785693</c:v>
                </c:pt>
                <c:pt idx="232">
                  <c:v>0.7585520314031885</c:v>
                </c:pt>
                <c:pt idx="233">
                  <c:v>0.75933559696718533</c:v>
                </c:pt>
                <c:pt idx="234">
                  <c:v>0.75972548707873933</c:v>
                </c:pt>
                <c:pt idx="235">
                  <c:v>0.76122637474117771</c:v>
                </c:pt>
                <c:pt idx="236">
                  <c:v>0.76168061564784262</c:v>
                </c:pt>
                <c:pt idx="237">
                  <c:v>0.76193044814650823</c:v>
                </c:pt>
                <c:pt idx="238">
                  <c:v>0.76221056337228488</c:v>
                </c:pt>
                <c:pt idx="239">
                  <c:v>0.762687516324283</c:v>
                </c:pt>
                <c:pt idx="240">
                  <c:v>0.76410512648716622</c:v>
                </c:pt>
                <c:pt idx="241">
                  <c:v>0.76446473387160918</c:v>
                </c:pt>
                <c:pt idx="242">
                  <c:v>0.76548866858204956</c:v>
                </c:pt>
                <c:pt idx="243">
                  <c:v>0.76728102749293126</c:v>
                </c:pt>
                <c:pt idx="244">
                  <c:v>0.76873838373514769</c:v>
                </c:pt>
                <c:pt idx="245">
                  <c:v>0.77033579759025239</c:v>
                </c:pt>
                <c:pt idx="246">
                  <c:v>0.77107015372269394</c:v>
                </c:pt>
                <c:pt idx="247">
                  <c:v>0.7763374555695618</c:v>
                </c:pt>
                <c:pt idx="248">
                  <c:v>0.7771002017586699</c:v>
                </c:pt>
                <c:pt idx="249">
                  <c:v>0.77928623612199444</c:v>
                </c:pt>
                <c:pt idx="250">
                  <c:v>0.78195679411909491</c:v>
                </c:pt>
                <c:pt idx="251">
                  <c:v>0.78231640150353787</c:v>
                </c:pt>
                <c:pt idx="252">
                  <c:v>0.7842033939366414</c:v>
                </c:pt>
                <c:pt idx="253">
                  <c:v>0.78465006416152849</c:v>
                </c:pt>
                <c:pt idx="254">
                  <c:v>0.78522165063574845</c:v>
                </c:pt>
                <c:pt idx="255">
                  <c:v>0.78582351983707932</c:v>
                </c:pt>
                <c:pt idx="256">
                  <c:v>0.78646513511774341</c:v>
                </c:pt>
                <c:pt idx="257">
                  <c:v>0.78676985505929775</c:v>
                </c:pt>
                <c:pt idx="258">
                  <c:v>0.7870253655692967</c:v>
                </c:pt>
                <c:pt idx="259">
                  <c:v>0.78741336301040621</c:v>
                </c:pt>
                <c:pt idx="260">
                  <c:v>0.78777675573573813</c:v>
                </c:pt>
                <c:pt idx="261">
                  <c:v>0.79126873270572418</c:v>
                </c:pt>
                <c:pt idx="262">
                  <c:v>0.79273365962971831</c:v>
                </c:pt>
                <c:pt idx="263">
                  <c:v>0.79386926189638041</c:v>
                </c:pt>
                <c:pt idx="264">
                  <c:v>0.79420426456504578</c:v>
                </c:pt>
                <c:pt idx="265">
                  <c:v>0.79914413442502608</c:v>
                </c:pt>
                <c:pt idx="266">
                  <c:v>0.79947345908235812</c:v>
                </c:pt>
                <c:pt idx="267">
                  <c:v>0.79986713453480096</c:v>
                </c:pt>
                <c:pt idx="268">
                  <c:v>0.80091378129057456</c:v>
                </c:pt>
                <c:pt idx="269">
                  <c:v>0.80175223429746012</c:v>
                </c:pt>
                <c:pt idx="270">
                  <c:v>0.80214780242034744</c:v>
                </c:pt>
                <c:pt idx="271">
                  <c:v>0.802492268441235</c:v>
                </c:pt>
                <c:pt idx="272">
                  <c:v>0.80308088894945484</c:v>
                </c:pt>
                <c:pt idx="273">
                  <c:v>0.8034404963338978</c:v>
                </c:pt>
                <c:pt idx="274">
                  <c:v>0.80388527388834041</c:v>
                </c:pt>
                <c:pt idx="275">
                  <c:v>0.8077141461974362</c:v>
                </c:pt>
                <c:pt idx="276">
                  <c:v>0.80990775124253855</c:v>
                </c:pt>
                <c:pt idx="277">
                  <c:v>0.81061182464786907</c:v>
                </c:pt>
                <c:pt idx="278">
                  <c:v>0.81074052623809079</c:v>
                </c:pt>
                <c:pt idx="279">
                  <c:v>0.81110013362253375</c:v>
                </c:pt>
                <c:pt idx="280">
                  <c:v>0.81165847140364267</c:v>
                </c:pt>
                <c:pt idx="281">
                  <c:v>0.81278271764763821</c:v>
                </c:pt>
                <c:pt idx="282">
                  <c:v>0.81713207432895418</c:v>
                </c:pt>
                <c:pt idx="283">
                  <c:v>0.81739894086161979</c:v>
                </c:pt>
                <c:pt idx="284">
                  <c:v>0.8177717969391739</c:v>
                </c:pt>
                <c:pt idx="285">
                  <c:v>0.81812951165317249</c:v>
                </c:pt>
                <c:pt idx="286">
                  <c:v>0.8193692107942786</c:v>
                </c:pt>
                <c:pt idx="287">
                  <c:v>0.81975720823538811</c:v>
                </c:pt>
                <c:pt idx="288">
                  <c:v>0.82175208288382462</c:v>
                </c:pt>
                <c:pt idx="289">
                  <c:v>0.82207951487071218</c:v>
                </c:pt>
                <c:pt idx="290">
                  <c:v>0.82247886833448836</c:v>
                </c:pt>
                <c:pt idx="291">
                  <c:v>0.82281008566226477</c:v>
                </c:pt>
                <c:pt idx="292">
                  <c:v>0.82338167213648472</c:v>
                </c:pt>
                <c:pt idx="293">
                  <c:v>0.82634180871158402</c:v>
                </c:pt>
                <c:pt idx="294">
                  <c:v>0.82684525904980422</c:v>
                </c:pt>
                <c:pt idx="295">
                  <c:v>0.82722190046824717</c:v>
                </c:pt>
                <c:pt idx="296">
                  <c:v>0.82792597387357769</c:v>
                </c:pt>
                <c:pt idx="297">
                  <c:v>0.82831964932602054</c:v>
                </c:pt>
                <c:pt idx="298">
                  <c:v>0.82892530386824037</c:v>
                </c:pt>
                <c:pt idx="299">
                  <c:v>0.82935872540001643</c:v>
                </c:pt>
                <c:pt idx="300">
                  <c:v>0.82966723068245962</c:v>
                </c:pt>
                <c:pt idx="301">
                  <c:v>0.82998898465801385</c:v>
                </c:pt>
                <c:pt idx="302">
                  <c:v>0.83031073863356808</c:v>
                </c:pt>
                <c:pt idx="303">
                  <c:v>0.83235671538400435</c:v>
                </c:pt>
                <c:pt idx="304">
                  <c:v>0.83273335680244731</c:v>
                </c:pt>
                <c:pt idx="305">
                  <c:v>0.83339768412844462</c:v>
                </c:pt>
                <c:pt idx="306">
                  <c:v>0.83574648814999075</c:v>
                </c:pt>
                <c:pt idx="307">
                  <c:v>0.83665686263376493</c:v>
                </c:pt>
                <c:pt idx="308">
                  <c:v>0.83845868489686881</c:v>
                </c:pt>
                <c:pt idx="309">
                  <c:v>0.8390510907459775</c:v>
                </c:pt>
                <c:pt idx="310">
                  <c:v>0.84023211710330614</c:v>
                </c:pt>
                <c:pt idx="311">
                  <c:v>0.84077342085041507</c:v>
                </c:pt>
                <c:pt idx="312">
                  <c:v>0.84109896016685826</c:v>
                </c:pt>
                <c:pt idx="313">
                  <c:v>0.84148695760796777</c:v>
                </c:pt>
                <c:pt idx="314">
                  <c:v>0.84282886095307352</c:v>
                </c:pt>
                <c:pt idx="315">
                  <c:v>0.84325471180307177</c:v>
                </c:pt>
                <c:pt idx="316">
                  <c:v>0.84370516736884771</c:v>
                </c:pt>
                <c:pt idx="317">
                  <c:v>0.84487673037395417</c:v>
                </c:pt>
                <c:pt idx="318">
                  <c:v>0.84519848434950839</c:v>
                </c:pt>
                <c:pt idx="319">
                  <c:v>0.84547481423439619</c:v>
                </c:pt>
                <c:pt idx="320">
                  <c:v>0.84597447923172753</c:v>
                </c:pt>
                <c:pt idx="321">
                  <c:v>0.8473069192246111</c:v>
                </c:pt>
                <c:pt idx="322">
                  <c:v>0.8480280266639415</c:v>
                </c:pt>
                <c:pt idx="323">
                  <c:v>0.84902167864727085</c:v>
                </c:pt>
                <c:pt idx="324">
                  <c:v>0.84928097449815865</c:v>
                </c:pt>
                <c:pt idx="325">
                  <c:v>0.85024812909526593</c:v>
                </c:pt>
                <c:pt idx="326">
                  <c:v>0.8505339223323759</c:v>
                </c:pt>
                <c:pt idx="327">
                  <c:v>0.85128152715792849</c:v>
                </c:pt>
                <c:pt idx="328">
                  <c:v>0.85157678374726065</c:v>
                </c:pt>
                <c:pt idx="329">
                  <c:v>0.8522619304481468</c:v>
                </c:pt>
                <c:pt idx="330">
                  <c:v>0.85264614254836746</c:v>
                </c:pt>
                <c:pt idx="331">
                  <c:v>0.85392748043925126</c:v>
                </c:pt>
                <c:pt idx="332">
                  <c:v>0.85577661946346606</c:v>
                </c:pt>
                <c:pt idx="333">
                  <c:v>0.85644283945990785</c:v>
                </c:pt>
                <c:pt idx="334">
                  <c:v>0.85909447075256395</c:v>
                </c:pt>
                <c:pt idx="335">
                  <c:v>0.85955060432967323</c:v>
                </c:pt>
                <c:pt idx="336">
                  <c:v>0.85974554938545023</c:v>
                </c:pt>
                <c:pt idx="337">
                  <c:v>0.86000484523633802</c:v>
                </c:pt>
                <c:pt idx="338">
                  <c:v>0.86097010716300082</c:v>
                </c:pt>
                <c:pt idx="339">
                  <c:v>0.86146787948988768</c:v>
                </c:pt>
                <c:pt idx="340">
                  <c:v>0.86313532215143651</c:v>
                </c:pt>
                <c:pt idx="341">
                  <c:v>0.8637277280005452</c:v>
                </c:pt>
                <c:pt idx="342">
                  <c:v>0.86419143225943229</c:v>
                </c:pt>
                <c:pt idx="343">
                  <c:v>0.86499013918698464</c:v>
                </c:pt>
                <c:pt idx="344">
                  <c:v>0.86713642747097608</c:v>
                </c:pt>
                <c:pt idx="345">
                  <c:v>0.86832123916919357</c:v>
                </c:pt>
                <c:pt idx="346">
                  <c:v>0.86906695132430167</c:v>
                </c:pt>
                <c:pt idx="347">
                  <c:v>0.87017227086385285</c:v>
                </c:pt>
                <c:pt idx="348">
                  <c:v>0.87138736528918137</c:v>
                </c:pt>
                <c:pt idx="349">
                  <c:v>0.87178293341206869</c:v>
                </c:pt>
                <c:pt idx="350">
                  <c:v>0.87212172142162292</c:v>
                </c:pt>
                <c:pt idx="351">
                  <c:v>0.87726032167826906</c:v>
                </c:pt>
                <c:pt idx="352">
                  <c:v>0.87752718821093467</c:v>
                </c:pt>
                <c:pt idx="353">
                  <c:v>0.87951449217759337</c:v>
                </c:pt>
                <c:pt idx="354">
                  <c:v>0.88010879069714654</c:v>
                </c:pt>
                <c:pt idx="355">
                  <c:v>0.88142608932647459</c:v>
                </c:pt>
                <c:pt idx="356">
                  <c:v>0.88392441431313129</c:v>
                </c:pt>
                <c:pt idx="357">
                  <c:v>0.8842726656749077</c:v>
                </c:pt>
                <c:pt idx="358">
                  <c:v>0.8851243673749043</c:v>
                </c:pt>
                <c:pt idx="359">
                  <c:v>0.88576408998512401</c:v>
                </c:pt>
                <c:pt idx="360">
                  <c:v>0.8862845743573442</c:v>
                </c:pt>
                <c:pt idx="361">
                  <c:v>0.88886049883222273</c:v>
                </c:pt>
                <c:pt idx="362">
                  <c:v>0.88964595706666405</c:v>
                </c:pt>
                <c:pt idx="363">
                  <c:v>0.89149509609087885</c:v>
                </c:pt>
                <c:pt idx="364">
                  <c:v>0.89219159881443166</c:v>
                </c:pt>
                <c:pt idx="365">
                  <c:v>0.89301301778731723</c:v>
                </c:pt>
                <c:pt idx="366">
                  <c:v>0.89349564875064869</c:v>
                </c:pt>
                <c:pt idx="367">
                  <c:v>0.89488865419775421</c:v>
                </c:pt>
                <c:pt idx="368">
                  <c:v>0.89624191356552663</c:v>
                </c:pt>
                <c:pt idx="369">
                  <c:v>0.89767466509196536</c:v>
                </c:pt>
                <c:pt idx="370">
                  <c:v>0.89806455520351935</c:v>
                </c:pt>
                <c:pt idx="371">
                  <c:v>0.89992505025040082</c:v>
                </c:pt>
                <c:pt idx="372">
                  <c:v>0.90029601365751044</c:v>
                </c:pt>
                <c:pt idx="373">
                  <c:v>0.90308013188127712</c:v>
                </c:pt>
                <c:pt idx="374">
                  <c:v>0.90351355341305317</c:v>
                </c:pt>
                <c:pt idx="375">
                  <c:v>0.90568255374237783</c:v>
                </c:pt>
                <c:pt idx="376">
                  <c:v>0.90643015856793041</c:v>
                </c:pt>
                <c:pt idx="377">
                  <c:v>0.90668566907792936</c:v>
                </c:pt>
                <c:pt idx="378">
                  <c:v>0.90876949923725436</c:v>
                </c:pt>
                <c:pt idx="379">
                  <c:v>0.90891712753192044</c:v>
                </c:pt>
                <c:pt idx="380">
                  <c:v>0.90932405167747432</c:v>
                </c:pt>
                <c:pt idx="381">
                  <c:v>0.90997513031036059</c:v>
                </c:pt>
                <c:pt idx="382">
                  <c:v>0.9103309523539147</c:v>
                </c:pt>
                <c:pt idx="383">
                  <c:v>0.91096121161191224</c:v>
                </c:pt>
                <c:pt idx="384">
                  <c:v>0.91127918024657761</c:v>
                </c:pt>
                <c:pt idx="385">
                  <c:v>0.91170313842613149</c:v>
                </c:pt>
                <c:pt idx="386">
                  <c:v>0.91461785091056425</c:v>
                </c:pt>
                <c:pt idx="387">
                  <c:v>0.9151970080665619</c:v>
                </c:pt>
                <c:pt idx="388">
                  <c:v>0.91546576726967199</c:v>
                </c:pt>
                <c:pt idx="389">
                  <c:v>0.91556418613278268</c:v>
                </c:pt>
                <c:pt idx="390">
                  <c:v>0.91582726732455944</c:v>
                </c:pt>
                <c:pt idx="391">
                  <c:v>0.91632882499233526</c:v>
                </c:pt>
                <c:pt idx="392">
                  <c:v>0.9166411156156673</c:v>
                </c:pt>
                <c:pt idx="393">
                  <c:v>0.9173300476574423</c:v>
                </c:pt>
                <c:pt idx="394">
                  <c:v>0.91777482521188491</c:v>
                </c:pt>
                <c:pt idx="395">
                  <c:v>0.91815335930077224</c:v>
                </c:pt>
                <c:pt idx="396">
                  <c:v>0.91840508446988234</c:v>
                </c:pt>
                <c:pt idx="397">
                  <c:v>0.91892746151254689</c:v>
                </c:pt>
                <c:pt idx="398">
                  <c:v>0.92005549309743129</c:v>
                </c:pt>
                <c:pt idx="399">
                  <c:v>0.92022015542609725</c:v>
                </c:pt>
                <c:pt idx="400">
                  <c:v>0.92090151678609455</c:v>
                </c:pt>
                <c:pt idx="401">
                  <c:v>0.92155827343031416</c:v>
                </c:pt>
                <c:pt idx="402">
                  <c:v>0.92185353001964632</c:v>
                </c:pt>
                <c:pt idx="403">
                  <c:v>0.92446541523296921</c:v>
                </c:pt>
                <c:pt idx="404">
                  <c:v>0.92504646505941135</c:v>
                </c:pt>
                <c:pt idx="405">
                  <c:v>0.93066769627938883</c:v>
                </c:pt>
                <c:pt idx="406">
                  <c:v>0.93087778269872135</c:v>
                </c:pt>
                <c:pt idx="407">
                  <c:v>0.9331849479704899</c:v>
                </c:pt>
                <c:pt idx="408">
                  <c:v>0.93351048728693309</c:v>
                </c:pt>
                <c:pt idx="409">
                  <c:v>0.93435840364604084</c:v>
                </c:pt>
                <c:pt idx="410">
                  <c:v>0.93463094819003978</c:v>
                </c:pt>
                <c:pt idx="411">
                  <c:v>0.93514575455092663</c:v>
                </c:pt>
                <c:pt idx="412">
                  <c:v>0.93578547716114635</c:v>
                </c:pt>
                <c:pt idx="413">
                  <c:v>0.93960867145890881</c:v>
                </c:pt>
                <c:pt idx="414">
                  <c:v>0.93987553799157442</c:v>
                </c:pt>
                <c:pt idx="415">
                  <c:v>0.94043387577268334</c:v>
                </c:pt>
                <c:pt idx="416">
                  <c:v>0.94071399099845998</c:v>
                </c:pt>
                <c:pt idx="417">
                  <c:v>0.94117958792779144</c:v>
                </c:pt>
                <c:pt idx="418">
                  <c:v>0.94179281315178898</c:v>
                </c:pt>
                <c:pt idx="419">
                  <c:v>0.94270508030600753</c:v>
                </c:pt>
                <c:pt idx="420">
                  <c:v>0.94310064842889485</c:v>
                </c:pt>
                <c:pt idx="421">
                  <c:v>0.9432425987122276</c:v>
                </c:pt>
                <c:pt idx="422">
                  <c:v>0.94355488933555964</c:v>
                </c:pt>
                <c:pt idx="423">
                  <c:v>0.94426464075222349</c:v>
                </c:pt>
                <c:pt idx="424">
                  <c:v>0.94457503870511117</c:v>
                </c:pt>
                <c:pt idx="425">
                  <c:v>0.94727587942932256</c:v>
                </c:pt>
                <c:pt idx="426">
                  <c:v>0.94749542920087726</c:v>
                </c:pt>
                <c:pt idx="427">
                  <c:v>0.94773390567687632</c:v>
                </c:pt>
                <c:pt idx="428">
                  <c:v>0.94793642141443102</c:v>
                </c:pt>
                <c:pt idx="429">
                  <c:v>0.94833388220776271</c:v>
                </c:pt>
                <c:pt idx="430">
                  <c:v>0.94998429083531166</c:v>
                </c:pt>
                <c:pt idx="431">
                  <c:v>0.95082274384219723</c:v>
                </c:pt>
                <c:pt idx="432">
                  <c:v>0.95118235122664019</c:v>
                </c:pt>
                <c:pt idx="433">
                  <c:v>0.95180314713241543</c:v>
                </c:pt>
                <c:pt idx="434">
                  <c:v>0.95218735923263609</c:v>
                </c:pt>
                <c:pt idx="435">
                  <c:v>0.95282708184285581</c:v>
                </c:pt>
                <c:pt idx="436">
                  <c:v>0.95376963172418538</c:v>
                </c:pt>
                <c:pt idx="437">
                  <c:v>0.95462322609462646</c:v>
                </c:pt>
                <c:pt idx="438">
                  <c:v>0.95521752461417964</c:v>
                </c:pt>
                <c:pt idx="439">
                  <c:v>0.95552224455573398</c:v>
                </c:pt>
                <c:pt idx="440">
                  <c:v>0.95698717147972812</c:v>
                </c:pt>
                <c:pt idx="441">
                  <c:v>0.95735056420506004</c:v>
                </c:pt>
                <c:pt idx="442">
                  <c:v>0.95772909829394737</c:v>
                </c:pt>
                <c:pt idx="443">
                  <c:v>0.96104694958304515</c:v>
                </c:pt>
                <c:pt idx="444">
                  <c:v>0.9611642951506002</c:v>
                </c:pt>
                <c:pt idx="445">
                  <c:v>0.96312888707192568</c:v>
                </c:pt>
                <c:pt idx="446">
                  <c:v>0.9633541148548137</c:v>
                </c:pt>
                <c:pt idx="447">
                  <c:v>0.96401844218081101</c:v>
                </c:pt>
                <c:pt idx="448">
                  <c:v>0.96456353126880878</c:v>
                </c:pt>
                <c:pt idx="449">
                  <c:v>0.96505184024347346</c:v>
                </c:pt>
                <c:pt idx="450">
                  <c:v>0.9654776910934717</c:v>
                </c:pt>
                <c:pt idx="451">
                  <c:v>0.96644106034969002</c:v>
                </c:pt>
                <c:pt idx="452">
                  <c:v>0.9683564428394601</c:v>
                </c:pt>
                <c:pt idx="453">
                  <c:v>0.96864602141745892</c:v>
                </c:pt>
                <c:pt idx="454">
                  <c:v>0.96955828857167747</c:v>
                </c:pt>
                <c:pt idx="455">
                  <c:v>0.96976837499100998</c:v>
                </c:pt>
                <c:pt idx="456">
                  <c:v>0.97005984623945329</c:v>
                </c:pt>
                <c:pt idx="457">
                  <c:v>0.97048191174856269</c:v>
                </c:pt>
                <c:pt idx="458">
                  <c:v>0.97131090140322607</c:v>
                </c:pt>
                <c:pt idx="459">
                  <c:v>0.97160805066300271</c:v>
                </c:pt>
                <c:pt idx="460">
                  <c:v>0.97195819469522349</c:v>
                </c:pt>
                <c:pt idx="461">
                  <c:v>0.97232158742055541</c:v>
                </c:pt>
                <c:pt idx="462">
                  <c:v>0.97453411917010213</c:v>
                </c:pt>
                <c:pt idx="463">
                  <c:v>0.97605014819609603</c:v>
                </c:pt>
                <c:pt idx="464">
                  <c:v>0.97725388659875789</c:v>
                </c:pt>
                <c:pt idx="465">
                  <c:v>0.97753967983586787</c:v>
                </c:pt>
                <c:pt idx="466">
                  <c:v>0.97789171653853313</c:v>
                </c:pt>
                <c:pt idx="467">
                  <c:v>0.97809044693519898</c:v>
                </c:pt>
                <c:pt idx="468">
                  <c:v>0.97829674801364264</c:v>
                </c:pt>
                <c:pt idx="469">
                  <c:v>0.97852576113741951</c:v>
                </c:pt>
                <c:pt idx="470">
                  <c:v>0.97894782664652891</c:v>
                </c:pt>
                <c:pt idx="471">
                  <c:v>0.97950048641630449</c:v>
                </c:pt>
                <c:pt idx="472">
                  <c:v>0.97975788959674792</c:v>
                </c:pt>
                <c:pt idx="473">
                  <c:v>0.98011749698119088</c:v>
                </c:pt>
                <c:pt idx="474">
                  <c:v>0.98045249964985626</c:v>
                </c:pt>
                <c:pt idx="475">
                  <c:v>0.98143290294007457</c:v>
                </c:pt>
                <c:pt idx="476">
                  <c:v>0.98265556804718079</c:v>
                </c:pt>
                <c:pt idx="477">
                  <c:v>0.98410346093717505</c:v>
                </c:pt>
                <c:pt idx="478">
                  <c:v>0.98440439553784054</c:v>
                </c:pt>
                <c:pt idx="479">
                  <c:v>0.98502708411406026</c:v>
                </c:pt>
                <c:pt idx="480">
                  <c:v>0.98637466547049935</c:v>
                </c:pt>
                <c:pt idx="481">
                  <c:v>0.98687622313827517</c:v>
                </c:pt>
                <c:pt idx="482">
                  <c:v>0.98711848495516308</c:v>
                </c:pt>
                <c:pt idx="483">
                  <c:v>0.9875462284756058</c:v>
                </c:pt>
                <c:pt idx="484">
                  <c:v>0.9879436892689375</c:v>
                </c:pt>
                <c:pt idx="485">
                  <c:v>0.98836386210760252</c:v>
                </c:pt>
                <c:pt idx="486">
                  <c:v>0.98985717908826321</c:v>
                </c:pt>
                <c:pt idx="487">
                  <c:v>0.99023003516581731</c:v>
                </c:pt>
                <c:pt idx="488">
                  <c:v>0.99042876556248316</c:v>
                </c:pt>
                <c:pt idx="489">
                  <c:v>0.99087354311692577</c:v>
                </c:pt>
                <c:pt idx="490">
                  <c:v>0.99165900135136709</c:v>
                </c:pt>
                <c:pt idx="491">
                  <c:v>0.99280406697025136</c:v>
                </c:pt>
                <c:pt idx="492">
                  <c:v>0.99468727406246604</c:v>
                </c:pt>
                <c:pt idx="493">
                  <c:v>0.99510555423068658</c:v>
                </c:pt>
                <c:pt idx="494">
                  <c:v>0.99583044701090595</c:v>
                </c:pt>
                <c:pt idx="495">
                  <c:v>0.99651937905268095</c:v>
                </c:pt>
                <c:pt idx="496">
                  <c:v>0.99803162273778601</c:v>
                </c:pt>
                <c:pt idx="497">
                  <c:v>0.99861645790511699</c:v>
                </c:pt>
                <c:pt idx="498">
                  <c:v>0.99896849460778225</c:v>
                </c:pt>
                <c:pt idx="499">
                  <c:v>0.99923914648133672</c:v>
                </c:pt>
                <c:pt idx="500">
                  <c:v>0.99985994238711196</c:v>
                </c:pt>
                <c:pt idx="501">
                  <c:v>1.0000000000000002</c:v>
                </c:pt>
              </c:numCache>
            </c:numRef>
          </c:xVal>
          <c:yVal>
            <c:numRef>
              <c:f>křivka!$P$2:$P$503</c:f>
              <c:numCache>
                <c:formatCode>0.000</c:formatCode>
                <c:ptCount val="502"/>
                <c:pt idx="0" formatCode="General">
                  <c:v>0</c:v>
                </c:pt>
                <c:pt idx="1">
                  <c:v>1.8204926770301832E-2</c:v>
                </c:pt>
                <c:pt idx="2">
                  <c:v>2.1461049524278086E-2</c:v>
                </c:pt>
                <c:pt idx="3">
                  <c:v>2.1664722515387893E-2</c:v>
                </c:pt>
                <c:pt idx="4">
                  <c:v>2.2612992220749781E-2</c:v>
                </c:pt>
                <c:pt idx="5">
                  <c:v>2.6710257976971727E-2</c:v>
                </c:pt>
                <c:pt idx="6">
                  <c:v>2.7759041625998196E-2</c:v>
                </c:pt>
                <c:pt idx="7">
                  <c:v>2.8892468596005364E-2</c:v>
                </c:pt>
                <c:pt idx="8">
                  <c:v>3.0245439179806221E-2</c:v>
                </c:pt>
                <c:pt idx="9">
                  <c:v>3.3259534937853288E-2</c:v>
                </c:pt>
                <c:pt idx="10">
                  <c:v>3.3440724546827595E-2</c:v>
                </c:pt>
                <c:pt idx="11">
                  <c:v>3.3725073203247129E-2</c:v>
                </c:pt>
                <c:pt idx="12">
                  <c:v>3.6157246129551894E-2</c:v>
                </c:pt>
                <c:pt idx="13">
                  <c:v>3.6438949682190781E-2</c:v>
                </c:pt>
                <c:pt idx="14">
                  <c:v>4.7159555305152395E-2</c:v>
                </c:pt>
                <c:pt idx="15">
                  <c:v>4.7888281396720599E-2</c:v>
                </c:pt>
                <c:pt idx="16">
                  <c:v>5.1246240646251752E-2</c:v>
                </c:pt>
                <c:pt idx="17">
                  <c:v>5.1792454576955325E-2</c:v>
                </c:pt>
                <c:pt idx="18">
                  <c:v>5.4186273498440712E-2</c:v>
                </c:pt>
                <c:pt idx="19">
                  <c:v>5.4743067844266871E-2</c:v>
                </c:pt>
                <c:pt idx="20">
                  <c:v>5.6150263055570984E-2</c:v>
                </c:pt>
                <c:pt idx="21">
                  <c:v>5.6950406949216652E-2</c:v>
                </c:pt>
                <c:pt idx="22">
                  <c:v>5.8311312844359448E-2</c:v>
                </c:pt>
                <c:pt idx="23">
                  <c:v>5.9484416371076321E-2</c:v>
                </c:pt>
                <c:pt idx="24">
                  <c:v>6.1174637686909644E-2</c:v>
                </c:pt>
                <c:pt idx="25">
                  <c:v>6.2026361104277922E-2</c:v>
                </c:pt>
                <c:pt idx="26">
                  <c:v>6.8062487931714002E-2</c:v>
                </c:pt>
                <c:pt idx="27">
                  <c:v>6.9363878991792249E-2</c:v>
                </c:pt>
                <c:pt idx="28">
                  <c:v>7.0670560259431789E-2</c:v>
                </c:pt>
                <c:pt idx="29">
                  <c:v>7.3380469082704472E-2</c:v>
                </c:pt>
                <c:pt idx="30">
                  <c:v>7.4576055991556839E-2</c:v>
                </c:pt>
                <c:pt idx="31">
                  <c:v>7.4925209690602221E-2</c:v>
                </c:pt>
                <c:pt idx="32">
                  <c:v>7.6450112020145122E-2</c:v>
                </c:pt>
                <c:pt idx="33">
                  <c:v>7.8076850845242921E-2</c:v>
                </c:pt>
                <c:pt idx="34">
                  <c:v>7.8936509573953137E-2</c:v>
                </c:pt>
                <c:pt idx="35">
                  <c:v>8.0210127044334584E-2</c:v>
                </c:pt>
                <c:pt idx="36">
                  <c:v>8.1224524344212651E-2</c:v>
                </c:pt>
                <c:pt idx="37">
                  <c:v>8.4770285962169734E-2</c:v>
                </c:pt>
                <c:pt idx="38">
                  <c:v>8.7613772526365083E-2</c:v>
                </c:pt>
                <c:pt idx="39">
                  <c:v>9.0261521410792564E-2</c:v>
                </c:pt>
                <c:pt idx="40">
                  <c:v>9.4061212991691734E-2</c:v>
                </c:pt>
                <c:pt idx="41">
                  <c:v>9.823121910188147E-2</c:v>
                </c:pt>
                <c:pt idx="42">
                  <c:v>0.10290114982661346</c:v>
                </c:pt>
                <c:pt idx="43">
                  <c:v>0.10305985605345226</c:v>
                </c:pt>
                <c:pt idx="44">
                  <c:v>0.10372377710239462</c:v>
                </c:pt>
                <c:pt idx="45">
                  <c:v>0.10408351121656259</c:v>
                </c:pt>
                <c:pt idx="46">
                  <c:v>0.10468394977476943</c:v>
                </c:pt>
                <c:pt idx="47">
                  <c:v>0.10511377913912454</c:v>
                </c:pt>
                <c:pt idx="48">
                  <c:v>0.10672067968586749</c:v>
                </c:pt>
                <c:pt idx="49">
                  <c:v>0.1105507899602441</c:v>
                </c:pt>
                <c:pt idx="50">
                  <c:v>0.11247378040877436</c:v>
                </c:pt>
                <c:pt idx="51">
                  <c:v>0.11384658927093007</c:v>
                </c:pt>
                <c:pt idx="52">
                  <c:v>0.11420500083320771</c:v>
                </c:pt>
                <c:pt idx="53">
                  <c:v>0.11960762530517886</c:v>
                </c:pt>
                <c:pt idx="54">
                  <c:v>0.12032444842973415</c:v>
                </c:pt>
                <c:pt idx="55">
                  <c:v>0.1266475690173704</c:v>
                </c:pt>
                <c:pt idx="56">
                  <c:v>0.12766461142102911</c:v>
                </c:pt>
                <c:pt idx="57">
                  <c:v>0.12844094938064896</c:v>
                </c:pt>
                <c:pt idx="58">
                  <c:v>0.12879407073536531</c:v>
                </c:pt>
                <c:pt idx="59">
                  <c:v>0.12917496567977846</c:v>
                </c:pt>
                <c:pt idx="60">
                  <c:v>0.12980450037957242</c:v>
                </c:pt>
                <c:pt idx="61">
                  <c:v>0.13033352113570179</c:v>
                </c:pt>
                <c:pt idx="62">
                  <c:v>0.13602446191976345</c:v>
                </c:pt>
                <c:pt idx="63">
                  <c:v>0.13990086151030137</c:v>
                </c:pt>
                <c:pt idx="64">
                  <c:v>0.14083590569676002</c:v>
                </c:pt>
                <c:pt idx="65">
                  <c:v>0.14135699114154746</c:v>
                </c:pt>
                <c:pt idx="66">
                  <c:v>0.14238990416789005</c:v>
                </c:pt>
                <c:pt idx="67">
                  <c:v>0.14260151247034181</c:v>
                </c:pt>
                <c:pt idx="68">
                  <c:v>0.14349952520387141</c:v>
                </c:pt>
                <c:pt idx="69">
                  <c:v>0.14432744268721387</c:v>
                </c:pt>
                <c:pt idx="70">
                  <c:v>0.14490275275950457</c:v>
                </c:pt>
                <c:pt idx="71">
                  <c:v>0.14636946280587323</c:v>
                </c:pt>
                <c:pt idx="72">
                  <c:v>0.14761795179033854</c:v>
                </c:pt>
                <c:pt idx="73">
                  <c:v>0.1478639464419387</c:v>
                </c:pt>
                <c:pt idx="74">
                  <c:v>0.1484736428633778</c:v>
                </c:pt>
                <c:pt idx="75">
                  <c:v>0.14910450011506207</c:v>
                </c:pt>
                <c:pt idx="76">
                  <c:v>0.15031728019848864</c:v>
                </c:pt>
                <c:pt idx="77">
                  <c:v>0.15267142256326433</c:v>
                </c:pt>
                <c:pt idx="78">
                  <c:v>0.15336576230568411</c:v>
                </c:pt>
                <c:pt idx="79">
                  <c:v>0.15503879044694321</c:v>
                </c:pt>
                <c:pt idx="80">
                  <c:v>0.15542629815080797</c:v>
                </c:pt>
                <c:pt idx="81">
                  <c:v>0.15577677440174367</c:v>
                </c:pt>
                <c:pt idx="82">
                  <c:v>0.15679910701296368</c:v>
                </c:pt>
                <c:pt idx="83">
                  <c:v>0.15711784201853163</c:v>
                </c:pt>
                <c:pt idx="84">
                  <c:v>0.16028799889963685</c:v>
                </c:pt>
                <c:pt idx="85">
                  <c:v>0.16052076803233378</c:v>
                </c:pt>
                <c:pt idx="86">
                  <c:v>0.16095985525992115</c:v>
                </c:pt>
                <c:pt idx="87">
                  <c:v>0.16152061726141828</c:v>
                </c:pt>
                <c:pt idx="88">
                  <c:v>0.16266462464654804</c:v>
                </c:pt>
                <c:pt idx="89">
                  <c:v>0.16306800297309668</c:v>
                </c:pt>
                <c:pt idx="90">
                  <c:v>0.163559992276297</c:v>
                </c:pt>
                <c:pt idx="91">
                  <c:v>0.16407711006541345</c:v>
                </c:pt>
                <c:pt idx="92">
                  <c:v>0.16443684417958143</c:v>
                </c:pt>
                <c:pt idx="93">
                  <c:v>0.1653956943000659</c:v>
                </c:pt>
                <c:pt idx="94">
                  <c:v>0.16688488772857007</c:v>
                </c:pt>
                <c:pt idx="95">
                  <c:v>0.16737952213555105</c:v>
                </c:pt>
                <c:pt idx="96">
                  <c:v>0.16807518442986116</c:v>
                </c:pt>
                <c:pt idx="97">
                  <c:v>0.16871529954477771</c:v>
                </c:pt>
                <c:pt idx="98">
                  <c:v>0.17027458822346903</c:v>
                </c:pt>
                <c:pt idx="99">
                  <c:v>0.17078377070124354</c:v>
                </c:pt>
                <c:pt idx="100">
                  <c:v>0.1713802416037794</c:v>
                </c:pt>
                <c:pt idx="101">
                  <c:v>0.17227031902596707</c:v>
                </c:pt>
                <c:pt idx="102">
                  <c:v>0.17329265163718707</c:v>
                </c:pt>
                <c:pt idx="103">
                  <c:v>0.17353335608122594</c:v>
                </c:pt>
                <c:pt idx="104">
                  <c:v>0.1753545100342013</c:v>
                </c:pt>
                <c:pt idx="105">
                  <c:v>0.17580550022880159</c:v>
                </c:pt>
                <c:pt idx="106">
                  <c:v>0.17610175185223403</c:v>
                </c:pt>
                <c:pt idx="107">
                  <c:v>0.17835141261767418</c:v>
                </c:pt>
                <c:pt idx="108">
                  <c:v>0.17906162298277786</c:v>
                </c:pt>
                <c:pt idx="109">
                  <c:v>0.17936580991755224</c:v>
                </c:pt>
                <c:pt idx="110">
                  <c:v>0.18073200602025632</c:v>
                </c:pt>
                <c:pt idx="111">
                  <c:v>0.18196991458959905</c:v>
                </c:pt>
                <c:pt idx="112">
                  <c:v>0.18259151397805104</c:v>
                </c:pt>
                <c:pt idx="113">
                  <c:v>0.1841931243172327</c:v>
                </c:pt>
                <c:pt idx="114">
                  <c:v>0.1851599097490591</c:v>
                </c:pt>
                <c:pt idx="115">
                  <c:v>0.18539796908931733</c:v>
                </c:pt>
                <c:pt idx="116">
                  <c:v>0.18573654237324011</c:v>
                </c:pt>
                <c:pt idx="117">
                  <c:v>0.1895031701568812</c:v>
                </c:pt>
                <c:pt idx="118">
                  <c:v>0.19051095469730764</c:v>
                </c:pt>
                <c:pt idx="119">
                  <c:v>0.19068288644304968</c:v>
                </c:pt>
                <c:pt idx="120">
                  <c:v>0.19266406917475415</c:v>
                </c:pt>
                <c:pt idx="121">
                  <c:v>0.19302777094459309</c:v>
                </c:pt>
                <c:pt idx="122">
                  <c:v>0.1934695032759611</c:v>
                </c:pt>
                <c:pt idx="123">
                  <c:v>0.19404745845203245</c:v>
                </c:pt>
                <c:pt idx="124">
                  <c:v>0.19469683143018124</c:v>
                </c:pt>
                <c:pt idx="125">
                  <c:v>0.19658279042578244</c:v>
                </c:pt>
                <c:pt idx="126">
                  <c:v>0.19706948952142145</c:v>
                </c:pt>
                <c:pt idx="127">
                  <c:v>0.1973882245269894</c:v>
                </c:pt>
                <c:pt idx="128">
                  <c:v>0.19832855892100934</c:v>
                </c:pt>
                <c:pt idx="129">
                  <c:v>0.19920805592807442</c:v>
                </c:pt>
                <c:pt idx="130">
                  <c:v>0.20447048989967129</c:v>
                </c:pt>
                <c:pt idx="131">
                  <c:v>0.20495718899531029</c:v>
                </c:pt>
                <c:pt idx="132">
                  <c:v>0.2051383786042846</c:v>
                </c:pt>
                <c:pt idx="133">
                  <c:v>0.20971440814480363</c:v>
                </c:pt>
                <c:pt idx="134">
                  <c:v>0.21013497964592648</c:v>
                </c:pt>
                <c:pt idx="135">
                  <c:v>0.2110171217567722</c:v>
                </c:pt>
                <c:pt idx="136">
                  <c:v>0.21123798792245621</c:v>
                </c:pt>
                <c:pt idx="137">
                  <c:v>0.21176568612669525</c:v>
                </c:pt>
                <c:pt idx="138">
                  <c:v>0.21424414836916134</c:v>
                </c:pt>
                <c:pt idx="139">
                  <c:v>0.21493981066347145</c:v>
                </c:pt>
                <c:pt idx="140">
                  <c:v>0.21612349460531091</c:v>
                </c:pt>
                <c:pt idx="141">
                  <c:v>0.21954229124179694</c:v>
                </c:pt>
                <c:pt idx="142">
                  <c:v>0.22016918083781023</c:v>
                </c:pt>
                <c:pt idx="143">
                  <c:v>0.22048527073959753</c:v>
                </c:pt>
                <c:pt idx="144">
                  <c:v>0.22130922056726901</c:v>
                </c:pt>
                <c:pt idx="145">
                  <c:v>0.22342794869556712</c:v>
                </c:pt>
                <c:pt idx="146">
                  <c:v>0.22436034777824512</c:v>
                </c:pt>
                <c:pt idx="147">
                  <c:v>0.22633227264671735</c:v>
                </c:pt>
                <c:pt idx="148">
                  <c:v>0.2271310939884727</c:v>
                </c:pt>
                <c:pt idx="149">
                  <c:v>0.22836635745403477</c:v>
                </c:pt>
                <c:pt idx="150">
                  <c:v>0.23291329085296669</c:v>
                </c:pt>
                <c:pt idx="151">
                  <c:v>0.23382320655350922</c:v>
                </c:pt>
                <c:pt idx="152">
                  <c:v>0.23440777448903216</c:v>
                </c:pt>
                <c:pt idx="153">
                  <c:v>0.23671298243386588</c:v>
                </c:pt>
                <c:pt idx="154">
                  <c:v>0.23951282478568056</c:v>
                </c:pt>
                <c:pt idx="155">
                  <c:v>0.24050209359964247</c:v>
                </c:pt>
                <c:pt idx="156">
                  <c:v>0.24103640456333314</c:v>
                </c:pt>
                <c:pt idx="157">
                  <c:v>0.24225844250999198</c:v>
                </c:pt>
                <c:pt idx="158">
                  <c:v>0.24585710620356199</c:v>
                </c:pt>
                <c:pt idx="159">
                  <c:v>0.24669428155013673</c:v>
                </c:pt>
                <c:pt idx="160">
                  <c:v>0.24750897351457596</c:v>
                </c:pt>
                <c:pt idx="161">
                  <c:v>0.25577889048476826</c:v>
                </c:pt>
                <c:pt idx="162">
                  <c:v>0.2566901287372011</c:v>
                </c:pt>
                <c:pt idx="163">
                  <c:v>0.25858137794036357</c:v>
                </c:pt>
                <c:pt idx="164">
                  <c:v>0.26128731910796527</c:v>
                </c:pt>
                <c:pt idx="165">
                  <c:v>0.26222765350198524</c:v>
                </c:pt>
                <c:pt idx="166">
                  <c:v>0.26383984425628948</c:v>
                </c:pt>
                <c:pt idx="167">
                  <c:v>0.26603924804989731</c:v>
                </c:pt>
                <c:pt idx="168">
                  <c:v>0.26843174441949236</c:v>
                </c:pt>
                <c:pt idx="169">
                  <c:v>0.26887347675086037</c:v>
                </c:pt>
                <c:pt idx="170">
                  <c:v>0.2701867707779515</c:v>
                </c:pt>
                <c:pt idx="171">
                  <c:v>0.27097897936025522</c:v>
                </c:pt>
                <c:pt idx="172">
                  <c:v>0.27154635412120398</c:v>
                </c:pt>
                <c:pt idx="173">
                  <c:v>0.27238881967534001</c:v>
                </c:pt>
                <c:pt idx="174">
                  <c:v>0.27332121875801801</c:v>
                </c:pt>
                <c:pt idx="175">
                  <c:v>0.2773126803630141</c:v>
                </c:pt>
                <c:pt idx="176">
                  <c:v>0.28061244732937102</c:v>
                </c:pt>
                <c:pt idx="177">
                  <c:v>0.28782300023541429</c:v>
                </c:pt>
                <c:pt idx="178">
                  <c:v>0.28826208746300169</c:v>
                </c:pt>
                <c:pt idx="179">
                  <c:v>0.28865885303009869</c:v>
                </c:pt>
                <c:pt idx="180">
                  <c:v>0.28939551443300882</c:v>
                </c:pt>
                <c:pt idx="181">
                  <c:v>0.29067971231851286</c:v>
                </c:pt>
                <c:pt idx="182">
                  <c:v>0.29490394305620588</c:v>
                </c:pt>
                <c:pt idx="183">
                  <c:v>0.29749482220934947</c:v>
                </c:pt>
                <c:pt idx="184">
                  <c:v>0.29855154116971788</c:v>
                </c:pt>
                <c:pt idx="185">
                  <c:v>0.29943897348812487</c:v>
                </c:pt>
                <c:pt idx="186">
                  <c:v>0.3018288247539393</c:v>
                </c:pt>
                <c:pt idx="187">
                  <c:v>0.3033153730786628</c:v>
                </c:pt>
                <c:pt idx="188">
                  <c:v>0.30389465080662448</c:v>
                </c:pt>
                <c:pt idx="189">
                  <c:v>0.30503469053608329</c:v>
                </c:pt>
                <c:pt idx="190">
                  <c:v>0.30628714717621958</c:v>
                </c:pt>
                <c:pt idx="191">
                  <c:v>0.3072592228156073</c:v>
                </c:pt>
                <c:pt idx="192">
                  <c:v>0.30821410528042081</c:v>
                </c:pt>
                <c:pt idx="193">
                  <c:v>0.30897854027302774</c:v>
                </c:pt>
                <c:pt idx="194">
                  <c:v>0.30981571561960247</c:v>
                </c:pt>
                <c:pt idx="195">
                  <c:v>0.3115958704639778</c:v>
                </c:pt>
                <c:pt idx="196">
                  <c:v>0.3121777932957201</c:v>
                </c:pt>
                <c:pt idx="197">
                  <c:v>0.31269623363672688</c:v>
                </c:pt>
                <c:pt idx="198">
                  <c:v>0.31426345762676011</c:v>
                </c:pt>
                <c:pt idx="199">
                  <c:v>0.3170580097710135</c:v>
                </c:pt>
                <c:pt idx="200">
                  <c:v>0.31778805841447205</c:v>
                </c:pt>
                <c:pt idx="201">
                  <c:v>0.31819937205236265</c:v>
                </c:pt>
                <c:pt idx="202">
                  <c:v>0.31982082066989914</c:v>
                </c:pt>
                <c:pt idx="203">
                  <c:v>0.32025329513803491</c:v>
                </c:pt>
                <c:pt idx="204">
                  <c:v>0.32074263933745456</c:v>
                </c:pt>
                <c:pt idx="205">
                  <c:v>0.32162874910397127</c:v>
                </c:pt>
                <c:pt idx="206">
                  <c:v>0.32293146271593981</c:v>
                </c:pt>
                <c:pt idx="207">
                  <c:v>0.32327532620742389</c:v>
                </c:pt>
                <c:pt idx="208">
                  <c:v>0.32463358699878603</c:v>
                </c:pt>
                <c:pt idx="209">
                  <c:v>0.32723636911894249</c:v>
                </c:pt>
                <c:pt idx="210">
                  <c:v>0.32950190050706651</c:v>
                </c:pt>
                <c:pt idx="211">
                  <c:v>0.33594405076483186</c:v>
                </c:pt>
                <c:pt idx="212">
                  <c:v>0.33643339496425151</c:v>
                </c:pt>
                <c:pt idx="213">
                  <c:v>0.34588302822061234</c:v>
                </c:pt>
                <c:pt idx="214">
                  <c:v>0.34703364836519374</c:v>
                </c:pt>
                <c:pt idx="215">
                  <c:v>0.34761292609315542</c:v>
                </c:pt>
                <c:pt idx="216">
                  <c:v>0.35011519426964732</c:v>
                </c:pt>
                <c:pt idx="217">
                  <c:v>0.35073150345053805</c:v>
                </c:pt>
                <c:pt idx="218">
                  <c:v>0.35176970668444191</c:v>
                </c:pt>
                <c:pt idx="219">
                  <c:v>0.35393472412890137</c:v>
                </c:pt>
                <c:pt idx="220">
                  <c:v>0.35463038642321149</c:v>
                </c:pt>
                <c:pt idx="221">
                  <c:v>0.3565864406689998</c:v>
                </c:pt>
                <c:pt idx="222">
                  <c:v>0.35756116141216815</c:v>
                </c:pt>
                <c:pt idx="223">
                  <c:v>0.35930692990739505</c:v>
                </c:pt>
                <c:pt idx="224">
                  <c:v>0.36418846893457879</c:v>
                </c:pt>
                <c:pt idx="225">
                  <c:v>0.3689113017349237</c:v>
                </c:pt>
                <c:pt idx="226">
                  <c:v>0.37232480816384844</c:v>
                </c:pt>
                <c:pt idx="227">
                  <c:v>0.37415521998005608</c:v>
                </c:pt>
                <c:pt idx="228">
                  <c:v>0.37471465942966287</c:v>
                </c:pt>
                <c:pt idx="229">
                  <c:v>0.37522516445932769</c:v>
                </c:pt>
                <c:pt idx="230">
                  <c:v>0.37663500477441247</c:v>
                </c:pt>
                <c:pt idx="231">
                  <c:v>0.37743514866805816</c:v>
                </c:pt>
                <c:pt idx="232">
                  <c:v>0.37805145784894889</c:v>
                </c:pt>
                <c:pt idx="233">
                  <c:v>0.37912933763956247</c:v>
                </c:pt>
                <c:pt idx="234">
                  <c:v>0.37966629370703375</c:v>
                </c:pt>
                <c:pt idx="235">
                  <c:v>0.38173740996728023</c:v>
                </c:pt>
                <c:pt idx="236">
                  <c:v>0.38236562211518388</c:v>
                </c:pt>
                <c:pt idx="237">
                  <c:v>0.38271213071044863</c:v>
                </c:pt>
                <c:pt idx="238">
                  <c:v>0.38310096096620372</c:v>
                </c:pt>
                <c:pt idx="239">
                  <c:v>0.3837675271189267</c:v>
                </c:pt>
                <c:pt idx="240">
                  <c:v>0.3857619353695344</c:v>
                </c:pt>
                <c:pt idx="241">
                  <c:v>0.38626847274352827</c:v>
                </c:pt>
                <c:pt idx="242">
                  <c:v>0.38772724747855497</c:v>
                </c:pt>
                <c:pt idx="243">
                  <c:v>0.39028109517876947</c:v>
                </c:pt>
                <c:pt idx="244">
                  <c:v>0.39236411440602886</c:v>
                </c:pt>
                <c:pt idx="245">
                  <c:v>0.39464816152061738</c:v>
                </c:pt>
                <c:pt idx="246">
                  <c:v>0.3956995902734245</c:v>
                </c:pt>
                <c:pt idx="247">
                  <c:v>0.40325665177473252</c:v>
                </c:pt>
                <c:pt idx="248">
                  <c:v>0.40435569239559127</c:v>
                </c:pt>
                <c:pt idx="249">
                  <c:v>0.40750601099834166</c:v>
                </c:pt>
                <c:pt idx="250">
                  <c:v>0.41135595955107312</c:v>
                </c:pt>
                <c:pt idx="251">
                  <c:v>0.41187572244397025</c:v>
                </c:pt>
                <c:pt idx="252">
                  <c:v>0.41460679209748813</c:v>
                </c:pt>
                <c:pt idx="253">
                  <c:v>0.41525351997185628</c:v>
                </c:pt>
                <c:pt idx="254">
                  <c:v>0.41608540511086972</c:v>
                </c:pt>
                <c:pt idx="255">
                  <c:v>0.4169649021179348</c:v>
                </c:pt>
                <c:pt idx="256">
                  <c:v>0.4179025914081741</c:v>
                </c:pt>
                <c:pt idx="257">
                  <c:v>0.41834829139521307</c:v>
                </c:pt>
                <c:pt idx="258">
                  <c:v>0.41872257358017462</c:v>
                </c:pt>
                <c:pt idx="259">
                  <c:v>0.41929127089301371</c:v>
                </c:pt>
                <c:pt idx="260">
                  <c:v>0.41982558185670438</c:v>
                </c:pt>
                <c:pt idx="261">
                  <c:v>0.42497030871006247</c:v>
                </c:pt>
                <c:pt idx="262">
                  <c:v>0.42713135849885092</c:v>
                </c:pt>
                <c:pt idx="263">
                  <c:v>0.42880835429578101</c:v>
                </c:pt>
                <c:pt idx="264">
                  <c:v>0.42930695635843297</c:v>
                </c:pt>
                <c:pt idx="265">
                  <c:v>0.43666298997241182</c:v>
                </c:pt>
                <c:pt idx="266">
                  <c:v>0.43715497927561214</c:v>
                </c:pt>
                <c:pt idx="267">
                  <c:v>0.43774483741869641</c:v>
                </c:pt>
                <c:pt idx="268">
                  <c:v>0.43931470651251031</c:v>
                </c:pt>
                <c:pt idx="269">
                  <c:v>0.44057245336020789</c:v>
                </c:pt>
                <c:pt idx="270">
                  <c:v>0.44116627915896311</c:v>
                </c:pt>
                <c:pt idx="271">
                  <c:v>0.4416847194999699</c:v>
                </c:pt>
                <c:pt idx="272">
                  <c:v>0.44257479692215757</c:v>
                </c:pt>
                <c:pt idx="273">
                  <c:v>0.44311968830097082</c:v>
                </c:pt>
                <c:pt idx="274">
                  <c:v>0.44379683486881638</c:v>
                </c:pt>
                <c:pt idx="275">
                  <c:v>0.4496319338089233</c:v>
                </c:pt>
                <c:pt idx="276">
                  <c:v>0.45297666753955124</c:v>
                </c:pt>
                <c:pt idx="277">
                  <c:v>0.4540519022263842</c:v>
                </c:pt>
                <c:pt idx="278">
                  <c:v>0.4542502850099327</c:v>
                </c:pt>
                <c:pt idx="279">
                  <c:v>0.45480707935575887</c:v>
                </c:pt>
                <c:pt idx="280">
                  <c:v>0.45567202829203041</c:v>
                </c:pt>
                <c:pt idx="281">
                  <c:v>0.4574230869948186</c:v>
                </c:pt>
                <c:pt idx="282">
                  <c:v>0.46420513308839706</c:v>
                </c:pt>
                <c:pt idx="283">
                  <c:v>0.46462173693384895</c:v>
                </c:pt>
                <c:pt idx="284">
                  <c:v>0.46520498231748159</c:v>
                </c:pt>
                <c:pt idx="285">
                  <c:v>0.46576838942275939</c:v>
                </c:pt>
                <c:pt idx="286">
                  <c:v>0.46773237897988967</c:v>
                </c:pt>
                <c:pt idx="287">
                  <c:v>0.46834736560889006</c:v>
                </c:pt>
                <c:pt idx="288">
                  <c:v>0.47151619993810495</c:v>
                </c:pt>
                <c:pt idx="289">
                  <c:v>0.47203728538289236</c:v>
                </c:pt>
                <c:pt idx="290">
                  <c:v>0.47267607794591859</c:v>
                </c:pt>
                <c:pt idx="291">
                  <c:v>0.4732064212539383</c:v>
                </c:pt>
                <c:pt idx="292">
                  <c:v>0.47412823992149372</c:v>
                </c:pt>
                <c:pt idx="293">
                  <c:v>0.47891852286824516</c:v>
                </c:pt>
                <c:pt idx="294">
                  <c:v>0.47974247269591663</c:v>
                </c:pt>
                <c:pt idx="295">
                  <c:v>0.48036010442869764</c:v>
                </c:pt>
                <c:pt idx="296">
                  <c:v>0.48151733733273061</c:v>
                </c:pt>
                <c:pt idx="297">
                  <c:v>0.48216935541466005</c:v>
                </c:pt>
                <c:pt idx="298">
                  <c:v>0.48317449485130587</c:v>
                </c:pt>
                <c:pt idx="299">
                  <c:v>0.48389396307964183</c:v>
                </c:pt>
                <c:pt idx="300">
                  <c:v>0.48440975831686794</c:v>
                </c:pt>
                <c:pt idx="301">
                  <c:v>0.48495068204001024</c:v>
                </c:pt>
                <c:pt idx="302">
                  <c:v>0.48549425086693315</c:v>
                </c:pt>
                <c:pt idx="303">
                  <c:v>0.48895404661201919</c:v>
                </c:pt>
                <c:pt idx="304">
                  <c:v>0.48959151662315509</c:v>
                </c:pt>
                <c:pt idx="305">
                  <c:v>0.49071833083371064</c:v>
                </c:pt>
                <c:pt idx="306">
                  <c:v>0.4947388885802938</c:v>
                </c:pt>
                <c:pt idx="307">
                  <c:v>0.49630611257032703</c:v>
                </c:pt>
                <c:pt idx="308">
                  <c:v>0.49942336737581933</c:v>
                </c:pt>
                <c:pt idx="309">
                  <c:v>0.50044834509081992</c:v>
                </c:pt>
                <c:pt idx="310">
                  <c:v>0.50249565541704055</c:v>
                </c:pt>
                <c:pt idx="311">
                  <c:v>0.50343466725917019</c:v>
                </c:pt>
                <c:pt idx="312">
                  <c:v>0.50399939691633833</c:v>
                </c:pt>
                <c:pt idx="313">
                  <c:v>0.50467654348418389</c:v>
                </c:pt>
                <c:pt idx="314">
                  <c:v>0.50703597605652084</c:v>
                </c:pt>
                <c:pt idx="315">
                  <c:v>0.50778718553022451</c:v>
                </c:pt>
                <c:pt idx="316">
                  <c:v>0.50858203921630885</c:v>
                </c:pt>
                <c:pt idx="317">
                  <c:v>0.51065051037277465</c:v>
                </c:pt>
                <c:pt idx="318">
                  <c:v>0.51121920768561369</c:v>
                </c:pt>
                <c:pt idx="319">
                  <c:v>0.51170855188503339</c:v>
                </c:pt>
                <c:pt idx="320">
                  <c:v>0.51260524206667268</c:v>
                </c:pt>
                <c:pt idx="321">
                  <c:v>0.5150003835400484</c:v>
                </c:pt>
                <c:pt idx="322">
                  <c:v>0.51630045204823627</c:v>
                </c:pt>
                <c:pt idx="323">
                  <c:v>0.51810176772285677</c:v>
                </c:pt>
                <c:pt idx="324">
                  <c:v>0.51857788640337321</c:v>
                </c:pt>
                <c:pt idx="325">
                  <c:v>0.52036200890341955</c:v>
                </c:pt>
                <c:pt idx="326">
                  <c:v>0.52088970710765858</c:v>
                </c:pt>
                <c:pt idx="327">
                  <c:v>0.52227045128115623</c:v>
                </c:pt>
                <c:pt idx="328">
                  <c:v>0.52282327797131145</c:v>
                </c:pt>
                <c:pt idx="329">
                  <c:v>0.52411541116815741</c:v>
                </c:pt>
                <c:pt idx="330">
                  <c:v>0.52484413725972556</c:v>
                </c:pt>
                <c:pt idx="331">
                  <c:v>0.52727763273792061</c:v>
                </c:pt>
                <c:pt idx="332">
                  <c:v>0.53079429821429058</c:v>
                </c:pt>
                <c:pt idx="333">
                  <c:v>0.53207320589223328</c:v>
                </c:pt>
                <c:pt idx="334">
                  <c:v>0.53716635322186879</c:v>
                </c:pt>
                <c:pt idx="335">
                  <c:v>0.53804452767704358</c:v>
                </c:pt>
                <c:pt idx="336">
                  <c:v>0.53842013241389541</c:v>
                </c:pt>
                <c:pt idx="337">
                  <c:v>0.53892270213221827</c:v>
                </c:pt>
                <c:pt idx="338">
                  <c:v>0.54079675816080652</c:v>
                </c:pt>
                <c:pt idx="339">
                  <c:v>0.54176486614452324</c:v>
                </c:pt>
                <c:pt idx="340">
                  <c:v>0.54501834379471881</c:v>
                </c:pt>
                <c:pt idx="341">
                  <c:v>0.54617425414686149</c:v>
                </c:pt>
                <c:pt idx="342">
                  <c:v>0.54708284729551371</c:v>
                </c:pt>
                <c:pt idx="343">
                  <c:v>0.54865536149310823</c:v>
                </c:pt>
                <c:pt idx="344">
                  <c:v>0.5528835598864722</c:v>
                </c:pt>
                <c:pt idx="345">
                  <c:v>0.5552191865247833</c:v>
                </c:pt>
                <c:pt idx="346">
                  <c:v>0.55669647698627456</c:v>
                </c:pt>
                <c:pt idx="347">
                  <c:v>0.55890646119500498</c:v>
                </c:pt>
                <c:pt idx="348">
                  <c:v>0.5613426017769807</c:v>
                </c:pt>
                <c:pt idx="349">
                  <c:v>0.56214539077440706</c:v>
                </c:pt>
                <c:pt idx="350">
                  <c:v>0.5628397305168269</c:v>
                </c:pt>
                <c:pt idx="351">
                  <c:v>0.57339633970538839</c:v>
                </c:pt>
                <c:pt idx="352">
                  <c:v>0.57395313405121451</c:v>
                </c:pt>
                <c:pt idx="353">
                  <c:v>0.57810462443493971</c:v>
                </c:pt>
                <c:pt idx="354">
                  <c:v>0.57935179086751465</c:v>
                </c:pt>
                <c:pt idx="355">
                  <c:v>0.58211724687018096</c:v>
                </c:pt>
                <c:pt idx="356">
                  <c:v>0.58738761615311974</c:v>
                </c:pt>
                <c:pt idx="357">
                  <c:v>0.58813353541926217</c:v>
                </c:pt>
                <c:pt idx="358">
                  <c:v>0.58996526978736008</c:v>
                </c:pt>
                <c:pt idx="359">
                  <c:v>0.59134601396085773</c:v>
                </c:pt>
                <c:pt idx="360">
                  <c:v>0.59247018306763266</c:v>
                </c:pt>
                <c:pt idx="361">
                  <c:v>0.59805267459668776</c:v>
                </c:pt>
                <c:pt idx="362">
                  <c:v>0.59976008908709533</c:v>
                </c:pt>
                <c:pt idx="363">
                  <c:v>0.60378593704123984</c:v>
                </c:pt>
                <c:pt idx="364">
                  <c:v>0.6053042266113311</c:v>
                </c:pt>
                <c:pt idx="365">
                  <c:v>0.60709760697460968</c:v>
                </c:pt>
                <c:pt idx="366">
                  <c:v>0.60815300338308775</c:v>
                </c:pt>
                <c:pt idx="367">
                  <c:v>0.61120280804217353</c:v>
                </c:pt>
                <c:pt idx="368">
                  <c:v>0.61419838807375604</c:v>
                </c:pt>
                <c:pt idx="369">
                  <c:v>0.61738573812943542</c:v>
                </c:pt>
                <c:pt idx="370">
                  <c:v>0.61826655768839078</c:v>
                </c:pt>
                <c:pt idx="371">
                  <c:v>0.62250004628931599</c:v>
                </c:pt>
                <c:pt idx="372">
                  <c:v>0.62335044715479393</c:v>
                </c:pt>
                <c:pt idx="373">
                  <c:v>0.62984417693628192</c:v>
                </c:pt>
                <c:pt idx="374">
                  <c:v>0.63085725168426965</c:v>
                </c:pt>
                <c:pt idx="375">
                  <c:v>0.63594643135823414</c:v>
                </c:pt>
                <c:pt idx="376">
                  <c:v>0.6377054253723643</c:v>
                </c:pt>
                <c:pt idx="377">
                  <c:v>0.63830718648246143</c:v>
                </c:pt>
                <c:pt idx="378">
                  <c:v>0.64325220800038063</c:v>
                </c:pt>
                <c:pt idx="379">
                  <c:v>0.64360532935509696</c:v>
                </c:pt>
                <c:pt idx="380">
                  <c:v>0.6445893079614976</c:v>
                </c:pt>
                <c:pt idx="381">
                  <c:v>0.64618562809311797</c:v>
                </c:pt>
                <c:pt idx="382">
                  <c:v>0.64706777020396367</c:v>
                </c:pt>
                <c:pt idx="383">
                  <c:v>0.64863631674588729</c:v>
                </c:pt>
                <c:pt idx="384">
                  <c:v>0.64942984788008129</c:v>
                </c:pt>
                <c:pt idx="385">
                  <c:v>0.65048921194423037</c:v>
                </c:pt>
                <c:pt idx="386">
                  <c:v>0.65780027879393821</c:v>
                </c:pt>
                <c:pt idx="387">
                  <c:v>0.65925640842518429</c:v>
                </c:pt>
                <c:pt idx="388">
                  <c:v>0.65993620009681053</c:v>
                </c:pt>
                <c:pt idx="389">
                  <c:v>0.66018880750786235</c:v>
                </c:pt>
                <c:pt idx="390">
                  <c:v>0.66086595407570792</c:v>
                </c:pt>
                <c:pt idx="391">
                  <c:v>0.66216470003200556</c:v>
                </c:pt>
                <c:pt idx="392">
                  <c:v>0.66298600475589642</c:v>
                </c:pt>
                <c:pt idx="393">
                  <c:v>0.66480054594942017</c:v>
                </c:pt>
                <c:pt idx="394">
                  <c:v>0.6659802622355887</c:v>
                </c:pt>
                <c:pt idx="395">
                  <c:v>0.6669920144316861</c:v>
                </c:pt>
                <c:pt idx="396">
                  <c:v>0.66766519334386076</c:v>
                </c:pt>
                <c:pt idx="397">
                  <c:v>0.66906842089949392</c:v>
                </c:pt>
                <c:pt idx="398">
                  <c:v>0.67210103238400554</c:v>
                </c:pt>
                <c:pt idx="399">
                  <c:v>0.67254540981915423</c:v>
                </c:pt>
                <c:pt idx="400">
                  <c:v>0.67438640205048439</c:v>
                </c:pt>
                <c:pt idx="401">
                  <c:v>0.67616523434296938</c:v>
                </c:pt>
                <c:pt idx="402">
                  <c:v>0.67696802334039574</c:v>
                </c:pt>
                <c:pt idx="403">
                  <c:v>0.68410715844436154</c:v>
                </c:pt>
                <c:pt idx="404">
                  <c:v>0.68569818836842056</c:v>
                </c:pt>
                <c:pt idx="405">
                  <c:v>0.70110724044257866</c:v>
                </c:pt>
                <c:pt idx="406">
                  <c:v>0.70169180837810163</c:v>
                </c:pt>
                <c:pt idx="407">
                  <c:v>0.70811941056507344</c:v>
                </c:pt>
                <c:pt idx="408">
                  <c:v>0.70902932626561599</c:v>
                </c:pt>
                <c:pt idx="409">
                  <c:v>0.71141256477197878</c:v>
                </c:pt>
                <c:pt idx="410">
                  <c:v>0.71218493507592762</c:v>
                </c:pt>
                <c:pt idx="411">
                  <c:v>0.71365032257040595</c:v>
                </c:pt>
                <c:pt idx="412">
                  <c:v>0.71548602459417487</c:v>
                </c:pt>
                <c:pt idx="413">
                  <c:v>0.72650420439245922</c:v>
                </c:pt>
                <c:pt idx="414">
                  <c:v>0.72727392959262749</c:v>
                </c:pt>
                <c:pt idx="415">
                  <c:v>0.7288980233139446</c:v>
                </c:pt>
                <c:pt idx="416">
                  <c:v>0.72971932803783546</c:v>
                </c:pt>
                <c:pt idx="417">
                  <c:v>0.73108684669242985</c:v>
                </c:pt>
                <c:pt idx="418">
                  <c:v>0.73288816236705034</c:v>
                </c:pt>
                <c:pt idx="419">
                  <c:v>0.73559278098276171</c:v>
                </c:pt>
                <c:pt idx="420">
                  <c:v>0.7367711747170399</c:v>
                </c:pt>
                <c:pt idx="421">
                  <c:v>0.73719703642572409</c:v>
                </c:pt>
                <c:pt idx="422">
                  <c:v>0.73813604826785373</c:v>
                </c:pt>
                <c:pt idx="423">
                  <c:v>0.74027196957072605</c:v>
                </c:pt>
                <c:pt idx="424">
                  <c:v>0.74121230396474602</c:v>
                </c:pt>
                <c:pt idx="425">
                  <c:v>0.74943989927444798</c:v>
                </c:pt>
                <c:pt idx="426">
                  <c:v>0.75011043308284198</c:v>
                </c:pt>
                <c:pt idx="427">
                  <c:v>0.75083915917441013</c:v>
                </c:pt>
                <c:pt idx="428">
                  <c:v>0.75145811345908153</c:v>
                </c:pt>
                <c:pt idx="429">
                  <c:v>0.75268147395763074</c:v>
                </c:pt>
                <c:pt idx="430">
                  <c:v>0.75780900763641468</c:v>
                </c:pt>
                <c:pt idx="431">
                  <c:v>0.76044220845004862</c:v>
                </c:pt>
                <c:pt idx="432">
                  <c:v>0.76157299031627512</c:v>
                </c:pt>
                <c:pt idx="433">
                  <c:v>0.76354227008096665</c:v>
                </c:pt>
                <c:pt idx="434">
                  <c:v>0.76476563057951585</c:v>
                </c:pt>
                <c:pt idx="435">
                  <c:v>0.76680632814628491</c:v>
                </c:pt>
                <c:pt idx="436">
                  <c:v>0.76981777880055136</c:v>
                </c:pt>
                <c:pt idx="437">
                  <c:v>0.7725475259021789</c:v>
                </c:pt>
                <c:pt idx="438">
                  <c:v>0.77445200062424457</c:v>
                </c:pt>
                <c:pt idx="439">
                  <c:v>0.77545581750900006</c:v>
                </c:pt>
                <c:pt idx="440">
                  <c:v>0.78031751825782891</c:v>
                </c:pt>
                <c:pt idx="441">
                  <c:v>0.7815329434450361</c:v>
                </c:pt>
                <c:pt idx="442">
                  <c:v>0.78279994815596599</c:v>
                </c:pt>
                <c:pt idx="443">
                  <c:v>0.79399534990755372</c:v>
                </c:pt>
                <c:pt idx="444">
                  <c:v>0.79439211547465072</c:v>
                </c:pt>
                <c:pt idx="445">
                  <c:v>0.80108555059157749</c:v>
                </c:pt>
                <c:pt idx="446">
                  <c:v>0.801860565999307</c:v>
                </c:pt>
                <c:pt idx="447">
                  <c:v>0.80419090243005686</c:v>
                </c:pt>
                <c:pt idx="448">
                  <c:v>0.80610992522291613</c:v>
                </c:pt>
                <c:pt idx="449">
                  <c:v>0.80783056523222685</c:v>
                </c:pt>
                <c:pt idx="450">
                  <c:v>0.80934620969853743</c:v>
                </c:pt>
                <c:pt idx="451">
                  <c:v>0.81277558675014605</c:v>
                </c:pt>
                <c:pt idx="452">
                  <c:v>0.8197203067262343</c:v>
                </c:pt>
                <c:pt idx="453">
                  <c:v>0.82079686396495755</c:v>
                </c:pt>
                <c:pt idx="454">
                  <c:v>0.82419978997875964</c:v>
                </c:pt>
                <c:pt idx="455">
                  <c:v>0.8249840632497214</c:v>
                </c:pt>
                <c:pt idx="456">
                  <c:v>0.82607516855923824</c:v>
                </c:pt>
                <c:pt idx="457">
                  <c:v>0.82765694062006501</c:v>
                </c:pt>
                <c:pt idx="458">
                  <c:v>0.83078080818500888</c:v>
                </c:pt>
                <c:pt idx="459">
                  <c:v>0.83190894494745471</c:v>
                </c:pt>
                <c:pt idx="460">
                  <c:v>0.83325398021991359</c:v>
                </c:pt>
                <c:pt idx="461">
                  <c:v>0.83465853032743709</c:v>
                </c:pt>
                <c:pt idx="462">
                  <c:v>0.84322602147295223</c:v>
                </c:pt>
                <c:pt idx="463">
                  <c:v>0.84911005483300106</c:v>
                </c:pt>
                <c:pt idx="464">
                  <c:v>0.85381304935499114</c:v>
                </c:pt>
                <c:pt idx="465">
                  <c:v>0.85493192825420472</c:v>
                </c:pt>
                <c:pt idx="466">
                  <c:v>0.85632986560227653</c:v>
                </c:pt>
                <c:pt idx="467">
                  <c:v>0.85711942908079963</c:v>
                </c:pt>
                <c:pt idx="468">
                  <c:v>0.85793941125280015</c:v>
                </c:pt>
                <c:pt idx="469">
                  <c:v>0.85886122992035563</c:v>
                </c:pt>
                <c:pt idx="470">
                  <c:v>0.86056203165131151</c:v>
                </c:pt>
                <c:pt idx="471">
                  <c:v>0.86279978944973879</c:v>
                </c:pt>
                <c:pt idx="472">
                  <c:v>0.86385386330632652</c:v>
                </c:pt>
                <c:pt idx="473">
                  <c:v>0.86533644397537912</c:v>
                </c:pt>
                <c:pt idx="474">
                  <c:v>0.86673173621967037</c:v>
                </c:pt>
                <c:pt idx="475">
                  <c:v>0.87081577645698904</c:v>
                </c:pt>
                <c:pt idx="476">
                  <c:v>0.87593008461686972</c:v>
                </c:pt>
                <c:pt idx="477">
                  <c:v>0.88200985565668644</c:v>
                </c:pt>
                <c:pt idx="478">
                  <c:v>0.88334827816969375</c:v>
                </c:pt>
                <c:pt idx="479">
                  <c:v>0.8861415077620568</c:v>
                </c:pt>
                <c:pt idx="480">
                  <c:v>0.89220805328297026</c:v>
                </c:pt>
                <c:pt idx="481">
                  <c:v>0.89447887487865552</c:v>
                </c:pt>
                <c:pt idx="482">
                  <c:v>0.8955937861221982</c:v>
                </c:pt>
                <c:pt idx="483">
                  <c:v>0.89756967864634141</c:v>
                </c:pt>
                <c:pt idx="484">
                  <c:v>0.89942125129279415</c:v>
                </c:pt>
                <c:pt idx="485">
                  <c:v>0.90144872334065995</c:v>
                </c:pt>
                <c:pt idx="486">
                  <c:v>0.9087082106666452</c:v>
                </c:pt>
                <c:pt idx="487">
                  <c:v>0.9106060726292593</c:v>
                </c:pt>
                <c:pt idx="488">
                  <c:v>0.9116773396604213</c:v>
                </c:pt>
                <c:pt idx="489">
                  <c:v>0.91416770486990029</c:v>
                </c:pt>
                <c:pt idx="490">
                  <c:v>0.91859693115059338</c:v>
                </c:pt>
                <c:pt idx="491">
                  <c:v>0.92535781641392667</c:v>
                </c:pt>
                <c:pt idx="492">
                  <c:v>0.9370200789827986</c:v>
                </c:pt>
                <c:pt idx="493">
                  <c:v>0.93968634359369063</c:v>
                </c:pt>
                <c:pt idx="494">
                  <c:v>0.94446736867720982</c:v>
                </c:pt>
                <c:pt idx="495">
                  <c:v>0.94954200028038072</c:v>
                </c:pt>
                <c:pt idx="496">
                  <c:v>0.96068979016391676</c:v>
                </c:pt>
                <c:pt idx="497">
                  <c:v>0.96556603898353921</c:v>
                </c:pt>
                <c:pt idx="498">
                  <c:v>0.96952179168749653</c:v>
                </c:pt>
                <c:pt idx="499">
                  <c:v>0.9743543962947383</c:v>
                </c:pt>
                <c:pt idx="500">
                  <c:v>0.98920400891928961</c:v>
                </c:pt>
                <c:pt idx="501">
                  <c:v>0.99999999999999967</c:v>
                </c:pt>
              </c:numCache>
            </c:numRef>
          </c:yVal>
          <c:smooth val="1"/>
        </c:ser>
        <c:ser>
          <c:idx val="12"/>
          <c:order val="5"/>
          <c:tx>
            <c:v>1970</c:v>
          </c:tx>
          <c:marker>
            <c:symbol val="none"/>
          </c:marker>
          <c:xVal>
            <c:numRef>
              <c:f>křivka!$S$2:$S$503</c:f>
              <c:numCache>
                <c:formatCode>0.000</c:formatCode>
                <c:ptCount val="502"/>
                <c:pt idx="0" formatCode="General">
                  <c:v>0</c:v>
                </c:pt>
                <c:pt idx="1">
                  <c:v>0.27887392509545622</c:v>
                </c:pt>
                <c:pt idx="2">
                  <c:v>0.28406725351217221</c:v>
                </c:pt>
                <c:pt idx="3">
                  <c:v>0.30692770756057064</c:v>
                </c:pt>
                <c:pt idx="4">
                  <c:v>0.32335599094664258</c:v>
                </c:pt>
                <c:pt idx="5">
                  <c:v>0.32813879392712991</c:v>
                </c:pt>
                <c:pt idx="6">
                  <c:v>0.32907791627460881</c:v>
                </c:pt>
                <c:pt idx="7">
                  <c:v>0.33336845202846793</c:v>
                </c:pt>
                <c:pt idx="8">
                  <c:v>0.33404963361513057</c:v>
                </c:pt>
                <c:pt idx="9">
                  <c:v>0.33828204187359445</c:v>
                </c:pt>
                <c:pt idx="10">
                  <c:v>0.34952789574833698</c:v>
                </c:pt>
                <c:pt idx="11">
                  <c:v>0.35453594277348077</c:v>
                </c:pt>
                <c:pt idx="12">
                  <c:v>0.35879014884271787</c:v>
                </c:pt>
                <c:pt idx="13">
                  <c:v>0.36356023643358748</c:v>
                </c:pt>
                <c:pt idx="14">
                  <c:v>0.3654584624550874</c:v>
                </c:pt>
                <c:pt idx="15">
                  <c:v>0.3664048507394907</c:v>
                </c:pt>
                <c:pt idx="16">
                  <c:v>0.40107608525850386</c:v>
                </c:pt>
                <c:pt idx="17">
                  <c:v>0.4087035025448944</c:v>
                </c:pt>
                <c:pt idx="18">
                  <c:v>0.4095935798181336</c:v>
                </c:pt>
                <c:pt idx="19">
                  <c:v>0.41999113555695222</c:v>
                </c:pt>
                <c:pt idx="20">
                  <c:v>0.42360775566107312</c:v>
                </c:pt>
                <c:pt idx="21">
                  <c:v>0.43072837384698665</c:v>
                </c:pt>
                <c:pt idx="22">
                  <c:v>0.43541671964745676</c:v>
                </c:pt>
                <c:pt idx="23">
                  <c:v>0.45266968687444825</c:v>
                </c:pt>
                <c:pt idx="24">
                  <c:v>0.46799173136378003</c:v>
                </c:pt>
                <c:pt idx="25">
                  <c:v>0.47274365411233865</c:v>
                </c:pt>
                <c:pt idx="26">
                  <c:v>0.47503605721198733</c:v>
                </c:pt>
                <c:pt idx="27">
                  <c:v>0.47650195998648537</c:v>
                </c:pt>
                <c:pt idx="28">
                  <c:v>0.48025118343947659</c:v>
                </c:pt>
                <c:pt idx="29">
                  <c:v>0.48363711004624771</c:v>
                </c:pt>
                <c:pt idx="30">
                  <c:v>0.48551172177274332</c:v>
                </c:pt>
                <c:pt idx="31">
                  <c:v>0.48879955823103505</c:v>
                </c:pt>
                <c:pt idx="32">
                  <c:v>0.4950518969544826</c:v>
                </c:pt>
                <c:pt idx="33">
                  <c:v>0.50374195751606687</c:v>
                </c:pt>
                <c:pt idx="34">
                  <c:v>0.50992163687027037</c:v>
                </c:pt>
                <c:pt idx="35">
                  <c:v>0.51071725696349235</c:v>
                </c:pt>
                <c:pt idx="36">
                  <c:v>0.51383797687252286</c:v>
                </c:pt>
                <c:pt idx="37">
                  <c:v>0.51609405028754951</c:v>
                </c:pt>
                <c:pt idx="38">
                  <c:v>0.51945272963085409</c:v>
                </c:pt>
                <c:pt idx="39">
                  <c:v>0.52367242249970025</c:v>
                </c:pt>
                <c:pt idx="40">
                  <c:v>0.52638806642519531</c:v>
                </c:pt>
                <c:pt idx="41">
                  <c:v>0.53455134655976044</c:v>
                </c:pt>
                <c:pt idx="42">
                  <c:v>0.54357745670409829</c:v>
                </c:pt>
                <c:pt idx="43">
                  <c:v>0.55105955525200079</c:v>
                </c:pt>
                <c:pt idx="44">
                  <c:v>0.55267440973344906</c:v>
                </c:pt>
                <c:pt idx="45">
                  <c:v>0.56439618247673984</c:v>
                </c:pt>
                <c:pt idx="46">
                  <c:v>0.56561685988003929</c:v>
                </c:pt>
                <c:pt idx="47">
                  <c:v>0.57599625077654693</c:v>
                </c:pt>
                <c:pt idx="48">
                  <c:v>0.58108603959209026</c:v>
                </c:pt>
                <c:pt idx="49">
                  <c:v>0.58789967194294779</c:v>
                </c:pt>
                <c:pt idx="50">
                  <c:v>0.58912398231470942</c:v>
                </c:pt>
                <c:pt idx="51">
                  <c:v>0.589732504532128</c:v>
                </c:pt>
                <c:pt idx="52">
                  <c:v>0.5924499649418542</c:v>
                </c:pt>
                <c:pt idx="53">
                  <c:v>0.59305122122234843</c:v>
                </c:pt>
                <c:pt idx="54">
                  <c:v>0.5933164279200891</c:v>
                </c:pt>
                <c:pt idx="55">
                  <c:v>0.59477869772612491</c:v>
                </c:pt>
                <c:pt idx="56">
                  <c:v>0.600480641727549</c:v>
                </c:pt>
                <c:pt idx="57">
                  <c:v>0.6011690892511361</c:v>
                </c:pt>
                <c:pt idx="58">
                  <c:v>0.60210639511438391</c:v>
                </c:pt>
                <c:pt idx="59">
                  <c:v>0.6026404414783274</c:v>
                </c:pt>
                <c:pt idx="60">
                  <c:v>0.60377937709122731</c:v>
                </c:pt>
                <c:pt idx="61">
                  <c:v>0.60469851811216413</c:v>
                </c:pt>
                <c:pt idx="62">
                  <c:v>0.60571029982888702</c:v>
                </c:pt>
                <c:pt idx="63">
                  <c:v>0.60714713885568738</c:v>
                </c:pt>
                <c:pt idx="64">
                  <c:v>0.60841686133322659</c:v>
                </c:pt>
                <c:pt idx="65">
                  <c:v>0.60911620776220021</c:v>
                </c:pt>
                <c:pt idx="66">
                  <c:v>0.60979920583309399</c:v>
                </c:pt>
                <c:pt idx="67">
                  <c:v>0.61170469779151826</c:v>
                </c:pt>
                <c:pt idx="68">
                  <c:v>0.61220604743930196</c:v>
                </c:pt>
                <c:pt idx="69">
                  <c:v>0.61518508157830665</c:v>
                </c:pt>
                <c:pt idx="70">
                  <c:v>0.61727222195984099</c:v>
                </c:pt>
                <c:pt idx="71">
                  <c:v>0.61877990387165427</c:v>
                </c:pt>
                <c:pt idx="72">
                  <c:v>0.62270532629506226</c:v>
                </c:pt>
                <c:pt idx="73">
                  <c:v>0.62341738811365366</c:v>
                </c:pt>
                <c:pt idx="74">
                  <c:v>0.62495776674162684</c:v>
                </c:pt>
                <c:pt idx="75">
                  <c:v>0.6258133308144751</c:v>
                </c:pt>
                <c:pt idx="76">
                  <c:v>0.62658533661269278</c:v>
                </c:pt>
                <c:pt idx="77">
                  <c:v>0.62783326127945871</c:v>
                </c:pt>
                <c:pt idx="78">
                  <c:v>0.62841816920187299</c:v>
                </c:pt>
                <c:pt idx="79">
                  <c:v>0.6286670275415337</c:v>
                </c:pt>
                <c:pt idx="80">
                  <c:v>0.62962613121555466</c:v>
                </c:pt>
                <c:pt idx="81">
                  <c:v>0.63021285562220009</c:v>
                </c:pt>
                <c:pt idx="82">
                  <c:v>0.63064881183766419</c:v>
                </c:pt>
                <c:pt idx="83">
                  <c:v>0.63115379445391007</c:v>
                </c:pt>
                <c:pt idx="84">
                  <c:v>0.63174051886055549</c:v>
                </c:pt>
                <c:pt idx="85">
                  <c:v>0.63596566118209497</c:v>
                </c:pt>
                <c:pt idx="86">
                  <c:v>0.63732257490272692</c:v>
                </c:pt>
                <c:pt idx="87">
                  <c:v>0.6377058530754891</c:v>
                </c:pt>
                <c:pt idx="88">
                  <c:v>0.63875396447683408</c:v>
                </c:pt>
                <c:pt idx="89">
                  <c:v>0.64042694645367759</c:v>
                </c:pt>
                <c:pt idx="90">
                  <c:v>0.64602353436969784</c:v>
                </c:pt>
                <c:pt idx="91">
                  <c:v>0.64696810616986999</c:v>
                </c:pt>
                <c:pt idx="92">
                  <c:v>0.6474839876915025</c:v>
                </c:pt>
                <c:pt idx="93">
                  <c:v>0.64794355820197092</c:v>
                </c:pt>
                <c:pt idx="94">
                  <c:v>0.64856297932477613</c:v>
                </c:pt>
                <c:pt idx="95">
                  <c:v>0.64959474236804116</c:v>
                </c:pt>
                <c:pt idx="96">
                  <c:v>0.65015966896391342</c:v>
                </c:pt>
                <c:pt idx="97">
                  <c:v>0.65077909008671864</c:v>
                </c:pt>
                <c:pt idx="98">
                  <c:v>0.6525719600228147</c:v>
                </c:pt>
                <c:pt idx="99">
                  <c:v>0.65281355242555106</c:v>
                </c:pt>
                <c:pt idx="100">
                  <c:v>0.65314596903984246</c:v>
                </c:pt>
                <c:pt idx="101">
                  <c:v>0.65392887374344677</c:v>
                </c:pt>
                <c:pt idx="102">
                  <c:v>0.65423585957850272</c:v>
                </c:pt>
                <c:pt idx="103">
                  <c:v>0.65485709718553908</c:v>
                </c:pt>
                <c:pt idx="104">
                  <c:v>0.65639747581351227</c:v>
                </c:pt>
                <c:pt idx="105">
                  <c:v>0.65829933480347436</c:v>
                </c:pt>
                <c:pt idx="106">
                  <c:v>0.65864446680738342</c:v>
                </c:pt>
                <c:pt idx="107">
                  <c:v>0.65887516030473314</c:v>
                </c:pt>
                <c:pt idx="108">
                  <c:v>0.65926025496172647</c:v>
                </c:pt>
                <c:pt idx="109">
                  <c:v>0.66066984672506035</c:v>
                </c:pt>
                <c:pt idx="110">
                  <c:v>0.6613419458905675</c:v>
                </c:pt>
                <c:pt idx="111">
                  <c:v>0.66223020667957555</c:v>
                </c:pt>
                <c:pt idx="112">
                  <c:v>0.66262438375772437</c:v>
                </c:pt>
                <c:pt idx="113">
                  <c:v>0.67034625822413207</c:v>
                </c:pt>
                <c:pt idx="114">
                  <c:v>0.67244611399528409</c:v>
                </c:pt>
                <c:pt idx="115">
                  <c:v>0.67289841856882804</c:v>
                </c:pt>
                <c:pt idx="116">
                  <c:v>0.67305463621270267</c:v>
                </c:pt>
                <c:pt idx="117">
                  <c:v>0.67367950678820121</c:v>
                </c:pt>
                <c:pt idx="118">
                  <c:v>0.67441881587025909</c:v>
                </c:pt>
                <c:pt idx="119">
                  <c:v>0.6746912885049241</c:v>
                </c:pt>
                <c:pt idx="120">
                  <c:v>0.67579752740166421</c:v>
                </c:pt>
                <c:pt idx="121">
                  <c:v>0.67702002128919481</c:v>
                </c:pt>
                <c:pt idx="122">
                  <c:v>0.67734335548233071</c:v>
                </c:pt>
                <c:pt idx="123">
                  <c:v>0.67791736449935847</c:v>
                </c:pt>
                <c:pt idx="124">
                  <c:v>0.68164660662580756</c:v>
                </c:pt>
                <c:pt idx="125">
                  <c:v>0.68249490476173147</c:v>
                </c:pt>
                <c:pt idx="126">
                  <c:v>0.6830162357360573</c:v>
                </c:pt>
                <c:pt idx="127">
                  <c:v>0.68519964978184</c:v>
                </c:pt>
                <c:pt idx="128">
                  <c:v>0.68540491249995439</c:v>
                </c:pt>
                <c:pt idx="129">
                  <c:v>0.68628409086780695</c:v>
                </c:pt>
                <c:pt idx="130">
                  <c:v>0.68809149267775183</c:v>
                </c:pt>
                <c:pt idx="131">
                  <c:v>0.68853834779860257</c:v>
                </c:pt>
                <c:pt idx="132">
                  <c:v>0.68932306898643791</c:v>
                </c:pt>
                <c:pt idx="133">
                  <c:v>0.69031668586084982</c:v>
                </c:pt>
                <c:pt idx="134">
                  <c:v>0.69110140704868517</c:v>
                </c:pt>
                <c:pt idx="135">
                  <c:v>0.69267448239281815</c:v>
                </c:pt>
                <c:pt idx="136">
                  <c:v>0.69349916623373775</c:v>
                </c:pt>
                <c:pt idx="137">
                  <c:v>0.69376437293147841</c:v>
                </c:pt>
                <c:pt idx="138">
                  <c:v>0.69442738967583006</c:v>
                </c:pt>
                <c:pt idx="139">
                  <c:v>0.69480158542743675</c:v>
                </c:pt>
                <c:pt idx="140">
                  <c:v>0.69512855258903483</c:v>
                </c:pt>
                <c:pt idx="141">
                  <c:v>0.69715938195940508</c:v>
                </c:pt>
                <c:pt idx="142">
                  <c:v>0.69911755196053127</c:v>
                </c:pt>
                <c:pt idx="143">
                  <c:v>0.69966976316678575</c:v>
                </c:pt>
                <c:pt idx="144">
                  <c:v>0.69992952041183309</c:v>
                </c:pt>
                <c:pt idx="145">
                  <c:v>0.70153347598789473</c:v>
                </c:pt>
                <c:pt idx="146">
                  <c:v>0.70346076575709227</c:v>
                </c:pt>
                <c:pt idx="147">
                  <c:v>0.70711553203006627</c:v>
                </c:pt>
                <c:pt idx="148">
                  <c:v>0.70886843931307819</c:v>
                </c:pt>
                <c:pt idx="149">
                  <c:v>0.71005097054752453</c:v>
                </c:pt>
                <c:pt idx="150">
                  <c:v>0.71067947409148524</c:v>
                </c:pt>
                <c:pt idx="151">
                  <c:v>0.71085385657767086</c:v>
                </c:pt>
                <c:pt idx="152">
                  <c:v>0.71157136784895547</c:v>
                </c:pt>
                <c:pt idx="153">
                  <c:v>0.71233247474178651</c:v>
                </c:pt>
                <c:pt idx="154">
                  <c:v>0.71267760674569558</c:v>
                </c:pt>
                <c:pt idx="155">
                  <c:v>0.72003800085011438</c:v>
                </c:pt>
                <c:pt idx="156">
                  <c:v>0.72072281540523919</c:v>
                </c:pt>
                <c:pt idx="157">
                  <c:v>0.72149482120345687</c:v>
                </c:pt>
                <c:pt idx="158">
                  <c:v>0.72193804335584533</c:v>
                </c:pt>
                <c:pt idx="159">
                  <c:v>0.7223067896547587</c:v>
                </c:pt>
                <c:pt idx="160">
                  <c:v>0.72351838463690266</c:v>
                </c:pt>
                <c:pt idx="161">
                  <c:v>0.72414688818086337</c:v>
                </c:pt>
                <c:pt idx="162">
                  <c:v>0.72530943808876758</c:v>
                </c:pt>
                <c:pt idx="163">
                  <c:v>0.72826485793276796</c:v>
                </c:pt>
                <c:pt idx="164">
                  <c:v>0.7306934973497492</c:v>
                </c:pt>
                <c:pt idx="165">
                  <c:v>0.73105134474327593</c:v>
                </c:pt>
                <c:pt idx="166">
                  <c:v>0.73173070984570743</c:v>
                </c:pt>
                <c:pt idx="167">
                  <c:v>0.73238464416890359</c:v>
                </c:pt>
                <c:pt idx="168">
                  <c:v>0.73287146194283848</c:v>
                </c:pt>
                <c:pt idx="169">
                  <c:v>0.73350359845526136</c:v>
                </c:pt>
                <c:pt idx="170">
                  <c:v>0.73404672724036035</c:v>
                </c:pt>
                <c:pt idx="171">
                  <c:v>0.73421202730539048</c:v>
                </c:pt>
                <c:pt idx="172">
                  <c:v>0.73612841816920138</c:v>
                </c:pt>
                <c:pt idx="173">
                  <c:v>0.74123455534282456</c:v>
                </c:pt>
                <c:pt idx="174">
                  <c:v>0.74365229585441917</c:v>
                </c:pt>
                <c:pt idx="175">
                  <c:v>0.74406282129064782</c:v>
                </c:pt>
                <c:pt idx="176">
                  <c:v>0.74596286379637888</c:v>
                </c:pt>
                <c:pt idx="177">
                  <c:v>0.74776118318516827</c:v>
                </c:pt>
                <c:pt idx="178">
                  <c:v>0.74796644590328265</c:v>
                </c:pt>
                <c:pt idx="179">
                  <c:v>0.74857678460493238</c:v>
                </c:pt>
                <c:pt idx="180">
                  <c:v>0.74896914519885005</c:v>
                </c:pt>
                <c:pt idx="181">
                  <c:v>0.75055130296413852</c:v>
                </c:pt>
                <c:pt idx="182">
                  <c:v>0.75110896362308632</c:v>
                </c:pt>
                <c:pt idx="183">
                  <c:v>0.75150314070123514</c:v>
                </c:pt>
                <c:pt idx="184">
                  <c:v>0.7566546899806359</c:v>
                </c:pt>
                <c:pt idx="185">
                  <c:v>0.75910694369262144</c:v>
                </c:pt>
                <c:pt idx="186">
                  <c:v>0.76101425213527685</c:v>
                </c:pt>
                <c:pt idx="187">
                  <c:v>0.76409864235968528</c:v>
                </c:pt>
                <c:pt idx="188">
                  <c:v>0.7649850866644623</c:v>
                </c:pt>
                <c:pt idx="189">
                  <c:v>0.76580250456845744</c:v>
                </c:pt>
                <c:pt idx="190">
                  <c:v>0.76609132556120241</c:v>
                </c:pt>
                <c:pt idx="191">
                  <c:v>0.76638377952240955</c:v>
                </c:pt>
                <c:pt idx="192">
                  <c:v>0.76663990379899472</c:v>
                </c:pt>
                <c:pt idx="193">
                  <c:v>0.76788419549729847</c:v>
                </c:pt>
                <c:pt idx="194">
                  <c:v>0.7685744595051166</c:v>
                </c:pt>
                <c:pt idx="195">
                  <c:v>0.76892322447748784</c:v>
                </c:pt>
                <c:pt idx="196">
                  <c:v>0.76924110921793043</c:v>
                </c:pt>
                <c:pt idx="197">
                  <c:v>0.76978787097149159</c:v>
                </c:pt>
                <c:pt idx="198">
                  <c:v>0.77059983942279342</c:v>
                </c:pt>
                <c:pt idx="199">
                  <c:v>0.77144268810602401</c:v>
                </c:pt>
                <c:pt idx="200">
                  <c:v>0.77227100491540579</c:v>
                </c:pt>
                <c:pt idx="201">
                  <c:v>0.77300486454477035</c:v>
                </c:pt>
                <c:pt idx="202">
                  <c:v>0.77338087678060818</c:v>
                </c:pt>
                <c:pt idx="203">
                  <c:v>0.77541352263520957</c:v>
                </c:pt>
                <c:pt idx="204">
                  <c:v>0.77603839321070811</c:v>
                </c:pt>
                <c:pt idx="205">
                  <c:v>0.77643801974155024</c:v>
                </c:pt>
                <c:pt idx="206">
                  <c:v>0.77703382656935116</c:v>
                </c:pt>
                <c:pt idx="207">
                  <c:v>0.77756060699637031</c:v>
                </c:pt>
                <c:pt idx="208">
                  <c:v>0.78060866753615676</c:v>
                </c:pt>
                <c:pt idx="209">
                  <c:v>0.78097014789814578</c:v>
                </c:pt>
                <c:pt idx="210">
                  <c:v>0.7812753172489707</c:v>
                </c:pt>
                <c:pt idx="211">
                  <c:v>0.78421802170335331</c:v>
                </c:pt>
                <c:pt idx="212">
                  <c:v>0.78617982467294167</c:v>
                </c:pt>
                <c:pt idx="213">
                  <c:v>0.78714982725234928</c:v>
                </c:pt>
                <c:pt idx="214">
                  <c:v>0.78750585816164498</c:v>
                </c:pt>
                <c:pt idx="215">
                  <c:v>0.78784009126016741</c:v>
                </c:pt>
                <c:pt idx="216">
                  <c:v>0.78821791998023627</c:v>
                </c:pt>
                <c:pt idx="217">
                  <c:v>0.78859574870030513</c:v>
                </c:pt>
                <c:pt idx="218">
                  <c:v>0.7896202458066458</c:v>
                </c:pt>
                <c:pt idx="219">
                  <c:v>0.79001442288479462</c:v>
                </c:pt>
                <c:pt idx="220">
                  <c:v>0.79100259030651321</c:v>
                </c:pt>
                <c:pt idx="221">
                  <c:v>0.79158386526046531</c:v>
                </c:pt>
                <c:pt idx="222">
                  <c:v>0.79279727672684042</c:v>
                </c:pt>
                <c:pt idx="223">
                  <c:v>0.79346574292388539</c:v>
                </c:pt>
                <c:pt idx="224">
                  <c:v>0.79367463861046195</c:v>
                </c:pt>
                <c:pt idx="225">
                  <c:v>0.79407789810976626</c:v>
                </c:pt>
                <c:pt idx="226">
                  <c:v>0.79565097345389924</c:v>
                </c:pt>
                <c:pt idx="227">
                  <c:v>0.79603061865819924</c:v>
                </c:pt>
                <c:pt idx="228">
                  <c:v>0.79712595864955282</c:v>
                </c:pt>
                <c:pt idx="229">
                  <c:v>0.79819041840897764</c:v>
                </c:pt>
                <c:pt idx="230">
                  <c:v>0.79860457681366848</c:v>
                </c:pt>
                <c:pt idx="231">
                  <c:v>0.79994695866045162</c:v>
                </c:pt>
                <c:pt idx="232">
                  <c:v>0.80160177579498404</c:v>
                </c:pt>
                <c:pt idx="233">
                  <c:v>0.80184518468195154</c:v>
                </c:pt>
                <c:pt idx="234">
                  <c:v>0.80195235725158642</c:v>
                </c:pt>
                <c:pt idx="235">
                  <c:v>0.80225389363394906</c:v>
                </c:pt>
                <c:pt idx="236">
                  <c:v>0.80305496317986436</c:v>
                </c:pt>
                <c:pt idx="237">
                  <c:v>0.80367438430266958</c:v>
                </c:pt>
                <c:pt idx="238">
                  <c:v>0.80430652081509246</c:v>
                </c:pt>
                <c:pt idx="239">
                  <c:v>0.80656986016704357</c:v>
                </c:pt>
                <c:pt idx="240">
                  <c:v>0.8075925407891531</c:v>
                </c:pt>
                <c:pt idx="241">
                  <c:v>0.80801759809923057</c:v>
                </c:pt>
                <c:pt idx="242">
                  <c:v>0.80850078290470329</c:v>
                </c:pt>
                <c:pt idx="243">
                  <c:v>0.80881140170822141</c:v>
                </c:pt>
                <c:pt idx="244">
                  <c:v>0.80913473590135732</c:v>
                </c:pt>
                <c:pt idx="245">
                  <c:v>0.81283854724857096</c:v>
                </c:pt>
                <c:pt idx="246">
                  <c:v>0.81403561035686611</c:v>
                </c:pt>
                <c:pt idx="247">
                  <c:v>0.81599014738953013</c:v>
                </c:pt>
                <c:pt idx="248">
                  <c:v>0.81628623431919944</c:v>
                </c:pt>
                <c:pt idx="249">
                  <c:v>0.81670402569235256</c:v>
                </c:pt>
                <c:pt idx="250">
                  <c:v>0.81781208107332382</c:v>
                </c:pt>
                <c:pt idx="251">
                  <c:v>0.81842241977497354</c:v>
                </c:pt>
                <c:pt idx="252">
                  <c:v>0.81921985635242667</c:v>
                </c:pt>
                <c:pt idx="253">
                  <c:v>0.81956680484056688</c:v>
                </c:pt>
                <c:pt idx="254">
                  <c:v>0.82019530838452759</c:v>
                </c:pt>
                <c:pt idx="255">
                  <c:v>0.82052045906189452</c:v>
                </c:pt>
                <c:pt idx="256">
                  <c:v>0.82087648997119023</c:v>
                </c:pt>
                <c:pt idx="257">
                  <c:v>0.82151770890476872</c:v>
                </c:pt>
                <c:pt idx="258">
                  <c:v>0.82186102442444664</c:v>
                </c:pt>
                <c:pt idx="259">
                  <c:v>0.82238053891454133</c:v>
                </c:pt>
                <c:pt idx="260">
                  <c:v>0.82277834896115232</c:v>
                </c:pt>
                <c:pt idx="261">
                  <c:v>0.82392091754251451</c:v>
                </c:pt>
                <c:pt idx="262">
                  <c:v>0.82796986089363722</c:v>
                </c:pt>
                <c:pt idx="263">
                  <c:v>0.82827503024446214</c:v>
                </c:pt>
                <c:pt idx="264">
                  <c:v>0.8289616612838181</c:v>
                </c:pt>
                <c:pt idx="265">
                  <c:v>0.83077814551491846</c:v>
                </c:pt>
                <c:pt idx="266">
                  <c:v>0.83216412298324804</c:v>
                </c:pt>
                <c:pt idx="267">
                  <c:v>0.83264185833602744</c:v>
                </c:pt>
                <c:pt idx="268">
                  <c:v>0.83284348808567954</c:v>
                </c:pt>
                <c:pt idx="269">
                  <c:v>0.83395335995088182</c:v>
                </c:pt>
                <c:pt idx="270">
                  <c:v>0.83423128203824015</c:v>
                </c:pt>
                <c:pt idx="271">
                  <c:v>0.8347072009067884</c:v>
                </c:pt>
                <c:pt idx="272">
                  <c:v>0.83513044173263484</c:v>
                </c:pt>
                <c:pt idx="273">
                  <c:v>0.83544650998884629</c:v>
                </c:pt>
                <c:pt idx="274">
                  <c:v>0.83658726208597733</c:v>
                </c:pt>
                <c:pt idx="275">
                  <c:v>0.83751003607537633</c:v>
                </c:pt>
                <c:pt idx="276">
                  <c:v>0.83865078817250738</c:v>
                </c:pt>
                <c:pt idx="277">
                  <c:v>0.84170793113344933</c:v>
                </c:pt>
                <c:pt idx="278">
                  <c:v>0.84218021703353541</c:v>
                </c:pt>
                <c:pt idx="279">
                  <c:v>0.84319926468718276</c:v>
                </c:pt>
                <c:pt idx="280">
                  <c:v>0.84342995818453248</c:v>
                </c:pt>
                <c:pt idx="281">
                  <c:v>0.84468333230399173</c:v>
                </c:pt>
                <c:pt idx="282">
                  <c:v>0.84533908311141892</c:v>
                </c:pt>
                <c:pt idx="283">
                  <c:v>0.8479711687622834</c:v>
                </c:pt>
                <c:pt idx="284">
                  <c:v>0.84850158215776472</c:v>
                </c:pt>
                <c:pt idx="285">
                  <c:v>0.85053604449659714</c:v>
                </c:pt>
                <c:pt idx="286">
                  <c:v>0.85078490283625785</c:v>
                </c:pt>
                <c:pt idx="287">
                  <c:v>0.85253054418234531</c:v>
                </c:pt>
                <c:pt idx="288">
                  <c:v>0.85273943986892187</c:v>
                </c:pt>
                <c:pt idx="289">
                  <c:v>0.85320082686362142</c:v>
                </c:pt>
                <c:pt idx="290">
                  <c:v>0.85475937033390559</c:v>
                </c:pt>
                <c:pt idx="291">
                  <c:v>0.85714078116087822</c:v>
                </c:pt>
                <c:pt idx="292">
                  <c:v>0.85739145598477007</c:v>
                </c:pt>
                <c:pt idx="293">
                  <c:v>0.86072833751730149</c:v>
                </c:pt>
                <c:pt idx="294">
                  <c:v>0.86143858285166175</c:v>
                </c:pt>
                <c:pt idx="295">
                  <c:v>0.86349665948549847</c:v>
                </c:pt>
                <c:pt idx="296">
                  <c:v>0.86463922806686067</c:v>
                </c:pt>
                <c:pt idx="297">
                  <c:v>0.86530769426390564</c:v>
                </c:pt>
                <c:pt idx="298">
                  <c:v>0.8655729009616463</c:v>
                </c:pt>
                <c:pt idx="299">
                  <c:v>0.86641938261333906</c:v>
                </c:pt>
                <c:pt idx="300">
                  <c:v>0.86668640579531087</c:v>
                </c:pt>
                <c:pt idx="301">
                  <c:v>0.86693526413497157</c:v>
                </c:pt>
                <c:pt idx="302">
                  <c:v>0.86800698983132085</c:v>
                </c:pt>
                <c:pt idx="303">
                  <c:v>0.86854648564795767</c:v>
                </c:pt>
                <c:pt idx="304">
                  <c:v>0.86878807805069402</c:v>
                </c:pt>
                <c:pt idx="305">
                  <c:v>0.86903330342189256</c:v>
                </c:pt>
                <c:pt idx="306">
                  <c:v>0.87066268977718964</c:v>
                </c:pt>
                <c:pt idx="307">
                  <c:v>0.87125668012075941</c:v>
                </c:pt>
                <c:pt idx="308">
                  <c:v>0.87178164406354741</c:v>
                </c:pt>
                <c:pt idx="309">
                  <c:v>0.87211587716206984</c:v>
                </c:pt>
                <c:pt idx="310">
                  <c:v>0.87220670137362488</c:v>
                </c:pt>
                <c:pt idx="311">
                  <c:v>0.87267535430524878</c:v>
                </c:pt>
                <c:pt idx="312">
                  <c:v>0.87326934464881856</c:v>
                </c:pt>
                <c:pt idx="313">
                  <c:v>0.87378340968621993</c:v>
                </c:pt>
                <c:pt idx="314">
                  <c:v>0.87407404716319603</c:v>
                </c:pt>
                <c:pt idx="315">
                  <c:v>0.87458629571636637</c:v>
                </c:pt>
                <c:pt idx="316">
                  <c:v>0.8750004541210572</c:v>
                </c:pt>
                <c:pt idx="317">
                  <c:v>0.87608852817548633</c:v>
                </c:pt>
                <c:pt idx="318">
                  <c:v>0.87796677287044411</c:v>
                </c:pt>
                <c:pt idx="319">
                  <c:v>0.87829918948473551</c:v>
                </c:pt>
                <c:pt idx="320">
                  <c:v>0.87868610062595986</c:v>
                </c:pt>
                <c:pt idx="321">
                  <c:v>0.87907301176718422</c:v>
                </c:pt>
                <c:pt idx="322">
                  <c:v>0.87985773295501957</c:v>
                </c:pt>
                <c:pt idx="323">
                  <c:v>0.88008660996813826</c:v>
                </c:pt>
                <c:pt idx="324">
                  <c:v>0.88253704719589265</c:v>
                </c:pt>
                <c:pt idx="325">
                  <c:v>0.88342530798490071</c:v>
                </c:pt>
                <c:pt idx="326">
                  <c:v>0.88658054109432205</c:v>
                </c:pt>
                <c:pt idx="327">
                  <c:v>0.88884206396204202</c:v>
                </c:pt>
                <c:pt idx="328">
                  <c:v>0.88962496866564633</c:v>
                </c:pt>
                <c:pt idx="329">
                  <c:v>0.8902135095565229</c:v>
                </c:pt>
                <c:pt idx="330">
                  <c:v>0.89056409101312528</c:v>
                </c:pt>
                <c:pt idx="331">
                  <c:v>0.89079115154201283</c:v>
                </c:pt>
                <c:pt idx="332">
                  <c:v>0.89115808135669505</c:v>
                </c:pt>
                <c:pt idx="333">
                  <c:v>0.89153772656099506</c:v>
                </c:pt>
                <c:pt idx="334">
                  <c:v>0.89176660357411375</c:v>
                </c:pt>
                <c:pt idx="335">
                  <c:v>0.8919845816818458</c:v>
                </c:pt>
                <c:pt idx="336">
                  <c:v>0.89324885470669169</c:v>
                </c:pt>
                <c:pt idx="337">
                  <c:v>0.89339780641364197</c:v>
                </c:pt>
                <c:pt idx="338">
                  <c:v>0.89467479482810552</c:v>
                </c:pt>
                <c:pt idx="339">
                  <c:v>0.895334178603995</c:v>
                </c:pt>
                <c:pt idx="340">
                  <c:v>0.89574107107176149</c:v>
                </c:pt>
                <c:pt idx="341">
                  <c:v>0.89622607236146534</c:v>
                </c:pt>
                <c:pt idx="342">
                  <c:v>0.89643678453227293</c:v>
                </c:pt>
                <c:pt idx="343">
                  <c:v>0.89664568021884949</c:v>
                </c:pt>
                <c:pt idx="344">
                  <c:v>0.89688182316889253</c:v>
                </c:pt>
                <c:pt idx="345">
                  <c:v>0.89716337822471315</c:v>
                </c:pt>
                <c:pt idx="346">
                  <c:v>0.89888358879156527</c:v>
                </c:pt>
                <c:pt idx="347">
                  <c:v>0.89918875814239019</c:v>
                </c:pt>
                <c:pt idx="348">
                  <c:v>0.90051297514686235</c:v>
                </c:pt>
                <c:pt idx="349">
                  <c:v>0.90074366864421207</c:v>
                </c:pt>
                <c:pt idx="350">
                  <c:v>0.90096891268886847</c:v>
                </c:pt>
                <c:pt idx="351">
                  <c:v>0.90302880580693634</c:v>
                </c:pt>
                <c:pt idx="352">
                  <c:v>0.90923391594037528</c:v>
                </c:pt>
                <c:pt idx="353">
                  <c:v>0.90995142721165989</c:v>
                </c:pt>
                <c:pt idx="354">
                  <c:v>0.91017485477208526</c:v>
                </c:pt>
                <c:pt idx="355">
                  <c:v>0.91126292882651438</c:v>
                </c:pt>
                <c:pt idx="356">
                  <c:v>0.91147364099732198</c:v>
                </c:pt>
                <c:pt idx="357">
                  <c:v>0.91201676978242097</c:v>
                </c:pt>
                <c:pt idx="358">
                  <c:v>0.91324289663841374</c:v>
                </c:pt>
                <c:pt idx="359">
                  <c:v>0.91416385414358159</c:v>
                </c:pt>
                <c:pt idx="360">
                  <c:v>0.91476329393984468</c:v>
                </c:pt>
                <c:pt idx="361">
                  <c:v>0.91547535575843608</c:v>
                </c:pt>
                <c:pt idx="362">
                  <c:v>0.91585681744696712</c:v>
                </c:pt>
                <c:pt idx="363">
                  <c:v>0.91669421667750439</c:v>
                </c:pt>
                <c:pt idx="364">
                  <c:v>0.91855248004592005</c:v>
                </c:pt>
                <c:pt idx="365">
                  <c:v>0.91910469125217453</c:v>
                </c:pt>
                <c:pt idx="366">
                  <c:v>0.91923366163258269</c:v>
                </c:pt>
                <c:pt idx="367">
                  <c:v>0.91949160239339889</c:v>
                </c:pt>
                <c:pt idx="368">
                  <c:v>0.92035806537163378</c:v>
                </c:pt>
                <c:pt idx="369">
                  <c:v>0.92059965777437014</c:v>
                </c:pt>
                <c:pt idx="370">
                  <c:v>0.92116095140178011</c:v>
                </c:pt>
                <c:pt idx="371">
                  <c:v>0.9218675637676782</c:v>
                </c:pt>
                <c:pt idx="372">
                  <c:v>0.92373309307301832</c:v>
                </c:pt>
                <c:pt idx="373">
                  <c:v>0.92390747555920394</c:v>
                </c:pt>
                <c:pt idx="374">
                  <c:v>0.92454687800855129</c:v>
                </c:pt>
                <c:pt idx="375">
                  <c:v>0.92687742727705313</c:v>
                </c:pt>
                <c:pt idx="376">
                  <c:v>0.92716261530133592</c:v>
                </c:pt>
                <c:pt idx="377">
                  <c:v>0.92737877692483683</c:v>
                </c:pt>
                <c:pt idx="378">
                  <c:v>0.92766578143335066</c:v>
                </c:pt>
                <c:pt idx="379">
                  <c:v>0.92874658955085543</c:v>
                </c:pt>
                <c:pt idx="380">
                  <c:v>0.9293024337255722</c:v>
                </c:pt>
                <c:pt idx="381">
                  <c:v>0.92974928884642294</c:v>
                </c:pt>
                <c:pt idx="382">
                  <c:v>0.93011076920841196</c:v>
                </c:pt>
                <c:pt idx="383">
                  <c:v>0.93100992890280665</c:v>
                </c:pt>
                <c:pt idx="384">
                  <c:v>0.93127150263208514</c:v>
                </c:pt>
                <c:pt idx="385">
                  <c:v>0.93218519420032864</c:v>
                </c:pt>
                <c:pt idx="386">
                  <c:v>0.93247038222461143</c:v>
                </c:pt>
                <c:pt idx="387">
                  <c:v>0.932806431807365</c:v>
                </c:pt>
                <c:pt idx="388">
                  <c:v>0.93345854964633002</c:v>
                </c:pt>
                <c:pt idx="389">
                  <c:v>0.93384546078755437</c:v>
                </c:pt>
                <c:pt idx="390">
                  <c:v>0.93444126761535529</c:v>
                </c:pt>
                <c:pt idx="391">
                  <c:v>0.93456297205883898</c:v>
                </c:pt>
                <c:pt idx="392">
                  <c:v>0.93511155029663129</c:v>
                </c:pt>
                <c:pt idx="393">
                  <c:v>0.93542761855284273</c:v>
                </c:pt>
                <c:pt idx="394">
                  <c:v>0.93556930432286856</c:v>
                </c:pt>
                <c:pt idx="395">
                  <c:v>0.93586720773676901</c:v>
                </c:pt>
                <c:pt idx="396">
                  <c:v>0.93621233974067808</c:v>
                </c:pt>
                <c:pt idx="397">
                  <c:v>0.93642486839571681</c:v>
                </c:pt>
                <c:pt idx="398">
                  <c:v>0.93693348398042497</c:v>
                </c:pt>
                <c:pt idx="399">
                  <c:v>0.93718960825701014</c:v>
                </c:pt>
                <c:pt idx="400">
                  <c:v>0.93764191283055409</c:v>
                </c:pt>
                <c:pt idx="401">
                  <c:v>0.93788895468598377</c:v>
                </c:pt>
                <c:pt idx="402">
                  <c:v>0.93825043504797279</c:v>
                </c:pt>
                <c:pt idx="403">
                  <c:v>0.9386209978311173</c:v>
                </c:pt>
                <c:pt idx="404">
                  <c:v>0.9390006430354173</c:v>
                </c:pt>
                <c:pt idx="405">
                  <c:v>0.93920408926930055</c:v>
                </c:pt>
                <c:pt idx="406">
                  <c:v>0.93938210472394834</c:v>
                </c:pt>
                <c:pt idx="407">
                  <c:v>0.93969998946439093</c:v>
                </c:pt>
                <c:pt idx="408">
                  <c:v>0.94023221934410339</c:v>
                </c:pt>
                <c:pt idx="409">
                  <c:v>0.94265904227685349</c:v>
                </c:pt>
                <c:pt idx="410">
                  <c:v>0.94455908478258455</c:v>
                </c:pt>
                <c:pt idx="411">
                  <c:v>0.94663895922719454</c:v>
                </c:pt>
                <c:pt idx="412">
                  <c:v>0.94717482207536918</c:v>
                </c:pt>
                <c:pt idx="413">
                  <c:v>0.94739824963579455</c:v>
                </c:pt>
                <c:pt idx="414">
                  <c:v>0.94785600366203182</c:v>
                </c:pt>
                <c:pt idx="415">
                  <c:v>0.9509658246656757</c:v>
                </c:pt>
                <c:pt idx="416">
                  <c:v>0.95115292254147898</c:v>
                </c:pt>
                <c:pt idx="417">
                  <c:v>0.95150532048231251</c:v>
                </c:pt>
                <c:pt idx="418">
                  <c:v>0.95171784913735125</c:v>
                </c:pt>
                <c:pt idx="419">
                  <c:v>0.95215743832127753</c:v>
                </c:pt>
                <c:pt idx="420">
                  <c:v>0.95249167141979996</c:v>
                </c:pt>
                <c:pt idx="421">
                  <c:v>0.95431905455628696</c:v>
                </c:pt>
                <c:pt idx="422">
                  <c:v>0.95448798758977926</c:v>
                </c:pt>
                <c:pt idx="423">
                  <c:v>0.95479497342483521</c:v>
                </c:pt>
                <c:pt idx="424">
                  <c:v>0.95501658450102944</c:v>
                </c:pt>
                <c:pt idx="425">
                  <c:v>0.95525454393530362</c:v>
                </c:pt>
                <c:pt idx="426">
                  <c:v>0.95562329023421699</c:v>
                </c:pt>
                <c:pt idx="427">
                  <c:v>0.95622636299894237</c:v>
                </c:pt>
                <c:pt idx="428">
                  <c:v>0.95668774999364192</c:v>
                </c:pt>
                <c:pt idx="429">
                  <c:v>0.95675495991019266</c:v>
                </c:pt>
                <c:pt idx="430">
                  <c:v>0.95698928637600456</c:v>
                </c:pt>
                <c:pt idx="431">
                  <c:v>0.95762323937265859</c:v>
                </c:pt>
                <c:pt idx="432">
                  <c:v>0.95804103074581171</c:v>
                </c:pt>
                <c:pt idx="433">
                  <c:v>0.95830442095932122</c:v>
                </c:pt>
                <c:pt idx="434">
                  <c:v>0.95920176416948477</c:v>
                </c:pt>
                <c:pt idx="435">
                  <c:v>0.96026259096044742</c:v>
                </c:pt>
                <c:pt idx="436">
                  <c:v>0.96046240422586848</c:v>
                </c:pt>
                <c:pt idx="437">
                  <c:v>0.96097828574750099</c:v>
                </c:pt>
                <c:pt idx="438">
                  <c:v>0.96156682663837756</c:v>
                </c:pt>
                <c:pt idx="439">
                  <c:v>0.96183203333611822</c:v>
                </c:pt>
                <c:pt idx="440">
                  <c:v>0.964633052020475</c:v>
                </c:pt>
                <c:pt idx="441">
                  <c:v>0.96500724777208169</c:v>
                </c:pt>
                <c:pt idx="442">
                  <c:v>0.96619886142768352</c:v>
                </c:pt>
                <c:pt idx="443">
                  <c:v>0.96663300115891648</c:v>
                </c:pt>
                <c:pt idx="444">
                  <c:v>0.96776103786642986</c:v>
                </c:pt>
                <c:pt idx="445">
                  <c:v>0.96872377450891312</c:v>
                </c:pt>
                <c:pt idx="446">
                  <c:v>0.96943583632750452</c:v>
                </c:pt>
                <c:pt idx="447">
                  <c:v>0.97191170433449436</c:v>
                </c:pt>
                <c:pt idx="448">
                  <c:v>0.97216237915838621</c:v>
                </c:pt>
                <c:pt idx="449">
                  <c:v>0.9723440275814963</c:v>
                </c:pt>
                <c:pt idx="450">
                  <c:v>0.97372455559713256</c:v>
                </c:pt>
                <c:pt idx="451">
                  <c:v>0.97405152275873064</c:v>
                </c:pt>
                <c:pt idx="452">
                  <c:v>0.97421500633952962</c:v>
                </c:pt>
                <c:pt idx="453">
                  <c:v>0.97430401406685352</c:v>
                </c:pt>
                <c:pt idx="454">
                  <c:v>0.97561733216593916</c:v>
                </c:pt>
                <c:pt idx="455">
                  <c:v>0.97723218664738742</c:v>
                </c:pt>
                <c:pt idx="456">
                  <c:v>0.9774792285028171</c:v>
                </c:pt>
                <c:pt idx="457">
                  <c:v>0.97787703854942809</c:v>
                </c:pt>
                <c:pt idx="458">
                  <c:v>0.97937745452431701</c:v>
                </c:pt>
                <c:pt idx="459">
                  <c:v>0.97986245581402087</c:v>
                </c:pt>
                <c:pt idx="460">
                  <c:v>0.98044373076797298</c:v>
                </c:pt>
                <c:pt idx="461">
                  <c:v>0.98144643006354038</c:v>
                </c:pt>
                <c:pt idx="462">
                  <c:v>0.98163716090780595</c:v>
                </c:pt>
                <c:pt idx="463">
                  <c:v>0.98182970823630256</c:v>
                </c:pt>
                <c:pt idx="464">
                  <c:v>0.98211671274481638</c:v>
                </c:pt>
                <c:pt idx="465">
                  <c:v>0.98241461615871684</c:v>
                </c:pt>
                <c:pt idx="466">
                  <c:v>0.98268345582491967</c:v>
                </c:pt>
                <c:pt idx="467">
                  <c:v>0.98276883058378139</c:v>
                </c:pt>
                <c:pt idx="468">
                  <c:v>0.98315029227231243</c:v>
                </c:pt>
                <c:pt idx="469">
                  <c:v>0.98331377585311142</c:v>
                </c:pt>
                <c:pt idx="470">
                  <c:v>0.98433282350675877</c:v>
                </c:pt>
                <c:pt idx="471">
                  <c:v>0.98534823819194384</c:v>
                </c:pt>
                <c:pt idx="472">
                  <c:v>0.9855480514573649</c:v>
                </c:pt>
                <c:pt idx="473">
                  <c:v>0.98616202312747681</c:v>
                </c:pt>
                <c:pt idx="474">
                  <c:v>0.98643449576214182</c:v>
                </c:pt>
                <c:pt idx="475">
                  <c:v>0.98761157754389484</c:v>
                </c:pt>
                <c:pt idx="476">
                  <c:v>0.98797669087434603</c:v>
                </c:pt>
                <c:pt idx="477">
                  <c:v>0.9882328151509312</c:v>
                </c:pt>
                <c:pt idx="478">
                  <c:v>0.98846350864828092</c:v>
                </c:pt>
                <c:pt idx="479">
                  <c:v>0.98910291109762827</c:v>
                </c:pt>
                <c:pt idx="480">
                  <c:v>0.9907068666736899</c:v>
                </c:pt>
                <c:pt idx="481">
                  <c:v>0.99115917124723385</c:v>
                </c:pt>
                <c:pt idx="482">
                  <c:v>0.99166415386347972</c:v>
                </c:pt>
                <c:pt idx="483">
                  <c:v>0.99202200125700646</c:v>
                </c:pt>
                <c:pt idx="484">
                  <c:v>0.99232172115513806</c:v>
                </c:pt>
                <c:pt idx="485">
                  <c:v>0.99251971793632798</c:v>
                </c:pt>
                <c:pt idx="486">
                  <c:v>0.99275767737060217</c:v>
                </c:pt>
                <c:pt idx="487">
                  <c:v>0.99305739726873377</c:v>
                </c:pt>
                <c:pt idx="488">
                  <c:v>0.99339707981994951</c:v>
                </c:pt>
                <c:pt idx="489">
                  <c:v>0.99403103281660354</c:v>
                </c:pt>
                <c:pt idx="490">
                  <c:v>0.99475399354058147</c:v>
                </c:pt>
                <c:pt idx="491">
                  <c:v>0.99489931227906947</c:v>
                </c:pt>
                <c:pt idx="492">
                  <c:v>0.99579120603653981</c:v>
                </c:pt>
                <c:pt idx="493">
                  <c:v>0.99603098195504502</c:v>
                </c:pt>
                <c:pt idx="494">
                  <c:v>0.99738426270721481</c:v>
                </c:pt>
                <c:pt idx="495">
                  <c:v>0.99768761557380858</c:v>
                </c:pt>
                <c:pt idx="496">
                  <c:v>0.99807089374657076</c:v>
                </c:pt>
                <c:pt idx="497">
                  <c:v>0.99890284352441472</c:v>
                </c:pt>
                <c:pt idx="498">
                  <c:v>0.99920801287523964</c:v>
                </c:pt>
                <c:pt idx="499">
                  <c:v>0.99973660978648982</c:v>
                </c:pt>
                <c:pt idx="500">
                  <c:v>0.99994913844152855</c:v>
                </c:pt>
                <c:pt idx="501">
                  <c:v>0.99999999999999933</c:v>
                </c:pt>
              </c:numCache>
            </c:numRef>
          </c:xVal>
          <c:yVal>
            <c:numRef>
              <c:f>křivka!$T$2:$T$503</c:f>
              <c:numCache>
                <c:formatCode>0.000</c:formatCode>
                <c:ptCount val="502"/>
                <c:pt idx="0" formatCode="General">
                  <c:v>0</c:v>
                </c:pt>
                <c:pt idx="1">
                  <c:v>1.8204926770301832E-2</c:v>
                </c:pt>
                <c:pt idx="2">
                  <c:v>1.90050706639475E-2</c:v>
                </c:pt>
                <c:pt idx="3">
                  <c:v>2.3102336420169445E-2</c:v>
                </c:pt>
                <c:pt idx="4">
                  <c:v>2.6358459174145699E-2</c:v>
                </c:pt>
                <c:pt idx="5">
                  <c:v>2.7306728879507587E-2</c:v>
                </c:pt>
                <c:pt idx="6">
                  <c:v>2.7510401870617394E-2</c:v>
                </c:pt>
                <c:pt idx="7">
                  <c:v>2.8559185519643863E-2</c:v>
                </c:pt>
                <c:pt idx="8">
                  <c:v>2.874037512861817E-2</c:v>
                </c:pt>
                <c:pt idx="9">
                  <c:v>2.9873802098625338E-2</c:v>
                </c:pt>
                <c:pt idx="10">
                  <c:v>3.2887897856672406E-2</c:v>
                </c:pt>
                <c:pt idx="11">
                  <c:v>3.4248803751815202E-2</c:v>
                </c:pt>
                <c:pt idx="12">
                  <c:v>3.5444390660667568E-2</c:v>
                </c:pt>
                <c:pt idx="13">
                  <c:v>3.6797361244468425E-2</c:v>
                </c:pt>
                <c:pt idx="14">
                  <c:v>3.7354155590294584E-2</c:v>
                </c:pt>
                <c:pt idx="15">
                  <c:v>3.7635859142933471E-2</c:v>
                </c:pt>
                <c:pt idx="16">
                  <c:v>4.8356464765895085E-2</c:v>
                </c:pt>
                <c:pt idx="17">
                  <c:v>5.0788637692199851E-2</c:v>
                </c:pt>
                <c:pt idx="18">
                  <c:v>5.1072986348619384E-2</c:v>
                </c:pt>
                <c:pt idx="19">
                  <c:v>5.4430945598150537E-2</c:v>
                </c:pt>
                <c:pt idx="20">
                  <c:v>5.5604049124867411E-2</c:v>
                </c:pt>
                <c:pt idx="21">
                  <c:v>5.7997868046352798E-2</c:v>
                </c:pt>
                <c:pt idx="22">
                  <c:v>5.9624606871450603E-2</c:v>
                </c:pt>
                <c:pt idx="23">
                  <c:v>6.5660733698886684E-2</c:v>
                </c:pt>
                <c:pt idx="24">
                  <c:v>7.1063358170857835E-2</c:v>
                </c:pt>
                <c:pt idx="25">
                  <c:v>7.2753579486691158E-2</c:v>
                </c:pt>
                <c:pt idx="26">
                  <c:v>7.3605302904059436E-2</c:v>
                </c:pt>
                <c:pt idx="27">
                  <c:v>7.4151516834763009E-2</c:v>
                </c:pt>
                <c:pt idx="28">
                  <c:v>7.5558712046067122E-2</c:v>
                </c:pt>
                <c:pt idx="29">
                  <c:v>7.6860103106145369E-2</c:v>
                </c:pt>
                <c:pt idx="30">
                  <c:v>7.7588829197713566E-2</c:v>
                </c:pt>
                <c:pt idx="31">
                  <c:v>7.8895510465353105E-2</c:v>
                </c:pt>
                <c:pt idx="32">
                  <c:v>8.1543259349780586E-2</c:v>
                </c:pt>
                <c:pt idx="33">
                  <c:v>8.5342950930679756E-2</c:v>
                </c:pt>
                <c:pt idx="34">
                  <c:v>8.8052859753952439E-2</c:v>
                </c:pt>
                <c:pt idx="35">
                  <c:v>8.8402013452997821E-2</c:v>
                </c:pt>
                <c:pt idx="36">
                  <c:v>8.9774822315153532E-2</c:v>
                </c:pt>
                <c:pt idx="37">
                  <c:v>9.0789219615031599E-2</c:v>
                </c:pt>
                <c:pt idx="38">
                  <c:v>9.2314121944574501E-2</c:v>
                </c:pt>
                <c:pt idx="39">
                  <c:v>9.4237112393104755E-2</c:v>
                </c:pt>
                <c:pt idx="40">
                  <c:v>9.5510729863486202E-2</c:v>
                </c:pt>
                <c:pt idx="41">
                  <c:v>9.9680735973675938E-2</c:v>
                </c:pt>
                <c:pt idx="42">
                  <c:v>0.10435066669840792</c:v>
                </c:pt>
                <c:pt idx="43">
                  <c:v>0.10822706628894586</c:v>
                </c:pt>
                <c:pt idx="44">
                  <c:v>0.10908672501765608</c:v>
                </c:pt>
                <c:pt idx="45">
                  <c:v>0.11540984560529234</c:v>
                </c:pt>
                <c:pt idx="46">
                  <c:v>0.1160737666542347</c:v>
                </c:pt>
                <c:pt idx="47">
                  <c:v>0.12176470743829637</c:v>
                </c:pt>
                <c:pt idx="48">
                  <c:v>0.12460819400249172</c:v>
                </c:pt>
                <c:pt idx="49">
                  <c:v>0.12843830427686834</c:v>
                </c:pt>
                <c:pt idx="50">
                  <c:v>0.12913264401928812</c:v>
                </c:pt>
                <c:pt idx="51">
                  <c:v>0.1294923781334561</c:v>
                </c:pt>
                <c:pt idx="52">
                  <c:v>0.13109927868019905</c:v>
                </c:pt>
                <c:pt idx="53">
                  <c:v>0.13145769024247669</c:v>
                </c:pt>
                <c:pt idx="54">
                  <c:v>0.1316163964693155</c:v>
                </c:pt>
                <c:pt idx="55">
                  <c:v>0.1325144092028451</c:v>
                </c:pt>
                <c:pt idx="56">
                  <c:v>0.13606017082080218</c:v>
                </c:pt>
                <c:pt idx="57">
                  <c:v>0.13649000018515731</c:v>
                </c:pt>
                <c:pt idx="58">
                  <c:v>0.13709043874336413</c:v>
                </c:pt>
                <c:pt idx="59">
                  <c:v>0.13744356009808048</c:v>
                </c:pt>
                <c:pt idx="60">
                  <c:v>0.13821989805770032</c:v>
                </c:pt>
                <c:pt idx="61">
                  <c:v>0.13884943275749428</c:v>
                </c:pt>
                <c:pt idx="62">
                  <c:v>0.13956625588204957</c:v>
                </c:pt>
                <c:pt idx="63">
                  <c:v>0.14059916890839216</c:v>
                </c:pt>
                <c:pt idx="64">
                  <c:v>0.14153421309485081</c:v>
                </c:pt>
                <c:pt idx="65">
                  <c:v>0.14206323385098019</c:v>
                </c:pt>
                <c:pt idx="66">
                  <c:v>0.14258431929576762</c:v>
                </c:pt>
                <c:pt idx="67">
                  <c:v>0.14405102934213629</c:v>
                </c:pt>
                <c:pt idx="68">
                  <c:v>0.14443853704600104</c:v>
                </c:pt>
                <c:pt idx="69">
                  <c:v>0.14679267941077673</c:v>
                </c:pt>
                <c:pt idx="70">
                  <c:v>0.14846570755203584</c:v>
                </c:pt>
                <c:pt idx="71">
                  <c:v>0.1496784876354624</c:v>
                </c:pt>
                <c:pt idx="72">
                  <c:v>0.15284864451656763</c:v>
                </c:pt>
                <c:pt idx="73">
                  <c:v>0.15342395458885832</c:v>
                </c:pt>
                <c:pt idx="74">
                  <c:v>0.15467244357332363</c:v>
                </c:pt>
                <c:pt idx="75">
                  <c:v>0.15536810586763375</c:v>
                </c:pt>
                <c:pt idx="76">
                  <c:v>0.15599896311931802</c:v>
                </c:pt>
                <c:pt idx="77">
                  <c:v>0.15702129573053802</c:v>
                </c:pt>
                <c:pt idx="78">
                  <c:v>0.15751593013751899</c:v>
                </c:pt>
                <c:pt idx="79">
                  <c:v>0.15772753843997075</c:v>
                </c:pt>
                <c:pt idx="80">
                  <c:v>0.15855545592331322</c:v>
                </c:pt>
                <c:pt idx="81">
                  <c:v>0.15906463840108773</c:v>
                </c:pt>
                <c:pt idx="82">
                  <c:v>0.15944553334550088</c:v>
                </c:pt>
                <c:pt idx="83">
                  <c:v>0.15988726567686889</c:v>
                </c:pt>
                <c:pt idx="84">
                  <c:v>0.16040438346598535</c:v>
                </c:pt>
                <c:pt idx="85">
                  <c:v>0.16417101124962644</c:v>
                </c:pt>
                <c:pt idx="86">
                  <c:v>0.16540891981896916</c:v>
                </c:pt>
                <c:pt idx="87">
                  <c:v>0.16575939606990486</c:v>
                </c:pt>
                <c:pt idx="88">
                  <c:v>0.16671824619038933</c:v>
                </c:pt>
                <c:pt idx="89">
                  <c:v>0.16827753486908065</c:v>
                </c:pt>
                <c:pt idx="90">
                  <c:v>0.17353996884067752</c:v>
                </c:pt>
                <c:pt idx="91">
                  <c:v>0.17443004626286518</c:v>
                </c:pt>
                <c:pt idx="92">
                  <c:v>0.1749220355660655</c:v>
                </c:pt>
                <c:pt idx="93">
                  <c:v>0.17536112279365287</c:v>
                </c:pt>
                <c:pt idx="94">
                  <c:v>0.17597081921509197</c:v>
                </c:pt>
                <c:pt idx="95">
                  <c:v>0.17698786161875069</c:v>
                </c:pt>
                <c:pt idx="96">
                  <c:v>0.17754862362024781</c:v>
                </c:pt>
                <c:pt idx="97">
                  <c:v>0.17817022300869981</c:v>
                </c:pt>
                <c:pt idx="98">
                  <c:v>0.17999137696167516</c:v>
                </c:pt>
                <c:pt idx="99">
                  <c:v>0.18023737161327533</c:v>
                </c:pt>
                <c:pt idx="100">
                  <c:v>0.18057594489719811</c:v>
                </c:pt>
                <c:pt idx="101">
                  <c:v>0.18137608879084377</c:v>
                </c:pt>
                <c:pt idx="102">
                  <c:v>0.18169217869263107</c:v>
                </c:pt>
                <c:pt idx="103">
                  <c:v>0.18233229380754762</c:v>
                </c:pt>
                <c:pt idx="104">
                  <c:v>0.18393390414672928</c:v>
                </c:pt>
                <c:pt idx="105">
                  <c:v>0.18591508687843375</c:v>
                </c:pt>
                <c:pt idx="106">
                  <c:v>0.18627482099260173</c:v>
                </c:pt>
                <c:pt idx="107">
                  <c:v>0.1865155254366406</c:v>
                </c:pt>
                <c:pt idx="108">
                  <c:v>0.18691890376318923</c:v>
                </c:pt>
                <c:pt idx="109">
                  <c:v>0.18840809719169341</c:v>
                </c:pt>
                <c:pt idx="110">
                  <c:v>0.18911830755679709</c:v>
                </c:pt>
                <c:pt idx="111">
                  <c:v>0.19005864195081704</c:v>
                </c:pt>
                <c:pt idx="112">
                  <c:v>0.19047921345193988</c:v>
                </c:pt>
                <c:pt idx="113">
                  <c:v>0.19874913042213221</c:v>
                </c:pt>
                <c:pt idx="114">
                  <c:v>0.20099879118757236</c:v>
                </c:pt>
                <c:pt idx="115">
                  <c:v>0.20148549028321136</c:v>
                </c:pt>
                <c:pt idx="116">
                  <c:v>0.2016574220289534</c:v>
                </c:pt>
                <c:pt idx="117">
                  <c:v>0.20235308432326352</c:v>
                </c:pt>
                <c:pt idx="118">
                  <c:v>0.20317703415093499</c:v>
                </c:pt>
                <c:pt idx="119">
                  <c:v>0.20348122108570937</c:v>
                </c:pt>
                <c:pt idx="120">
                  <c:v>0.20471648455127145</c:v>
                </c:pt>
                <c:pt idx="121">
                  <c:v>0.20608268065397553</c:v>
                </c:pt>
                <c:pt idx="122">
                  <c:v>0.20644638242381447</c:v>
                </c:pt>
                <c:pt idx="123">
                  <c:v>0.20709575540196326</c:v>
                </c:pt>
                <c:pt idx="124">
                  <c:v>0.21131998613965625</c:v>
                </c:pt>
                <c:pt idx="125">
                  <c:v>0.21228677157148265</c:v>
                </c:pt>
                <c:pt idx="126">
                  <c:v>0.21288324247401852</c:v>
                </c:pt>
                <c:pt idx="127">
                  <c:v>0.21538551065051043</c:v>
                </c:pt>
                <c:pt idx="128">
                  <c:v>0.21562356999076865</c:v>
                </c:pt>
                <c:pt idx="129">
                  <c:v>0.21664590260198865</c:v>
                </c:pt>
                <c:pt idx="130">
                  <c:v>0.21876463073028676</c:v>
                </c:pt>
                <c:pt idx="131">
                  <c:v>0.2192923289345258</c:v>
                </c:pt>
                <c:pt idx="132">
                  <c:v>0.2202247280172038</c:v>
                </c:pt>
                <c:pt idx="133">
                  <c:v>0.22140841195904326</c:v>
                </c:pt>
                <c:pt idx="134">
                  <c:v>0.2223487463530632</c:v>
                </c:pt>
                <c:pt idx="135">
                  <c:v>0.22423470534866441</c:v>
                </c:pt>
                <c:pt idx="136">
                  <c:v>0.22522397416262632</c:v>
                </c:pt>
                <c:pt idx="137">
                  <c:v>0.22554270916819427</c:v>
                </c:pt>
                <c:pt idx="138">
                  <c:v>0.22634153050994962</c:v>
                </c:pt>
                <c:pt idx="139">
                  <c:v>0.22679252070454992</c:v>
                </c:pt>
                <c:pt idx="140">
                  <c:v>0.22718928627164695</c:v>
                </c:pt>
                <c:pt idx="141">
                  <c:v>0.22966774851411303</c:v>
                </c:pt>
                <c:pt idx="142">
                  <c:v>0.23205759977992746</c:v>
                </c:pt>
                <c:pt idx="143">
                  <c:v>0.23273474634777305</c:v>
                </c:pt>
                <c:pt idx="144">
                  <c:v>0.233053481353341</c:v>
                </c:pt>
                <c:pt idx="145">
                  <c:v>0.23502540622181323</c:v>
                </c:pt>
                <c:pt idx="146">
                  <c:v>0.2374179025914083</c:v>
                </c:pt>
                <c:pt idx="147">
                  <c:v>0.24199393213192733</c:v>
                </c:pt>
                <c:pt idx="148">
                  <c:v>0.24419333592553516</c:v>
                </c:pt>
                <c:pt idx="149">
                  <c:v>0.24567988425025869</c:v>
                </c:pt>
                <c:pt idx="150">
                  <c:v>0.24647209283256241</c:v>
                </c:pt>
                <c:pt idx="151">
                  <c:v>0.24669295899824642</c:v>
                </c:pt>
                <c:pt idx="152">
                  <c:v>0.24760287469878894</c:v>
                </c:pt>
                <c:pt idx="153">
                  <c:v>0.24857495033817664</c:v>
                </c:pt>
                <c:pt idx="154">
                  <c:v>0.24901668266954466</c:v>
                </c:pt>
                <c:pt idx="155">
                  <c:v>0.25846631592590547</c:v>
                </c:pt>
                <c:pt idx="156">
                  <c:v>0.25934581293297054</c:v>
                </c:pt>
                <c:pt idx="157">
                  <c:v>0.26035359747339698</c:v>
                </c:pt>
                <c:pt idx="158">
                  <c:v>0.26093552030513928</c:v>
                </c:pt>
                <c:pt idx="159">
                  <c:v>0.26142221940077831</c:v>
                </c:pt>
                <c:pt idx="160">
                  <c:v>0.26303441015508255</c:v>
                </c:pt>
                <c:pt idx="161">
                  <c:v>0.26387158550165729</c:v>
                </c:pt>
                <c:pt idx="162">
                  <c:v>0.26543880949169052</c:v>
                </c:pt>
                <c:pt idx="163">
                  <c:v>0.2694302710966866</c:v>
                </c:pt>
                <c:pt idx="164">
                  <c:v>0.27273003806304352</c:v>
                </c:pt>
                <c:pt idx="165">
                  <c:v>0.27321938226246317</c:v>
                </c:pt>
                <c:pt idx="166">
                  <c:v>0.27415178134514118</c:v>
                </c:pt>
                <c:pt idx="167">
                  <c:v>0.27506301959757401</c:v>
                </c:pt>
                <c:pt idx="168">
                  <c:v>0.27574281126920025</c:v>
                </c:pt>
                <c:pt idx="169">
                  <c:v>0.27663024358760724</c:v>
                </c:pt>
                <c:pt idx="170">
                  <c:v>0.27739467858021416</c:v>
                </c:pt>
                <c:pt idx="171">
                  <c:v>0.27762744771291109</c:v>
                </c:pt>
                <c:pt idx="172">
                  <c:v>0.28033338888051279</c:v>
                </c:pt>
                <c:pt idx="173">
                  <c:v>0.28754394178655607</c:v>
                </c:pt>
                <c:pt idx="174">
                  <c:v>0.2909627384230421</c:v>
                </c:pt>
                <c:pt idx="175">
                  <c:v>0.29154730635856507</c:v>
                </c:pt>
                <c:pt idx="176">
                  <c:v>0.29427837601208295</c:v>
                </c:pt>
                <c:pt idx="177">
                  <c:v>0.29686925516522655</c:v>
                </c:pt>
                <c:pt idx="178">
                  <c:v>0.297165506788659</c:v>
                </c:pt>
                <c:pt idx="179">
                  <c:v>0.29804764889950469</c:v>
                </c:pt>
                <c:pt idx="180">
                  <c:v>0.29861502366045345</c:v>
                </c:pt>
                <c:pt idx="181">
                  <c:v>0.30092023160528719</c:v>
                </c:pt>
                <c:pt idx="182">
                  <c:v>0.30173492356972642</c:v>
                </c:pt>
                <c:pt idx="183">
                  <c:v>0.30231287874579776</c:v>
                </c:pt>
                <c:pt idx="184">
                  <c:v>0.30986994024710579</c:v>
                </c:pt>
                <c:pt idx="185">
                  <c:v>0.31346860394067583</c:v>
                </c:pt>
                <c:pt idx="186">
                  <c:v>0.31626844629249051</c:v>
                </c:pt>
                <c:pt idx="187">
                  <c:v>0.32081537969142243</c:v>
                </c:pt>
                <c:pt idx="188">
                  <c:v>0.32212867371851356</c:v>
                </c:pt>
                <c:pt idx="189">
                  <c:v>0.32335071166517237</c:v>
                </c:pt>
                <c:pt idx="190">
                  <c:v>0.32378318613330814</c:v>
                </c:pt>
                <c:pt idx="191">
                  <c:v>0.32422227336089554</c:v>
                </c:pt>
                <c:pt idx="192">
                  <c:v>0.32461110361665063</c:v>
                </c:pt>
                <c:pt idx="193">
                  <c:v>0.3265023528198131</c:v>
                </c:pt>
                <c:pt idx="194">
                  <c:v>0.32755907178018151</c:v>
                </c:pt>
                <c:pt idx="195">
                  <c:v>0.32809338274387218</c:v>
                </c:pt>
                <c:pt idx="196">
                  <c:v>0.32858272694329183</c:v>
                </c:pt>
                <c:pt idx="197">
                  <c:v>0.32942519249742785</c:v>
                </c:pt>
                <c:pt idx="198">
                  <c:v>0.33067764913756414</c:v>
                </c:pt>
                <c:pt idx="199">
                  <c:v>0.33198036274953269</c:v>
                </c:pt>
                <c:pt idx="200">
                  <c:v>0.33326456063503673</c:v>
                </c:pt>
                <c:pt idx="201">
                  <c:v>0.33440460036449554</c:v>
                </c:pt>
                <c:pt idx="202">
                  <c:v>0.33498916830001851</c:v>
                </c:pt>
                <c:pt idx="203">
                  <c:v>0.3381580026292334</c:v>
                </c:pt>
                <c:pt idx="204">
                  <c:v>0.33913272337240175</c:v>
                </c:pt>
                <c:pt idx="205">
                  <c:v>0.33975961296841506</c:v>
                </c:pt>
                <c:pt idx="206">
                  <c:v>0.34069862481054469</c:v>
                </c:pt>
                <c:pt idx="207">
                  <c:v>0.34153580015711943</c:v>
                </c:pt>
                <c:pt idx="208">
                  <c:v>0.34641733918430317</c:v>
                </c:pt>
                <c:pt idx="209">
                  <c:v>0.34699661691226485</c:v>
                </c:pt>
                <c:pt idx="210">
                  <c:v>0.3474859611116845</c:v>
                </c:pt>
                <c:pt idx="211">
                  <c:v>0.35220879391202942</c:v>
                </c:pt>
                <c:pt idx="212">
                  <c:v>0.35535911251477981</c:v>
                </c:pt>
                <c:pt idx="213">
                  <c:v>0.35692898160859371</c:v>
                </c:pt>
                <c:pt idx="214">
                  <c:v>0.35750825933655539</c:v>
                </c:pt>
                <c:pt idx="215">
                  <c:v>0.35805315071536864</c:v>
                </c:pt>
                <c:pt idx="216">
                  <c:v>0.35866945989625937</c:v>
                </c:pt>
                <c:pt idx="217">
                  <c:v>0.35928709162904038</c:v>
                </c:pt>
                <c:pt idx="218">
                  <c:v>0.36096408742597047</c:v>
                </c:pt>
                <c:pt idx="219">
                  <c:v>0.36161081530033862</c:v>
                </c:pt>
                <c:pt idx="220">
                  <c:v>0.36323226391787511</c:v>
                </c:pt>
                <c:pt idx="221">
                  <c:v>0.36418714638268862</c:v>
                </c:pt>
                <c:pt idx="222">
                  <c:v>0.36618155463329632</c:v>
                </c:pt>
                <c:pt idx="223">
                  <c:v>0.36728059525415507</c:v>
                </c:pt>
                <c:pt idx="224">
                  <c:v>0.36762445874563915</c:v>
                </c:pt>
                <c:pt idx="225">
                  <c:v>0.36829102489836213</c:v>
                </c:pt>
                <c:pt idx="226">
                  <c:v>0.3708938070185186</c:v>
                </c:pt>
                <c:pt idx="227">
                  <c:v>0.37152201916642225</c:v>
                </c:pt>
                <c:pt idx="228">
                  <c:v>0.37335243098262988</c:v>
                </c:pt>
                <c:pt idx="229">
                  <c:v>0.3751325858270052</c:v>
                </c:pt>
                <c:pt idx="230">
                  <c:v>0.37582824812131532</c:v>
                </c:pt>
                <c:pt idx="231">
                  <c:v>0.37809377950943934</c:v>
                </c:pt>
                <c:pt idx="232">
                  <c:v>0.38088833165369274</c:v>
                </c:pt>
                <c:pt idx="233">
                  <c:v>0.38129964529158333</c:v>
                </c:pt>
                <c:pt idx="234">
                  <c:v>0.38148083490055762</c:v>
                </c:pt>
                <c:pt idx="235">
                  <c:v>0.38199133993022244</c:v>
                </c:pt>
                <c:pt idx="236">
                  <c:v>0.38334960072158458</c:v>
                </c:pt>
                <c:pt idx="237">
                  <c:v>0.3844010294743917</c:v>
                </c:pt>
                <c:pt idx="238">
                  <c:v>0.38547626416122466</c:v>
                </c:pt>
                <c:pt idx="239">
                  <c:v>0.38932621271395612</c:v>
                </c:pt>
                <c:pt idx="240">
                  <c:v>0.39107198120918302</c:v>
                </c:pt>
                <c:pt idx="241">
                  <c:v>0.39180202985264156</c:v>
                </c:pt>
                <c:pt idx="242">
                  <c:v>0.39263391499165501</c:v>
                </c:pt>
                <c:pt idx="243">
                  <c:v>0.39317087105912629</c:v>
                </c:pt>
                <c:pt idx="244">
                  <c:v>0.39373031050873308</c:v>
                </c:pt>
                <c:pt idx="245">
                  <c:v>0.40017246076649843</c:v>
                </c:pt>
                <c:pt idx="246">
                  <c:v>0.40225547999375783</c:v>
                </c:pt>
                <c:pt idx="247">
                  <c:v>0.40566898642268256</c:v>
                </c:pt>
                <c:pt idx="248">
                  <c:v>0.40618742676368935</c:v>
                </c:pt>
                <c:pt idx="249">
                  <c:v>0.40692408816659947</c:v>
                </c:pt>
                <c:pt idx="250">
                  <c:v>0.40888014241238779</c:v>
                </c:pt>
                <c:pt idx="251">
                  <c:v>0.40995802220300137</c:v>
                </c:pt>
                <c:pt idx="252">
                  <c:v>0.41136786251808616</c:v>
                </c:pt>
                <c:pt idx="253">
                  <c:v>0.41198284914708655</c:v>
                </c:pt>
                <c:pt idx="254">
                  <c:v>0.41309776039062918</c:v>
                </c:pt>
                <c:pt idx="255">
                  <c:v>0.41368100577426181</c:v>
                </c:pt>
                <c:pt idx="256">
                  <c:v>0.41431979833728805</c:v>
                </c:pt>
                <c:pt idx="257">
                  <c:v>0.41547041848186944</c:v>
                </c:pt>
                <c:pt idx="258">
                  <c:v>0.41608672766276017</c:v>
                </c:pt>
                <c:pt idx="259">
                  <c:v>0.41702441695299947</c:v>
                </c:pt>
                <c:pt idx="260">
                  <c:v>0.41774388518133543</c:v>
                </c:pt>
                <c:pt idx="261">
                  <c:v>0.4198150014415819</c:v>
                </c:pt>
                <c:pt idx="262">
                  <c:v>0.42717103505556075</c:v>
                </c:pt>
                <c:pt idx="263">
                  <c:v>0.42772782940138693</c:v>
                </c:pt>
                <c:pt idx="264">
                  <c:v>0.42898557624908451</c:v>
                </c:pt>
                <c:pt idx="265">
                  <c:v>0.43233030997971245</c:v>
                </c:pt>
                <c:pt idx="266">
                  <c:v>0.43488415767992694</c:v>
                </c:pt>
                <c:pt idx="267">
                  <c:v>0.43577026744644365</c:v>
                </c:pt>
                <c:pt idx="268">
                  <c:v>0.4361445496314052</c:v>
                </c:pt>
                <c:pt idx="269">
                  <c:v>0.438213020787871</c:v>
                </c:pt>
                <c:pt idx="270">
                  <c:v>0.43873278368076812</c:v>
                </c:pt>
                <c:pt idx="271">
                  <c:v>0.43962286110295579</c:v>
                </c:pt>
                <c:pt idx="272">
                  <c:v>0.44041771478904018</c:v>
                </c:pt>
                <c:pt idx="273">
                  <c:v>0.4410115405877954</c:v>
                </c:pt>
                <c:pt idx="274">
                  <c:v>0.44317259037658385</c:v>
                </c:pt>
                <c:pt idx="275">
                  <c:v>0.44492364907937204</c:v>
                </c:pt>
                <c:pt idx="276">
                  <c:v>0.4470886665238315</c:v>
                </c:pt>
                <c:pt idx="277">
                  <c:v>0.45292376546393842</c:v>
                </c:pt>
                <c:pt idx="278">
                  <c:v>0.45383235861259064</c:v>
                </c:pt>
                <c:pt idx="279">
                  <c:v>0.45579634816972092</c:v>
                </c:pt>
                <c:pt idx="280">
                  <c:v>0.45624204815675989</c:v>
                </c:pt>
                <c:pt idx="281">
                  <c:v>0.458675543634955</c:v>
                </c:pt>
                <c:pt idx="282">
                  <c:v>0.45995445131289775</c:v>
                </c:pt>
                <c:pt idx="283">
                  <c:v>0.46509917816625584</c:v>
                </c:pt>
                <c:pt idx="284">
                  <c:v>0.4661373814001597</c:v>
                </c:pt>
                <c:pt idx="285">
                  <c:v>0.47015793914674286</c:v>
                </c:pt>
                <c:pt idx="286">
                  <c:v>0.47064992844994319</c:v>
                </c:pt>
                <c:pt idx="287">
                  <c:v>0.47410972419502923</c:v>
                </c:pt>
                <c:pt idx="288">
                  <c:v>0.47452632804048112</c:v>
                </c:pt>
                <c:pt idx="289">
                  <c:v>0.47544814670803653</c:v>
                </c:pt>
                <c:pt idx="290">
                  <c:v>0.47856540151352883</c:v>
                </c:pt>
                <c:pt idx="291">
                  <c:v>0.48335568446028027</c:v>
                </c:pt>
                <c:pt idx="292">
                  <c:v>0.48386222183427413</c:v>
                </c:pt>
                <c:pt idx="293">
                  <c:v>0.4906442679278526</c:v>
                </c:pt>
                <c:pt idx="294">
                  <c:v>0.4921030426628793</c:v>
                </c:pt>
                <c:pt idx="295">
                  <c:v>0.49633124105624327</c:v>
                </c:pt>
                <c:pt idx="296">
                  <c:v>0.49869067362858022</c:v>
                </c:pt>
                <c:pt idx="297">
                  <c:v>0.50007141780207787</c:v>
                </c:pt>
                <c:pt idx="298">
                  <c:v>0.50062424449223308</c:v>
                </c:pt>
                <c:pt idx="299">
                  <c:v>0.50241762485551167</c:v>
                </c:pt>
                <c:pt idx="300">
                  <c:v>0.50298632216835071</c:v>
                </c:pt>
                <c:pt idx="301">
                  <c:v>0.50351666547637042</c:v>
                </c:pt>
                <c:pt idx="302">
                  <c:v>0.50580071259095893</c:v>
                </c:pt>
                <c:pt idx="303">
                  <c:v>0.50695794549499196</c:v>
                </c:pt>
                <c:pt idx="304">
                  <c:v>0.50747638583599874</c:v>
                </c:pt>
                <c:pt idx="305">
                  <c:v>0.50800408404023778</c:v>
                </c:pt>
                <c:pt idx="306">
                  <c:v>0.51152074951660775</c:v>
                </c:pt>
                <c:pt idx="307">
                  <c:v>0.51281288271345371</c:v>
                </c:pt>
                <c:pt idx="308">
                  <c:v>0.51395689009858347</c:v>
                </c:pt>
                <c:pt idx="309">
                  <c:v>0.51468561619015163</c:v>
                </c:pt>
                <c:pt idx="310">
                  <c:v>0.51488399897370019</c:v>
                </c:pt>
                <c:pt idx="311">
                  <c:v>0.51590897668870084</c:v>
                </c:pt>
                <c:pt idx="312">
                  <c:v>0.51720904519688871</c:v>
                </c:pt>
                <c:pt idx="313">
                  <c:v>0.51833585940744431</c:v>
                </c:pt>
                <c:pt idx="314">
                  <c:v>0.51897332941858021</c:v>
                </c:pt>
                <c:pt idx="315">
                  <c:v>0.52009749852535514</c:v>
                </c:pt>
                <c:pt idx="316">
                  <c:v>0.52101931719291061</c:v>
                </c:pt>
                <c:pt idx="317">
                  <c:v>0.52345545777488633</c:v>
                </c:pt>
                <c:pt idx="318">
                  <c:v>0.52768894637581154</c:v>
                </c:pt>
                <c:pt idx="319">
                  <c:v>0.5284401558495152</c:v>
                </c:pt>
                <c:pt idx="320">
                  <c:v>0.52931833030469</c:v>
                </c:pt>
                <c:pt idx="321">
                  <c:v>0.53019782731175502</c:v>
                </c:pt>
                <c:pt idx="322">
                  <c:v>0.53198194981180136</c:v>
                </c:pt>
                <c:pt idx="323">
                  <c:v>0.53250303525658882</c:v>
                </c:pt>
                <c:pt idx="324">
                  <c:v>0.53808552678564392</c:v>
                </c:pt>
                <c:pt idx="325">
                  <c:v>0.54013283711186455</c:v>
                </c:pt>
                <c:pt idx="326">
                  <c:v>0.54744390396157239</c:v>
                </c:pt>
                <c:pt idx="327">
                  <c:v>0.55271427324451117</c:v>
                </c:pt>
                <c:pt idx="328">
                  <c:v>0.55454600761260908</c:v>
                </c:pt>
                <c:pt idx="329">
                  <c:v>0.55592675178610673</c:v>
                </c:pt>
                <c:pt idx="330">
                  <c:v>0.55675070161377826</c:v>
                </c:pt>
                <c:pt idx="331">
                  <c:v>0.55728501257746887</c:v>
                </c:pt>
                <c:pt idx="332">
                  <c:v>0.55814996151374041</c:v>
                </c:pt>
                <c:pt idx="333">
                  <c:v>0.5590466516953797</c:v>
                </c:pt>
                <c:pt idx="334">
                  <c:v>0.559587575418522</c:v>
                </c:pt>
                <c:pt idx="335">
                  <c:v>0.56010337065574811</c:v>
                </c:pt>
                <c:pt idx="336">
                  <c:v>0.56309895068733062</c:v>
                </c:pt>
                <c:pt idx="337">
                  <c:v>0.56345207204204695</c:v>
                </c:pt>
                <c:pt idx="338">
                  <c:v>0.56648468352655856</c:v>
                </c:pt>
                <c:pt idx="339">
                  <c:v>0.56805190751659185</c:v>
                </c:pt>
                <c:pt idx="340">
                  <c:v>0.56902001550030856</c:v>
                </c:pt>
                <c:pt idx="341">
                  <c:v>0.57017592585245125</c:v>
                </c:pt>
                <c:pt idx="342">
                  <c:v>0.5706784955707741</c:v>
                </c:pt>
                <c:pt idx="343">
                  <c:v>0.57117709763342606</c:v>
                </c:pt>
                <c:pt idx="344">
                  <c:v>0.5717418272905942</c:v>
                </c:pt>
                <c:pt idx="345">
                  <c:v>0.57241897385843976</c:v>
                </c:pt>
                <c:pt idx="346">
                  <c:v>0.57657046424216496</c:v>
                </c:pt>
                <c:pt idx="347">
                  <c:v>0.57731638350830738</c:v>
                </c:pt>
                <c:pt idx="348">
                  <c:v>0.58056986115850295</c:v>
                </c:pt>
                <c:pt idx="349">
                  <c:v>0.58113855847134199</c:v>
                </c:pt>
                <c:pt idx="350">
                  <c:v>0.58169535281716811</c:v>
                </c:pt>
                <c:pt idx="351">
                  <c:v>0.58678850014680362</c:v>
                </c:pt>
                <c:pt idx="352">
                  <c:v>0.60219755222096172</c:v>
                </c:pt>
                <c:pt idx="353">
                  <c:v>0.60399886789558221</c:v>
                </c:pt>
                <c:pt idx="354">
                  <c:v>0.60456227500086002</c:v>
                </c:pt>
                <c:pt idx="355">
                  <c:v>0.60732773100352633</c:v>
                </c:pt>
                <c:pt idx="356">
                  <c:v>0.6078712998304493</c:v>
                </c:pt>
                <c:pt idx="357">
                  <c:v>0.60927452738608245</c:v>
                </c:pt>
                <c:pt idx="358">
                  <c:v>0.61246187744176184</c:v>
                </c:pt>
                <c:pt idx="359">
                  <c:v>0.61485701891513755</c:v>
                </c:pt>
                <c:pt idx="360">
                  <c:v>0.61642953311273208</c:v>
                </c:pt>
                <c:pt idx="361">
                  <c:v>0.61830358914132033</c:v>
                </c:pt>
                <c:pt idx="362">
                  <c:v>0.61930872857796615</c:v>
                </c:pt>
                <c:pt idx="363">
                  <c:v>0.62151871278669657</c:v>
                </c:pt>
                <c:pt idx="364">
                  <c:v>0.62646373430461577</c:v>
                </c:pt>
                <c:pt idx="365">
                  <c:v>0.62794102476610703</c:v>
                </c:pt>
                <c:pt idx="366">
                  <c:v>0.62828753336137177</c:v>
                </c:pt>
                <c:pt idx="367">
                  <c:v>0.62898187310379161</c:v>
                </c:pt>
                <c:pt idx="368">
                  <c:v>0.63131749974210272</c:v>
                </c:pt>
                <c:pt idx="369">
                  <c:v>0.63196951782403221</c:v>
                </c:pt>
                <c:pt idx="370">
                  <c:v>0.63348780739412347</c:v>
                </c:pt>
                <c:pt idx="371">
                  <c:v>0.63540683018698274</c:v>
                </c:pt>
                <c:pt idx="372">
                  <c:v>0.64049600986094724</c:v>
                </c:pt>
                <c:pt idx="373">
                  <c:v>0.64097212854146368</c:v>
                </c:pt>
                <c:pt idx="374">
                  <c:v>0.64273112255559384</c:v>
                </c:pt>
                <c:pt idx="375">
                  <c:v>0.64915872474256564</c:v>
                </c:pt>
                <c:pt idx="376">
                  <c:v>0.64995225587675964</c:v>
                </c:pt>
                <c:pt idx="377">
                  <c:v>0.65055401698685678</c:v>
                </c:pt>
                <c:pt idx="378">
                  <c:v>0.65135680598428314</c:v>
                </c:pt>
                <c:pt idx="379">
                  <c:v>0.65440661064336891</c:v>
                </c:pt>
                <c:pt idx="380">
                  <c:v>0.65597515718529253</c:v>
                </c:pt>
                <c:pt idx="381">
                  <c:v>0.65727390314159018</c:v>
                </c:pt>
                <c:pt idx="382">
                  <c:v>0.65832929955006825</c:v>
                </c:pt>
                <c:pt idx="383">
                  <c:v>0.66096250036370219</c:v>
                </c:pt>
                <c:pt idx="384">
                  <c:v>0.66173487066765102</c:v>
                </c:pt>
                <c:pt idx="385">
                  <c:v>0.66443948928336238</c:v>
                </c:pt>
                <c:pt idx="386">
                  <c:v>0.66528989014884032</c:v>
                </c:pt>
                <c:pt idx="387">
                  <c:v>0.66630296489682805</c:v>
                </c:pt>
                <c:pt idx="388">
                  <c:v>0.66827224466151958</c:v>
                </c:pt>
                <c:pt idx="389">
                  <c:v>0.66945196094768811</c:v>
                </c:pt>
                <c:pt idx="390">
                  <c:v>0.67128766297145703</c:v>
                </c:pt>
                <c:pt idx="391">
                  <c:v>0.67166326770830886</c:v>
                </c:pt>
                <c:pt idx="392">
                  <c:v>0.67337068219871643</c:v>
                </c:pt>
                <c:pt idx="393">
                  <c:v>0.67435466080511708</c:v>
                </c:pt>
                <c:pt idx="394">
                  <c:v>0.67479903824026577</c:v>
                </c:pt>
                <c:pt idx="395">
                  <c:v>0.67573937263428574</c:v>
                </c:pt>
                <c:pt idx="396">
                  <c:v>0.67683047794380258</c:v>
                </c:pt>
                <c:pt idx="397">
                  <c:v>0.67750762451164814</c:v>
                </c:pt>
                <c:pt idx="398">
                  <c:v>0.67913171823296525</c:v>
                </c:pt>
                <c:pt idx="399">
                  <c:v>0.67995302295685611</c:v>
                </c:pt>
                <c:pt idx="400">
                  <c:v>0.68141841045133444</c:v>
                </c:pt>
                <c:pt idx="401">
                  <c:v>0.68222119944876081</c:v>
                </c:pt>
                <c:pt idx="402">
                  <c:v>0.683399593183039</c:v>
                </c:pt>
                <c:pt idx="403">
                  <c:v>0.68461501837024619</c:v>
                </c:pt>
                <c:pt idx="404">
                  <c:v>0.68586218480282113</c:v>
                </c:pt>
                <c:pt idx="405">
                  <c:v>0.68653536371499579</c:v>
                </c:pt>
                <c:pt idx="406">
                  <c:v>0.68712522185808</c:v>
                </c:pt>
                <c:pt idx="407">
                  <c:v>0.68818458592222909</c:v>
                </c:pt>
                <c:pt idx="408">
                  <c:v>0.68996341821471407</c:v>
                </c:pt>
                <c:pt idx="409">
                  <c:v>0.69819101352441604</c:v>
                </c:pt>
                <c:pt idx="410">
                  <c:v>0.70468474330590403</c:v>
                </c:pt>
                <c:pt idx="411">
                  <c:v>0.71182387840986983</c:v>
                </c:pt>
                <c:pt idx="412">
                  <c:v>0.71366487064119999</c:v>
                </c:pt>
                <c:pt idx="413">
                  <c:v>0.7144398860489295</c:v>
                </c:pt>
                <c:pt idx="414">
                  <c:v>0.71603091597298851</c:v>
                </c:pt>
                <c:pt idx="415">
                  <c:v>0.72704909577127286</c:v>
                </c:pt>
                <c:pt idx="416">
                  <c:v>0.72771962957966685</c:v>
                </c:pt>
                <c:pt idx="417">
                  <c:v>0.72898663429059674</c:v>
                </c:pt>
                <c:pt idx="418">
                  <c:v>0.72975635949076501</c:v>
                </c:pt>
                <c:pt idx="419">
                  <c:v>0.73135267962238537</c:v>
                </c:pt>
                <c:pt idx="420">
                  <c:v>0.73257604012093458</c:v>
                </c:pt>
                <c:pt idx="421">
                  <c:v>0.73926947523786135</c:v>
                </c:pt>
                <c:pt idx="422">
                  <c:v>0.73988842952253275</c:v>
                </c:pt>
                <c:pt idx="423">
                  <c:v>0.74101921138875926</c:v>
                </c:pt>
                <c:pt idx="424">
                  <c:v>0.74184051611265012</c:v>
                </c:pt>
                <c:pt idx="425">
                  <c:v>0.74272265822349581</c:v>
                </c:pt>
                <c:pt idx="426">
                  <c:v>0.7440901768780902</c:v>
                </c:pt>
                <c:pt idx="427">
                  <c:v>0.74632793467651748</c:v>
                </c:pt>
                <c:pt idx="428">
                  <c:v>0.74804857468582819</c:v>
                </c:pt>
                <c:pt idx="429">
                  <c:v>0.74830118209688001</c:v>
                </c:pt>
                <c:pt idx="430">
                  <c:v>0.74918200165583537</c:v>
                </c:pt>
                <c:pt idx="431">
                  <c:v>0.75156524016219817</c:v>
                </c:pt>
                <c:pt idx="432">
                  <c:v>0.75314701222302494</c:v>
                </c:pt>
                <c:pt idx="433">
                  <c:v>0.75415082910778042</c:v>
                </c:pt>
                <c:pt idx="434">
                  <c:v>0.75758020615938904</c:v>
                </c:pt>
                <c:pt idx="435">
                  <c:v>0.76166424639670771</c:v>
                </c:pt>
                <c:pt idx="436">
                  <c:v>0.76245380987523081</c:v>
                </c:pt>
                <c:pt idx="437">
                  <c:v>0.76449450744199987</c:v>
                </c:pt>
                <c:pt idx="438">
                  <c:v>0.76682484387274974</c:v>
                </c:pt>
                <c:pt idx="439">
                  <c:v>0.76787891772933747</c:v>
                </c:pt>
                <c:pt idx="440">
                  <c:v>0.7790743194809252</c:v>
                </c:pt>
                <c:pt idx="441">
                  <c:v>0.78058996394723579</c:v>
                </c:pt>
                <c:pt idx="442">
                  <c:v>0.78545166469606464</c:v>
                </c:pt>
                <c:pt idx="443">
                  <c:v>0.78725298037068514</c:v>
                </c:pt>
                <c:pt idx="444">
                  <c:v>0.79195597489267522</c:v>
                </c:pt>
                <c:pt idx="445">
                  <c:v>0.79598182284681973</c:v>
                </c:pt>
                <c:pt idx="446">
                  <c:v>0.79899327350108618</c:v>
                </c:pt>
                <c:pt idx="447">
                  <c:v>0.80954988268964767</c:v>
                </c:pt>
                <c:pt idx="448">
                  <c:v>0.81062643992837091</c:v>
                </c:pt>
                <c:pt idx="449">
                  <c:v>0.81141071319933267</c:v>
                </c:pt>
                <c:pt idx="450">
                  <c:v>0.81747725872024612</c:v>
                </c:pt>
                <c:pt idx="451">
                  <c:v>0.81893338835149221</c:v>
                </c:pt>
                <c:pt idx="452">
                  <c:v>0.81966211444306036</c:v>
                </c:pt>
                <c:pt idx="453">
                  <c:v>0.82005888001015736</c:v>
                </c:pt>
                <c:pt idx="454">
                  <c:v>0.8259429133702062</c:v>
                </c:pt>
                <c:pt idx="455">
                  <c:v>0.83320240069619145</c:v>
                </c:pt>
                <c:pt idx="456">
                  <c:v>0.83432127959540503</c:v>
                </c:pt>
                <c:pt idx="457">
                  <c:v>0.83613582078892879</c:v>
                </c:pt>
                <c:pt idx="458">
                  <c:v>0.84308054076501704</c:v>
                </c:pt>
                <c:pt idx="459">
                  <c:v>0.8453513623607023</c:v>
                </c:pt>
                <c:pt idx="460">
                  <c:v>0.84808110946232984</c:v>
                </c:pt>
                <c:pt idx="461">
                  <c:v>0.85286213454584903</c:v>
                </c:pt>
                <c:pt idx="462">
                  <c:v>0.85377205024639158</c:v>
                </c:pt>
                <c:pt idx="463">
                  <c:v>0.85471106208852121</c:v>
                </c:pt>
                <c:pt idx="464">
                  <c:v>0.85611561219604471</c:v>
                </c:pt>
                <c:pt idx="465">
                  <c:v>0.85759819286509731</c:v>
                </c:pt>
                <c:pt idx="466">
                  <c:v>0.85893661537810462</c:v>
                </c:pt>
                <c:pt idx="467">
                  <c:v>0.85936247708678881</c:v>
                </c:pt>
                <c:pt idx="468">
                  <c:v>0.86126695180885449</c:v>
                </c:pt>
                <c:pt idx="469">
                  <c:v>0.86208693398085501</c:v>
                </c:pt>
                <c:pt idx="470">
                  <c:v>0.86720124214073568</c:v>
                </c:pt>
                <c:pt idx="471">
                  <c:v>0.87232877581951962</c:v>
                </c:pt>
                <c:pt idx="472">
                  <c:v>0.87334052801561701</c:v>
                </c:pt>
                <c:pt idx="473">
                  <c:v>0.87646439558056088</c:v>
                </c:pt>
                <c:pt idx="474">
                  <c:v>0.87786233292863269</c:v>
                </c:pt>
                <c:pt idx="475">
                  <c:v>0.88394210396844941</c:v>
                </c:pt>
                <c:pt idx="476">
                  <c:v>0.88583996593106351</c:v>
                </c:pt>
                <c:pt idx="477">
                  <c:v>0.88718500120352239</c:v>
                </c:pt>
                <c:pt idx="478">
                  <c:v>0.8884083617020716</c:v>
                </c:pt>
                <c:pt idx="479">
                  <c:v>0.8918112877158737</c:v>
                </c:pt>
                <c:pt idx="480">
                  <c:v>0.90037877886138884</c:v>
                </c:pt>
                <c:pt idx="481">
                  <c:v>0.90286914407086782</c:v>
                </c:pt>
                <c:pt idx="482">
                  <c:v>0.90566237366323088</c:v>
                </c:pt>
                <c:pt idx="483">
                  <c:v>0.90768984571109668</c:v>
                </c:pt>
                <c:pt idx="484">
                  <c:v>0.90939064744205256</c:v>
                </c:pt>
                <c:pt idx="485">
                  <c:v>0.91051878420449839</c:v>
                </c:pt>
                <c:pt idx="486">
                  <c:v>0.91191407644878963</c:v>
                </c:pt>
                <c:pt idx="487">
                  <c:v>0.91376564909524238</c:v>
                </c:pt>
                <c:pt idx="488">
                  <c:v>0.91590157039811471</c:v>
                </c:pt>
                <c:pt idx="489">
                  <c:v>0.92033079667880779</c:v>
                </c:pt>
                <c:pt idx="490">
                  <c:v>0.92540542828197869</c:v>
                </c:pt>
                <c:pt idx="491">
                  <c:v>0.9264766953131407</c:v>
                </c:pt>
                <c:pt idx="492">
                  <c:v>0.93323758057647399</c:v>
                </c:pt>
                <c:pt idx="493">
                  <c:v>0.9352134731006172</c:v>
                </c:pt>
                <c:pt idx="494">
                  <c:v>0.94687573566948913</c:v>
                </c:pt>
                <c:pt idx="495">
                  <c:v>0.94954200028038116</c:v>
                </c:pt>
                <c:pt idx="496">
                  <c:v>0.95441824910000361</c:v>
                </c:pt>
                <c:pt idx="497">
                  <c:v>0.96556603898353965</c:v>
                </c:pt>
                <c:pt idx="498">
                  <c:v>0.97039864359078143</c:v>
                </c:pt>
                <c:pt idx="499">
                  <c:v>0.98524825621533274</c:v>
                </c:pt>
                <c:pt idx="500">
                  <c:v>0.9960442472960428</c:v>
                </c:pt>
                <c:pt idx="501">
                  <c:v>1.0000000000000002</c:v>
                </c:pt>
              </c:numCache>
            </c:numRef>
          </c:yVal>
          <c:smooth val="1"/>
        </c:ser>
        <c:ser>
          <c:idx val="3"/>
          <c:order val="6"/>
          <c:tx>
            <c:strRef>
              <c:f>křivka!$W$1</c:f>
              <c:strCache>
                <c:ptCount val="1"/>
                <c:pt idx="0">
                  <c:v>1991</c:v>
                </c:pt>
              </c:strCache>
            </c:strRef>
          </c:tx>
          <c:marker>
            <c:symbol val="none"/>
          </c:marker>
          <c:xVal>
            <c:numRef>
              <c:f>křivka!$W$2:$W$503</c:f>
              <c:numCache>
                <c:formatCode>0.000</c:formatCode>
                <c:ptCount val="502"/>
                <c:pt idx="0" formatCode="General">
                  <c:v>0</c:v>
                </c:pt>
                <c:pt idx="1">
                  <c:v>0.31124869485481771</c:v>
                </c:pt>
                <c:pt idx="2">
                  <c:v>0.31671463392356641</c:v>
                </c:pt>
                <c:pt idx="3">
                  <c:v>0.34309692370788392</c:v>
                </c:pt>
                <c:pt idx="4">
                  <c:v>0.36372672453780402</c:v>
                </c:pt>
                <c:pt idx="5">
                  <c:v>0.38670981630361395</c:v>
                </c:pt>
                <c:pt idx="6">
                  <c:v>0.39952934181282207</c:v>
                </c:pt>
                <c:pt idx="7">
                  <c:v>0.403542831148689</c:v>
                </c:pt>
                <c:pt idx="8">
                  <c:v>0.405761801825681</c:v>
                </c:pt>
                <c:pt idx="9">
                  <c:v>0.44712885969263949</c:v>
                </c:pt>
                <c:pt idx="10">
                  <c:v>0.45108324811459138</c:v>
                </c:pt>
                <c:pt idx="11">
                  <c:v>0.4582595318133057</c:v>
                </c:pt>
                <c:pt idx="12">
                  <c:v>0.45893113310779482</c:v>
                </c:pt>
                <c:pt idx="13">
                  <c:v>0.4646495942632714</c:v>
                </c:pt>
                <c:pt idx="14">
                  <c:v>0.47297028656779511</c:v>
                </c:pt>
                <c:pt idx="15">
                  <c:v>0.4736777065979903</c:v>
                </c:pt>
                <c:pt idx="16">
                  <c:v>0.47775208778455758</c:v>
                </c:pt>
                <c:pt idx="17">
                  <c:v>0.48918184634836953</c:v>
                </c:pt>
                <c:pt idx="18">
                  <c:v>0.49493254436598161</c:v>
                </c:pt>
                <c:pt idx="19">
                  <c:v>0.5151844575342025</c:v>
                </c:pt>
                <c:pt idx="20">
                  <c:v>0.51896870696155051</c:v>
                </c:pt>
                <c:pt idx="21">
                  <c:v>0.51986417535420271</c:v>
                </c:pt>
                <c:pt idx="22">
                  <c:v>0.52416242363893295</c:v>
                </c:pt>
                <c:pt idx="23">
                  <c:v>0.52671450855799151</c:v>
                </c:pt>
                <c:pt idx="24">
                  <c:v>0.53397496628561514</c:v>
                </c:pt>
                <c:pt idx="25">
                  <c:v>0.53795800969613183</c:v>
                </c:pt>
                <c:pt idx="26">
                  <c:v>0.54123363307645334</c:v>
                </c:pt>
                <c:pt idx="27">
                  <c:v>0.54201089964127536</c:v>
                </c:pt>
                <c:pt idx="28">
                  <c:v>0.54859080139048333</c:v>
                </c:pt>
                <c:pt idx="29">
                  <c:v>0.55225326711643064</c:v>
                </c:pt>
                <c:pt idx="30">
                  <c:v>0.55537845180678658</c:v>
                </c:pt>
                <c:pt idx="31">
                  <c:v>0.55838722560609777</c:v>
                </c:pt>
                <c:pt idx="32">
                  <c:v>0.56132615287078214</c:v>
                </c:pt>
                <c:pt idx="33">
                  <c:v>0.56299530595468572</c:v>
                </c:pt>
                <c:pt idx="34">
                  <c:v>0.56609183565647681</c:v>
                </c:pt>
                <c:pt idx="35">
                  <c:v>0.57991428576545534</c:v>
                </c:pt>
                <c:pt idx="36">
                  <c:v>0.58110525872768271</c:v>
                </c:pt>
                <c:pt idx="37">
                  <c:v>0.59117748720823404</c:v>
                </c:pt>
                <c:pt idx="38">
                  <c:v>0.6001124708301171</c:v>
                </c:pt>
                <c:pt idx="39">
                  <c:v>0.60085212772244778</c:v>
                </c:pt>
                <c:pt idx="40">
                  <c:v>0.60658133449863616</c:v>
                </c:pt>
                <c:pt idx="41">
                  <c:v>0.60870896739957769</c:v>
                </c:pt>
                <c:pt idx="42">
                  <c:v>0.61678071949094415</c:v>
                </c:pt>
                <c:pt idx="43">
                  <c:v>0.62460532230593857</c:v>
                </c:pt>
                <c:pt idx="44">
                  <c:v>0.62594494302134618</c:v>
                </c:pt>
                <c:pt idx="45">
                  <c:v>0.63636819511181719</c:v>
                </c:pt>
                <c:pt idx="46">
                  <c:v>0.63700576860738556</c:v>
                </c:pt>
                <c:pt idx="47">
                  <c:v>0.63941636952040515</c:v>
                </c:pt>
                <c:pt idx="48">
                  <c:v>0.6409261292304167</c:v>
                </c:pt>
                <c:pt idx="49">
                  <c:v>0.64735738322644443</c:v>
                </c:pt>
                <c:pt idx="50">
                  <c:v>0.64876326860290834</c:v>
                </c:pt>
                <c:pt idx="51">
                  <c:v>0.64981992130623789</c:v>
                </c:pt>
                <c:pt idx="52">
                  <c:v>0.65084075527386132</c:v>
                </c:pt>
                <c:pt idx="53">
                  <c:v>0.65480588931652506</c:v>
                </c:pt>
                <c:pt idx="54">
                  <c:v>0.65681890226320705</c:v>
                </c:pt>
                <c:pt idx="55">
                  <c:v>0.65763736037409115</c:v>
                </c:pt>
                <c:pt idx="56">
                  <c:v>0.66227946852159991</c:v>
                </c:pt>
                <c:pt idx="57">
                  <c:v>0.66361371642665157</c:v>
                </c:pt>
                <c:pt idx="58">
                  <c:v>0.66442321985360908</c:v>
                </c:pt>
                <c:pt idx="59">
                  <c:v>0.66508228459060104</c:v>
                </c:pt>
                <c:pt idx="60">
                  <c:v>0.66605655420180654</c:v>
                </c:pt>
                <c:pt idx="61">
                  <c:v>0.67000019700304658</c:v>
                </c:pt>
                <c:pt idx="62">
                  <c:v>0.67044434932580199</c:v>
                </c:pt>
                <c:pt idx="63">
                  <c:v>0.67116609685027961</c:v>
                </c:pt>
                <c:pt idx="64">
                  <c:v>0.67228722327788015</c:v>
                </c:pt>
                <c:pt idx="65">
                  <c:v>0.67302867110699616</c:v>
                </c:pt>
                <c:pt idx="66">
                  <c:v>0.67439873774775394</c:v>
                </c:pt>
                <c:pt idx="67">
                  <c:v>0.68038046661067031</c:v>
                </c:pt>
                <c:pt idx="68">
                  <c:v>0.68078163645057843</c:v>
                </c:pt>
                <c:pt idx="69">
                  <c:v>0.68258510979337983</c:v>
                </c:pt>
                <c:pt idx="70">
                  <c:v>0.69162038587524</c:v>
                </c:pt>
                <c:pt idx="71">
                  <c:v>0.69344535045946509</c:v>
                </c:pt>
                <c:pt idx="72">
                  <c:v>0.69382681999473494</c:v>
                </c:pt>
                <c:pt idx="73">
                  <c:v>0.69430500011641116</c:v>
                </c:pt>
                <c:pt idx="74">
                  <c:v>0.69476885274380495</c:v>
                </c:pt>
                <c:pt idx="75">
                  <c:v>0.69493720080162358</c:v>
                </c:pt>
                <c:pt idx="76">
                  <c:v>0.69741227543891415</c:v>
                </c:pt>
                <c:pt idx="77">
                  <c:v>0.69848146469974082</c:v>
                </c:pt>
                <c:pt idx="78">
                  <c:v>0.69920321222421844</c:v>
                </c:pt>
                <c:pt idx="79">
                  <c:v>0.70356772517000499</c:v>
                </c:pt>
                <c:pt idx="80">
                  <c:v>0.70409784245845508</c:v>
                </c:pt>
                <c:pt idx="81">
                  <c:v>0.70447931199372493</c:v>
                </c:pt>
                <c:pt idx="82">
                  <c:v>0.70567207589273762</c:v>
                </c:pt>
                <c:pt idx="83">
                  <c:v>0.70937394222796157</c:v>
                </c:pt>
                <c:pt idx="84">
                  <c:v>0.71057566081090073</c:v>
                </c:pt>
                <c:pt idx="85">
                  <c:v>0.71208183864734165</c:v>
                </c:pt>
                <c:pt idx="86">
                  <c:v>0.72112069660277245</c:v>
                </c:pt>
                <c:pt idx="87">
                  <c:v>0.72231166956499981</c:v>
                </c:pt>
                <c:pt idx="88">
                  <c:v>0.72277731312917892</c:v>
                </c:pt>
                <c:pt idx="89">
                  <c:v>0.72447153932807673</c:v>
                </c:pt>
                <c:pt idx="90">
                  <c:v>0.72540282645643495</c:v>
                </c:pt>
                <c:pt idx="91">
                  <c:v>0.72754657778844423</c:v>
                </c:pt>
                <c:pt idx="92">
                  <c:v>0.72896858159597588</c:v>
                </c:pt>
                <c:pt idx="93">
                  <c:v>0.72978703970685999</c:v>
                </c:pt>
                <c:pt idx="94">
                  <c:v>0.7316908055096385</c:v>
                </c:pt>
                <c:pt idx="95">
                  <c:v>0.73210809378061437</c:v>
                </c:pt>
                <c:pt idx="96">
                  <c:v>0.73246269926410457</c:v>
                </c:pt>
                <c:pt idx="97">
                  <c:v>0.73287282378793928</c:v>
                </c:pt>
                <c:pt idx="98">
                  <c:v>0.73497896544745711</c:v>
                </c:pt>
                <c:pt idx="99">
                  <c:v>0.73697944183664199</c:v>
                </c:pt>
                <c:pt idx="100">
                  <c:v>0.73734658387762941</c:v>
                </c:pt>
                <c:pt idx="101">
                  <c:v>0.7378659555453676</c:v>
                </c:pt>
                <c:pt idx="102">
                  <c:v>0.73833159910954671</c:v>
                </c:pt>
                <c:pt idx="103">
                  <c:v>0.73906767412830676</c:v>
                </c:pt>
                <c:pt idx="104">
                  <c:v>0.74028192926874303</c:v>
                </c:pt>
                <c:pt idx="105">
                  <c:v>0.74095532150001742</c:v>
                </c:pt>
                <c:pt idx="106">
                  <c:v>0.74112546049462136</c:v>
                </c:pt>
                <c:pt idx="107">
                  <c:v>0.74173796087519539</c:v>
                </c:pt>
                <c:pt idx="108">
                  <c:v>0.74248478151466724</c:v>
                </c:pt>
                <c:pt idx="109">
                  <c:v>0.74303280817097039</c:v>
                </c:pt>
                <c:pt idx="110">
                  <c:v>0.7434321870740932</c:v>
                </c:pt>
                <c:pt idx="111">
                  <c:v>0.74367754541367992</c:v>
                </c:pt>
                <c:pt idx="112">
                  <c:v>0.74398916841432283</c:v>
                </c:pt>
                <c:pt idx="113">
                  <c:v>0.74704271563326663</c:v>
                </c:pt>
                <c:pt idx="114">
                  <c:v>0.74732926551891532</c:v>
                </c:pt>
                <c:pt idx="115">
                  <c:v>0.74936197877023569</c:v>
                </c:pt>
                <c:pt idx="116">
                  <c:v>0.74954465432233675</c:v>
                </c:pt>
                <c:pt idx="117">
                  <c:v>0.75020550999611402</c:v>
                </c:pt>
                <c:pt idx="118">
                  <c:v>0.75177795249361123</c:v>
                </c:pt>
                <c:pt idx="119">
                  <c:v>0.7520286836435538</c:v>
                </c:pt>
                <c:pt idx="120">
                  <c:v>0.75348292431322084</c:v>
                </c:pt>
                <c:pt idx="121">
                  <c:v>0.75390558539455266</c:v>
                </c:pt>
                <c:pt idx="122">
                  <c:v>0.75534191669636674</c:v>
                </c:pt>
                <c:pt idx="123">
                  <c:v>0.75565353969700966</c:v>
                </c:pt>
                <c:pt idx="124">
                  <c:v>0.75611381045083281</c:v>
                </c:pt>
                <c:pt idx="125">
                  <c:v>0.75636991441113133</c:v>
                </c:pt>
                <c:pt idx="126">
                  <c:v>0.75705584319990282</c:v>
                </c:pt>
                <c:pt idx="127">
                  <c:v>0.75838292735781332</c:v>
                </c:pt>
                <c:pt idx="128">
                  <c:v>0.75885931654270422</c:v>
                </c:pt>
                <c:pt idx="129">
                  <c:v>0.75977269430320937</c:v>
                </c:pt>
                <c:pt idx="130">
                  <c:v>0.76085800199510378</c:v>
                </c:pt>
                <c:pt idx="131">
                  <c:v>0.76272415812539085</c:v>
                </c:pt>
                <c:pt idx="132">
                  <c:v>0.76329188508633228</c:v>
                </c:pt>
                <c:pt idx="133">
                  <c:v>0.76393124951868596</c:v>
                </c:pt>
                <c:pt idx="134">
                  <c:v>0.7645885233188926</c:v>
                </c:pt>
                <c:pt idx="135">
                  <c:v>0.76550906482653902</c:v>
                </c:pt>
                <c:pt idx="136">
                  <c:v>0.76577591440754933</c:v>
                </c:pt>
                <c:pt idx="137">
                  <c:v>0.76598008120107397</c:v>
                </c:pt>
                <c:pt idx="138">
                  <c:v>0.76645647038596487</c:v>
                </c:pt>
                <c:pt idx="139">
                  <c:v>0.76688987708800849</c:v>
                </c:pt>
                <c:pt idx="140">
                  <c:v>0.76729641973827256</c:v>
                </c:pt>
                <c:pt idx="141">
                  <c:v>0.76790175637170544</c:v>
                </c:pt>
                <c:pt idx="142">
                  <c:v>0.76857873047655045</c:v>
                </c:pt>
                <c:pt idx="143">
                  <c:v>0.76912317525928298</c:v>
                </c:pt>
                <c:pt idx="144">
                  <c:v>0.7716591417472739</c:v>
                </c:pt>
                <c:pt idx="145">
                  <c:v>0.77227522400141857</c:v>
                </c:pt>
                <c:pt idx="146">
                  <c:v>0.77371513717680318</c:v>
                </c:pt>
                <c:pt idx="147">
                  <c:v>0.77409481577528771</c:v>
                </c:pt>
                <c:pt idx="148">
                  <c:v>0.77872259642851405</c:v>
                </c:pt>
                <c:pt idx="149">
                  <c:v>0.77915600313055766</c:v>
                </c:pt>
                <c:pt idx="150">
                  <c:v>0.78397541401981152</c:v>
                </c:pt>
                <c:pt idx="151">
                  <c:v>0.78456821409574728</c:v>
                </c:pt>
                <c:pt idx="152">
                  <c:v>0.78507684014277368</c:v>
                </c:pt>
                <c:pt idx="153">
                  <c:v>0.78565531272442701</c:v>
                </c:pt>
                <c:pt idx="154">
                  <c:v>0.78854767563269346</c:v>
                </c:pt>
                <c:pt idx="155">
                  <c:v>0.7893267331343008</c:v>
                </c:pt>
                <c:pt idx="156">
                  <c:v>0.79034219429156838</c:v>
                </c:pt>
                <c:pt idx="157">
                  <c:v>0.79066993572327904</c:v>
                </c:pt>
                <c:pt idx="158">
                  <c:v>0.79144362041453054</c:v>
                </c:pt>
                <c:pt idx="159">
                  <c:v>0.79176777997267056</c:v>
                </c:pt>
                <c:pt idx="160">
                  <c:v>0.79266503930210797</c:v>
                </c:pt>
                <c:pt idx="161">
                  <c:v>0.79276712269887029</c:v>
                </c:pt>
                <c:pt idx="162">
                  <c:v>0.79323634813662003</c:v>
                </c:pt>
                <c:pt idx="163">
                  <c:v>0.79356229863154537</c:v>
                </c:pt>
                <c:pt idx="164">
                  <c:v>0.79370199170079914</c:v>
                </c:pt>
                <c:pt idx="165">
                  <c:v>0.79533353511221139</c:v>
                </c:pt>
                <c:pt idx="166">
                  <c:v>0.79568097684856043</c:v>
                </c:pt>
                <c:pt idx="167">
                  <c:v>0.79594066268242958</c:v>
                </c:pt>
                <c:pt idx="168">
                  <c:v>0.79606781919418623</c:v>
                </c:pt>
                <c:pt idx="169">
                  <c:v>0.79787129253698763</c:v>
                </c:pt>
                <c:pt idx="170">
                  <c:v>0.79974640335120117</c:v>
                </c:pt>
                <c:pt idx="171">
                  <c:v>0.79992728796651691</c:v>
                </c:pt>
                <c:pt idx="172">
                  <c:v>0.80048247836996123</c:v>
                </c:pt>
                <c:pt idx="173">
                  <c:v>0.80186687250500144</c:v>
                </c:pt>
                <c:pt idx="174">
                  <c:v>0.80258862002947906</c:v>
                </c:pt>
                <c:pt idx="175">
                  <c:v>0.80430075559622993</c:v>
                </c:pt>
                <c:pt idx="176">
                  <c:v>0.80603259146761919</c:v>
                </c:pt>
                <c:pt idx="177">
                  <c:v>0.8069853698374011</c:v>
                </c:pt>
                <c:pt idx="178">
                  <c:v>0.80742056747623003</c:v>
                </c:pt>
                <c:pt idx="179">
                  <c:v>0.80883719847340574</c:v>
                </c:pt>
                <c:pt idx="180">
                  <c:v>0.80910762992798668</c:v>
                </c:pt>
                <c:pt idx="181">
                  <c:v>0.80955536412431273</c:v>
                </c:pt>
                <c:pt idx="182">
                  <c:v>0.81199641096268249</c:v>
                </c:pt>
                <c:pt idx="183">
                  <c:v>0.81219162307228066</c:v>
                </c:pt>
                <c:pt idx="184">
                  <c:v>0.81241011736008772</c:v>
                </c:pt>
                <c:pt idx="185">
                  <c:v>0.81377660212727487</c:v>
                </c:pt>
                <c:pt idx="186">
                  <c:v>0.81400942390936448</c:v>
                </c:pt>
                <c:pt idx="187">
                  <c:v>0.81472400768670095</c:v>
                </c:pt>
                <c:pt idx="188">
                  <c:v>0.8152505431015804</c:v>
                </c:pt>
                <c:pt idx="189">
                  <c:v>0.81570902291861835</c:v>
                </c:pt>
                <c:pt idx="190">
                  <c:v>0.81600990029854947</c:v>
                </c:pt>
                <c:pt idx="191">
                  <c:v>0.81626242238527735</c:v>
                </c:pt>
                <c:pt idx="192">
                  <c:v>0.81728862916325673</c:v>
                </c:pt>
                <c:pt idx="193">
                  <c:v>0.81769696275030612</c:v>
                </c:pt>
                <c:pt idx="194">
                  <c:v>0.81794769390024868</c:v>
                </c:pt>
                <c:pt idx="195">
                  <c:v>0.81817156099841171</c:v>
                </c:pt>
                <c:pt idx="196">
                  <c:v>0.81913508498890542</c:v>
                </c:pt>
                <c:pt idx="197">
                  <c:v>0.82154031309156905</c:v>
                </c:pt>
                <c:pt idx="198">
                  <c:v>0.8219540194889744</c:v>
                </c:pt>
                <c:pt idx="199">
                  <c:v>0.82299992657159216</c:v>
                </c:pt>
                <c:pt idx="200">
                  <c:v>0.82363212725680457</c:v>
                </c:pt>
                <c:pt idx="201">
                  <c:v>0.82657642733184478</c:v>
                </c:pt>
                <c:pt idx="202">
                  <c:v>0.8274199585577231</c:v>
                </c:pt>
                <c:pt idx="203">
                  <c:v>0.82798052177152337</c:v>
                </c:pt>
                <c:pt idx="204">
                  <c:v>0.82876316114670134</c:v>
                </c:pt>
                <c:pt idx="205">
                  <c:v>0.82891001796309627</c:v>
                </c:pt>
                <c:pt idx="206">
                  <c:v>0.82919656784874496</c:v>
                </c:pt>
                <c:pt idx="207">
                  <c:v>0.82962997455078857</c:v>
                </c:pt>
                <c:pt idx="208">
                  <c:v>0.83201371141202862</c:v>
                </c:pt>
                <c:pt idx="209">
                  <c:v>0.83376345665127094</c:v>
                </c:pt>
                <c:pt idx="210">
                  <c:v>0.83421656365795294</c:v>
                </c:pt>
                <c:pt idx="211">
                  <c:v>0.83586780737400346</c:v>
                </c:pt>
                <c:pt idx="212">
                  <c:v>0.83631912344390014</c:v>
                </c:pt>
                <c:pt idx="213">
                  <c:v>0.83885508993189106</c:v>
                </c:pt>
                <c:pt idx="214">
                  <c:v>0.83985622359487611</c:v>
                </c:pt>
                <c:pt idx="215">
                  <c:v>0.84015710097480722</c:v>
                </c:pt>
                <c:pt idx="216">
                  <c:v>0.84093078566605872</c:v>
                </c:pt>
                <c:pt idx="217">
                  <c:v>0.84122987210920452</c:v>
                </c:pt>
                <c:pt idx="218">
                  <c:v>0.8413928473566672</c:v>
                </c:pt>
                <c:pt idx="219">
                  <c:v>0.84181909031156965</c:v>
                </c:pt>
                <c:pt idx="220">
                  <c:v>0.8422668245078957</c:v>
                </c:pt>
                <c:pt idx="221">
                  <c:v>0.84357420836116781</c:v>
                </c:pt>
                <c:pt idx="222">
                  <c:v>0.84411148939675906</c:v>
                </c:pt>
                <c:pt idx="223">
                  <c:v>0.84467742542091517</c:v>
                </c:pt>
                <c:pt idx="224">
                  <c:v>0.84494427500192548</c:v>
                </c:pt>
                <c:pt idx="225">
                  <c:v>0.84526485268649498</c:v>
                </c:pt>
                <c:pt idx="226">
                  <c:v>0.84551558383643755</c:v>
                </c:pt>
                <c:pt idx="227">
                  <c:v>0.84596152709597827</c:v>
                </c:pt>
                <c:pt idx="228">
                  <c:v>0.84648268970050178</c:v>
                </c:pt>
                <c:pt idx="229">
                  <c:v>0.84686774110934215</c:v>
                </c:pt>
                <c:pt idx="230">
                  <c:v>0.84701280698895176</c:v>
                </c:pt>
                <c:pt idx="231">
                  <c:v>0.84759665238096094</c:v>
                </c:pt>
                <c:pt idx="232">
                  <c:v>0.84770589952486453</c:v>
                </c:pt>
                <c:pt idx="233">
                  <c:v>0.84822706212938803</c:v>
                </c:pt>
                <c:pt idx="234">
                  <c:v>0.84886105375138576</c:v>
                </c:pt>
                <c:pt idx="235">
                  <c:v>0.84916014019453157</c:v>
                </c:pt>
                <c:pt idx="236">
                  <c:v>0.85051587934100692</c:v>
                </c:pt>
                <c:pt idx="237">
                  <c:v>0.85075586487023769</c:v>
                </c:pt>
                <c:pt idx="238">
                  <c:v>0.85130926433689669</c:v>
                </c:pt>
                <c:pt idx="239">
                  <c:v>0.85809154194284398</c:v>
                </c:pt>
                <c:pt idx="240">
                  <c:v>0.85960846539999669</c:v>
                </c:pt>
                <c:pt idx="241">
                  <c:v>0.85980367750959485</c:v>
                </c:pt>
                <c:pt idx="242">
                  <c:v>0.86001679898704608</c:v>
                </c:pt>
                <c:pt idx="243">
                  <c:v>0.86028543950484171</c:v>
                </c:pt>
                <c:pt idx="244">
                  <c:v>0.86118628070784975</c:v>
                </c:pt>
                <c:pt idx="245">
                  <c:v>0.86196533820945709</c:v>
                </c:pt>
                <c:pt idx="246">
                  <c:v>0.86217129593976705</c:v>
                </c:pt>
                <c:pt idx="247">
                  <c:v>0.8628070784985501</c:v>
                </c:pt>
                <c:pt idx="248">
                  <c:v>0.86596270911425621</c:v>
                </c:pt>
                <c:pt idx="249">
                  <c:v>0.86672206631122528</c:v>
                </c:pt>
                <c:pt idx="250">
                  <c:v>0.86750112381283262</c:v>
                </c:pt>
                <c:pt idx="251">
                  <c:v>0.86773752746849275</c:v>
                </c:pt>
                <c:pt idx="252">
                  <c:v>0.86835360972263742</c:v>
                </c:pt>
                <c:pt idx="253">
                  <c:v>0.87106687895237345</c:v>
                </c:pt>
                <c:pt idx="254">
                  <c:v>0.87205368512107606</c:v>
                </c:pt>
                <c:pt idx="255">
                  <c:v>0.87287214323196016</c:v>
                </c:pt>
                <c:pt idx="256">
                  <c:v>0.87311571063476157</c:v>
                </c:pt>
                <c:pt idx="257">
                  <c:v>0.87335032335363638</c:v>
                </c:pt>
                <c:pt idx="258">
                  <c:v>0.87343270644576043</c:v>
                </c:pt>
                <c:pt idx="259">
                  <c:v>0.87518961543214391</c:v>
                </c:pt>
                <c:pt idx="260">
                  <c:v>0.87821808953609348</c:v>
                </c:pt>
                <c:pt idx="261">
                  <c:v>0.87927474223942303</c:v>
                </c:pt>
                <c:pt idx="262">
                  <c:v>0.87971173081503728</c:v>
                </c:pt>
                <c:pt idx="263">
                  <c:v>0.88016304688493396</c:v>
                </c:pt>
                <c:pt idx="264">
                  <c:v>0.88042810552915896</c:v>
                </c:pt>
                <c:pt idx="265">
                  <c:v>0.88179638123313142</c:v>
                </c:pt>
                <c:pt idx="266">
                  <c:v>0.8819378652391705</c:v>
                </c:pt>
                <c:pt idx="267">
                  <c:v>0.88292467140787312</c:v>
                </c:pt>
                <c:pt idx="268">
                  <c:v>0.88322017597744829</c:v>
                </c:pt>
                <c:pt idx="269">
                  <c:v>0.88338852403526691</c:v>
                </c:pt>
                <c:pt idx="270">
                  <c:v>0.88369119235198335</c:v>
                </c:pt>
                <c:pt idx="271">
                  <c:v>0.88575793340222453</c:v>
                </c:pt>
                <c:pt idx="272">
                  <c:v>0.88745215960112234</c:v>
                </c:pt>
                <c:pt idx="273">
                  <c:v>0.88765811733143229</c:v>
                </c:pt>
                <c:pt idx="274">
                  <c:v>0.88798944063671359</c:v>
                </c:pt>
                <c:pt idx="275">
                  <c:v>0.8882777814591476</c:v>
                </c:pt>
                <c:pt idx="276">
                  <c:v>0.889628147795267</c:v>
                </c:pt>
                <c:pt idx="277">
                  <c:v>0.88991827955448632</c:v>
                </c:pt>
                <c:pt idx="278">
                  <c:v>0.89016005602050241</c:v>
                </c:pt>
                <c:pt idx="279">
                  <c:v>0.89084598480927391</c:v>
                </c:pt>
                <c:pt idx="280">
                  <c:v>0.89126506401703509</c:v>
                </c:pt>
                <c:pt idx="281">
                  <c:v>0.89168414322479628</c:v>
                </c:pt>
                <c:pt idx="282">
                  <c:v>0.89365775556220162</c:v>
                </c:pt>
                <c:pt idx="283">
                  <c:v>0.89454964208128318</c:v>
                </c:pt>
                <c:pt idx="284">
                  <c:v>0.8949060385015587</c:v>
                </c:pt>
                <c:pt idx="285">
                  <c:v>0.89674712151685154</c:v>
                </c:pt>
                <c:pt idx="286">
                  <c:v>0.89714829135675966</c:v>
                </c:pt>
                <c:pt idx="287">
                  <c:v>0.89738290407563448</c:v>
                </c:pt>
                <c:pt idx="288">
                  <c:v>0.89765691740378606</c:v>
                </c:pt>
                <c:pt idx="289">
                  <c:v>0.89917563179772408</c:v>
                </c:pt>
                <c:pt idx="290">
                  <c:v>0.89940845357981369</c:v>
                </c:pt>
                <c:pt idx="291">
                  <c:v>0.89979887779901002</c:v>
                </c:pt>
                <c:pt idx="292">
                  <c:v>0.90001199927646125</c:v>
                </c:pt>
                <c:pt idx="293">
                  <c:v>0.90043286942100775</c:v>
                </c:pt>
                <c:pt idx="294">
                  <c:v>0.90076240178950373</c:v>
                </c:pt>
                <c:pt idx="295">
                  <c:v>0.90096477764624316</c:v>
                </c:pt>
                <c:pt idx="296">
                  <c:v>0.90169189798107674</c:v>
                </c:pt>
                <c:pt idx="297">
                  <c:v>0.90419383667014686</c:v>
                </c:pt>
                <c:pt idx="298">
                  <c:v>0.9044087490843834</c:v>
                </c:pt>
                <c:pt idx="299">
                  <c:v>0.9050606500742342</c:v>
                </c:pt>
                <c:pt idx="300">
                  <c:v>0.90520213408027328</c:v>
                </c:pt>
                <c:pt idx="301">
                  <c:v>0.90577165197800003</c:v>
                </c:pt>
                <c:pt idx="302">
                  <c:v>0.90810703354603683</c:v>
                </c:pt>
                <c:pt idx="303">
                  <c:v>0.90892907353049146</c:v>
                </c:pt>
                <c:pt idx="304">
                  <c:v>0.90901324755940072</c:v>
                </c:pt>
                <c:pt idx="305">
                  <c:v>0.91027943986661086</c:v>
                </c:pt>
                <c:pt idx="306">
                  <c:v>0.91045495167157064</c:v>
                </c:pt>
                <c:pt idx="307">
                  <c:v>0.91075045624114581</c:v>
                </c:pt>
                <c:pt idx="308">
                  <c:v>0.91275093263033069</c:v>
                </c:pt>
                <c:pt idx="309">
                  <c:v>0.91382370376472799</c:v>
                </c:pt>
                <c:pt idx="310">
                  <c:v>0.91399921556968777</c:v>
                </c:pt>
                <c:pt idx="311">
                  <c:v>0.91435740292674861</c:v>
                </c:pt>
                <c:pt idx="312">
                  <c:v>0.91458485189848227</c:v>
                </c:pt>
                <c:pt idx="313">
                  <c:v>0.91478543681843638</c:v>
                </c:pt>
                <c:pt idx="314">
                  <c:v>0.91511138731336172</c:v>
                </c:pt>
                <c:pt idx="315">
                  <c:v>0.91532092691724232</c:v>
                </c:pt>
                <c:pt idx="316">
                  <c:v>0.91705992653577273</c:v>
                </c:pt>
                <c:pt idx="317">
                  <c:v>0.9174664691860368</c:v>
                </c:pt>
                <c:pt idx="318">
                  <c:v>0.91777809218667972</c:v>
                </c:pt>
                <c:pt idx="319">
                  <c:v>0.91826522699228252</c:v>
                </c:pt>
                <c:pt idx="320">
                  <c:v>0.91890100955106557</c:v>
                </c:pt>
                <c:pt idx="321">
                  <c:v>0.91905503011460177</c:v>
                </c:pt>
                <c:pt idx="322">
                  <c:v>0.92011168281793132</c:v>
                </c:pt>
                <c:pt idx="323">
                  <c:v>0.9203086858643148</c:v>
                </c:pt>
                <c:pt idx="324">
                  <c:v>0.92075462912385553</c:v>
                </c:pt>
                <c:pt idx="325">
                  <c:v>0.92110744367056052</c:v>
                </c:pt>
                <c:pt idx="326">
                  <c:v>0.92129907390658805</c:v>
                </c:pt>
                <c:pt idx="327">
                  <c:v>0.9235950548653481</c:v>
                </c:pt>
                <c:pt idx="328">
                  <c:v>0.92389593224527922</c:v>
                </c:pt>
                <c:pt idx="329">
                  <c:v>0.92462305258011279</c:v>
                </c:pt>
                <c:pt idx="330">
                  <c:v>0.92508511427072126</c:v>
                </c:pt>
                <c:pt idx="331">
                  <c:v>0.92526062607568105</c:v>
                </c:pt>
                <c:pt idx="332">
                  <c:v>0.92597879172658804</c:v>
                </c:pt>
                <c:pt idx="333">
                  <c:v>0.92615072165797729</c:v>
                </c:pt>
                <c:pt idx="334">
                  <c:v>0.92722349279237459</c:v>
                </c:pt>
                <c:pt idx="335">
                  <c:v>0.92764257200013578</c:v>
                </c:pt>
                <c:pt idx="336">
                  <c:v>0.92781808380509556</c:v>
                </c:pt>
                <c:pt idx="337">
                  <c:v>0.92915412264693253</c:v>
                </c:pt>
                <c:pt idx="338">
                  <c:v>0.92931351602082457</c:v>
                </c:pt>
                <c:pt idx="339">
                  <c:v>0.92959648403290263</c:v>
                </c:pt>
                <c:pt idx="340">
                  <c:v>0.93008899164886127</c:v>
                </c:pt>
                <c:pt idx="341">
                  <c:v>0.9307999935526271</c:v>
                </c:pt>
                <c:pt idx="342">
                  <c:v>0.93095759598973393</c:v>
                </c:pt>
                <c:pt idx="343">
                  <c:v>0.93151278639317825</c:v>
                </c:pt>
                <c:pt idx="344">
                  <c:v>0.93191216529630105</c:v>
                </c:pt>
                <c:pt idx="345">
                  <c:v>0.93239571822833323</c:v>
                </c:pt>
                <c:pt idx="346">
                  <c:v>0.93245123726867762</c:v>
                </c:pt>
                <c:pt idx="347">
                  <c:v>0.93260883970578445</c:v>
                </c:pt>
                <c:pt idx="348">
                  <c:v>0.93357952744341943</c:v>
                </c:pt>
                <c:pt idx="349">
                  <c:v>0.93402547070296016</c:v>
                </c:pt>
                <c:pt idx="350">
                  <c:v>0.93469528106066402</c:v>
                </c:pt>
                <c:pt idx="351">
                  <c:v>0.93501227687166288</c:v>
                </c:pt>
                <c:pt idx="352">
                  <c:v>0.93535076392408545</c:v>
                </c:pt>
                <c:pt idx="353">
                  <c:v>0.9355889585165309</c:v>
                </c:pt>
                <c:pt idx="354">
                  <c:v>0.93631607885136447</c:v>
                </c:pt>
                <c:pt idx="355">
                  <c:v>0.93667784808199595</c:v>
                </c:pt>
                <c:pt idx="356">
                  <c:v>0.93722408380151379</c:v>
                </c:pt>
                <c:pt idx="357">
                  <c:v>0.93861922355726579</c:v>
                </c:pt>
                <c:pt idx="358">
                  <c:v>0.93883950878185818</c:v>
                </c:pt>
                <c:pt idx="359">
                  <c:v>0.93940544480601429</c:v>
                </c:pt>
                <c:pt idx="360">
                  <c:v>0.93985317900234033</c:v>
                </c:pt>
                <c:pt idx="361">
                  <c:v>0.94134502934449882</c:v>
                </c:pt>
                <c:pt idx="362">
                  <c:v>0.94189305600080198</c:v>
                </c:pt>
                <c:pt idx="363">
                  <c:v>0.94217602401288003</c:v>
                </c:pt>
                <c:pt idx="364">
                  <c:v>0.94233004457641623</c:v>
                </c:pt>
                <c:pt idx="365">
                  <c:v>0.94248406513995242</c:v>
                </c:pt>
                <c:pt idx="366">
                  <c:v>0.94263092195634735</c:v>
                </c:pt>
                <c:pt idx="367">
                  <c:v>0.9427921062670247</c:v>
                </c:pt>
                <c:pt idx="368">
                  <c:v>0.94289418966378702</c:v>
                </c:pt>
                <c:pt idx="369">
                  <c:v>0.94305716491124969</c:v>
                </c:pt>
                <c:pt idx="370">
                  <c:v>0.94356579095827608</c:v>
                </c:pt>
                <c:pt idx="371">
                  <c:v>0.94393651487283403</c:v>
                </c:pt>
                <c:pt idx="372">
                  <c:v>0.94694528867214522</c:v>
                </c:pt>
                <c:pt idx="373">
                  <c:v>0.94769210931161707</c:v>
                </c:pt>
                <c:pt idx="374">
                  <c:v>0.94799119575476287</c:v>
                </c:pt>
                <c:pt idx="375">
                  <c:v>0.94832430999682948</c:v>
                </c:pt>
                <c:pt idx="376">
                  <c:v>0.9485141492960717</c:v>
                </c:pt>
                <c:pt idx="377">
                  <c:v>0.95157127838858613</c:v>
                </c:pt>
                <c:pt idx="378">
                  <c:v>0.95175753581425782</c:v>
                </c:pt>
                <c:pt idx="379">
                  <c:v>0.95241301867767914</c:v>
                </c:pt>
                <c:pt idx="380">
                  <c:v>0.95462303467074461</c:v>
                </c:pt>
                <c:pt idx="381">
                  <c:v>0.95479317366534855</c:v>
                </c:pt>
                <c:pt idx="382">
                  <c:v>0.95551313025304085</c:v>
                </c:pt>
                <c:pt idx="383">
                  <c:v>0.9558498263686781</c:v>
                </c:pt>
                <c:pt idx="384">
                  <c:v>0.95598772850114655</c:v>
                </c:pt>
                <c:pt idx="385">
                  <c:v>0.95626532370286876</c:v>
                </c:pt>
                <c:pt idx="386">
                  <c:v>0.95647665424353467</c:v>
                </c:pt>
                <c:pt idx="387">
                  <c:v>0.95670231227848301</c:v>
                </c:pt>
                <c:pt idx="388">
                  <c:v>0.95729153048084814</c:v>
                </c:pt>
                <c:pt idx="389">
                  <c:v>0.95742047792939</c:v>
                </c:pt>
                <c:pt idx="390">
                  <c:v>0.95787716680964263</c:v>
                </c:pt>
                <c:pt idx="391">
                  <c:v>0.95815476201136485</c:v>
                </c:pt>
                <c:pt idx="392">
                  <c:v>0.95858816871340846</c:v>
                </c:pt>
                <c:pt idx="393">
                  <c:v>0.96030388615372997</c:v>
                </c:pt>
                <c:pt idx="394">
                  <c:v>0.9605402898093901</c:v>
                </c:pt>
                <c:pt idx="395">
                  <c:v>0.96069610130971161</c:v>
                </c:pt>
                <c:pt idx="396">
                  <c:v>0.96111159864390217</c:v>
                </c:pt>
                <c:pt idx="397">
                  <c:v>0.96143754913882751</c:v>
                </c:pt>
                <c:pt idx="398">
                  <c:v>0.96157903314486659</c:v>
                </c:pt>
                <c:pt idx="399">
                  <c:v>0.96166678904734648</c:v>
                </c:pt>
                <c:pt idx="400">
                  <c:v>0.96181006399017077</c:v>
                </c:pt>
                <c:pt idx="401">
                  <c:v>0.96193363862835679</c:v>
                </c:pt>
                <c:pt idx="402">
                  <c:v>0.96211810511724316</c:v>
                </c:pt>
                <c:pt idx="403">
                  <c:v>0.96247808341108931</c:v>
                </c:pt>
                <c:pt idx="404">
                  <c:v>0.96284701638886194</c:v>
                </c:pt>
                <c:pt idx="405">
                  <c:v>0.96323027686091711</c:v>
                </c:pt>
                <c:pt idx="406">
                  <c:v>0.96342369803372996</c:v>
                </c:pt>
                <c:pt idx="407">
                  <c:v>0.96376218508615252</c:v>
                </c:pt>
                <c:pt idx="408">
                  <c:v>0.96400037967859797</c:v>
                </c:pt>
                <c:pt idx="409">
                  <c:v>0.9641687277364166</c:v>
                </c:pt>
                <c:pt idx="410">
                  <c:v>0.96658649239657735</c:v>
                </c:pt>
                <c:pt idx="411">
                  <c:v>0.96718108340929831</c:v>
                </c:pt>
                <c:pt idx="412">
                  <c:v>0.96766105446775985</c:v>
                </c:pt>
                <c:pt idx="413">
                  <c:v>0.96809983398015942</c:v>
                </c:pt>
                <c:pt idx="414">
                  <c:v>0.96846518508436152</c:v>
                </c:pt>
                <c:pt idx="415">
                  <c:v>0.96866397906753032</c:v>
                </c:pt>
                <c:pt idx="416">
                  <c:v>0.96882695431499299</c:v>
                </c:pt>
                <c:pt idx="417">
                  <c:v>0.96910813139028573</c:v>
                </c:pt>
                <c:pt idx="418">
                  <c:v>0.97045849772640513</c:v>
                </c:pt>
                <c:pt idx="419">
                  <c:v>0.97130740176263941</c:v>
                </c:pt>
                <c:pt idx="420">
                  <c:v>0.97147395888367272</c:v>
                </c:pt>
                <c:pt idx="421">
                  <c:v>0.97182856436716292</c:v>
                </c:pt>
                <c:pt idx="422">
                  <c:v>0.97196646649963137</c:v>
                </c:pt>
                <c:pt idx="423">
                  <c:v>0.97229062605777139</c:v>
                </c:pt>
                <c:pt idx="424">
                  <c:v>0.9725682212594936</c:v>
                </c:pt>
                <c:pt idx="425">
                  <c:v>0.97274015119088286</c:v>
                </c:pt>
                <c:pt idx="426">
                  <c:v>0.9729443179844075</c:v>
                </c:pt>
                <c:pt idx="427">
                  <c:v>0.97391679665882769</c:v>
                </c:pt>
                <c:pt idx="428">
                  <c:v>0.97508269650606083</c:v>
                </c:pt>
                <c:pt idx="429">
                  <c:v>0.97609099391618714</c:v>
                </c:pt>
                <c:pt idx="430">
                  <c:v>0.97616442232438461</c:v>
                </c:pt>
                <c:pt idx="431">
                  <c:v>0.97624680541650866</c:v>
                </c:pt>
                <c:pt idx="432">
                  <c:v>0.97659782902642833</c:v>
                </c:pt>
                <c:pt idx="433">
                  <c:v>0.9772586847002056</c:v>
                </c:pt>
                <c:pt idx="434">
                  <c:v>0.97771537358045824</c:v>
                </c:pt>
                <c:pt idx="435">
                  <c:v>0.97786043946006784</c:v>
                </c:pt>
                <c:pt idx="436">
                  <c:v>0.97799117784539502</c:v>
                </c:pt>
                <c:pt idx="437">
                  <c:v>0.97813982559857526</c:v>
                </c:pt>
                <c:pt idx="438">
                  <c:v>0.97839951143244441</c:v>
                </c:pt>
                <c:pt idx="439">
                  <c:v>0.97869501600201958</c:v>
                </c:pt>
                <c:pt idx="440">
                  <c:v>0.97891351028982665</c:v>
                </c:pt>
                <c:pt idx="441">
                  <c:v>0.979074694600504</c:v>
                </c:pt>
                <c:pt idx="442">
                  <c:v>0.97950093755540646</c:v>
                </c:pt>
                <c:pt idx="443">
                  <c:v>0.97966212186608381</c:v>
                </c:pt>
                <c:pt idx="444">
                  <c:v>0.9798036058721229</c:v>
                </c:pt>
                <c:pt idx="445">
                  <c:v>0.98087458606973488</c:v>
                </c:pt>
                <c:pt idx="446">
                  <c:v>0.98099099696077963</c:v>
                </c:pt>
                <c:pt idx="447">
                  <c:v>0.98151215956530313</c:v>
                </c:pt>
                <c:pt idx="448">
                  <c:v>0.98204406779053854</c:v>
                </c:pt>
                <c:pt idx="449">
                  <c:v>0.98208705027338583</c:v>
                </c:pt>
                <c:pt idx="450">
                  <c:v>0.98243091013616424</c:v>
                </c:pt>
                <c:pt idx="451">
                  <c:v>0.98259925819398286</c:v>
                </c:pt>
                <c:pt idx="452">
                  <c:v>0.98361830122482097</c:v>
                </c:pt>
                <c:pt idx="453">
                  <c:v>0.98377411272514248</c:v>
                </c:pt>
                <c:pt idx="454">
                  <c:v>0.98390843298404029</c:v>
                </c:pt>
                <c:pt idx="455">
                  <c:v>0.98504388690592326</c:v>
                </c:pt>
                <c:pt idx="456">
                  <c:v>0.98510836063019425</c:v>
                </c:pt>
                <c:pt idx="457">
                  <c:v>0.98530715461336305</c:v>
                </c:pt>
                <c:pt idx="458">
                  <c:v>0.98543968393547554</c:v>
                </c:pt>
                <c:pt idx="459">
                  <c:v>0.98660737471949389</c:v>
                </c:pt>
                <c:pt idx="460">
                  <c:v>0.98678109558766836</c:v>
                </c:pt>
                <c:pt idx="461">
                  <c:v>0.98812967098700244</c:v>
                </c:pt>
                <c:pt idx="462">
                  <c:v>0.98834816527480951</c:v>
                </c:pt>
                <c:pt idx="463">
                  <c:v>0.98843950305086004</c:v>
                </c:pt>
                <c:pt idx="464">
                  <c:v>0.98855054113154894</c:v>
                </c:pt>
                <c:pt idx="465">
                  <c:v>0.98871888918936757</c:v>
                </c:pt>
                <c:pt idx="466">
                  <c:v>0.98912543183963164</c:v>
                </c:pt>
                <c:pt idx="467">
                  <c:v>0.9895194379323986</c:v>
                </c:pt>
                <c:pt idx="468">
                  <c:v>0.98973076847306451</c:v>
                </c:pt>
                <c:pt idx="469">
                  <c:v>0.99005313709441933</c:v>
                </c:pt>
                <c:pt idx="470">
                  <c:v>0.99024297639366154</c:v>
                </c:pt>
                <c:pt idx="471">
                  <c:v>0.99038446039970063</c:v>
                </c:pt>
                <c:pt idx="472">
                  <c:v>0.99100233359063061</c:v>
                </c:pt>
                <c:pt idx="473">
                  <c:v>0.9912673922348556</c:v>
                </c:pt>
                <c:pt idx="474">
                  <c:v>0.99192287509827692</c:v>
                </c:pt>
                <c:pt idx="475">
                  <c:v>0.99246911081779476</c:v>
                </c:pt>
                <c:pt idx="476">
                  <c:v>0.99274312414594634</c:v>
                </c:pt>
                <c:pt idx="477">
                  <c:v>0.99293117250840335</c:v>
                </c:pt>
                <c:pt idx="478">
                  <c:v>0.99316399429049296</c:v>
                </c:pt>
                <c:pt idx="479">
                  <c:v>0.99347024448078003</c:v>
                </c:pt>
                <c:pt idx="480">
                  <c:v>0.9940863267349247</c:v>
                </c:pt>
                <c:pt idx="481">
                  <c:v>0.99470599086264</c:v>
                </c:pt>
                <c:pt idx="482">
                  <c:v>0.99487254798367331</c:v>
                </c:pt>
                <c:pt idx="483">
                  <c:v>0.9950158229264976</c:v>
                </c:pt>
                <c:pt idx="484">
                  <c:v>0.99511253351290407</c:v>
                </c:pt>
                <c:pt idx="485">
                  <c:v>0.99546534805960907</c:v>
                </c:pt>
                <c:pt idx="486">
                  <c:v>0.99565518735885128</c:v>
                </c:pt>
                <c:pt idx="487">
                  <c:v>0.9957572707556136</c:v>
                </c:pt>
                <c:pt idx="488">
                  <c:v>0.9958575632155906</c:v>
                </c:pt>
                <c:pt idx="489">
                  <c:v>0.99689093374071114</c:v>
                </c:pt>
                <c:pt idx="490">
                  <c:v>0.99745686976486725</c:v>
                </c:pt>
                <c:pt idx="491">
                  <c:v>0.99754999847770309</c:v>
                </c:pt>
                <c:pt idx="492">
                  <c:v>0.99772551028266288</c:v>
                </c:pt>
                <c:pt idx="493">
                  <c:v>0.99854934120390282</c:v>
                </c:pt>
                <c:pt idx="494">
                  <c:v>0.99869440708351243</c:v>
                </c:pt>
                <c:pt idx="495">
                  <c:v>0.99882872734241024</c:v>
                </c:pt>
                <c:pt idx="496">
                  <c:v>0.9990006572737995</c:v>
                </c:pt>
                <c:pt idx="497">
                  <c:v>0.99930332559051593</c:v>
                </c:pt>
                <c:pt idx="498">
                  <c:v>0.99948421020583167</c:v>
                </c:pt>
                <c:pt idx="499">
                  <c:v>0.99974926885005666</c:v>
                </c:pt>
                <c:pt idx="500">
                  <c:v>0.9997976241432599</c:v>
                </c:pt>
                <c:pt idx="501">
                  <c:v>0.99989254379288106</c:v>
                </c:pt>
              </c:numCache>
            </c:numRef>
          </c:xVal>
          <c:yVal>
            <c:numRef>
              <c:f>křivka!$X$2:$X$503</c:f>
              <c:numCache>
                <c:formatCode>0.000</c:formatCode>
                <c:ptCount val="502"/>
                <c:pt idx="0" formatCode="General">
                  <c:v>0</c:v>
                </c:pt>
                <c:pt idx="1">
                  <c:v>1.8204926770301832E-2</c:v>
                </c:pt>
                <c:pt idx="2">
                  <c:v>1.90050706639475E-2</c:v>
                </c:pt>
                <c:pt idx="3">
                  <c:v>2.3102336420169445E-2</c:v>
                </c:pt>
                <c:pt idx="4">
                  <c:v>2.6358459174145699E-2</c:v>
                </c:pt>
                <c:pt idx="5">
                  <c:v>3.1761083646116857E-2</c:v>
                </c:pt>
                <c:pt idx="6">
                  <c:v>3.4775179404163921E-2</c:v>
                </c:pt>
                <c:pt idx="7">
                  <c:v>3.5723449109525809E-2</c:v>
                </c:pt>
                <c:pt idx="8">
                  <c:v>3.6280243455351968E-2</c:v>
                </c:pt>
                <c:pt idx="9">
                  <c:v>4.7000849078313589E-2</c:v>
                </c:pt>
                <c:pt idx="10">
                  <c:v>4.8049632727340058E-2</c:v>
                </c:pt>
                <c:pt idx="11">
                  <c:v>4.9972623175870305E-2</c:v>
                </c:pt>
                <c:pt idx="12">
                  <c:v>5.0153812784844612E-2</c:v>
                </c:pt>
                <c:pt idx="13">
                  <c:v>5.1780551609942417E-2</c:v>
                </c:pt>
                <c:pt idx="14">
                  <c:v>5.4174370531427804E-2</c:v>
                </c:pt>
                <c:pt idx="15">
                  <c:v>5.4378043522537611E-2</c:v>
                </c:pt>
                <c:pt idx="16">
                  <c:v>5.5573630431389978E-2</c:v>
                </c:pt>
                <c:pt idx="17">
                  <c:v>5.8931589680921131E-2</c:v>
                </c:pt>
                <c:pt idx="18">
                  <c:v>6.0621810996754455E-2</c:v>
                </c:pt>
                <c:pt idx="19">
                  <c:v>6.6657937824190536E-2</c:v>
                </c:pt>
                <c:pt idx="20">
                  <c:v>6.7831041350907409E-2</c:v>
                </c:pt>
                <c:pt idx="21">
                  <c:v>6.8112744903546296E-2</c:v>
                </c:pt>
                <c:pt idx="22">
                  <c:v>6.9473650798689085E-2</c:v>
                </c:pt>
                <c:pt idx="23">
                  <c:v>7.0325374216057362E-2</c:v>
                </c:pt>
                <c:pt idx="24">
                  <c:v>7.2757547142362128E-2</c:v>
                </c:pt>
                <c:pt idx="25">
                  <c:v>7.4110517726162978E-2</c:v>
                </c:pt>
                <c:pt idx="26">
                  <c:v>7.5243944696170142E-2</c:v>
                </c:pt>
                <c:pt idx="27">
                  <c:v>7.5528293352589676E-2</c:v>
                </c:pt>
                <c:pt idx="28">
                  <c:v>7.8176042237017157E-2</c:v>
                </c:pt>
                <c:pt idx="29">
                  <c:v>7.9700944566560059E-2</c:v>
                </c:pt>
                <c:pt idx="30">
                  <c:v>8.1007625834199598E-2</c:v>
                </c:pt>
                <c:pt idx="31">
                  <c:v>8.2309016894277845E-2</c:v>
                </c:pt>
                <c:pt idx="32">
                  <c:v>8.3582634364659292E-2</c:v>
                </c:pt>
                <c:pt idx="33">
                  <c:v>8.4311360456227488E-2</c:v>
                </c:pt>
                <c:pt idx="34">
                  <c:v>8.5718555667531601E-2</c:v>
                </c:pt>
                <c:pt idx="35">
                  <c:v>9.2041676255167862E-2</c:v>
                </c:pt>
                <c:pt idx="36">
                  <c:v>9.2587890185871435E-2</c:v>
                </c:pt>
                <c:pt idx="37">
                  <c:v>9.7257820910603421E-2</c:v>
                </c:pt>
                <c:pt idx="38">
                  <c:v>0.10142782702079316</c:v>
                </c:pt>
                <c:pt idx="39">
                  <c:v>0.10177698071983854</c:v>
                </c:pt>
                <c:pt idx="40">
                  <c:v>0.10448688954311122</c:v>
                </c:pt>
                <c:pt idx="41">
                  <c:v>0.10550128684298929</c:v>
                </c:pt>
                <c:pt idx="42">
                  <c:v>0.10937768643352723</c:v>
                </c:pt>
                <c:pt idx="43">
                  <c:v>0.1131773780144264</c:v>
                </c:pt>
                <c:pt idx="44">
                  <c:v>0.11387171775684619</c:v>
                </c:pt>
                <c:pt idx="45">
                  <c:v>0.11956265854090786</c:v>
                </c:pt>
                <c:pt idx="46">
                  <c:v>0.11992107010318551</c:v>
                </c:pt>
                <c:pt idx="47">
                  <c:v>0.12129387896534122</c:v>
                </c:pt>
                <c:pt idx="48">
                  <c:v>0.12219189169887082</c:v>
                </c:pt>
                <c:pt idx="49">
                  <c:v>0.12602200197324742</c:v>
                </c:pt>
                <c:pt idx="50">
                  <c:v>0.12688166070195764</c:v>
                </c:pt>
                <c:pt idx="51">
                  <c:v>0.1275455817509</c:v>
                </c:pt>
                <c:pt idx="52">
                  <c:v>0.12826240487545529</c:v>
                </c:pt>
                <c:pt idx="53">
                  <c:v>0.13110589143965062</c:v>
                </c:pt>
                <c:pt idx="54">
                  <c:v>0.13257260148601929</c:v>
                </c:pt>
                <c:pt idx="55">
                  <c:v>0.13317304004422612</c:v>
                </c:pt>
                <c:pt idx="56">
                  <c:v>0.1367188016621832</c:v>
                </c:pt>
                <c:pt idx="57">
                  <c:v>0.13775171468852579</c:v>
                </c:pt>
                <c:pt idx="58">
                  <c:v>0.13838124938831975</c:v>
                </c:pt>
                <c:pt idx="59">
                  <c:v>0.13890233483310718</c:v>
                </c:pt>
                <c:pt idx="60">
                  <c:v>0.13967867279272703</c:v>
                </c:pt>
                <c:pt idx="61">
                  <c:v>0.14284882967383225</c:v>
                </c:pt>
                <c:pt idx="62">
                  <c:v>0.14320856378800023</c:v>
                </c:pt>
                <c:pt idx="63">
                  <c:v>0.14379313172352318</c:v>
                </c:pt>
                <c:pt idx="64">
                  <c:v>0.14472817590998183</c:v>
                </c:pt>
                <c:pt idx="65">
                  <c:v>0.1453590331616661</c:v>
                </c:pt>
                <c:pt idx="66">
                  <c:v>0.14654271710350555</c:v>
                </c:pt>
                <c:pt idx="67">
                  <c:v>0.15180515107510242</c:v>
                </c:pt>
                <c:pt idx="68">
                  <c:v>0.15215827242981877</c:v>
                </c:pt>
                <c:pt idx="69">
                  <c:v>0.15376517297656173</c:v>
                </c:pt>
                <c:pt idx="70">
                  <c:v>0.16203508994675406</c:v>
                </c:pt>
                <c:pt idx="71">
                  <c:v>0.16370811808801317</c:v>
                </c:pt>
                <c:pt idx="72">
                  <c:v>0.16405859433894887</c:v>
                </c:pt>
                <c:pt idx="73">
                  <c:v>0.16450032667031689</c:v>
                </c:pt>
                <c:pt idx="74">
                  <c:v>0.16493015603467201</c:v>
                </c:pt>
                <c:pt idx="75">
                  <c:v>0.16508886226151082</c:v>
                </c:pt>
                <c:pt idx="76">
                  <c:v>0.1674430046262865</c:v>
                </c:pt>
                <c:pt idx="77">
                  <c:v>0.16846533723750651</c:v>
                </c:pt>
                <c:pt idx="78">
                  <c:v>0.16916099953181662</c:v>
                </c:pt>
                <c:pt idx="79">
                  <c:v>0.17338523026950961</c:v>
                </c:pt>
                <c:pt idx="80">
                  <c:v>0.17390234805862606</c:v>
                </c:pt>
                <c:pt idx="81">
                  <c:v>0.17428985576249081</c:v>
                </c:pt>
                <c:pt idx="82">
                  <c:v>0.17550263584591738</c:v>
                </c:pt>
                <c:pt idx="83">
                  <c:v>0.17926926362955847</c:v>
                </c:pt>
                <c:pt idx="84">
                  <c:v>0.18050717219890119</c:v>
                </c:pt>
                <c:pt idx="85">
                  <c:v>0.18206646087759251</c:v>
                </c:pt>
                <c:pt idx="86">
                  <c:v>0.19151609413395332</c:v>
                </c:pt>
                <c:pt idx="87">
                  <c:v>0.19276458311841863</c:v>
                </c:pt>
                <c:pt idx="88">
                  <c:v>0.19325657242161895</c:v>
                </c:pt>
                <c:pt idx="89">
                  <c:v>0.19507772637459431</c:v>
                </c:pt>
                <c:pt idx="90">
                  <c:v>0.19609476877825302</c:v>
                </c:pt>
                <c:pt idx="91">
                  <c:v>0.19848726514784809</c:v>
                </c:pt>
                <c:pt idx="92">
                  <c:v>0.20008887548702975</c:v>
                </c:pt>
                <c:pt idx="93">
                  <c:v>0.20104772560751422</c:v>
                </c:pt>
                <c:pt idx="94">
                  <c:v>0.20329738637295436</c:v>
                </c:pt>
                <c:pt idx="95">
                  <c:v>0.20379202077993533</c:v>
                </c:pt>
                <c:pt idx="96">
                  <c:v>0.20421259228105818</c:v>
                </c:pt>
                <c:pt idx="97">
                  <c:v>0.20469929137669718</c:v>
                </c:pt>
                <c:pt idx="98">
                  <c:v>0.20720155955318909</c:v>
                </c:pt>
                <c:pt idx="99">
                  <c:v>0.20959141081900351</c:v>
                </c:pt>
                <c:pt idx="100">
                  <c:v>0.21003049804659088</c:v>
                </c:pt>
                <c:pt idx="101">
                  <c:v>0.21065209743504287</c:v>
                </c:pt>
                <c:pt idx="102">
                  <c:v>0.21121285943654</c:v>
                </c:pt>
                <c:pt idx="103">
                  <c:v>0.21210293685872766</c:v>
                </c:pt>
                <c:pt idx="104">
                  <c:v>0.21359213028723184</c:v>
                </c:pt>
                <c:pt idx="105">
                  <c:v>0.21442930563380658</c:v>
                </c:pt>
                <c:pt idx="106">
                  <c:v>0.21464091393625834</c:v>
                </c:pt>
                <c:pt idx="107">
                  <c:v>0.21540534892886526</c:v>
                </c:pt>
                <c:pt idx="108">
                  <c:v>0.2163456833228852</c:v>
                </c:pt>
                <c:pt idx="109">
                  <c:v>0.21704134561719532</c:v>
                </c:pt>
                <c:pt idx="110">
                  <c:v>0.21755052809496983</c:v>
                </c:pt>
                <c:pt idx="111">
                  <c:v>0.21786661799675713</c:v>
                </c:pt>
                <c:pt idx="112">
                  <c:v>0.21826999632330576</c:v>
                </c:pt>
                <c:pt idx="113">
                  <c:v>0.22226145792830185</c:v>
                </c:pt>
                <c:pt idx="114">
                  <c:v>0.222642352872715</c:v>
                </c:pt>
                <c:pt idx="115">
                  <c:v>0.22537342252623285</c:v>
                </c:pt>
                <c:pt idx="116">
                  <c:v>0.22561941717783301</c:v>
                </c:pt>
                <c:pt idx="117">
                  <c:v>0.22650949460002068</c:v>
                </c:pt>
                <c:pt idx="118">
                  <c:v>0.22862822272831879</c:v>
                </c:pt>
                <c:pt idx="119">
                  <c:v>0.22896679601224157</c:v>
                </c:pt>
                <c:pt idx="120">
                  <c:v>0.23093872088071379</c:v>
                </c:pt>
                <c:pt idx="121">
                  <c:v>0.23151403095300449</c:v>
                </c:pt>
                <c:pt idx="122">
                  <c:v>0.23349521368470896</c:v>
                </c:pt>
                <c:pt idx="123">
                  <c:v>0.23392768815284473</c:v>
                </c:pt>
                <c:pt idx="124">
                  <c:v>0.23456780326776128</c:v>
                </c:pt>
                <c:pt idx="125">
                  <c:v>0.23492753738192926</c:v>
                </c:pt>
                <c:pt idx="126">
                  <c:v>0.23589432281375566</c:v>
                </c:pt>
                <c:pt idx="127">
                  <c:v>0.23778028180935687</c:v>
                </c:pt>
                <c:pt idx="128">
                  <c:v>0.23846007348098311</c:v>
                </c:pt>
                <c:pt idx="129">
                  <c:v>0.23977336750807426</c:v>
                </c:pt>
                <c:pt idx="130">
                  <c:v>0.24134059149810752</c:v>
                </c:pt>
                <c:pt idx="131">
                  <c:v>0.24404653266570922</c:v>
                </c:pt>
                <c:pt idx="132">
                  <c:v>0.24487445014905168</c:v>
                </c:pt>
                <c:pt idx="133">
                  <c:v>0.24581346199118131</c:v>
                </c:pt>
                <c:pt idx="134">
                  <c:v>0.24678553763056901</c:v>
                </c:pt>
                <c:pt idx="135">
                  <c:v>0.24815173373327309</c:v>
                </c:pt>
                <c:pt idx="136">
                  <c:v>0.24854849930037012</c:v>
                </c:pt>
                <c:pt idx="137">
                  <c:v>0.2488526862351445</c:v>
                </c:pt>
                <c:pt idx="138">
                  <c:v>0.24956289660024819</c:v>
                </c:pt>
                <c:pt idx="139">
                  <c:v>0.25021226957839698</c:v>
                </c:pt>
                <c:pt idx="140">
                  <c:v>0.25082196599983608</c:v>
                </c:pt>
                <c:pt idx="141">
                  <c:v>0.25173188170037858</c:v>
                </c:pt>
                <c:pt idx="142">
                  <c:v>0.25275421431159856</c:v>
                </c:pt>
                <c:pt idx="143">
                  <c:v>0.25357816413927003</c:v>
                </c:pt>
                <c:pt idx="144">
                  <c:v>0.2574281126920015</c:v>
                </c:pt>
                <c:pt idx="145">
                  <c:v>0.25836844708602147</c:v>
                </c:pt>
                <c:pt idx="146">
                  <c:v>0.2605678508796293</c:v>
                </c:pt>
                <c:pt idx="147">
                  <c:v>0.2611497737113716</c:v>
                </c:pt>
                <c:pt idx="148">
                  <c:v>0.26836032661741488</c:v>
                </c:pt>
                <c:pt idx="149">
                  <c:v>0.26903747318526045</c:v>
                </c:pt>
                <c:pt idx="150">
                  <c:v>0.27659453468656847</c:v>
                </c:pt>
                <c:pt idx="151">
                  <c:v>0.27752693376924648</c:v>
                </c:pt>
                <c:pt idx="152">
                  <c:v>0.27832707766289216</c:v>
                </c:pt>
                <c:pt idx="153">
                  <c:v>0.279238315915325</c:v>
                </c:pt>
                <c:pt idx="154">
                  <c:v>0.283814345455844</c:v>
                </c:pt>
                <c:pt idx="155">
                  <c:v>0.28504960892140607</c:v>
                </c:pt>
                <c:pt idx="156">
                  <c:v>0.28666179967571032</c:v>
                </c:pt>
                <c:pt idx="157">
                  <c:v>0.28718949787994935</c:v>
                </c:pt>
                <c:pt idx="158">
                  <c:v>0.28844724472764693</c:v>
                </c:pt>
                <c:pt idx="159">
                  <c:v>0.2889815556913376</c:v>
                </c:pt>
                <c:pt idx="160">
                  <c:v>0.2904681040160611</c:v>
                </c:pt>
                <c:pt idx="161">
                  <c:v>0.29064003576180314</c:v>
                </c:pt>
                <c:pt idx="162">
                  <c:v>0.29143224434410686</c:v>
                </c:pt>
                <c:pt idx="163">
                  <c:v>0.29198507103426202</c:v>
                </c:pt>
                <c:pt idx="164">
                  <c:v>0.29222313037452025</c:v>
                </c:pt>
                <c:pt idx="165">
                  <c:v>0.29502297272633493</c:v>
                </c:pt>
                <c:pt idx="166">
                  <c:v>0.29561944362887077</c:v>
                </c:pt>
                <c:pt idx="167">
                  <c:v>0.29607043382347104</c:v>
                </c:pt>
                <c:pt idx="168">
                  <c:v>0.29629129998915504</c:v>
                </c:pt>
                <c:pt idx="169">
                  <c:v>0.29944161859190543</c:v>
                </c:pt>
                <c:pt idx="170">
                  <c:v>0.30274138555826235</c:v>
                </c:pt>
                <c:pt idx="171">
                  <c:v>0.3030601205638303</c:v>
                </c:pt>
                <c:pt idx="172">
                  <c:v>0.30404938937779225</c:v>
                </c:pt>
                <c:pt idx="173">
                  <c:v>0.30652785162025831</c:v>
                </c:pt>
                <c:pt idx="174">
                  <c:v>0.30783056523222685</c:v>
                </c:pt>
                <c:pt idx="175">
                  <c:v>0.31094782003771915</c:v>
                </c:pt>
                <c:pt idx="176">
                  <c:v>0.31411665436693403</c:v>
                </c:pt>
                <c:pt idx="177">
                  <c:v>0.31586242286216093</c:v>
                </c:pt>
                <c:pt idx="178">
                  <c:v>0.31666124420391628</c:v>
                </c:pt>
                <c:pt idx="179">
                  <c:v>0.31926402632407275</c:v>
                </c:pt>
                <c:pt idx="180">
                  <c:v>0.3197626283867247</c:v>
                </c:pt>
                <c:pt idx="181">
                  <c:v>0.32059451352573815</c:v>
                </c:pt>
                <c:pt idx="182">
                  <c:v>0.32514144692467006</c:v>
                </c:pt>
                <c:pt idx="183">
                  <c:v>0.32550514869450903</c:v>
                </c:pt>
                <c:pt idx="184">
                  <c:v>0.32591646233239963</c:v>
                </c:pt>
                <c:pt idx="185">
                  <c:v>0.32850734148554323</c:v>
                </c:pt>
                <c:pt idx="186">
                  <c:v>0.32894907381691124</c:v>
                </c:pt>
                <c:pt idx="187">
                  <c:v>0.33030733460827338</c:v>
                </c:pt>
                <c:pt idx="188">
                  <c:v>0.33131511914869982</c:v>
                </c:pt>
                <c:pt idx="189">
                  <c:v>0.3321946161557649</c:v>
                </c:pt>
                <c:pt idx="190">
                  <c:v>0.33277389388372658</c:v>
                </c:pt>
                <c:pt idx="191">
                  <c:v>0.33326323808314623</c:v>
                </c:pt>
                <c:pt idx="192">
                  <c:v>0.33525764633375393</c:v>
                </c:pt>
                <c:pt idx="193">
                  <c:v>0.33605250001983833</c:v>
                </c:pt>
                <c:pt idx="194">
                  <c:v>0.33654184421925798</c:v>
                </c:pt>
                <c:pt idx="195">
                  <c:v>0.33698093144684538</c:v>
                </c:pt>
                <c:pt idx="196">
                  <c:v>0.33887218065000785</c:v>
                </c:pt>
                <c:pt idx="197">
                  <c:v>0.34359501345035276</c:v>
                </c:pt>
                <c:pt idx="198">
                  <c:v>0.34440970541479199</c:v>
                </c:pt>
                <c:pt idx="199">
                  <c:v>0.34648082167503846</c:v>
                </c:pt>
                <c:pt idx="200">
                  <c:v>0.34773327831517475</c:v>
                </c:pt>
                <c:pt idx="201">
                  <c:v>0.35356837725528167</c:v>
                </c:pt>
                <c:pt idx="202">
                  <c:v>0.35524537305221177</c:v>
                </c:pt>
                <c:pt idx="203">
                  <c:v>0.35636028429575439</c:v>
                </c:pt>
                <c:pt idx="204">
                  <c:v>0.3579301533895683</c:v>
                </c:pt>
                <c:pt idx="205">
                  <c:v>0.35822640501300074</c:v>
                </c:pt>
                <c:pt idx="206">
                  <c:v>0.35880568274096242</c:v>
                </c:pt>
                <c:pt idx="207">
                  <c:v>0.35968517974802749</c:v>
                </c:pt>
                <c:pt idx="208">
                  <c:v>0.36456671877521124</c:v>
                </c:pt>
                <c:pt idx="209">
                  <c:v>0.36816538246878128</c:v>
                </c:pt>
                <c:pt idx="210">
                  <c:v>0.36909778155145928</c:v>
                </c:pt>
                <c:pt idx="211">
                  <c:v>0.37251657818794531</c:v>
                </c:pt>
                <c:pt idx="212">
                  <c:v>0.37345426747818461</c:v>
                </c:pt>
                <c:pt idx="213">
                  <c:v>0.37872463676112345</c:v>
                </c:pt>
                <c:pt idx="214">
                  <c:v>0.38080765598838284</c:v>
                </c:pt>
                <c:pt idx="215">
                  <c:v>0.38143454558439616</c:v>
                </c:pt>
                <c:pt idx="216">
                  <c:v>0.38305599420193265</c:v>
                </c:pt>
                <c:pt idx="217">
                  <c:v>0.3836842063498363</c:v>
                </c:pt>
                <c:pt idx="218">
                  <c:v>0.38402806984132037</c:v>
                </c:pt>
                <c:pt idx="219">
                  <c:v>0.38493666298997259</c:v>
                </c:pt>
                <c:pt idx="220">
                  <c:v>0.3858915454547861</c:v>
                </c:pt>
                <c:pt idx="221">
                  <c:v>0.38868609759903949</c:v>
                </c:pt>
                <c:pt idx="222">
                  <c:v>0.38983671774362089</c:v>
                </c:pt>
                <c:pt idx="223">
                  <c:v>0.3910587556902797</c:v>
                </c:pt>
                <c:pt idx="224">
                  <c:v>0.39163671086635105</c:v>
                </c:pt>
                <c:pt idx="225">
                  <c:v>0.39233237316066116</c:v>
                </c:pt>
                <c:pt idx="226">
                  <c:v>0.39287726453947441</c:v>
                </c:pt>
                <c:pt idx="227">
                  <c:v>0.39385198528264276</c:v>
                </c:pt>
                <c:pt idx="228">
                  <c:v>0.39499202501210157</c:v>
                </c:pt>
                <c:pt idx="229">
                  <c:v>0.3958344905662376</c:v>
                </c:pt>
                <c:pt idx="230">
                  <c:v>0.39615322557180555</c:v>
                </c:pt>
                <c:pt idx="231">
                  <c:v>0.39743742345730959</c:v>
                </c:pt>
                <c:pt idx="232">
                  <c:v>0.39767812790134843</c:v>
                </c:pt>
                <c:pt idx="233">
                  <c:v>0.39883403825349112</c:v>
                </c:pt>
                <c:pt idx="234">
                  <c:v>0.40024387856857591</c:v>
                </c:pt>
                <c:pt idx="235">
                  <c:v>0.40091044472129889</c:v>
                </c:pt>
                <c:pt idx="236">
                  <c:v>0.4039430562058105</c:v>
                </c:pt>
                <c:pt idx="237">
                  <c:v>0.40448001227328179</c:v>
                </c:pt>
                <c:pt idx="238">
                  <c:v>0.40572717870585678</c:v>
                </c:pt>
                <c:pt idx="239">
                  <c:v>0.42113623078001489</c:v>
                </c:pt>
                <c:pt idx="240">
                  <c:v>0.42459602652510092</c:v>
                </c:pt>
                <c:pt idx="241">
                  <c:v>0.42504172651213989</c:v>
                </c:pt>
                <c:pt idx="242">
                  <c:v>0.42552842560777893</c:v>
                </c:pt>
                <c:pt idx="243">
                  <c:v>0.42614473478866965</c:v>
                </c:pt>
                <c:pt idx="244">
                  <c:v>0.42821320594513546</c:v>
                </c:pt>
                <c:pt idx="245">
                  <c:v>0.43000658630841398</c:v>
                </c:pt>
                <c:pt idx="246">
                  <c:v>0.43048270498893043</c:v>
                </c:pt>
                <c:pt idx="247">
                  <c:v>0.43195999545042169</c:v>
                </c:pt>
                <c:pt idx="248">
                  <c:v>0.43931602906440054</c:v>
                </c:pt>
                <c:pt idx="249">
                  <c:v>0.44109618390877586</c:v>
                </c:pt>
                <c:pt idx="250">
                  <c:v>0.4429265957249835</c:v>
                </c:pt>
                <c:pt idx="251">
                  <c:v>0.44348603517459029</c:v>
                </c:pt>
                <c:pt idx="252">
                  <c:v>0.44494480990961699</c:v>
                </c:pt>
                <c:pt idx="253">
                  <c:v>0.45138696016738233</c:v>
                </c:pt>
                <c:pt idx="254">
                  <c:v>0.45374639273971928</c:v>
                </c:pt>
                <c:pt idx="255">
                  <c:v>0.45571038229684957</c:v>
                </c:pt>
                <c:pt idx="256">
                  <c:v>0.45629495023237254</c:v>
                </c:pt>
                <c:pt idx="257">
                  <c:v>0.45685835733765034</c:v>
                </c:pt>
                <c:pt idx="258">
                  <c:v>0.45705674012119885</c:v>
                </c:pt>
                <c:pt idx="259">
                  <c:v>0.46129022872212411</c:v>
                </c:pt>
                <c:pt idx="260">
                  <c:v>0.46860129557183194</c:v>
                </c:pt>
                <c:pt idx="261">
                  <c:v>0.47115514327204644</c:v>
                </c:pt>
                <c:pt idx="262">
                  <c:v>0.47221186223241485</c:v>
                </c:pt>
                <c:pt idx="263">
                  <c:v>0.4733109028532736</c:v>
                </c:pt>
                <c:pt idx="264">
                  <c:v>0.47395763072764174</c:v>
                </c:pt>
                <c:pt idx="265">
                  <c:v>0.47730236445826968</c:v>
                </c:pt>
                <c:pt idx="266">
                  <c:v>0.47764887305353443</c:v>
                </c:pt>
                <c:pt idx="267">
                  <c:v>0.48008236853172953</c:v>
                </c:pt>
                <c:pt idx="268">
                  <c:v>0.48081241717518808</c:v>
                </c:pt>
                <c:pt idx="269">
                  <c:v>0.48122902102063997</c:v>
                </c:pt>
                <c:pt idx="270">
                  <c:v>0.48198023049434369</c:v>
                </c:pt>
                <c:pt idx="271">
                  <c:v>0.48712495734770178</c:v>
                </c:pt>
                <c:pt idx="272">
                  <c:v>0.49135315574106575</c:v>
                </c:pt>
                <c:pt idx="273">
                  <c:v>0.49187159608207254</c:v>
                </c:pt>
                <c:pt idx="274">
                  <c:v>0.49270877142864727</c:v>
                </c:pt>
                <c:pt idx="275">
                  <c:v>0.49343749752021548</c:v>
                </c:pt>
                <c:pt idx="276">
                  <c:v>0.49685100394914022</c:v>
                </c:pt>
                <c:pt idx="277">
                  <c:v>0.49758766535205035</c:v>
                </c:pt>
                <c:pt idx="278">
                  <c:v>0.49820397453294107</c:v>
                </c:pt>
                <c:pt idx="279">
                  <c:v>0.49995503323572926</c:v>
                </c:pt>
                <c:pt idx="280">
                  <c:v>0.50103026792256222</c:v>
                </c:pt>
                <c:pt idx="281">
                  <c:v>0.5021081477131758</c:v>
                </c:pt>
                <c:pt idx="282">
                  <c:v>0.50720129504281131</c:v>
                </c:pt>
                <c:pt idx="283">
                  <c:v>0.50950650298764499</c:v>
                </c:pt>
                <c:pt idx="284">
                  <c:v>0.51042832165520047</c:v>
                </c:pt>
                <c:pt idx="285">
                  <c:v>0.5152186046019519</c:v>
                </c:pt>
                <c:pt idx="286">
                  <c:v>0.51627003335475907</c:v>
                </c:pt>
                <c:pt idx="287">
                  <c:v>0.51688501998375946</c:v>
                </c:pt>
                <c:pt idx="288">
                  <c:v>0.51760448821209537</c:v>
                </c:pt>
                <c:pt idx="289">
                  <c:v>0.52162504595867853</c:v>
                </c:pt>
                <c:pt idx="290">
                  <c:v>0.5222426776914596</c:v>
                </c:pt>
                <c:pt idx="291">
                  <c:v>0.52328088092536351</c:v>
                </c:pt>
                <c:pt idx="292">
                  <c:v>0.52384825568631221</c:v>
                </c:pt>
                <c:pt idx="293">
                  <c:v>0.52497242479308714</c:v>
                </c:pt>
                <c:pt idx="294">
                  <c:v>0.52585456690393284</c:v>
                </c:pt>
                <c:pt idx="295">
                  <c:v>0.52639813573085581</c:v>
                </c:pt>
                <c:pt idx="296">
                  <c:v>0.52835418997664418</c:v>
                </c:pt>
                <c:pt idx="297">
                  <c:v>0.53513623607022265</c:v>
                </c:pt>
                <c:pt idx="298">
                  <c:v>0.53571948145385528</c:v>
                </c:pt>
                <c:pt idx="299">
                  <c:v>0.53750360395390162</c:v>
                </c:pt>
                <c:pt idx="300">
                  <c:v>0.53789243420965671</c:v>
                </c:pt>
                <c:pt idx="301">
                  <c:v>0.53945965819969</c:v>
                </c:pt>
                <c:pt idx="302">
                  <c:v>0.5458872603866618</c:v>
                </c:pt>
                <c:pt idx="303">
                  <c:v>0.54815279177478582</c:v>
                </c:pt>
                <c:pt idx="304">
                  <c:v>0.54838556090748269</c:v>
                </c:pt>
                <c:pt idx="305">
                  <c:v>0.55190222638385267</c:v>
                </c:pt>
                <c:pt idx="306">
                  <c:v>0.55239157058327237</c:v>
                </c:pt>
                <c:pt idx="307">
                  <c:v>0.55321552041094391</c:v>
                </c:pt>
                <c:pt idx="308">
                  <c:v>0.55879801193999901</c:v>
                </c:pt>
                <c:pt idx="309">
                  <c:v>0.56179359197158152</c:v>
                </c:pt>
                <c:pt idx="310">
                  <c:v>0.56228558127478179</c:v>
                </c:pt>
                <c:pt idx="311">
                  <c:v>0.56329072071142761</c:v>
                </c:pt>
                <c:pt idx="312">
                  <c:v>0.56392951327445384</c:v>
                </c:pt>
                <c:pt idx="313">
                  <c:v>0.56449424293162198</c:v>
                </c:pt>
                <c:pt idx="314">
                  <c:v>0.56541606159917746</c:v>
                </c:pt>
                <c:pt idx="315">
                  <c:v>0.56600988739793268</c:v>
                </c:pt>
                <c:pt idx="316">
                  <c:v>0.57095490891585188</c:v>
                </c:pt>
                <c:pt idx="317">
                  <c:v>0.5721121418198849</c:v>
                </c:pt>
                <c:pt idx="318">
                  <c:v>0.57299957413829194</c:v>
                </c:pt>
                <c:pt idx="319">
                  <c:v>0.5744028016939251</c:v>
                </c:pt>
                <c:pt idx="320">
                  <c:v>0.57623453606202302</c:v>
                </c:pt>
                <c:pt idx="321">
                  <c:v>0.57667891349717171</c:v>
                </c:pt>
                <c:pt idx="322">
                  <c:v>0.57972871815625748</c:v>
                </c:pt>
                <c:pt idx="323">
                  <c:v>0.58029741546909652</c:v>
                </c:pt>
                <c:pt idx="324">
                  <c:v>0.58158954866594248</c:v>
                </c:pt>
                <c:pt idx="325">
                  <c:v>0.58261452638094313</c:v>
                </c:pt>
                <c:pt idx="326">
                  <c:v>0.58317132072676925</c:v>
                </c:pt>
                <c:pt idx="327">
                  <c:v>0.58986475584369602</c:v>
                </c:pt>
                <c:pt idx="328">
                  <c:v>0.59075086561021273</c:v>
                </c:pt>
                <c:pt idx="329">
                  <c:v>0.59291191539900123</c:v>
                </c:pt>
                <c:pt idx="330">
                  <c:v>0.59429265957249888</c:v>
                </c:pt>
                <c:pt idx="331">
                  <c:v>0.59482168032862826</c:v>
                </c:pt>
                <c:pt idx="332">
                  <c:v>0.59698669777308766</c:v>
                </c:pt>
                <c:pt idx="333">
                  <c:v>0.59750513811409445</c:v>
                </c:pt>
                <c:pt idx="334">
                  <c:v>0.60075861576429002</c:v>
                </c:pt>
                <c:pt idx="335">
                  <c:v>0.60203752344223271</c:v>
                </c:pt>
                <c:pt idx="336">
                  <c:v>0.60257844716537501</c:v>
                </c:pt>
                <c:pt idx="337">
                  <c:v>0.60672993754910021</c:v>
                </c:pt>
                <c:pt idx="338">
                  <c:v>0.60723250726742306</c:v>
                </c:pt>
                <c:pt idx="339">
                  <c:v>0.60812919744906235</c:v>
                </c:pt>
                <c:pt idx="340">
                  <c:v>0.60969774399098597</c:v>
                </c:pt>
                <c:pt idx="341">
                  <c:v>0.61198179110557449</c:v>
                </c:pt>
                <c:pt idx="342">
                  <c:v>0.61249229613523937</c:v>
                </c:pt>
                <c:pt idx="343">
                  <c:v>0.61429361180985986</c:v>
                </c:pt>
                <c:pt idx="344">
                  <c:v>0.61559235776615751</c:v>
                </c:pt>
                <c:pt idx="345">
                  <c:v>0.61716487196375203</c:v>
                </c:pt>
                <c:pt idx="346">
                  <c:v>0.61734606157272631</c:v>
                </c:pt>
                <c:pt idx="347">
                  <c:v>0.61786185680995243</c:v>
                </c:pt>
                <c:pt idx="348">
                  <c:v>0.62104920686563181</c:v>
                </c:pt>
                <c:pt idx="349">
                  <c:v>0.62251459436011014</c:v>
                </c:pt>
                <c:pt idx="350">
                  <c:v>0.62472457856884056</c:v>
                </c:pt>
                <c:pt idx="351">
                  <c:v>0.62577865242542829</c:v>
                </c:pt>
                <c:pt idx="352">
                  <c:v>0.6269054666359839</c:v>
                </c:pt>
                <c:pt idx="353">
                  <c:v>0.6276989977701779</c:v>
                </c:pt>
                <c:pt idx="354">
                  <c:v>0.63013513835215362</c:v>
                </c:pt>
                <c:pt idx="355">
                  <c:v>0.63135056353936081</c:v>
                </c:pt>
                <c:pt idx="356">
                  <c:v>0.63318626556312974</c:v>
                </c:pt>
                <c:pt idx="357">
                  <c:v>0.63788926008511981</c:v>
                </c:pt>
                <c:pt idx="358">
                  <c:v>0.63863517935126224</c:v>
                </c:pt>
                <c:pt idx="359">
                  <c:v>0.64055420214412151</c:v>
                </c:pt>
                <c:pt idx="360">
                  <c:v>0.64207249171421277</c:v>
                </c:pt>
                <c:pt idx="361">
                  <c:v>0.64716167138817726</c:v>
                </c:pt>
                <c:pt idx="362">
                  <c:v>0.64903572741676552</c:v>
                </c:pt>
                <c:pt idx="363">
                  <c:v>0.65000383540048223</c:v>
                </c:pt>
                <c:pt idx="364">
                  <c:v>0.65053153360472127</c:v>
                </c:pt>
                <c:pt idx="365">
                  <c:v>0.65106187691274098</c:v>
                </c:pt>
                <c:pt idx="366">
                  <c:v>0.65156841428673484</c:v>
                </c:pt>
                <c:pt idx="367">
                  <c:v>0.65212520863256096</c:v>
                </c:pt>
                <c:pt idx="368">
                  <c:v>0.65247832998727728</c:v>
                </c:pt>
                <c:pt idx="369">
                  <c:v>0.65304702730011632</c:v>
                </c:pt>
                <c:pt idx="370">
                  <c:v>0.65482585959260131</c:v>
                </c:pt>
                <c:pt idx="371">
                  <c:v>0.65612592810078918</c:v>
                </c:pt>
                <c:pt idx="372">
                  <c:v>0.66668253728935067</c:v>
                </c:pt>
                <c:pt idx="373">
                  <c:v>0.66931573810298461</c:v>
                </c:pt>
                <c:pt idx="374">
                  <c:v>0.67037113451146269</c:v>
                </c:pt>
                <c:pt idx="375">
                  <c:v>0.67154952824574088</c:v>
                </c:pt>
                <c:pt idx="376">
                  <c:v>0.67222270715791554</c:v>
                </c:pt>
                <c:pt idx="377">
                  <c:v>0.68324088695619989</c:v>
                </c:pt>
                <c:pt idx="378">
                  <c:v>0.68391803352404545</c:v>
                </c:pt>
                <c:pt idx="379">
                  <c:v>0.68631317499742117</c:v>
                </c:pt>
                <c:pt idx="380">
                  <c:v>0.69454077030712313</c:v>
                </c:pt>
                <c:pt idx="381">
                  <c:v>0.69517824031825903</c:v>
                </c:pt>
                <c:pt idx="382">
                  <c:v>0.6978828589339704</c:v>
                </c:pt>
                <c:pt idx="383">
                  <c:v>0.69914986364490028</c:v>
                </c:pt>
                <c:pt idx="384">
                  <c:v>0.69967094908968774</c:v>
                </c:pt>
                <c:pt idx="385">
                  <c:v>0.70073031315383683</c:v>
                </c:pt>
                <c:pt idx="386">
                  <c:v>0.70155161787772768</c:v>
                </c:pt>
                <c:pt idx="387">
                  <c:v>0.70242979233290248</c:v>
                </c:pt>
                <c:pt idx="388">
                  <c:v>0.70476541897121359</c:v>
                </c:pt>
                <c:pt idx="389">
                  <c:v>0.70528518186411071</c:v>
                </c:pt>
                <c:pt idx="390">
                  <c:v>0.70712617409544087</c:v>
                </c:pt>
                <c:pt idx="391">
                  <c:v>0.70827018148057064</c:v>
                </c:pt>
                <c:pt idx="392">
                  <c:v>0.71007149715519113</c:v>
                </c:pt>
                <c:pt idx="393">
                  <c:v>0.71721063225915693</c:v>
                </c:pt>
                <c:pt idx="394">
                  <c:v>0.71819461086555758</c:v>
                </c:pt>
                <c:pt idx="395">
                  <c:v>0.71884662894748708</c:v>
                </c:pt>
                <c:pt idx="396">
                  <c:v>0.72060562296161723</c:v>
                </c:pt>
                <c:pt idx="397">
                  <c:v>0.72198636713511488</c:v>
                </c:pt>
                <c:pt idx="398">
                  <c:v>0.72258812824521201</c:v>
                </c:pt>
                <c:pt idx="399">
                  <c:v>0.72296241043017351</c:v>
                </c:pt>
                <c:pt idx="400">
                  <c:v>0.72358136471484491</c:v>
                </c:pt>
                <c:pt idx="401">
                  <c:v>0.72411567567853552</c:v>
                </c:pt>
                <c:pt idx="402">
                  <c:v>0.72491846467596188</c:v>
                </c:pt>
                <c:pt idx="403">
                  <c:v>0.72650023673678865</c:v>
                </c:pt>
                <c:pt idx="404">
                  <c:v>0.72812433045810576</c:v>
                </c:pt>
                <c:pt idx="405">
                  <c:v>0.72982513218906164</c:v>
                </c:pt>
                <c:pt idx="406">
                  <c:v>0.73069008112533318</c:v>
                </c:pt>
                <c:pt idx="407">
                  <c:v>0.73220572559164376</c:v>
                </c:pt>
                <c:pt idx="408">
                  <c:v>0.733282282830367</c:v>
                </c:pt>
                <c:pt idx="409">
                  <c:v>0.73405465313431584</c:v>
                </c:pt>
                <c:pt idx="410">
                  <c:v>0.74525005488590357</c:v>
                </c:pt>
                <c:pt idx="411">
                  <c:v>0.74801551088856988</c:v>
                </c:pt>
                <c:pt idx="412">
                  <c:v>0.75025326868699715</c:v>
                </c:pt>
                <c:pt idx="413">
                  <c:v>0.75230057901321779</c:v>
                </c:pt>
                <c:pt idx="414">
                  <c:v>0.75400799350362535</c:v>
                </c:pt>
                <c:pt idx="415">
                  <c:v>0.75494700534575498</c:v>
                </c:pt>
                <c:pt idx="416">
                  <c:v>0.75572202075348449</c:v>
                </c:pt>
                <c:pt idx="417">
                  <c:v>0.7570604432664918</c:v>
                </c:pt>
                <c:pt idx="418">
                  <c:v>0.76355417304797979</c:v>
                </c:pt>
                <c:pt idx="419">
                  <c:v>0.76763821328529847</c:v>
                </c:pt>
                <c:pt idx="420">
                  <c:v>0.76844100228272483</c:v>
                </c:pt>
                <c:pt idx="421">
                  <c:v>0.77016164229203554</c:v>
                </c:pt>
                <c:pt idx="422">
                  <c:v>0.77083878885988111</c:v>
                </c:pt>
                <c:pt idx="423">
                  <c:v>0.77243510899150147</c:v>
                </c:pt>
                <c:pt idx="424">
                  <c:v>0.77380262764609586</c:v>
                </c:pt>
                <c:pt idx="425">
                  <c:v>0.7746530285115738</c:v>
                </c:pt>
                <c:pt idx="426">
                  <c:v>0.77566610325956153</c:v>
                </c:pt>
                <c:pt idx="427">
                  <c:v>0.78052780400839039</c:v>
                </c:pt>
                <c:pt idx="428">
                  <c:v>0.78641183736843923</c:v>
                </c:pt>
                <c:pt idx="429">
                  <c:v>0.7915261455283199</c:v>
                </c:pt>
                <c:pt idx="430">
                  <c:v>0.79190175026517173</c:v>
                </c:pt>
                <c:pt idx="431">
                  <c:v>0.79232761197385593</c:v>
                </c:pt>
                <c:pt idx="432">
                  <c:v>0.79414215316737968</c:v>
                </c:pt>
                <c:pt idx="433">
                  <c:v>0.7975715302189883</c:v>
                </c:pt>
                <c:pt idx="434">
                  <c:v>0.7999547687253511</c:v>
                </c:pt>
                <c:pt idx="435">
                  <c:v>0.80072449392551936</c:v>
                </c:pt>
                <c:pt idx="436">
                  <c:v>0.8014188336679392</c:v>
                </c:pt>
                <c:pt idx="437">
                  <c:v>0.8022083971464623</c:v>
                </c:pt>
                <c:pt idx="438">
                  <c:v>0.80360368939075355</c:v>
                </c:pt>
                <c:pt idx="439">
                  <c:v>0.80519471931481257</c:v>
                </c:pt>
                <c:pt idx="440">
                  <c:v>0.8063744356009811</c:v>
                </c:pt>
                <c:pt idx="441">
                  <c:v>0.80725525515993646</c:v>
                </c:pt>
                <c:pt idx="442">
                  <c:v>0.80958559159068633</c:v>
                </c:pt>
                <c:pt idx="443">
                  <c:v>0.81046773370153202</c:v>
                </c:pt>
                <c:pt idx="444">
                  <c:v>0.81125200697249378</c:v>
                </c:pt>
                <c:pt idx="445">
                  <c:v>0.81731855249340724</c:v>
                </c:pt>
                <c:pt idx="446">
                  <c:v>0.81798908630180123</c:v>
                </c:pt>
                <c:pt idx="447">
                  <c:v>0.82100053695606767</c:v>
                </c:pt>
                <c:pt idx="448">
                  <c:v>0.82412440452101154</c:v>
                </c:pt>
                <c:pt idx="449">
                  <c:v>0.82437701193206336</c:v>
                </c:pt>
                <c:pt idx="450">
                  <c:v>0.82641770949883242</c:v>
                </c:pt>
                <c:pt idx="451">
                  <c:v>0.8274215263835879</c:v>
                </c:pt>
                <c:pt idx="452">
                  <c:v>0.83350129742340462</c:v>
                </c:pt>
                <c:pt idx="453">
                  <c:v>0.83444163181742459</c:v>
                </c:pt>
                <c:pt idx="454">
                  <c:v>0.83526293654131545</c:v>
                </c:pt>
                <c:pt idx="455">
                  <c:v>0.8422076565174037</c:v>
                </c:pt>
                <c:pt idx="456">
                  <c:v>0.8426044220845007</c:v>
                </c:pt>
                <c:pt idx="457">
                  <c:v>0.84382778258304991</c:v>
                </c:pt>
                <c:pt idx="458">
                  <c:v>0.84464776475505043</c:v>
                </c:pt>
                <c:pt idx="459">
                  <c:v>0.85190725208103568</c:v>
                </c:pt>
                <c:pt idx="460">
                  <c:v>0.85299835739055252</c:v>
                </c:pt>
                <c:pt idx="461">
                  <c:v>0.86156584853606766</c:v>
                </c:pt>
                <c:pt idx="462">
                  <c:v>0.86296378588413947</c:v>
                </c:pt>
                <c:pt idx="463">
                  <c:v>0.86355364402722368</c:v>
                </c:pt>
                <c:pt idx="464">
                  <c:v>0.86428237011879183</c:v>
                </c:pt>
                <c:pt idx="465">
                  <c:v>0.86541315198501834</c:v>
                </c:pt>
                <c:pt idx="466">
                  <c:v>0.86820638157738139</c:v>
                </c:pt>
                <c:pt idx="467">
                  <c:v>0.87093612867900894</c:v>
                </c:pt>
                <c:pt idx="468">
                  <c:v>0.87241870934806154</c:v>
                </c:pt>
                <c:pt idx="469">
                  <c:v>0.8746895309437468</c:v>
                </c:pt>
                <c:pt idx="470">
                  <c:v>0.87603456621620568</c:v>
                </c:pt>
                <c:pt idx="471">
                  <c:v>0.87704631841230307</c:v>
                </c:pt>
                <c:pt idx="472">
                  <c:v>0.88147554469299616</c:v>
                </c:pt>
                <c:pt idx="473">
                  <c:v>0.88338001941506183</c:v>
                </c:pt>
                <c:pt idx="474">
                  <c:v>0.88816104449858102</c:v>
                </c:pt>
                <c:pt idx="475">
                  <c:v>0.89218689245272553</c:v>
                </c:pt>
                <c:pt idx="476">
                  <c:v>0.89421436450059133</c:v>
                </c:pt>
                <c:pt idx="477">
                  <c:v>0.89567049413183741</c:v>
                </c:pt>
                <c:pt idx="478">
                  <c:v>0.89752206677829016</c:v>
                </c:pt>
                <c:pt idx="479">
                  <c:v>0.90001243198776915</c:v>
                </c:pt>
                <c:pt idx="480">
                  <c:v>0.90508706359094004</c:v>
                </c:pt>
                <c:pt idx="481">
                  <c:v>0.91021459726972398</c:v>
                </c:pt>
                <c:pt idx="482">
                  <c:v>0.91161914737724747</c:v>
                </c:pt>
                <c:pt idx="483">
                  <c:v>0.91284250787579668</c:v>
                </c:pt>
                <c:pt idx="484">
                  <c:v>0.91375242357633923</c:v>
                </c:pt>
                <c:pt idx="485">
                  <c:v>0.91715534959014133</c:v>
                </c:pt>
                <c:pt idx="486">
                  <c:v>0.91905321155275543</c:v>
                </c:pt>
                <c:pt idx="487">
                  <c:v>0.92012447858391744</c:v>
                </c:pt>
                <c:pt idx="488">
                  <c:v>0.92124335748313102</c:v>
                </c:pt>
                <c:pt idx="489">
                  <c:v>0.93290562005200295</c:v>
                </c:pt>
                <c:pt idx="490">
                  <c:v>0.93966650531533624</c:v>
                </c:pt>
                <c:pt idx="491">
                  <c:v>0.94079464207778207</c:v>
                </c:pt>
                <c:pt idx="492">
                  <c:v>0.9429305633806544</c:v>
                </c:pt>
                <c:pt idx="493">
                  <c:v>0.95407835326419044</c:v>
                </c:pt>
                <c:pt idx="494">
                  <c:v>0.95604763302888196</c:v>
                </c:pt>
                <c:pt idx="495">
                  <c:v>0.95802352555302517</c:v>
                </c:pt>
                <c:pt idx="496">
                  <c:v>0.9606897901639172</c:v>
                </c:pt>
                <c:pt idx="497">
                  <c:v>0.96552239477115898</c:v>
                </c:pt>
                <c:pt idx="498">
                  <c:v>0.97039864359078143</c:v>
                </c:pt>
                <c:pt idx="499">
                  <c:v>0.98524825621533274</c:v>
                </c:pt>
                <c:pt idx="500">
                  <c:v>0.98920400891929006</c:v>
                </c:pt>
                <c:pt idx="501">
                  <c:v>1</c:v>
                </c:pt>
              </c:numCache>
            </c:numRef>
          </c:yVal>
          <c:smooth val="1"/>
        </c:ser>
        <c:ser>
          <c:idx val="5"/>
          <c:order val="7"/>
          <c:marker>
            <c:symbol val="none"/>
          </c:marker>
          <c:dPt>
            <c:idx val="1"/>
            <c:spPr>
              <a:ln>
                <a:solidFill>
                  <a:schemeClr val="tx1"/>
                </a:solidFill>
              </a:ln>
            </c:spPr>
          </c:dPt>
          <c:xVal>
            <c:numRef>
              <c:f>křivka!$AD$2:$AD$3</c:f>
              <c:numCache>
                <c:formatCode>General</c:formatCode>
                <c:ptCount val="2"/>
                <c:pt idx="0">
                  <c:v>0</c:v>
                </c:pt>
                <c:pt idx="1">
                  <c:v>1</c:v>
                </c:pt>
              </c:numCache>
            </c:numRef>
          </c:xVal>
          <c:yVal>
            <c:numRef>
              <c:f>křivka!$AC$2:$AC$3</c:f>
              <c:numCache>
                <c:formatCode>General</c:formatCode>
                <c:ptCount val="2"/>
                <c:pt idx="0">
                  <c:v>0</c:v>
                </c:pt>
                <c:pt idx="1">
                  <c:v>1</c:v>
                </c:pt>
              </c:numCache>
            </c:numRef>
          </c:yVal>
          <c:smooth val="1"/>
        </c:ser>
        <c:ser>
          <c:idx val="14"/>
          <c:order val="8"/>
          <c:tx>
            <c:v>2011</c:v>
          </c:tx>
          <c:marker>
            <c:symbol val="none"/>
          </c:marker>
          <c:xVal>
            <c:numRef>
              <c:f>křivka!$AA$2:$AA$503</c:f>
              <c:numCache>
                <c:formatCode>0.000</c:formatCode>
                <c:ptCount val="502"/>
                <c:pt idx="0" formatCode="General">
                  <c:v>0</c:v>
                </c:pt>
                <c:pt idx="1">
                  <c:v>0.29509566555078709</c:v>
                </c:pt>
                <c:pt idx="2">
                  <c:v>0.31925635221005338</c:v>
                </c:pt>
                <c:pt idx="3">
                  <c:v>0.33841043973813245</c:v>
                </c:pt>
                <c:pt idx="4">
                  <c:v>0.34362156823326834</c:v>
                </c:pt>
                <c:pt idx="5">
                  <c:v>0.35000568137122079</c:v>
                </c:pt>
                <c:pt idx="6">
                  <c:v>0.35253869887858474</c:v>
                </c:pt>
                <c:pt idx="7">
                  <c:v>0.35776206417327311</c:v>
                </c:pt>
                <c:pt idx="8">
                  <c:v>0.37015969023415995</c:v>
                </c:pt>
                <c:pt idx="9">
                  <c:v>0.37799299006197068</c:v>
                </c:pt>
                <c:pt idx="10">
                  <c:v>0.38223391516401684</c:v>
                </c:pt>
                <c:pt idx="11">
                  <c:v>0.40394199757012123</c:v>
                </c:pt>
                <c:pt idx="12">
                  <c:v>0.41054986932846194</c:v>
                </c:pt>
                <c:pt idx="13">
                  <c:v>0.41132078770026836</c:v>
                </c:pt>
                <c:pt idx="14">
                  <c:v>0.41199555978987668</c:v>
                </c:pt>
                <c:pt idx="15">
                  <c:v>0.45176166210700208</c:v>
                </c:pt>
                <c:pt idx="16">
                  <c:v>0.4639949654310413</c:v>
                </c:pt>
                <c:pt idx="17">
                  <c:v>0.47255722888933566</c:v>
                </c:pt>
                <c:pt idx="18">
                  <c:v>0.4768016502198254</c:v>
                </c:pt>
                <c:pt idx="19">
                  <c:v>0.47778583852668938</c:v>
                </c:pt>
                <c:pt idx="20">
                  <c:v>0.48333610118085119</c:v>
                </c:pt>
                <c:pt idx="21">
                  <c:v>0.48712426469945547</c:v>
                </c:pt>
                <c:pt idx="22">
                  <c:v>0.50703528568556666</c:v>
                </c:pt>
                <c:pt idx="23">
                  <c:v>0.51490179968359129</c:v>
                </c:pt>
                <c:pt idx="24">
                  <c:v>0.51917768707007317</c:v>
                </c:pt>
                <c:pt idx="25">
                  <c:v>0.5223015671843998</c:v>
                </c:pt>
                <c:pt idx="26">
                  <c:v>0.52473319406690033</c:v>
                </c:pt>
                <c:pt idx="27">
                  <c:v>0.52721901249027614</c:v>
                </c:pt>
                <c:pt idx="28">
                  <c:v>0.53085334195736356</c:v>
                </c:pt>
                <c:pt idx="29">
                  <c:v>0.53161551975806109</c:v>
                </c:pt>
                <c:pt idx="30">
                  <c:v>0.53253502783871909</c:v>
                </c:pt>
                <c:pt idx="31">
                  <c:v>0.53639311592619476</c:v>
                </c:pt>
                <c:pt idx="32">
                  <c:v>0.53958342438094919</c:v>
                </c:pt>
                <c:pt idx="33">
                  <c:v>0.54274751112237685</c:v>
                </c:pt>
                <c:pt idx="34">
                  <c:v>0.54915784597365602</c:v>
                </c:pt>
                <c:pt idx="35">
                  <c:v>0.558328453181131</c:v>
                </c:pt>
                <c:pt idx="36">
                  <c:v>0.55964478319013378</c:v>
                </c:pt>
                <c:pt idx="37">
                  <c:v>0.5704795951367464</c:v>
                </c:pt>
                <c:pt idx="38">
                  <c:v>0.57215079233277122</c:v>
                </c:pt>
                <c:pt idx="39">
                  <c:v>0.58083367567236865</c:v>
                </c:pt>
                <c:pt idx="40">
                  <c:v>0.59491648384305451</c:v>
                </c:pt>
                <c:pt idx="41">
                  <c:v>0.59796694316006627</c:v>
                </c:pt>
                <c:pt idx="42">
                  <c:v>0.60695574648847572</c:v>
                </c:pt>
                <c:pt idx="43">
                  <c:v>0.61266858376526334</c:v>
                </c:pt>
                <c:pt idx="44">
                  <c:v>0.61545682594900764</c:v>
                </c:pt>
                <c:pt idx="45">
                  <c:v>0.61715424485835912</c:v>
                </c:pt>
                <c:pt idx="46">
                  <c:v>0.62433899430988826</c:v>
                </c:pt>
                <c:pt idx="47">
                  <c:v>0.62500327771416586</c:v>
                </c:pt>
                <c:pt idx="48">
                  <c:v>0.62618849915653496</c:v>
                </c:pt>
                <c:pt idx="49">
                  <c:v>0.63599017559807369</c:v>
                </c:pt>
                <c:pt idx="50">
                  <c:v>0.63746383588703692</c:v>
                </c:pt>
                <c:pt idx="51">
                  <c:v>0.63863507241563167</c:v>
                </c:pt>
                <c:pt idx="52">
                  <c:v>0.63969442963403234</c:v>
                </c:pt>
                <c:pt idx="53">
                  <c:v>0.64083769633507859</c:v>
                </c:pt>
                <c:pt idx="54">
                  <c:v>0.64177818178639801</c:v>
                </c:pt>
                <c:pt idx="55">
                  <c:v>0.64271342289505207</c:v>
                </c:pt>
                <c:pt idx="56">
                  <c:v>0.64407520387382122</c:v>
                </c:pt>
                <c:pt idx="57">
                  <c:v>0.64515379034866149</c:v>
                </c:pt>
                <c:pt idx="58">
                  <c:v>0.65007473188298137</c:v>
                </c:pt>
                <c:pt idx="59">
                  <c:v>0.65208331512381035</c:v>
                </c:pt>
                <c:pt idx="60">
                  <c:v>0.65593441075439884</c:v>
                </c:pt>
                <c:pt idx="61">
                  <c:v>0.65677000935241125</c:v>
                </c:pt>
                <c:pt idx="62">
                  <c:v>0.6588904719034343</c:v>
                </c:pt>
                <c:pt idx="63">
                  <c:v>0.65940092125619498</c:v>
                </c:pt>
                <c:pt idx="64">
                  <c:v>0.66017009151377959</c:v>
                </c:pt>
                <c:pt idx="65">
                  <c:v>0.66150739889344379</c:v>
                </c:pt>
                <c:pt idx="66">
                  <c:v>0.66195491613422031</c:v>
                </c:pt>
                <c:pt idx="67">
                  <c:v>0.66215245304128179</c:v>
                </c:pt>
                <c:pt idx="68">
                  <c:v>0.66606648078385444</c:v>
                </c:pt>
                <c:pt idx="69">
                  <c:v>0.66692305675252828</c:v>
                </c:pt>
                <c:pt idx="70">
                  <c:v>0.66874808800007002</c:v>
                </c:pt>
                <c:pt idx="71">
                  <c:v>0.66937041666302488</c:v>
                </c:pt>
                <c:pt idx="72">
                  <c:v>0.66962214511096163</c:v>
                </c:pt>
                <c:pt idx="73">
                  <c:v>0.67147164995760833</c:v>
                </c:pt>
                <c:pt idx="74">
                  <c:v>0.68126633394225988</c:v>
                </c:pt>
                <c:pt idx="75">
                  <c:v>0.68266307720546471</c:v>
                </c:pt>
                <c:pt idx="76">
                  <c:v>0.68307388404758373</c:v>
                </c:pt>
                <c:pt idx="77">
                  <c:v>0.68921326119448656</c:v>
                </c:pt>
                <c:pt idx="78">
                  <c:v>0.69040547509374273</c:v>
                </c:pt>
                <c:pt idx="79">
                  <c:v>0.69087396970518067</c:v>
                </c:pt>
                <c:pt idx="80">
                  <c:v>0.69127953220463434</c:v>
                </c:pt>
                <c:pt idx="81">
                  <c:v>0.6938842223950914</c:v>
                </c:pt>
                <c:pt idx="82">
                  <c:v>0.69573197912751628</c:v>
                </c:pt>
                <c:pt idx="83">
                  <c:v>0.69621970299539382</c:v>
                </c:pt>
                <c:pt idx="84">
                  <c:v>0.69678609200325159</c:v>
                </c:pt>
                <c:pt idx="85">
                  <c:v>0.69789090019141864</c:v>
                </c:pt>
                <c:pt idx="86">
                  <c:v>0.70309328811544558</c:v>
                </c:pt>
                <c:pt idx="87">
                  <c:v>0.70758244543698501</c:v>
                </c:pt>
                <c:pt idx="88">
                  <c:v>0.70888653864643536</c:v>
                </c:pt>
                <c:pt idx="89">
                  <c:v>0.71282154375966944</c:v>
                </c:pt>
                <c:pt idx="90">
                  <c:v>0.71408717845624048</c:v>
                </c:pt>
                <c:pt idx="91">
                  <c:v>0.71499794596578958</c:v>
                </c:pt>
                <c:pt idx="92">
                  <c:v>0.71658872990761235</c:v>
                </c:pt>
                <c:pt idx="93">
                  <c:v>0.71706771320438101</c:v>
                </c:pt>
                <c:pt idx="94">
                  <c:v>0.71939270511935272</c:v>
                </c:pt>
                <c:pt idx="95">
                  <c:v>0.72004824795252143</c:v>
                </c:pt>
                <c:pt idx="96">
                  <c:v>0.72083140312388028</c:v>
                </c:pt>
                <c:pt idx="97">
                  <c:v>0.72256203620344572</c:v>
                </c:pt>
                <c:pt idx="98">
                  <c:v>0.72481011109265903</c:v>
                </c:pt>
                <c:pt idx="99">
                  <c:v>0.72690610004457712</c:v>
                </c:pt>
                <c:pt idx="100">
                  <c:v>0.72760884196173403</c:v>
                </c:pt>
                <c:pt idx="101">
                  <c:v>0.7280039157758571</c:v>
                </c:pt>
                <c:pt idx="102">
                  <c:v>0.73665183683101887</c:v>
                </c:pt>
                <c:pt idx="103">
                  <c:v>0.7375276420561323</c:v>
                </c:pt>
                <c:pt idx="104">
                  <c:v>0.73786852432937999</c:v>
                </c:pt>
                <c:pt idx="105">
                  <c:v>0.73898382120287776</c:v>
                </c:pt>
                <c:pt idx="106">
                  <c:v>0.73928624496324624</c:v>
                </c:pt>
                <c:pt idx="107">
                  <c:v>0.74003094162172589</c:v>
                </c:pt>
                <c:pt idx="108">
                  <c:v>0.7404679701771717</c:v>
                </c:pt>
                <c:pt idx="109">
                  <c:v>0.74129482820407522</c:v>
                </c:pt>
                <c:pt idx="110">
                  <c:v>0.74166193219064969</c:v>
                </c:pt>
                <c:pt idx="111">
                  <c:v>0.74197309652212706</c:v>
                </c:pt>
                <c:pt idx="112">
                  <c:v>0.74273002998015925</c:v>
                </c:pt>
                <c:pt idx="113">
                  <c:v>0.74299224711342671</c:v>
                </c:pt>
                <c:pt idx="114">
                  <c:v>0.74356737669239337</c:v>
                </c:pt>
                <c:pt idx="115">
                  <c:v>0.74518438234754292</c:v>
                </c:pt>
                <c:pt idx="116">
                  <c:v>0.74717198821771047</c:v>
                </c:pt>
                <c:pt idx="117">
                  <c:v>0.74757055826027707</c:v>
                </c:pt>
                <c:pt idx="118">
                  <c:v>0.74904072232079677</c:v>
                </c:pt>
                <c:pt idx="119">
                  <c:v>0.75005288045520924</c:v>
                </c:pt>
                <c:pt idx="120">
                  <c:v>0.75083428751234638</c:v>
                </c:pt>
                <c:pt idx="121">
                  <c:v>0.75116468110026346</c:v>
                </c:pt>
                <c:pt idx="122">
                  <c:v>0.75366623255163534</c:v>
                </c:pt>
                <c:pt idx="123">
                  <c:v>0.75399662613955243</c:v>
                </c:pt>
                <c:pt idx="124">
                  <c:v>0.75603143109370818</c:v>
                </c:pt>
                <c:pt idx="125">
                  <c:v>0.75900322527073971</c:v>
                </c:pt>
                <c:pt idx="126">
                  <c:v>0.76046814498859405</c:v>
                </c:pt>
                <c:pt idx="127">
                  <c:v>0.76116214633464196</c:v>
                </c:pt>
                <c:pt idx="128">
                  <c:v>0.76158518997631353</c:v>
                </c:pt>
                <c:pt idx="129">
                  <c:v>0.76194180527755728</c:v>
                </c:pt>
                <c:pt idx="130">
                  <c:v>0.76232639040634964</c:v>
                </c:pt>
                <c:pt idx="131">
                  <c:v>0.76302039175239755</c:v>
                </c:pt>
                <c:pt idx="132">
                  <c:v>0.76345742030784336</c:v>
                </c:pt>
                <c:pt idx="133">
                  <c:v>0.76413044428322996</c:v>
                </c:pt>
                <c:pt idx="134">
                  <c:v>0.7645709690671193</c:v>
                </c:pt>
                <c:pt idx="135">
                  <c:v>0.76496604288124237</c:v>
                </c:pt>
                <c:pt idx="136">
                  <c:v>0.76644669562709278</c:v>
                </c:pt>
                <c:pt idx="137">
                  <c:v>0.76708126108960006</c:v>
                </c:pt>
                <c:pt idx="138">
                  <c:v>0.76817208436399276</c:v>
                </c:pt>
                <c:pt idx="139">
                  <c:v>0.76857589874922472</c:v>
                </c:pt>
                <c:pt idx="140">
                  <c:v>0.76899894239089628</c:v>
                </c:pt>
                <c:pt idx="141">
                  <c:v>0.76944121528900744</c:v>
                </c:pt>
                <c:pt idx="142">
                  <c:v>0.77036771582655261</c:v>
                </c:pt>
                <c:pt idx="143">
                  <c:v>0.77101801431705597</c:v>
                </c:pt>
                <c:pt idx="144">
                  <c:v>0.77308603344142557</c:v>
                </c:pt>
                <c:pt idx="145">
                  <c:v>0.77786188149533741</c:v>
                </c:pt>
                <c:pt idx="146">
                  <c:v>0.77884082545953603</c:v>
                </c:pt>
                <c:pt idx="147">
                  <c:v>0.77938623709673238</c:v>
                </c:pt>
                <c:pt idx="148">
                  <c:v>0.78011170449877243</c:v>
                </c:pt>
                <c:pt idx="149">
                  <c:v>0.78070256710573516</c:v>
                </c:pt>
                <c:pt idx="150">
                  <c:v>0.78320062232866339</c:v>
                </c:pt>
                <c:pt idx="151">
                  <c:v>0.78616367593458603</c:v>
                </c:pt>
                <c:pt idx="152">
                  <c:v>0.78696256413394094</c:v>
                </c:pt>
                <c:pt idx="153">
                  <c:v>0.78737511909028179</c:v>
                </c:pt>
                <c:pt idx="154">
                  <c:v>0.7887893434957044</c:v>
                </c:pt>
                <c:pt idx="155">
                  <c:v>0.78889947469167676</c:v>
                </c:pt>
                <c:pt idx="156">
                  <c:v>0.78918616542404918</c:v>
                </c:pt>
                <c:pt idx="157">
                  <c:v>0.78998155739496057</c:v>
                </c:pt>
                <c:pt idx="158">
                  <c:v>0.79056892377347976</c:v>
                </c:pt>
                <c:pt idx="159">
                  <c:v>0.79107063255513155</c:v>
                </c:pt>
                <c:pt idx="160">
                  <c:v>0.79207929446110048</c:v>
                </c:pt>
                <c:pt idx="161">
                  <c:v>0.79249884187432851</c:v>
                </c:pt>
                <c:pt idx="162">
                  <c:v>0.79403368616105419</c:v>
                </c:pt>
                <c:pt idx="163">
                  <c:v>0.79439204957651977</c:v>
                </c:pt>
                <c:pt idx="164">
                  <c:v>0.79469447333688825</c:v>
                </c:pt>
                <c:pt idx="165">
                  <c:v>0.79936193830904956</c:v>
                </c:pt>
                <c:pt idx="166">
                  <c:v>0.8006275730056206</c:v>
                </c:pt>
                <c:pt idx="167">
                  <c:v>0.80086881276822663</c:v>
                </c:pt>
                <c:pt idx="168">
                  <c:v>0.801349544179217</c:v>
                </c:pt>
                <c:pt idx="169">
                  <c:v>0.80149813388806856</c:v>
                </c:pt>
                <c:pt idx="170">
                  <c:v>0.80184775673242525</c:v>
                </c:pt>
                <c:pt idx="171">
                  <c:v>0.80216591352078981</c:v>
                </c:pt>
                <c:pt idx="172">
                  <c:v>0.8029438243494833</c:v>
                </c:pt>
                <c:pt idx="173">
                  <c:v>0.80370600215018084</c:v>
                </c:pt>
                <c:pt idx="174">
                  <c:v>0.80412380144918705</c:v>
                </c:pt>
                <c:pt idx="175">
                  <c:v>0.80441049218155947</c:v>
                </c:pt>
                <c:pt idx="176">
                  <c:v>0.80462026588817348</c:v>
                </c:pt>
                <c:pt idx="177">
                  <c:v>0.80619356868777836</c:v>
                </c:pt>
                <c:pt idx="178">
                  <c:v>0.80676869826674502</c:v>
                </c:pt>
                <c:pt idx="179">
                  <c:v>0.80735082030259886</c:v>
                </c:pt>
                <c:pt idx="180">
                  <c:v>0.80896432972930477</c:v>
                </c:pt>
                <c:pt idx="181">
                  <c:v>0.80929297520300003</c:v>
                </c:pt>
                <c:pt idx="182">
                  <c:v>0.80979118775620829</c:v>
                </c:pt>
                <c:pt idx="183">
                  <c:v>0.81004291620414504</c:v>
                </c:pt>
                <c:pt idx="184">
                  <c:v>0.81102885262523083</c:v>
                </c:pt>
                <c:pt idx="185">
                  <c:v>0.81157776049087083</c:v>
                </c:pt>
                <c:pt idx="186">
                  <c:v>0.81220708161071276</c:v>
                </c:pt>
                <c:pt idx="187">
                  <c:v>0.81290807541364785</c:v>
                </c:pt>
                <c:pt idx="188">
                  <c:v>0.81366500887168003</c:v>
                </c:pt>
                <c:pt idx="189">
                  <c:v>0.81478904631628668</c:v>
                </c:pt>
                <c:pt idx="190">
                  <c:v>0.8149621096242432</c:v>
                </c:pt>
                <c:pt idx="191">
                  <c:v>0.81667700967581258</c:v>
                </c:pt>
                <c:pt idx="192">
                  <c:v>0.81729933833876744</c:v>
                </c:pt>
                <c:pt idx="193">
                  <c:v>0.81774161123687861</c:v>
                </c:pt>
                <c:pt idx="194">
                  <c:v>0.81790068963106088</c:v>
                </c:pt>
                <c:pt idx="195">
                  <c:v>0.81802480574080749</c:v>
                </c:pt>
                <c:pt idx="196">
                  <c:v>0.81965929253817482</c:v>
                </c:pt>
                <c:pt idx="197">
                  <c:v>0.81996696064120866</c:v>
                </c:pt>
                <c:pt idx="198">
                  <c:v>0.82033581274200496</c:v>
                </c:pt>
                <c:pt idx="199">
                  <c:v>0.82165389086522955</c:v>
                </c:pt>
                <c:pt idx="200">
                  <c:v>0.82209791187756254</c:v>
                </c:pt>
                <c:pt idx="201">
                  <c:v>0.82243354980814487</c:v>
                </c:pt>
                <c:pt idx="202">
                  <c:v>0.82470609829646313</c:v>
                </c:pt>
                <c:pt idx="203">
                  <c:v>0.82491062766041179</c:v>
                </c:pt>
                <c:pt idx="204">
                  <c:v>0.82725310071760139</c:v>
                </c:pt>
                <c:pt idx="205">
                  <c:v>0.82747161499532429</c:v>
                </c:pt>
                <c:pt idx="206">
                  <c:v>0.82830022113644952</c:v>
                </c:pt>
                <c:pt idx="207">
                  <c:v>0.82957809263257309</c:v>
                </c:pt>
                <c:pt idx="208">
                  <c:v>0.82999064758891394</c:v>
                </c:pt>
                <c:pt idx="209">
                  <c:v>0.83756697462612251</c:v>
                </c:pt>
                <c:pt idx="210">
                  <c:v>0.83893924429022237</c:v>
                </c:pt>
                <c:pt idx="211">
                  <c:v>0.83904762737197292</c:v>
                </c:pt>
                <c:pt idx="212">
                  <c:v>0.8416260958491032</c:v>
                </c:pt>
                <c:pt idx="213">
                  <c:v>0.84207011686143618</c:v>
                </c:pt>
                <c:pt idx="214">
                  <c:v>0.84304381648296944</c:v>
                </c:pt>
                <c:pt idx="215">
                  <c:v>0.84334973647178146</c:v>
                </c:pt>
                <c:pt idx="216">
                  <c:v>0.8441311435289186</c:v>
                </c:pt>
                <c:pt idx="217">
                  <c:v>0.84458040888391694</c:v>
                </c:pt>
                <c:pt idx="218">
                  <c:v>0.84659948081007663</c:v>
                </c:pt>
                <c:pt idx="219">
                  <c:v>0.84719034341703936</c:v>
                </c:pt>
                <c:pt idx="220">
                  <c:v>0.84757492854583172</c:v>
                </c:pt>
                <c:pt idx="221">
                  <c:v>0.84772526636890511</c:v>
                </c:pt>
                <c:pt idx="222">
                  <c:v>0.84792105516174487</c:v>
                </c:pt>
                <c:pt idx="223">
                  <c:v>0.8503142235313661</c:v>
                </c:pt>
                <c:pt idx="224">
                  <c:v>0.85061664729173458</c:v>
                </c:pt>
                <c:pt idx="225">
                  <c:v>0.85129841183823007</c:v>
                </c:pt>
                <c:pt idx="226">
                  <c:v>0.85154489594350147</c:v>
                </c:pt>
                <c:pt idx="227">
                  <c:v>0.85227560768820687</c:v>
                </c:pt>
                <c:pt idx="228">
                  <c:v>0.85385765105892075</c:v>
                </c:pt>
                <c:pt idx="229">
                  <c:v>0.85655673941735411</c:v>
                </c:pt>
                <c:pt idx="230">
                  <c:v>0.85708816614077621</c:v>
                </c:pt>
                <c:pt idx="231">
                  <c:v>0.8586806981968208</c:v>
                </c:pt>
                <c:pt idx="232">
                  <c:v>0.85954951096504706</c:v>
                </c:pt>
                <c:pt idx="233">
                  <c:v>0.86058439458434277</c:v>
                </c:pt>
                <c:pt idx="234">
                  <c:v>0.86387084932129532</c:v>
                </c:pt>
                <c:pt idx="235">
                  <c:v>0.86522913407162094</c:v>
                </c:pt>
                <c:pt idx="236">
                  <c:v>0.86570986548261131</c:v>
                </c:pt>
                <c:pt idx="237">
                  <c:v>0.8661364053527264</c:v>
                </c:pt>
                <c:pt idx="238">
                  <c:v>0.86635317151622748</c:v>
                </c:pt>
                <c:pt idx="239">
                  <c:v>0.86682341424188714</c:v>
                </c:pt>
                <c:pt idx="240">
                  <c:v>0.86712758611647744</c:v>
                </c:pt>
                <c:pt idx="241">
                  <c:v>0.86790374883094923</c:v>
                </c:pt>
                <c:pt idx="242">
                  <c:v>0.86947180728788875</c:v>
                </c:pt>
                <c:pt idx="243">
                  <c:v>0.87049969845029729</c:v>
                </c:pt>
                <c:pt idx="244">
                  <c:v>0.87194888514015556</c:v>
                </c:pt>
                <c:pt idx="245">
                  <c:v>0.87229326364184689</c:v>
                </c:pt>
                <c:pt idx="246">
                  <c:v>0.87339632371579212</c:v>
                </c:pt>
                <c:pt idx="247">
                  <c:v>0.87392250609654887</c:v>
                </c:pt>
                <c:pt idx="248">
                  <c:v>0.87441197807864823</c:v>
                </c:pt>
                <c:pt idx="249">
                  <c:v>0.87503605485582481</c:v>
                </c:pt>
                <c:pt idx="250">
                  <c:v>0.87605695356134627</c:v>
                </c:pt>
                <c:pt idx="251">
                  <c:v>0.8764100726341465</c:v>
                </c:pt>
                <c:pt idx="252">
                  <c:v>0.8784780917585161</c:v>
                </c:pt>
                <c:pt idx="253">
                  <c:v>0.87875953814822316</c:v>
                </c:pt>
                <c:pt idx="254">
                  <c:v>0.88074889213261254</c:v>
                </c:pt>
                <c:pt idx="255">
                  <c:v>0.88082406104414923</c:v>
                </c:pt>
                <c:pt idx="256">
                  <c:v>0.88349168334659045</c:v>
                </c:pt>
                <c:pt idx="257">
                  <c:v>0.88369796082476082</c:v>
                </c:pt>
                <c:pt idx="258">
                  <c:v>0.88442168011257905</c:v>
                </c:pt>
                <c:pt idx="259">
                  <c:v>0.88484996809691596</c:v>
                </c:pt>
                <c:pt idx="260">
                  <c:v>0.88507372671730422</c:v>
                </c:pt>
                <c:pt idx="261">
                  <c:v>0.88782001415972567</c:v>
                </c:pt>
                <c:pt idx="262">
                  <c:v>0.88826927951472401</c:v>
                </c:pt>
                <c:pt idx="263">
                  <c:v>0.8908966951900642</c:v>
                </c:pt>
                <c:pt idx="264">
                  <c:v>0.89127778409041292</c:v>
                </c:pt>
                <c:pt idx="265">
                  <c:v>0.89426356318121869</c:v>
                </c:pt>
                <c:pt idx="266">
                  <c:v>0.89478799744775361</c:v>
                </c:pt>
                <c:pt idx="267">
                  <c:v>0.89488239561572991</c:v>
                </c:pt>
                <c:pt idx="268">
                  <c:v>0.89530718737162329</c:v>
                </c:pt>
                <c:pt idx="269">
                  <c:v>0.89603090665944152</c:v>
                </c:pt>
                <c:pt idx="270">
                  <c:v>0.89773706613990201</c:v>
                </c:pt>
                <c:pt idx="271">
                  <c:v>0.89805871915671009</c:v>
                </c:pt>
                <c:pt idx="272">
                  <c:v>0.89829121834820724</c:v>
                </c:pt>
                <c:pt idx="273">
                  <c:v>0.89855867982414006</c:v>
                </c:pt>
                <c:pt idx="274">
                  <c:v>0.89885411112762148</c:v>
                </c:pt>
                <c:pt idx="275">
                  <c:v>0.89894850929559778</c:v>
                </c:pt>
                <c:pt idx="276">
                  <c:v>0.89906388483423549</c:v>
                </c:pt>
                <c:pt idx="277">
                  <c:v>0.89925442928440991</c:v>
                </c:pt>
                <c:pt idx="278">
                  <c:v>0.90001485897088562</c:v>
                </c:pt>
                <c:pt idx="279">
                  <c:v>0.90014771565174112</c:v>
                </c:pt>
                <c:pt idx="280">
                  <c:v>0.90036622992946402</c:v>
                </c:pt>
                <c:pt idx="281">
                  <c:v>0.90057949986452157</c:v>
                </c:pt>
                <c:pt idx="282">
                  <c:v>0.90254962459247134</c:v>
                </c:pt>
                <c:pt idx="283">
                  <c:v>0.90271744355776251</c:v>
                </c:pt>
                <c:pt idx="284">
                  <c:v>0.9029534389777033</c:v>
                </c:pt>
                <c:pt idx="285">
                  <c:v>0.90315097588476478</c:v>
                </c:pt>
                <c:pt idx="286">
                  <c:v>0.90337298639093122</c:v>
                </c:pt>
                <c:pt idx="287">
                  <c:v>0.90356877518377099</c:v>
                </c:pt>
                <c:pt idx="288">
                  <c:v>0.90435892281201702</c:v>
                </c:pt>
                <c:pt idx="289">
                  <c:v>0.90463512485905873</c:v>
                </c:pt>
                <c:pt idx="290">
                  <c:v>0.90484839479411627</c:v>
                </c:pt>
                <c:pt idx="291">
                  <c:v>0.90553540368327712</c:v>
                </c:pt>
                <c:pt idx="292">
                  <c:v>0.90949313428139444</c:v>
                </c:pt>
                <c:pt idx="293">
                  <c:v>0.91158387889064718</c:v>
                </c:pt>
                <c:pt idx="294">
                  <c:v>0.91216949715494455</c:v>
                </c:pt>
                <c:pt idx="295">
                  <c:v>0.91240724068910706</c:v>
                </c:pt>
                <c:pt idx="296">
                  <c:v>0.9125348530272972</c:v>
                </c:pt>
                <c:pt idx="297">
                  <c:v>0.91273238993435868</c:v>
                </c:pt>
                <c:pt idx="298">
                  <c:v>0.91290720135653702</c:v>
                </c:pt>
                <c:pt idx="299">
                  <c:v>0.9146221014081064</c:v>
                </c:pt>
                <c:pt idx="300">
                  <c:v>0.91482663077205506</c:v>
                </c:pt>
                <c:pt idx="301">
                  <c:v>0.91502591579333836</c:v>
                </c:pt>
                <c:pt idx="302">
                  <c:v>0.91553112080343368</c:v>
                </c:pt>
                <c:pt idx="303">
                  <c:v>0.91572516148205163</c:v>
                </c:pt>
                <c:pt idx="304">
                  <c:v>0.91680549607111372</c:v>
                </c:pt>
                <c:pt idx="305">
                  <c:v>0.91700478109239703</c:v>
                </c:pt>
                <c:pt idx="306">
                  <c:v>0.91726525011144278</c:v>
                </c:pt>
                <c:pt idx="307">
                  <c:v>0.91781590609130448</c:v>
                </c:pt>
                <c:pt idx="308">
                  <c:v>0.91823894973297604</c:v>
                </c:pt>
                <c:pt idx="309">
                  <c:v>0.91868297074530902</c:v>
                </c:pt>
                <c:pt idx="310">
                  <c:v>0.91905531907454885</c:v>
                </c:pt>
                <c:pt idx="311">
                  <c:v>0.91937172774869158</c:v>
                </c:pt>
                <c:pt idx="312">
                  <c:v>0.91967415150906007</c:v>
                </c:pt>
                <c:pt idx="313">
                  <c:v>0.92002202623919493</c:v>
                </c:pt>
                <c:pt idx="314">
                  <c:v>0.92019683766137328</c:v>
                </c:pt>
                <c:pt idx="315">
                  <c:v>0.92066533227281122</c:v>
                </c:pt>
                <c:pt idx="316">
                  <c:v>0.92129115716420962</c:v>
                </c:pt>
                <c:pt idx="317">
                  <c:v>0.9222666048999647</c:v>
                </c:pt>
                <c:pt idx="318">
                  <c:v>0.92286271184959279</c:v>
                </c:pt>
                <c:pt idx="319">
                  <c:v>0.92331022909036931</c:v>
                </c:pt>
                <c:pt idx="320">
                  <c:v>0.924409792935871</c:v>
                </c:pt>
                <c:pt idx="321">
                  <c:v>0.92464404024158997</c:v>
                </c:pt>
                <c:pt idx="322">
                  <c:v>0.92548663129648945</c:v>
                </c:pt>
                <c:pt idx="323">
                  <c:v>0.92590093436705212</c:v>
                </c:pt>
                <c:pt idx="324">
                  <c:v>0.92609672315989189</c:v>
                </c:pt>
                <c:pt idx="325">
                  <c:v>0.92625230532563063</c:v>
                </c:pt>
                <c:pt idx="326">
                  <c:v>0.9264393535473614</c:v>
                </c:pt>
                <c:pt idx="327">
                  <c:v>0.92769100333015819</c:v>
                </c:pt>
                <c:pt idx="328">
                  <c:v>0.92829934707933881</c:v>
                </c:pt>
                <c:pt idx="329">
                  <c:v>0.93040058037392226</c:v>
                </c:pt>
                <c:pt idx="330">
                  <c:v>0.93067328619252043</c:v>
                </c:pt>
                <c:pt idx="331">
                  <c:v>0.93137078376701199</c:v>
                </c:pt>
                <c:pt idx="332">
                  <c:v>0.93171691038292503</c:v>
                </c:pt>
                <c:pt idx="333">
                  <c:v>0.93190920294732116</c:v>
                </c:pt>
                <c:pt idx="334">
                  <c:v>0.93289164313996331</c:v>
                </c:pt>
                <c:pt idx="335">
                  <c:v>0.93333041980963094</c:v>
                </c:pt>
                <c:pt idx="336">
                  <c:v>0.93662561511769238</c:v>
                </c:pt>
                <c:pt idx="337">
                  <c:v>0.93675847179854788</c:v>
                </c:pt>
                <c:pt idx="338">
                  <c:v>0.93710285030023921</c:v>
                </c:pt>
                <c:pt idx="339">
                  <c:v>0.93734758629128889</c:v>
                </c:pt>
                <c:pt idx="340">
                  <c:v>0.93746296182992661</c:v>
                </c:pt>
                <c:pt idx="341">
                  <c:v>0.93784754695871897</c:v>
                </c:pt>
                <c:pt idx="342">
                  <c:v>0.93907472314241081</c:v>
                </c:pt>
                <c:pt idx="343">
                  <c:v>0.93959915740894573</c:v>
                </c:pt>
                <c:pt idx="344">
                  <c:v>0.94031413612565506</c:v>
                </c:pt>
                <c:pt idx="345">
                  <c:v>0.94046971829139381</c:v>
                </c:pt>
                <c:pt idx="346">
                  <c:v>0.94195911160835311</c:v>
                </c:pt>
                <c:pt idx="347">
                  <c:v>0.94210770131720467</c:v>
                </c:pt>
                <c:pt idx="348">
                  <c:v>0.94239963639224245</c:v>
                </c:pt>
                <c:pt idx="349">
                  <c:v>0.94341354264087673</c:v>
                </c:pt>
                <c:pt idx="350">
                  <c:v>0.94403412318960978</c:v>
                </c:pt>
                <c:pt idx="351">
                  <c:v>0.94426137803844157</c:v>
                </c:pt>
                <c:pt idx="352">
                  <c:v>0.94449387722993872</c:v>
                </c:pt>
                <c:pt idx="353">
                  <c:v>0.9448522406454043</c:v>
                </c:pt>
                <c:pt idx="354">
                  <c:v>0.94545883628036309</c:v>
                </c:pt>
                <c:pt idx="355">
                  <c:v>0.94596753751890206</c:v>
                </c:pt>
                <c:pt idx="356">
                  <c:v>0.94648672744277174</c:v>
                </c:pt>
                <c:pt idx="357">
                  <c:v>0.94843237857161644</c:v>
                </c:pt>
                <c:pt idx="358">
                  <c:v>0.94871906930398886</c:v>
                </c:pt>
                <c:pt idx="359">
                  <c:v>0.94893583546748994</c:v>
                </c:pt>
                <c:pt idx="360">
                  <c:v>0.94908092894789797</c:v>
                </c:pt>
                <c:pt idx="361">
                  <c:v>0.94992876434546281</c:v>
                </c:pt>
                <c:pt idx="362">
                  <c:v>0.95012630125252429</c:v>
                </c:pt>
                <c:pt idx="363">
                  <c:v>0.95017874467917773</c:v>
                </c:pt>
                <c:pt idx="364">
                  <c:v>0.95032558627380748</c:v>
                </c:pt>
                <c:pt idx="365">
                  <c:v>0.95103532064785146</c:v>
                </c:pt>
                <c:pt idx="366">
                  <c:v>0.95161394645526176</c:v>
                </c:pt>
                <c:pt idx="367">
                  <c:v>0.9517502993645609</c:v>
                </c:pt>
                <c:pt idx="368">
                  <c:v>0.95204747878226403</c:v>
                </c:pt>
                <c:pt idx="369">
                  <c:v>0.95218208357734135</c:v>
                </c:pt>
                <c:pt idx="370">
                  <c:v>0.95258939419101685</c:v>
                </c:pt>
                <c:pt idx="371">
                  <c:v>0.95317850868375775</c:v>
                </c:pt>
                <c:pt idx="372">
                  <c:v>0.95364525518097387</c:v>
                </c:pt>
                <c:pt idx="373">
                  <c:v>0.95487417947888753</c:v>
                </c:pt>
                <c:pt idx="374">
                  <c:v>0.95532169671966405</c:v>
                </c:pt>
                <c:pt idx="375">
                  <c:v>0.95554720345427413</c:v>
                </c:pt>
                <c:pt idx="376">
                  <c:v>0.95581291681598524</c:v>
                </c:pt>
                <c:pt idx="377">
                  <c:v>0.95596325463905862</c:v>
                </c:pt>
                <c:pt idx="378">
                  <c:v>0.95655761347446489</c:v>
                </c:pt>
                <c:pt idx="379">
                  <c:v>0.95669571449798574</c:v>
                </c:pt>
                <c:pt idx="380">
                  <c:v>0.9570907883121087</c:v>
                </c:pt>
                <c:pt idx="381">
                  <c:v>0.95751033572533673</c:v>
                </c:pt>
                <c:pt idx="382">
                  <c:v>0.95795260862344789</c:v>
                </c:pt>
                <c:pt idx="383">
                  <c:v>0.95832495695268771</c:v>
                </c:pt>
                <c:pt idx="384">
                  <c:v>0.95855046368729779</c:v>
                </c:pt>
                <c:pt idx="385">
                  <c:v>0.95875848927968998</c:v>
                </c:pt>
                <c:pt idx="386">
                  <c:v>0.96022340899754433</c:v>
                </c:pt>
                <c:pt idx="387">
                  <c:v>0.9603440288788474</c:v>
                </c:pt>
                <c:pt idx="388">
                  <c:v>0.96055030635701777</c:v>
                </c:pt>
                <c:pt idx="389">
                  <c:v>0.96136143135592522</c:v>
                </c:pt>
                <c:pt idx="390">
                  <c:v>0.96231590172101888</c:v>
                </c:pt>
                <c:pt idx="391">
                  <c:v>0.96278789256090036</c:v>
                </c:pt>
                <c:pt idx="392">
                  <c:v>0.96299242192484902</c:v>
                </c:pt>
                <c:pt idx="393">
                  <c:v>0.96311304180615209</c:v>
                </c:pt>
                <c:pt idx="394">
                  <c:v>0.96338225139630673</c:v>
                </c:pt>
                <c:pt idx="395">
                  <c:v>0.96352734487671476</c:v>
                </c:pt>
                <c:pt idx="396">
                  <c:v>0.9653995752082446</c:v>
                </c:pt>
                <c:pt idx="397">
                  <c:v>0.9657981452508112</c:v>
                </c:pt>
                <c:pt idx="398">
                  <c:v>0.96613727940983718</c:v>
                </c:pt>
                <c:pt idx="399">
                  <c:v>0.96637677105822151</c:v>
                </c:pt>
                <c:pt idx="400">
                  <c:v>0.96654808625195632</c:v>
                </c:pt>
                <c:pt idx="401">
                  <c:v>0.96706377994738235</c:v>
                </c:pt>
                <c:pt idx="402">
                  <c:v>0.96757772552858667</c:v>
                </c:pt>
                <c:pt idx="403">
                  <c:v>0.96787315683206809</c:v>
                </c:pt>
                <c:pt idx="404">
                  <c:v>0.96803747956891573</c:v>
                </c:pt>
                <c:pt idx="405">
                  <c:v>0.96839933921282484</c:v>
                </c:pt>
                <c:pt idx="406">
                  <c:v>0.9685846393203339</c:v>
                </c:pt>
                <c:pt idx="407">
                  <c:v>0.9689447508500213</c:v>
                </c:pt>
                <c:pt idx="408">
                  <c:v>0.96934856523525326</c:v>
                </c:pt>
                <c:pt idx="409">
                  <c:v>0.97055126781984014</c:v>
                </c:pt>
                <c:pt idx="410">
                  <c:v>0.9706229405029333</c:v>
                </c:pt>
                <c:pt idx="411">
                  <c:v>0.97094808974818503</c:v>
                </c:pt>
                <c:pt idx="412">
                  <c:v>0.97126449842232776</c:v>
                </c:pt>
                <c:pt idx="413">
                  <c:v>0.97170851943466074</c:v>
                </c:pt>
                <c:pt idx="414">
                  <c:v>0.97201968376613812</c:v>
                </c:pt>
                <c:pt idx="415">
                  <c:v>0.97220323575942535</c:v>
                </c:pt>
                <c:pt idx="416">
                  <c:v>0.97320140898006358</c:v>
                </c:pt>
                <c:pt idx="417">
                  <c:v>0.97339020531601617</c:v>
                </c:pt>
                <c:pt idx="418">
                  <c:v>0.97392687638210362</c:v>
                </c:pt>
                <c:pt idx="419">
                  <c:v>0.97399854906519678</c:v>
                </c:pt>
                <c:pt idx="420">
                  <c:v>0.97423279637091575</c:v>
                </c:pt>
                <c:pt idx="421">
                  <c:v>0.97449151727573968</c:v>
                </c:pt>
                <c:pt idx="422">
                  <c:v>0.97585854259717419</c:v>
                </c:pt>
                <c:pt idx="423">
                  <c:v>0.97607880498911892</c:v>
                </c:pt>
                <c:pt idx="424">
                  <c:v>0.97632703720861214</c:v>
                </c:pt>
                <c:pt idx="425">
                  <c:v>0.97838806387609456</c:v>
                </c:pt>
                <c:pt idx="426">
                  <c:v>0.97949462017848332</c:v>
                </c:pt>
                <c:pt idx="427">
                  <c:v>0.97981976942373505</c:v>
                </c:pt>
                <c:pt idx="428">
                  <c:v>0.98000157330280047</c:v>
                </c:pt>
                <c:pt idx="429">
                  <c:v>0.98014317055476496</c:v>
                </c:pt>
                <c:pt idx="430">
                  <c:v>0.98029001214939471</c:v>
                </c:pt>
                <c:pt idx="431">
                  <c:v>0.98045258677202052</c:v>
                </c:pt>
                <c:pt idx="432">
                  <c:v>0.98063963499375129</c:v>
                </c:pt>
                <c:pt idx="433">
                  <c:v>0.98072878881906222</c:v>
                </c:pt>
                <c:pt idx="434">
                  <c:v>0.98186855929166494</c:v>
                </c:pt>
                <c:pt idx="435">
                  <c:v>0.98203987448539976</c:v>
                </c:pt>
                <c:pt idx="436">
                  <c:v>0.9823947416724218</c:v>
                </c:pt>
                <c:pt idx="437">
                  <c:v>0.98251536155372488</c:v>
                </c:pt>
                <c:pt idx="438">
                  <c:v>0.98262024840703188</c:v>
                </c:pt>
                <c:pt idx="439">
                  <c:v>0.98275135697366567</c:v>
                </c:pt>
                <c:pt idx="440">
                  <c:v>0.98282302965675883</c:v>
                </c:pt>
                <c:pt idx="441">
                  <c:v>0.98305552884825598</c:v>
                </c:pt>
                <c:pt idx="442">
                  <c:v>0.98345235077660076</c:v>
                </c:pt>
                <c:pt idx="443">
                  <c:v>0.98367960562543255</c:v>
                </c:pt>
                <c:pt idx="444">
                  <c:v>0.98445576833990434</c:v>
                </c:pt>
                <c:pt idx="445">
                  <c:v>0.98463932033319157</c:v>
                </c:pt>
                <c:pt idx="446">
                  <c:v>0.98479140627048667</c:v>
                </c:pt>
                <c:pt idx="447">
                  <c:v>0.98489978935223721</c:v>
                </c:pt>
                <c:pt idx="448">
                  <c:v>0.98498544694910461</c:v>
                </c:pt>
                <c:pt idx="449">
                  <c:v>0.98507984511708091</c:v>
                </c:pt>
                <c:pt idx="450">
                  <c:v>0.98618465330524796</c:v>
                </c:pt>
                <c:pt idx="451">
                  <c:v>0.98754643428401712</c:v>
                </c:pt>
                <c:pt idx="452">
                  <c:v>0.98773872684841324</c:v>
                </c:pt>
                <c:pt idx="453">
                  <c:v>0.98782788067372418</c:v>
                </c:pt>
                <c:pt idx="454">
                  <c:v>0.98786633918660338</c:v>
                </c:pt>
                <c:pt idx="455">
                  <c:v>0.98813554877675802</c:v>
                </c:pt>
                <c:pt idx="456">
                  <c:v>0.98834357436915021</c:v>
                </c:pt>
                <c:pt idx="457">
                  <c:v>0.98878934349570491</c:v>
                </c:pt>
                <c:pt idx="458">
                  <c:v>0.98920015033782394</c:v>
                </c:pt>
                <c:pt idx="459">
                  <c:v>0.98941516838710331</c:v>
                </c:pt>
                <c:pt idx="460">
                  <c:v>0.9895287958115192</c:v>
                </c:pt>
                <c:pt idx="461">
                  <c:v>0.98972108837591533</c:v>
                </c:pt>
                <c:pt idx="462">
                  <c:v>0.98992911396830752</c:v>
                </c:pt>
                <c:pt idx="463">
                  <c:v>0.99025251509933743</c:v>
                </c:pt>
                <c:pt idx="464">
                  <c:v>0.99068255119789606</c:v>
                </c:pt>
                <c:pt idx="465">
                  <c:v>0.9907909342796466</c:v>
                </c:pt>
                <c:pt idx="466">
                  <c:v>0.99087833999073571</c:v>
                </c:pt>
                <c:pt idx="467">
                  <c:v>0.99093078341738916</c:v>
                </c:pt>
                <c:pt idx="468">
                  <c:v>0.99159331870744505</c:v>
                </c:pt>
                <c:pt idx="469">
                  <c:v>0.99173666407363126</c:v>
                </c:pt>
                <c:pt idx="470">
                  <c:v>0.99184155092693826</c:v>
                </c:pt>
                <c:pt idx="471">
                  <c:v>0.99195343023713234</c:v>
                </c:pt>
                <c:pt idx="472">
                  <c:v>0.99218767754285131</c:v>
                </c:pt>
                <c:pt idx="473">
                  <c:v>0.99229780873882367</c:v>
                </c:pt>
                <c:pt idx="474">
                  <c:v>0.99238871067835643</c:v>
                </c:pt>
                <c:pt idx="475">
                  <c:v>0.99272609672316059</c:v>
                </c:pt>
                <c:pt idx="476">
                  <c:v>0.99297083271421027</c:v>
                </c:pt>
                <c:pt idx="477">
                  <c:v>0.99309844505240041</c:v>
                </c:pt>
                <c:pt idx="478">
                  <c:v>0.99338688389899465</c:v>
                </c:pt>
                <c:pt idx="479">
                  <c:v>0.99346380092475317</c:v>
                </c:pt>
                <c:pt idx="480">
                  <c:v>0.99384838605354553</c:v>
                </c:pt>
                <c:pt idx="481">
                  <c:v>0.99395851724951789</c:v>
                </c:pt>
                <c:pt idx="482">
                  <c:v>0.99444099677473008</c:v>
                </c:pt>
                <c:pt idx="483">
                  <c:v>0.99487278098751053</c:v>
                </c:pt>
                <c:pt idx="484">
                  <c:v>0.99491123950038973</c:v>
                </c:pt>
                <c:pt idx="485">
                  <c:v>0.99510528017900768</c:v>
                </c:pt>
                <c:pt idx="486">
                  <c:v>0.99520667080387115</c:v>
                </c:pt>
                <c:pt idx="487">
                  <c:v>0.99586745797970522</c:v>
                </c:pt>
                <c:pt idx="488">
                  <c:v>0.99634818939069558</c:v>
                </c:pt>
                <c:pt idx="489">
                  <c:v>0.99652474892709564</c:v>
                </c:pt>
                <c:pt idx="490">
                  <c:v>0.99671878960571358</c:v>
                </c:pt>
                <c:pt idx="491">
                  <c:v>0.9968061953168027</c:v>
                </c:pt>
                <c:pt idx="492">
                  <c:v>0.99689709725633546</c:v>
                </c:pt>
                <c:pt idx="493">
                  <c:v>0.99774668076812212</c:v>
                </c:pt>
                <c:pt idx="494">
                  <c:v>0.99859101993724342</c:v>
                </c:pt>
                <c:pt idx="495">
                  <c:v>0.9989301540962694</c:v>
                </c:pt>
                <c:pt idx="496">
                  <c:v>0.99911195797533481</c:v>
                </c:pt>
                <c:pt idx="497">
                  <c:v>0.99923257785663788</c:v>
                </c:pt>
                <c:pt idx="498">
                  <c:v>0.99940389305037269</c:v>
                </c:pt>
                <c:pt idx="499">
                  <c:v>0.99959268938632528</c:v>
                </c:pt>
                <c:pt idx="500">
                  <c:v>0.99988462446136306</c:v>
                </c:pt>
                <c:pt idx="501">
                  <c:v>1.0000000000000007</c:v>
                </c:pt>
              </c:numCache>
            </c:numRef>
          </c:xVal>
          <c:yVal>
            <c:numRef>
              <c:f>křivka!$AB$2:$AB$503</c:f>
              <c:numCache>
                <c:formatCode>0.000</c:formatCode>
                <c:ptCount val="502"/>
                <c:pt idx="0" formatCode="General">
                  <c:v>0</c:v>
                </c:pt>
                <c:pt idx="1">
                  <c:v>1.8204926770301832E-2</c:v>
                </c:pt>
                <c:pt idx="2">
                  <c:v>2.2302192526523778E-2</c:v>
                </c:pt>
                <c:pt idx="3">
                  <c:v>2.5558315280500031E-2</c:v>
                </c:pt>
                <c:pt idx="4">
                  <c:v>2.650658498586192E-2</c:v>
                </c:pt>
                <c:pt idx="5">
                  <c:v>2.7867490881004715E-2</c:v>
                </c:pt>
                <c:pt idx="6">
                  <c:v>2.8424285226830874E-2</c:v>
                </c:pt>
                <c:pt idx="7">
                  <c:v>2.9597388753547744E-2</c:v>
                </c:pt>
                <c:pt idx="8">
                  <c:v>3.2611484511594811E-2</c:v>
                </c:pt>
                <c:pt idx="9">
                  <c:v>3.4534474960125058E-2</c:v>
                </c:pt>
                <c:pt idx="10">
                  <c:v>3.5583258609151527E-2</c:v>
                </c:pt>
                <c:pt idx="11">
                  <c:v>4.0985883081122686E-2</c:v>
                </c:pt>
                <c:pt idx="12">
                  <c:v>4.2676104396956009E-2</c:v>
                </c:pt>
                <c:pt idx="13">
                  <c:v>4.2879777388065816E-2</c:v>
                </c:pt>
                <c:pt idx="14">
                  <c:v>4.3060966997040123E-2</c:v>
                </c:pt>
                <c:pt idx="15">
                  <c:v>5.3781572620001744E-2</c:v>
                </c:pt>
                <c:pt idx="16">
                  <c:v>5.7139531869532897E-2</c:v>
                </c:pt>
                <c:pt idx="17">
                  <c:v>5.9533350791018284E-2</c:v>
                </c:pt>
                <c:pt idx="18">
                  <c:v>6.0728937699870651E-2</c:v>
                </c:pt>
                <c:pt idx="19">
                  <c:v>6.1010641252509538E-2</c:v>
                </c:pt>
                <c:pt idx="20">
                  <c:v>6.2637380077607344E-2</c:v>
                </c:pt>
                <c:pt idx="21">
                  <c:v>6.3770807047614508E-2</c:v>
                </c:pt>
                <c:pt idx="22">
                  <c:v>6.9806933875050589E-2</c:v>
                </c:pt>
                <c:pt idx="23">
                  <c:v>7.2239106801355354E-2</c:v>
                </c:pt>
                <c:pt idx="24">
                  <c:v>7.3592077385156204E-2</c:v>
                </c:pt>
                <c:pt idx="25">
                  <c:v>7.4606474685034271E-2</c:v>
                </c:pt>
                <c:pt idx="26">
                  <c:v>7.5406618578679932E-2</c:v>
                </c:pt>
                <c:pt idx="27">
                  <c:v>7.625834199604821E-2</c:v>
                </c:pt>
                <c:pt idx="28">
                  <c:v>7.7531959466429656E-2</c:v>
                </c:pt>
                <c:pt idx="29">
                  <c:v>7.781630812284919E-2</c:v>
                </c:pt>
                <c:pt idx="30">
                  <c:v>7.8165461821894572E-2</c:v>
                </c:pt>
                <c:pt idx="31">
                  <c:v>7.9690364151437473E-2</c:v>
                </c:pt>
                <c:pt idx="32">
                  <c:v>8.099175521151572E-2</c:v>
                </c:pt>
                <c:pt idx="33">
                  <c:v>8.229843647915526E-2</c:v>
                </c:pt>
                <c:pt idx="34">
                  <c:v>8.4946185363582741E-2</c:v>
                </c:pt>
                <c:pt idx="35">
                  <c:v>8.8745876944481911E-2</c:v>
                </c:pt>
                <c:pt idx="36">
                  <c:v>8.9292090875185484E-2</c:v>
                </c:pt>
                <c:pt idx="37">
                  <c:v>9.396202159991747E-2</c:v>
                </c:pt>
                <c:pt idx="38">
                  <c:v>9.4690747691485666E-2</c:v>
                </c:pt>
                <c:pt idx="39">
                  <c:v>9.8567147282023607E-2</c:v>
                </c:pt>
                <c:pt idx="40">
                  <c:v>0.10489026786965987</c:v>
                </c:pt>
                <c:pt idx="41">
                  <c:v>0.10629746308096398</c:v>
                </c:pt>
                <c:pt idx="42">
                  <c:v>0.11046746919115372</c:v>
                </c:pt>
                <c:pt idx="43">
                  <c:v>0.1131773780144264</c:v>
                </c:pt>
                <c:pt idx="44">
                  <c:v>0.11455018687658211</c:v>
                </c:pt>
                <c:pt idx="45">
                  <c:v>0.11544819961011171</c:v>
                </c:pt>
                <c:pt idx="46">
                  <c:v>0.11927830988448833</c:v>
                </c:pt>
                <c:pt idx="47">
                  <c:v>0.11963672144676597</c:v>
                </c:pt>
                <c:pt idx="48">
                  <c:v>0.12030064249570833</c:v>
                </c:pt>
                <c:pt idx="49">
                  <c:v>0.12599158327977</c:v>
                </c:pt>
                <c:pt idx="50">
                  <c:v>0.12685124200848022</c:v>
                </c:pt>
                <c:pt idx="51">
                  <c:v>0.1275455817509</c:v>
                </c:pt>
                <c:pt idx="52">
                  <c:v>0.12817643900258427</c:v>
                </c:pt>
                <c:pt idx="53">
                  <c:v>0.12889326212713956</c:v>
                </c:pt>
                <c:pt idx="54">
                  <c:v>0.12949370068534638</c:v>
                </c:pt>
                <c:pt idx="55">
                  <c:v>0.13012323538514034</c:v>
                </c:pt>
                <c:pt idx="56">
                  <c:v>0.13105827957159899</c:v>
                </c:pt>
                <c:pt idx="57">
                  <c:v>0.13183461753121883</c:v>
                </c:pt>
                <c:pt idx="58">
                  <c:v>0.13538037914917592</c:v>
                </c:pt>
                <c:pt idx="59">
                  <c:v>0.13684708919554459</c:v>
                </c:pt>
                <c:pt idx="60">
                  <c:v>0.13969057575973992</c:v>
                </c:pt>
                <c:pt idx="61">
                  <c:v>0.14031217514819191</c:v>
                </c:pt>
                <c:pt idx="62">
                  <c:v>0.14191907569493487</c:v>
                </c:pt>
                <c:pt idx="63">
                  <c:v>0.14230658339879962</c:v>
                </c:pt>
                <c:pt idx="64">
                  <c:v>0.14289115133432256</c:v>
                </c:pt>
                <c:pt idx="65">
                  <c:v>0.14392406436066515</c:v>
                </c:pt>
                <c:pt idx="66">
                  <c:v>0.14427718571538151</c:v>
                </c:pt>
                <c:pt idx="67">
                  <c:v>0.14443589194222031</c:v>
                </c:pt>
                <c:pt idx="68">
                  <c:v>0.14760604882332554</c:v>
                </c:pt>
                <c:pt idx="69">
                  <c:v>0.14830171111763565</c:v>
                </c:pt>
                <c:pt idx="70">
                  <c:v>0.14979090454613983</c:v>
                </c:pt>
                <c:pt idx="71">
                  <c:v>0.15031198999092726</c:v>
                </c:pt>
                <c:pt idx="72">
                  <c:v>0.15052359829337902</c:v>
                </c:pt>
                <c:pt idx="73">
                  <c:v>0.15208288697207034</c:v>
                </c:pt>
                <c:pt idx="74">
                  <c:v>0.16035280394226267</c:v>
                </c:pt>
                <c:pt idx="75">
                  <c:v>0.16153648788410213</c:v>
                </c:pt>
                <c:pt idx="76">
                  <c:v>0.16188696413503784</c:v>
                </c:pt>
                <c:pt idx="77">
                  <c:v>0.16714939810663471</c:v>
                </c:pt>
                <c:pt idx="78">
                  <c:v>0.16817173071785471</c:v>
                </c:pt>
                <c:pt idx="79">
                  <c:v>0.16857510904440334</c:v>
                </c:pt>
                <c:pt idx="80">
                  <c:v>0.16893484315857132</c:v>
                </c:pt>
                <c:pt idx="81">
                  <c:v>0.17128898552334701</c:v>
                </c:pt>
                <c:pt idx="82">
                  <c:v>0.17296201366460612</c:v>
                </c:pt>
                <c:pt idx="83">
                  <c:v>0.17340374599597413</c:v>
                </c:pt>
                <c:pt idx="84">
                  <c:v>0.17392086378509058</c:v>
                </c:pt>
                <c:pt idx="85">
                  <c:v>0.1749379061887493</c:v>
                </c:pt>
                <c:pt idx="86">
                  <c:v>0.17981944521593302</c:v>
                </c:pt>
                <c:pt idx="87">
                  <c:v>0.184043675953626</c:v>
                </c:pt>
                <c:pt idx="88">
                  <c:v>0.18528158452296872</c:v>
                </c:pt>
                <c:pt idx="89">
                  <c:v>0.18904821230660981</c:v>
                </c:pt>
                <c:pt idx="90">
                  <c:v>0.19026099239003638</c:v>
                </c:pt>
                <c:pt idx="91">
                  <c:v>0.19115106981222404</c:v>
                </c:pt>
                <c:pt idx="92">
                  <c:v>0.1927526801514057</c:v>
                </c:pt>
                <c:pt idx="93">
                  <c:v>0.19324466945460603</c:v>
                </c:pt>
                <c:pt idx="94">
                  <c:v>0.19563452072042045</c:v>
                </c:pt>
                <c:pt idx="95">
                  <c:v>0.19631431239204669</c:v>
                </c:pt>
                <c:pt idx="96">
                  <c:v>0.19713826221971817</c:v>
                </c:pt>
                <c:pt idx="97">
                  <c:v>0.19895941617269353</c:v>
                </c:pt>
                <c:pt idx="98">
                  <c:v>0.2013519125422886</c:v>
                </c:pt>
                <c:pt idx="99">
                  <c:v>0.20360157330772874</c:v>
                </c:pt>
                <c:pt idx="100">
                  <c:v>0.20436600830033566</c:v>
                </c:pt>
                <c:pt idx="101">
                  <c:v>0.20479583766469078</c:v>
                </c:pt>
                <c:pt idx="102">
                  <c:v>0.21424547092105159</c:v>
                </c:pt>
                <c:pt idx="103">
                  <c:v>0.21520432104153606</c:v>
                </c:pt>
                <c:pt idx="104">
                  <c:v>0.21558521598594921</c:v>
                </c:pt>
                <c:pt idx="105">
                  <c:v>0.21683370497041451</c:v>
                </c:pt>
                <c:pt idx="106">
                  <c:v>0.2171722782543373</c:v>
                </c:pt>
                <c:pt idx="107">
                  <c:v>0.21800945360091201</c:v>
                </c:pt>
                <c:pt idx="108">
                  <c:v>0.21850408800789298</c:v>
                </c:pt>
                <c:pt idx="109">
                  <c:v>0.21944309985002261</c:v>
                </c:pt>
                <c:pt idx="110">
                  <c:v>0.21986367135114546</c:v>
                </c:pt>
                <c:pt idx="111">
                  <c:v>0.22022737312098439</c:v>
                </c:pt>
                <c:pt idx="112">
                  <c:v>0.22111745054317206</c:v>
                </c:pt>
                <c:pt idx="113">
                  <c:v>0.22143354044495936</c:v>
                </c:pt>
                <c:pt idx="114">
                  <c:v>0.22212920273926948</c:v>
                </c:pt>
                <c:pt idx="115">
                  <c:v>0.2241011276077417</c:v>
                </c:pt>
                <c:pt idx="116">
                  <c:v>0.22660339578423361</c:v>
                </c:pt>
                <c:pt idx="117">
                  <c:v>0.22711257826200812</c:v>
                </c:pt>
                <c:pt idx="118">
                  <c:v>0.22899853725760932</c:v>
                </c:pt>
                <c:pt idx="119">
                  <c:v>0.23031183128470048</c:v>
                </c:pt>
                <c:pt idx="120">
                  <c:v>0.23133416389592049</c:v>
                </c:pt>
                <c:pt idx="121">
                  <c:v>0.23176663836405625</c:v>
                </c:pt>
                <c:pt idx="122">
                  <c:v>0.23506640533041318</c:v>
                </c:pt>
                <c:pt idx="123">
                  <c:v>0.23550549255800055</c:v>
                </c:pt>
                <c:pt idx="124">
                  <c:v>0.2382365622115184</c:v>
                </c:pt>
                <c:pt idx="125">
                  <c:v>0.24222802381651448</c:v>
                </c:pt>
                <c:pt idx="126">
                  <c:v>0.24420920654821895</c:v>
                </c:pt>
                <c:pt idx="127">
                  <c:v>0.2451495409422389</c:v>
                </c:pt>
                <c:pt idx="128">
                  <c:v>0.24572485101452959</c:v>
                </c:pt>
                <c:pt idx="129">
                  <c:v>0.2462115501101686</c:v>
                </c:pt>
                <c:pt idx="130">
                  <c:v>0.24674586107385926</c:v>
                </c:pt>
                <c:pt idx="131">
                  <c:v>0.24771264650568567</c:v>
                </c:pt>
                <c:pt idx="132">
                  <c:v>0.24832234292712477</c:v>
                </c:pt>
                <c:pt idx="133">
                  <c:v>0.24926267732114471</c:v>
                </c:pt>
                <c:pt idx="134">
                  <c:v>0.24987898650203541</c:v>
                </c:pt>
                <c:pt idx="135">
                  <c:v>0.25043974850353257</c:v>
                </c:pt>
                <c:pt idx="136">
                  <c:v>0.25255847663183068</c:v>
                </c:pt>
                <c:pt idx="137">
                  <c:v>0.25346971488426351</c:v>
                </c:pt>
                <c:pt idx="138">
                  <c:v>0.25503693887429674</c:v>
                </c:pt>
                <c:pt idx="139">
                  <c:v>0.25561886170603904</c:v>
                </c:pt>
                <c:pt idx="140">
                  <c:v>0.25623517088692976</c:v>
                </c:pt>
                <c:pt idx="141">
                  <c:v>0.25688454386507859</c:v>
                </c:pt>
                <c:pt idx="142">
                  <c:v>0.25825073996778269</c:v>
                </c:pt>
                <c:pt idx="143">
                  <c:v>0.25922281560717042</c:v>
                </c:pt>
                <c:pt idx="144">
                  <c:v>0.26234007041266272</c:v>
                </c:pt>
                <c:pt idx="145">
                  <c:v>0.269550623318706</c:v>
                </c:pt>
                <c:pt idx="146">
                  <c:v>0.2710371716434295</c:v>
                </c:pt>
                <c:pt idx="147">
                  <c:v>0.27186905678244294</c:v>
                </c:pt>
                <c:pt idx="148">
                  <c:v>0.27298396802598557</c:v>
                </c:pt>
                <c:pt idx="149">
                  <c:v>0.27389388372652806</c:v>
                </c:pt>
                <c:pt idx="150">
                  <c:v>0.27774383227925953</c:v>
                </c:pt>
                <c:pt idx="151">
                  <c:v>0.28231986181977853</c:v>
                </c:pt>
                <c:pt idx="152">
                  <c:v>0.2835551252853406</c:v>
                </c:pt>
                <c:pt idx="153">
                  <c:v>0.28419524040025712</c:v>
                </c:pt>
                <c:pt idx="154">
                  <c:v>0.28639464419386496</c:v>
                </c:pt>
                <c:pt idx="155">
                  <c:v>0.28656657593960699</c:v>
                </c:pt>
                <c:pt idx="156">
                  <c:v>0.28701756613420726</c:v>
                </c:pt>
                <c:pt idx="157">
                  <c:v>0.28827531298190484</c:v>
                </c:pt>
                <c:pt idx="158">
                  <c:v>0.28920771206458284</c:v>
                </c:pt>
                <c:pt idx="159">
                  <c:v>0.29000785595822853</c:v>
                </c:pt>
                <c:pt idx="160">
                  <c:v>0.29162004671253278</c:v>
                </c:pt>
                <c:pt idx="161">
                  <c:v>0.29229719328037834</c:v>
                </c:pt>
                <c:pt idx="162">
                  <c:v>0.2947756555228444</c:v>
                </c:pt>
                <c:pt idx="163">
                  <c:v>0.29535493325080608</c:v>
                </c:pt>
                <c:pt idx="164">
                  <c:v>0.29584427745022573</c:v>
                </c:pt>
                <c:pt idx="165">
                  <c:v>0.30340133895153376</c:v>
                </c:pt>
                <c:pt idx="166">
                  <c:v>0.30547245521178024</c:v>
                </c:pt>
                <c:pt idx="167">
                  <c:v>0.30586922077887724</c:v>
                </c:pt>
                <c:pt idx="168">
                  <c:v>0.30666142936118096</c:v>
                </c:pt>
                <c:pt idx="169">
                  <c:v>0.30690742401278109</c:v>
                </c:pt>
                <c:pt idx="170">
                  <c:v>0.30748670174074277</c:v>
                </c:pt>
                <c:pt idx="171">
                  <c:v>0.30801439994498181</c:v>
                </c:pt>
                <c:pt idx="172">
                  <c:v>0.30931711355695035</c:v>
                </c:pt>
                <c:pt idx="173">
                  <c:v>0.3106013114424544</c:v>
                </c:pt>
                <c:pt idx="174">
                  <c:v>0.31131152180755806</c:v>
                </c:pt>
                <c:pt idx="175">
                  <c:v>0.31180086600697771</c:v>
                </c:pt>
                <c:pt idx="176">
                  <c:v>0.31216060012114566</c:v>
                </c:pt>
                <c:pt idx="177">
                  <c:v>0.31486654128874736</c:v>
                </c:pt>
                <c:pt idx="178">
                  <c:v>0.3158558101027093</c:v>
                </c:pt>
                <c:pt idx="179">
                  <c:v>0.31686359464313574</c:v>
                </c:pt>
                <c:pt idx="180">
                  <c:v>0.31966343699495042</c:v>
                </c:pt>
                <c:pt idx="181">
                  <c:v>0.32024139217102177</c:v>
                </c:pt>
                <c:pt idx="182">
                  <c:v>0.32112088917808684</c:v>
                </c:pt>
                <c:pt idx="183">
                  <c:v>0.32156658916512582</c:v>
                </c:pt>
                <c:pt idx="184">
                  <c:v>0.32331235766035271</c:v>
                </c:pt>
                <c:pt idx="185">
                  <c:v>0.32428707840352106</c:v>
                </c:pt>
                <c:pt idx="186">
                  <c:v>0.32541124751029599</c:v>
                </c:pt>
                <c:pt idx="187">
                  <c:v>0.32666370415043228</c:v>
                </c:pt>
                <c:pt idx="188">
                  <c:v>0.32802196494179442</c:v>
                </c:pt>
                <c:pt idx="189">
                  <c:v>0.33009043609826022</c:v>
                </c:pt>
                <c:pt idx="190">
                  <c:v>0.33040917110382817</c:v>
                </c:pt>
                <c:pt idx="191">
                  <c:v>0.33357800543304306</c:v>
                </c:pt>
                <c:pt idx="192">
                  <c:v>0.33473391578518574</c:v>
                </c:pt>
                <c:pt idx="193">
                  <c:v>0.33556183326852818</c:v>
                </c:pt>
                <c:pt idx="194">
                  <c:v>0.33586602020330258</c:v>
                </c:pt>
                <c:pt idx="195">
                  <c:v>0.33610407954356081</c:v>
                </c:pt>
                <c:pt idx="196">
                  <c:v>0.3392543981463112</c:v>
                </c:pt>
                <c:pt idx="197">
                  <c:v>0.33985086904884704</c:v>
                </c:pt>
                <c:pt idx="198">
                  <c:v>0.340570337277183</c:v>
                </c:pt>
                <c:pt idx="199">
                  <c:v>0.34317311939733947</c:v>
                </c:pt>
                <c:pt idx="200">
                  <c:v>0.34405261640440454</c:v>
                </c:pt>
                <c:pt idx="201">
                  <c:v>0.34471918255712752</c:v>
                </c:pt>
                <c:pt idx="202">
                  <c:v>0.34926611595605944</c:v>
                </c:pt>
                <c:pt idx="203">
                  <c:v>0.34967742959395004</c:v>
                </c:pt>
                <c:pt idx="204">
                  <c:v>0.35440026239429495</c:v>
                </c:pt>
                <c:pt idx="205">
                  <c:v>0.35484199472566297</c:v>
                </c:pt>
                <c:pt idx="206">
                  <c:v>0.35651899052259306</c:v>
                </c:pt>
                <c:pt idx="207">
                  <c:v>0.35910986967573666</c:v>
                </c:pt>
                <c:pt idx="208">
                  <c:v>0.3599470450223114</c:v>
                </c:pt>
                <c:pt idx="209">
                  <c:v>0.3753560970964695</c:v>
                </c:pt>
                <c:pt idx="210">
                  <c:v>0.37815064924072289</c:v>
                </c:pt>
                <c:pt idx="211">
                  <c:v>0.3783715154064069</c:v>
                </c:pt>
                <c:pt idx="212">
                  <c:v>0.38364188468934574</c:v>
                </c:pt>
                <c:pt idx="213">
                  <c:v>0.38455047783799795</c:v>
                </c:pt>
                <c:pt idx="214">
                  <c:v>0.38654488608860565</c:v>
                </c:pt>
                <c:pt idx="215">
                  <c:v>0.38717309823650931</c:v>
                </c:pt>
                <c:pt idx="216">
                  <c:v>0.3887945468540458</c:v>
                </c:pt>
                <c:pt idx="217">
                  <c:v>0.3897269459367238</c:v>
                </c:pt>
                <c:pt idx="218">
                  <c:v>0.39395514433008777</c:v>
                </c:pt>
                <c:pt idx="219">
                  <c:v>0.39520231076266277</c:v>
                </c:pt>
                <c:pt idx="220">
                  <c:v>0.396017002727102</c:v>
                </c:pt>
                <c:pt idx="221">
                  <c:v>0.39633573773266995</c:v>
                </c:pt>
                <c:pt idx="222">
                  <c:v>0.39675234157812184</c:v>
                </c:pt>
                <c:pt idx="223">
                  <c:v>0.40184548890775729</c:v>
                </c:pt>
                <c:pt idx="224">
                  <c:v>0.40249221678212543</c:v>
                </c:pt>
                <c:pt idx="225">
                  <c:v>0.40395099151715214</c:v>
                </c:pt>
                <c:pt idx="226">
                  <c:v>0.40448001227328151</c:v>
                </c:pt>
                <c:pt idx="227">
                  <c:v>0.40604988136709541</c:v>
                </c:pt>
                <c:pt idx="228">
                  <c:v>0.40946867800358144</c:v>
                </c:pt>
                <c:pt idx="229">
                  <c:v>0.41530377694368836</c:v>
                </c:pt>
                <c:pt idx="230">
                  <c:v>0.41645439708826976</c:v>
                </c:pt>
                <c:pt idx="231">
                  <c:v>0.41991419283335579</c:v>
                </c:pt>
                <c:pt idx="232">
                  <c:v>0.42180544203651826</c:v>
                </c:pt>
                <c:pt idx="233">
                  <c:v>0.42408948915110678</c:v>
                </c:pt>
                <c:pt idx="234">
                  <c:v>0.43140055600081462</c:v>
                </c:pt>
                <c:pt idx="235">
                  <c:v>0.43443316748532623</c:v>
                </c:pt>
                <c:pt idx="236">
                  <c:v>0.43550840217215919</c:v>
                </c:pt>
                <c:pt idx="237">
                  <c:v>0.4364632846369727</c:v>
                </c:pt>
                <c:pt idx="238">
                  <c:v>0.43694998373261174</c:v>
                </c:pt>
                <c:pt idx="239">
                  <c:v>0.43800670269298014</c:v>
                </c:pt>
                <c:pt idx="240">
                  <c:v>0.43870236498729026</c:v>
                </c:pt>
                <c:pt idx="241">
                  <c:v>0.44048251983166559</c:v>
                </c:pt>
                <c:pt idx="242">
                  <c:v>0.44408118352523562</c:v>
                </c:pt>
                <c:pt idx="243">
                  <c:v>0.44644061609757257</c:v>
                </c:pt>
                <c:pt idx="244">
                  <c:v>0.44978534982820051</c:v>
                </c:pt>
                <c:pt idx="245">
                  <c:v>0.4505802035142849</c:v>
                </c:pt>
                <c:pt idx="246">
                  <c:v>0.4531340512144994</c:v>
                </c:pt>
                <c:pt idx="247">
                  <c:v>0.45435608916115822</c:v>
                </c:pt>
                <c:pt idx="248">
                  <c:v>0.45549612889061702</c:v>
                </c:pt>
                <c:pt idx="249">
                  <c:v>0.45697341935210828</c:v>
                </c:pt>
                <c:pt idx="250">
                  <c:v>0.45940691483030338</c:v>
                </c:pt>
                <c:pt idx="251">
                  <c:v>0.46024938038443941</c:v>
                </c:pt>
                <c:pt idx="252">
                  <c:v>0.46519440190235867</c:v>
                </c:pt>
                <c:pt idx="253">
                  <c:v>0.46587154847020423</c:v>
                </c:pt>
                <c:pt idx="254">
                  <c:v>0.47066183141695567</c:v>
                </c:pt>
                <c:pt idx="255">
                  <c:v>0.47084302102592995</c:v>
                </c:pt>
                <c:pt idx="256">
                  <c:v>0.4772851712836953</c:v>
                </c:pt>
                <c:pt idx="257">
                  <c:v>0.47778377334634725</c:v>
                </c:pt>
                <c:pt idx="258">
                  <c:v>0.47953483204913544</c:v>
                </c:pt>
                <c:pt idx="259">
                  <c:v>0.4805730352830393</c:v>
                </c:pt>
                <c:pt idx="260">
                  <c:v>0.48111792666185255</c:v>
                </c:pt>
                <c:pt idx="261">
                  <c:v>0.48781136177877937</c:v>
                </c:pt>
                <c:pt idx="262">
                  <c:v>0.48891040239963812</c:v>
                </c:pt>
                <c:pt idx="263">
                  <c:v>0.49533800458660993</c:v>
                </c:pt>
                <c:pt idx="264">
                  <c:v>0.49627569387684922</c:v>
                </c:pt>
                <c:pt idx="265">
                  <c:v>0.50363172749082807</c:v>
                </c:pt>
                <c:pt idx="266">
                  <c:v>0.50492386068767403</c:v>
                </c:pt>
                <c:pt idx="267">
                  <c:v>0.50515662982037091</c:v>
                </c:pt>
                <c:pt idx="268">
                  <c:v>0.50620805857317808</c:v>
                </c:pt>
                <c:pt idx="269">
                  <c:v>0.50800143893645666</c:v>
                </c:pt>
                <c:pt idx="270">
                  <c:v>0.51223492753738187</c:v>
                </c:pt>
                <c:pt idx="271">
                  <c:v>0.51303374887913722</c:v>
                </c:pt>
                <c:pt idx="272">
                  <c:v>0.51361699426276985</c:v>
                </c:pt>
                <c:pt idx="273">
                  <c:v>0.51429017317494452</c:v>
                </c:pt>
                <c:pt idx="274">
                  <c:v>0.51504138264864818</c:v>
                </c:pt>
                <c:pt idx="275">
                  <c:v>0.51528208709268708</c:v>
                </c:pt>
                <c:pt idx="276">
                  <c:v>0.51557833871611958</c:v>
                </c:pt>
                <c:pt idx="277">
                  <c:v>0.51606768291553928</c:v>
                </c:pt>
                <c:pt idx="278">
                  <c:v>0.51803167247266957</c:v>
                </c:pt>
                <c:pt idx="279">
                  <c:v>0.51837553596415364</c:v>
                </c:pt>
                <c:pt idx="280">
                  <c:v>0.51894423327699268</c:v>
                </c:pt>
                <c:pt idx="281">
                  <c:v>0.5195010276228188</c:v>
                </c:pt>
                <c:pt idx="282">
                  <c:v>0.5246457544761769</c:v>
                </c:pt>
                <c:pt idx="283">
                  <c:v>0.52508484170376424</c:v>
                </c:pt>
                <c:pt idx="284">
                  <c:v>0.5257024734365453</c:v>
                </c:pt>
                <c:pt idx="285">
                  <c:v>0.52622091377755209</c:v>
                </c:pt>
                <c:pt idx="286">
                  <c:v>0.52680548171307506</c:v>
                </c:pt>
                <c:pt idx="287">
                  <c:v>0.52732127695030118</c:v>
                </c:pt>
                <c:pt idx="288">
                  <c:v>0.52940429617756057</c:v>
                </c:pt>
                <c:pt idx="289">
                  <c:v>0.53013434482101907</c:v>
                </c:pt>
                <c:pt idx="290">
                  <c:v>0.5306990744781872</c:v>
                </c:pt>
                <c:pt idx="291">
                  <c:v>0.53252948629439478</c:v>
                </c:pt>
                <c:pt idx="292">
                  <c:v>0.54308609548295628</c:v>
                </c:pt>
                <c:pt idx="293">
                  <c:v>0.54866858701201138</c:v>
                </c:pt>
                <c:pt idx="294">
                  <c:v>0.550237133553935</c:v>
                </c:pt>
                <c:pt idx="295">
                  <c:v>0.55087592611696123</c:v>
                </c:pt>
                <c:pt idx="296">
                  <c:v>0.55122243471222598</c:v>
                </c:pt>
                <c:pt idx="297">
                  <c:v>0.55175939077969727</c:v>
                </c:pt>
                <c:pt idx="298">
                  <c:v>0.55223550946021371</c:v>
                </c:pt>
                <c:pt idx="299">
                  <c:v>0.55693850398220379</c:v>
                </c:pt>
                <c:pt idx="300">
                  <c:v>0.55750587874315249</c:v>
                </c:pt>
                <c:pt idx="301">
                  <c:v>0.55805870543330771</c:v>
                </c:pt>
                <c:pt idx="302">
                  <c:v>0.55946854574839244</c:v>
                </c:pt>
                <c:pt idx="303">
                  <c:v>0.56001211457531541</c:v>
                </c:pt>
                <c:pt idx="304">
                  <c:v>0.56306191923440119</c:v>
                </c:pt>
                <c:pt idx="305">
                  <c:v>0.56362532633967899</c:v>
                </c:pt>
                <c:pt idx="306">
                  <c:v>0.56436198774258917</c:v>
                </c:pt>
                <c:pt idx="307">
                  <c:v>0.56592921173262245</c:v>
                </c:pt>
                <c:pt idx="308">
                  <c:v>0.56714463691982964</c:v>
                </c:pt>
                <c:pt idx="309">
                  <c:v>0.56842354459777233</c:v>
                </c:pt>
                <c:pt idx="310">
                  <c:v>0.56950142438838591</c:v>
                </c:pt>
                <c:pt idx="311">
                  <c:v>0.57042324305594139</c:v>
                </c:pt>
                <c:pt idx="312">
                  <c:v>0.57130935282245809</c:v>
                </c:pt>
                <c:pt idx="313">
                  <c:v>0.57233433053745875</c:v>
                </c:pt>
                <c:pt idx="314">
                  <c:v>0.57285409343035587</c:v>
                </c:pt>
                <c:pt idx="315">
                  <c:v>0.57425732098598903</c:v>
                </c:pt>
                <c:pt idx="316">
                  <c:v>0.5761763437788483</c:v>
                </c:pt>
                <c:pt idx="317">
                  <c:v>0.57917192381043081</c:v>
                </c:pt>
                <c:pt idx="318">
                  <c:v>0.58100365817852873</c:v>
                </c:pt>
                <c:pt idx="319">
                  <c:v>0.58238440235202638</c:v>
                </c:pt>
                <c:pt idx="320">
                  <c:v>0.58579790878095106</c:v>
                </c:pt>
                <c:pt idx="321">
                  <c:v>0.58652663487251921</c:v>
                </c:pt>
                <c:pt idx="322">
                  <c:v>0.58915983568615315</c:v>
                </c:pt>
                <c:pt idx="323">
                  <c:v>0.5904585816424508</c:v>
                </c:pt>
                <c:pt idx="324">
                  <c:v>0.59107356827145119</c:v>
                </c:pt>
                <c:pt idx="325">
                  <c:v>0.59156555757465146</c:v>
                </c:pt>
                <c:pt idx="326">
                  <c:v>0.59215938337340668</c:v>
                </c:pt>
                <c:pt idx="327">
                  <c:v>0.59617994111998984</c:v>
                </c:pt>
                <c:pt idx="328">
                  <c:v>0.59813599536577822</c:v>
                </c:pt>
                <c:pt idx="329">
                  <c:v>0.60491804145935668</c:v>
                </c:pt>
                <c:pt idx="330">
                  <c:v>0.60580018357020238</c:v>
                </c:pt>
                <c:pt idx="331">
                  <c:v>0.6080657149583264</c:v>
                </c:pt>
                <c:pt idx="332">
                  <c:v>0.609192529168882</c:v>
                </c:pt>
                <c:pt idx="333">
                  <c:v>0.60981941876489532</c:v>
                </c:pt>
                <c:pt idx="334">
                  <c:v>0.61307289641509088</c:v>
                </c:pt>
                <c:pt idx="335">
                  <c:v>0.61453828390956922</c:v>
                </c:pt>
                <c:pt idx="336">
                  <c:v>0.62555646370785356</c:v>
                </c:pt>
                <c:pt idx="337">
                  <c:v>0.62600084114300225</c:v>
                </c:pt>
                <c:pt idx="338">
                  <c:v>0.62715807404703527</c:v>
                </c:pt>
                <c:pt idx="339">
                  <c:v>0.62798202387470681</c:v>
                </c:pt>
                <c:pt idx="340">
                  <c:v>0.6283708541304619</c:v>
                </c:pt>
                <c:pt idx="341">
                  <c:v>0.62967092263864977</c:v>
                </c:pt>
                <c:pt idx="342">
                  <c:v>0.63382241302237496</c:v>
                </c:pt>
                <c:pt idx="343">
                  <c:v>0.6356065355224213</c:v>
                </c:pt>
                <c:pt idx="344">
                  <c:v>0.63804267610439702</c:v>
                </c:pt>
                <c:pt idx="345">
                  <c:v>0.63857301941241673</c:v>
                </c:pt>
                <c:pt idx="346">
                  <c:v>0.64366219908638123</c:v>
                </c:pt>
                <c:pt idx="347">
                  <c:v>0.6441727041160461</c:v>
                </c:pt>
                <c:pt idx="348">
                  <c:v>0.64517784355269192</c:v>
                </c:pt>
                <c:pt idx="349">
                  <c:v>0.64869450902906189</c:v>
                </c:pt>
                <c:pt idx="350">
                  <c:v>0.6508595264735213</c:v>
                </c:pt>
                <c:pt idx="351">
                  <c:v>0.6516530576077153</c:v>
                </c:pt>
                <c:pt idx="352">
                  <c:v>0.65247436233160616</c:v>
                </c:pt>
                <c:pt idx="353">
                  <c:v>0.65374136704253605</c:v>
                </c:pt>
                <c:pt idx="354">
                  <c:v>0.65590241683132455</c:v>
                </c:pt>
                <c:pt idx="355">
                  <c:v>0.65773811885509348</c:v>
                </c:pt>
                <c:pt idx="356">
                  <c:v>0.65961217488368173</c:v>
                </c:pt>
                <c:pt idx="357">
                  <c:v>0.66675130998764753</c:v>
                </c:pt>
                <c:pt idx="358">
                  <c:v>0.6678067063961256</c:v>
                </c:pt>
                <c:pt idx="359">
                  <c:v>0.66860949539355197</c:v>
                </c:pt>
                <c:pt idx="360">
                  <c:v>0.66915041911669426</c:v>
                </c:pt>
                <c:pt idx="361">
                  <c:v>0.67233776917237364</c:v>
                </c:pt>
                <c:pt idx="362">
                  <c:v>0.67308368843851607</c:v>
                </c:pt>
                <c:pt idx="363">
                  <c:v>0.67328207122206463</c:v>
                </c:pt>
                <c:pt idx="364">
                  <c:v>0.67384151067167142</c:v>
                </c:pt>
                <c:pt idx="365">
                  <c:v>0.67654612928738278</c:v>
                </c:pt>
                <c:pt idx="366">
                  <c:v>0.6787561134961132</c:v>
                </c:pt>
                <c:pt idx="367">
                  <c:v>0.67927719894090066</c:v>
                </c:pt>
                <c:pt idx="368">
                  <c:v>0.68042120632603043</c:v>
                </c:pt>
                <c:pt idx="369">
                  <c:v>0.68093964666703721</c:v>
                </c:pt>
                <c:pt idx="370">
                  <c:v>0.68251216086463173</c:v>
                </c:pt>
                <c:pt idx="371">
                  <c:v>0.68481736880946542</c:v>
                </c:pt>
                <c:pt idx="372">
                  <c:v>0.68665836104079558</c:v>
                </c:pt>
                <c:pt idx="373">
                  <c:v>0.69152006178962444</c:v>
                </c:pt>
                <c:pt idx="374">
                  <c:v>0.69329889408210943</c:v>
                </c:pt>
                <c:pt idx="375">
                  <c:v>0.69419558426374872</c:v>
                </c:pt>
                <c:pt idx="376">
                  <c:v>0.6952549483278978</c:v>
                </c:pt>
                <c:pt idx="377">
                  <c:v>0.69585670943799494</c:v>
                </c:pt>
                <c:pt idx="378">
                  <c:v>0.69825185091137065</c:v>
                </c:pt>
                <c:pt idx="379">
                  <c:v>0.69880864525719677</c:v>
                </c:pt>
                <c:pt idx="380">
                  <c:v>0.70040496538881714</c:v>
                </c:pt>
                <c:pt idx="381">
                  <c:v>0.70210576711977302</c:v>
                </c:pt>
                <c:pt idx="382">
                  <c:v>0.70390708279439351</c:v>
                </c:pt>
                <c:pt idx="383">
                  <c:v>0.70542537236448477</c:v>
                </c:pt>
                <c:pt idx="384">
                  <c:v>0.70634719103204024</c:v>
                </c:pt>
                <c:pt idx="385">
                  <c:v>0.70719759189751819</c:v>
                </c:pt>
                <c:pt idx="386">
                  <c:v>0.7132773629373349</c:v>
                </c:pt>
                <c:pt idx="387">
                  <c:v>0.71377993265565776</c:v>
                </c:pt>
                <c:pt idx="388">
                  <c:v>0.71464488159192929</c:v>
                </c:pt>
                <c:pt idx="389">
                  <c:v>0.71807425864353791</c:v>
                </c:pt>
                <c:pt idx="390">
                  <c:v>0.72215829888085659</c:v>
                </c:pt>
                <c:pt idx="391">
                  <c:v>0.72420560920707722</c:v>
                </c:pt>
                <c:pt idx="392">
                  <c:v>0.72509304152548426</c:v>
                </c:pt>
                <c:pt idx="393">
                  <c:v>0.7256207397297233</c:v>
                </c:pt>
                <c:pt idx="394">
                  <c:v>0.72679913346400149</c:v>
                </c:pt>
                <c:pt idx="395">
                  <c:v>0.72743660347513739</c:v>
                </c:pt>
                <c:pt idx="396">
                  <c:v>0.73566419878483935</c:v>
                </c:pt>
                <c:pt idx="397">
                  <c:v>0.73742319279896951</c:v>
                </c:pt>
                <c:pt idx="398">
                  <c:v>0.73893883726528009</c:v>
                </c:pt>
                <c:pt idx="399">
                  <c:v>0.74001539450400333</c:v>
                </c:pt>
                <c:pt idx="400">
                  <c:v>0.74078776480795216</c:v>
                </c:pt>
                <c:pt idx="401">
                  <c:v>0.74311810123870203</c:v>
                </c:pt>
                <c:pt idx="402">
                  <c:v>0.74545372787701314</c:v>
                </c:pt>
                <c:pt idx="403">
                  <c:v>0.74683447205051079</c:v>
                </c:pt>
                <c:pt idx="404">
                  <c:v>0.74760419725067906</c:v>
                </c:pt>
                <c:pt idx="405">
                  <c:v>0.74931161174108663</c:v>
                </c:pt>
                <c:pt idx="406">
                  <c:v>0.75018978619626142</c:v>
                </c:pt>
                <c:pt idx="407">
                  <c:v>0.75191042620557214</c:v>
                </c:pt>
                <c:pt idx="408">
                  <c:v>0.75387970597026366</c:v>
                </c:pt>
                <c:pt idx="409">
                  <c:v>0.75976373933031249</c:v>
                </c:pt>
                <c:pt idx="410">
                  <c:v>0.76011686068502882</c:v>
                </c:pt>
                <c:pt idx="411">
                  <c:v>0.76174095440634593</c:v>
                </c:pt>
                <c:pt idx="412">
                  <c:v>0.76333198433040494</c:v>
                </c:pt>
                <c:pt idx="413">
                  <c:v>0.76556974212883222</c:v>
                </c:pt>
                <c:pt idx="414">
                  <c:v>0.76715151418965899</c:v>
                </c:pt>
                <c:pt idx="415">
                  <c:v>0.76809184858367896</c:v>
                </c:pt>
                <c:pt idx="416">
                  <c:v>0.77320615674355964</c:v>
                </c:pt>
                <c:pt idx="417">
                  <c:v>0.77417426472727635</c:v>
                </c:pt>
                <c:pt idx="418">
                  <c:v>0.77693972072994266</c:v>
                </c:pt>
                <c:pt idx="419">
                  <c:v>0.77731400291490416</c:v>
                </c:pt>
                <c:pt idx="420">
                  <c:v>0.77853736341345336</c:v>
                </c:pt>
                <c:pt idx="421">
                  <c:v>0.77990488206804776</c:v>
                </c:pt>
                <c:pt idx="422">
                  <c:v>0.787164369394033</c:v>
                </c:pt>
                <c:pt idx="423">
                  <c:v>0.78834408568020153</c:v>
                </c:pt>
                <c:pt idx="424">
                  <c:v>0.78968250819320884</c:v>
                </c:pt>
                <c:pt idx="425">
                  <c:v>0.80087790994479657</c:v>
                </c:pt>
                <c:pt idx="426">
                  <c:v>0.80694445546571003</c:v>
                </c:pt>
                <c:pt idx="427">
                  <c:v>0.80874577114033053</c:v>
                </c:pt>
                <c:pt idx="428">
                  <c:v>0.80975884588831826</c:v>
                </c:pt>
                <c:pt idx="429">
                  <c:v>0.81054840936684136</c:v>
                </c:pt>
                <c:pt idx="430">
                  <c:v>0.81136971409073222</c:v>
                </c:pt>
                <c:pt idx="431">
                  <c:v>0.81227962979127477</c:v>
                </c:pt>
                <c:pt idx="432">
                  <c:v>0.8133337036478625</c:v>
                </c:pt>
                <c:pt idx="433">
                  <c:v>0.81384024102185637</c:v>
                </c:pt>
                <c:pt idx="434">
                  <c:v>0.82033397080334436</c:v>
                </c:pt>
                <c:pt idx="435">
                  <c:v>0.82131794940974501</c:v>
                </c:pt>
                <c:pt idx="436">
                  <c:v>0.82335864697651406</c:v>
                </c:pt>
                <c:pt idx="437">
                  <c:v>0.8240529867189339</c:v>
                </c:pt>
                <c:pt idx="438">
                  <c:v>0.8246719410036053</c:v>
                </c:pt>
                <c:pt idx="439">
                  <c:v>0.82544695641133481</c:v>
                </c:pt>
                <c:pt idx="440">
                  <c:v>0.825872818120019</c:v>
                </c:pt>
                <c:pt idx="441">
                  <c:v>0.82726811036431025</c:v>
                </c:pt>
                <c:pt idx="442">
                  <c:v>0.82965134887067304</c:v>
                </c:pt>
                <c:pt idx="443">
                  <c:v>0.83104928621874485</c:v>
                </c:pt>
                <c:pt idx="444">
                  <c:v>0.83583031130226404</c:v>
                </c:pt>
                <c:pt idx="445">
                  <c:v>0.83696109316849054</c:v>
                </c:pt>
                <c:pt idx="446">
                  <c:v>0.83790010501062018</c:v>
                </c:pt>
                <c:pt idx="447">
                  <c:v>0.83857063881901417</c:v>
                </c:pt>
                <c:pt idx="448">
                  <c:v>0.83910494978270478</c:v>
                </c:pt>
                <c:pt idx="449">
                  <c:v>0.83969480792578899</c:v>
                </c:pt>
                <c:pt idx="450">
                  <c:v>0.84663952790187724</c:v>
                </c:pt>
                <c:pt idx="451">
                  <c:v>0.85520701904739238</c:v>
                </c:pt>
                <c:pt idx="452">
                  <c:v>0.85643037954594159</c:v>
                </c:pt>
                <c:pt idx="453">
                  <c:v>0.85699907685878063</c:v>
                </c:pt>
                <c:pt idx="454">
                  <c:v>0.85725168426983245</c:v>
                </c:pt>
                <c:pt idx="455">
                  <c:v>0.8590662254633562</c:v>
                </c:pt>
                <c:pt idx="456">
                  <c:v>0.8604707755708797</c:v>
                </c:pt>
                <c:pt idx="457">
                  <c:v>0.86348222622514614</c:v>
                </c:pt>
                <c:pt idx="458">
                  <c:v>0.8662754558175092</c:v>
                </c:pt>
                <c:pt idx="459">
                  <c:v>0.8677580364865618</c:v>
                </c:pt>
                <c:pt idx="460">
                  <c:v>0.86854230975752356</c:v>
                </c:pt>
                <c:pt idx="461">
                  <c:v>0.86988734502998244</c:v>
                </c:pt>
                <c:pt idx="462">
                  <c:v>0.87134347466122852</c:v>
                </c:pt>
                <c:pt idx="463">
                  <c:v>0.87361429625691378</c:v>
                </c:pt>
                <c:pt idx="464">
                  <c:v>0.87673816382185765</c:v>
                </c:pt>
                <c:pt idx="465">
                  <c:v>0.87754095281928401</c:v>
                </c:pt>
                <c:pt idx="466">
                  <c:v>0.87819297090121351</c:v>
                </c:pt>
                <c:pt idx="467">
                  <c:v>0.87858973646831051</c:v>
                </c:pt>
                <c:pt idx="468">
                  <c:v>0.88371727014709445</c:v>
                </c:pt>
                <c:pt idx="469">
                  <c:v>0.88483614904630803</c:v>
                </c:pt>
                <c:pt idx="470">
                  <c:v>0.88565613121830855</c:v>
                </c:pt>
                <c:pt idx="471">
                  <c:v>0.88653827332915425</c:v>
                </c:pt>
                <c:pt idx="472">
                  <c:v>0.888389845975607</c:v>
                </c:pt>
                <c:pt idx="473">
                  <c:v>0.88927066553456235</c:v>
                </c:pt>
                <c:pt idx="474">
                  <c:v>0.88999939162613051</c:v>
                </c:pt>
                <c:pt idx="475">
                  <c:v>0.89272913872775805</c:v>
                </c:pt>
                <c:pt idx="476">
                  <c:v>0.89475661077562385</c:v>
                </c:pt>
                <c:pt idx="477">
                  <c:v>0.89584771608514069</c:v>
                </c:pt>
                <c:pt idx="478">
                  <c:v>0.89833808129461967</c:v>
                </c:pt>
                <c:pt idx="479">
                  <c:v>0.89901522786246524</c:v>
                </c:pt>
                <c:pt idx="480">
                  <c:v>0.90241815387626734</c:v>
                </c:pt>
                <c:pt idx="481">
                  <c:v>0.90342197076102282</c:v>
                </c:pt>
                <c:pt idx="482">
                  <c:v>0.90785119704171591</c:v>
                </c:pt>
                <c:pt idx="483">
                  <c:v>0.91187704499586042</c:v>
                </c:pt>
                <c:pt idx="484">
                  <c:v>0.91225264973271225</c:v>
                </c:pt>
                <c:pt idx="485">
                  <c:v>0.91415712445477793</c:v>
                </c:pt>
                <c:pt idx="486">
                  <c:v>0.91516887665087532</c:v>
                </c:pt>
                <c:pt idx="487">
                  <c:v>0.92192976191420861</c:v>
                </c:pt>
                <c:pt idx="488">
                  <c:v>0.92700439351737951</c:v>
                </c:pt>
                <c:pt idx="489">
                  <c:v>0.92890225547999361</c:v>
                </c:pt>
                <c:pt idx="490">
                  <c:v>0.93103817678286593</c:v>
                </c:pt>
                <c:pt idx="491">
                  <c:v>0.93210944381402794</c:v>
                </c:pt>
                <c:pt idx="492">
                  <c:v>0.93323758057647377</c:v>
                </c:pt>
                <c:pt idx="493">
                  <c:v>0.94438537046000981</c:v>
                </c:pt>
                <c:pt idx="494">
                  <c:v>0.95604763302888174</c:v>
                </c:pt>
                <c:pt idx="495">
                  <c:v>0.96088023763612351</c:v>
                </c:pt>
                <c:pt idx="496">
                  <c:v>0.96354650224701555</c:v>
                </c:pt>
                <c:pt idx="497">
                  <c:v>0.96552239477115875</c:v>
                </c:pt>
                <c:pt idx="498">
                  <c:v>0.96947814747511607</c:v>
                </c:pt>
                <c:pt idx="499">
                  <c:v>0.97435439629473852</c:v>
                </c:pt>
                <c:pt idx="500">
                  <c:v>0.98920400891928983</c:v>
                </c:pt>
                <c:pt idx="501">
                  <c:v>0.99999999999999989</c:v>
                </c:pt>
              </c:numCache>
            </c:numRef>
          </c:yVal>
          <c:smooth val="1"/>
        </c:ser>
        <c:axId val="61402496"/>
        <c:axId val="60896768"/>
      </c:scatterChart>
      <c:valAx>
        <c:axId val="61402496"/>
        <c:scaling>
          <c:orientation val="minMax"/>
          <c:max val="1"/>
          <c:min val="0"/>
        </c:scaling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Populace - komulované hodnoty</a:t>
                </a:r>
              </a:p>
            </c:rich>
          </c:tx>
          <c:layout/>
        </c:title>
        <c:numFmt formatCode="General" sourceLinked="1"/>
        <c:tickLblPos val="nextTo"/>
        <c:crossAx val="60896768"/>
        <c:crosses val="autoZero"/>
        <c:crossBetween val="midCat"/>
        <c:majorUnit val="0.1"/>
      </c:valAx>
      <c:valAx>
        <c:axId val="60896768"/>
        <c:scaling>
          <c:orientation val="minMax"/>
          <c:max val="1"/>
          <c:min val="0"/>
        </c:scaling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Rozloha - komulované hodnoty</a:t>
                </a:r>
              </a:p>
            </c:rich>
          </c:tx>
          <c:layout/>
        </c:title>
        <c:numFmt formatCode="General" sourceLinked="1"/>
        <c:tickLblPos val="nextTo"/>
        <c:crossAx val="61402496"/>
        <c:crosses val="autoZero"/>
        <c:crossBetween val="midCat"/>
        <c:majorUnit val="0.1"/>
      </c:valAx>
    </c:plotArea>
    <c:legend>
      <c:legendPos val="r"/>
      <c:legendEntry>
        <c:idx val="7"/>
        <c:delete val="1"/>
      </c:legendEntry>
      <c:layout/>
    </c:legend>
    <c:plotVisOnly val="1"/>
  </c:chart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28</xdr:col>
      <xdr:colOff>161925</xdr:colOff>
      <xdr:row>0</xdr:row>
      <xdr:rowOff>47625</xdr:rowOff>
    </xdr:from>
    <xdr:to>
      <xdr:col>38</xdr:col>
      <xdr:colOff>295275</xdr:colOff>
      <xdr:row>27</xdr:row>
      <xdr:rowOff>47625</xdr:rowOff>
    </xdr:to>
    <xdr:graphicFrame macro="">
      <xdr:nvGraphicFramePr>
        <xdr:cNvPr id="6" name="Graf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nts%20and%20Settings/J.Coufal/Data%20aplikac&#237;/Microsoft/Excel/jh.xlsx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data"/>
      <sheetName val="tabulka"/>
      <sheetName val="graf"/>
      <sheetName val="křivka"/>
      <sheetName val="1869"/>
      <sheetName val="1880"/>
      <sheetName val="1890"/>
      <sheetName val="1900"/>
      <sheetName val="1910"/>
      <sheetName val="1921"/>
      <sheetName val="1930"/>
      <sheetName val="1950"/>
      <sheetName val="1961"/>
      <sheetName val="1970"/>
      <sheetName val="1980"/>
      <sheetName val="1991"/>
      <sheetName val="2001"/>
      <sheetName val="2011"/>
      <sheetName val="List1"/>
    </sheetNames>
    <sheetDataSet>
      <sheetData sheetId="0" refreshError="1"/>
      <sheetData sheetId="1" refreshError="1"/>
      <sheetData sheetId="2">
        <row r="1">
          <cell r="B1">
            <v>1869</v>
          </cell>
          <cell r="C1">
            <v>1880</v>
          </cell>
          <cell r="D1">
            <v>1890</v>
          </cell>
          <cell r="E1">
            <v>1900</v>
          </cell>
          <cell r="F1">
            <v>1910</v>
          </cell>
          <cell r="G1">
            <v>1921</v>
          </cell>
          <cell r="H1">
            <v>1930</v>
          </cell>
          <cell r="I1">
            <v>1950</v>
          </cell>
          <cell r="J1">
            <v>1961</v>
          </cell>
          <cell r="K1">
            <v>1970</v>
          </cell>
          <cell r="L1">
            <v>1980</v>
          </cell>
          <cell r="M1">
            <v>1991</v>
          </cell>
          <cell r="N1">
            <v>2001</v>
          </cell>
          <cell r="O1">
            <v>2011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</sheetDataSet>
  </externalBook>
</externalLink>
</file>

<file path=xl/theme/theme1.xml><?xml version="1.0" encoding="utf-8"?>
<a:theme xmlns:a="http://schemas.openxmlformats.org/drawingml/2006/main" name="Motiv sady Office">
  <a:themeElements>
    <a:clrScheme name="Kancelář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celář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theme/themeOverride1.xml><?xml version="1.0" encoding="utf-8"?>
<a:themeOverride xmlns:a="http://schemas.openxmlformats.org/drawingml/2006/main">
  <a:clrScheme name="Kancelář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Kancelář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Kancelář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P505"/>
  <sheetViews>
    <sheetView workbookViewId="0">
      <selection activeCell="S17" sqref="S17"/>
    </sheetView>
  </sheetViews>
  <sheetFormatPr defaultRowHeight="15"/>
  <sheetData>
    <row r="1" spans="1:16">
      <c r="A1" s="1" t="s">
        <v>0</v>
      </c>
      <c r="B1" t="s">
        <v>500</v>
      </c>
      <c r="C1" s="2" t="s">
        <v>1</v>
      </c>
      <c r="D1" s="2" t="s">
        <v>2</v>
      </c>
      <c r="E1" s="2" t="s">
        <v>3</v>
      </c>
      <c r="F1" s="2" t="s">
        <v>4</v>
      </c>
      <c r="G1" s="2" t="s">
        <v>5</v>
      </c>
      <c r="H1" s="2" t="s">
        <v>6</v>
      </c>
      <c r="I1" s="2" t="s">
        <v>7</v>
      </c>
      <c r="J1" s="2" t="s">
        <v>8</v>
      </c>
      <c r="K1" s="2" t="s">
        <v>9</v>
      </c>
      <c r="L1" s="2" t="s">
        <v>10</v>
      </c>
      <c r="M1" s="2" t="s">
        <v>11</v>
      </c>
      <c r="N1" s="2" t="s">
        <v>12</v>
      </c>
      <c r="O1" s="2" t="s">
        <v>13</v>
      </c>
      <c r="P1" s="2"/>
    </row>
    <row r="2" spans="1:16">
      <c r="A2" s="3" t="s">
        <v>14</v>
      </c>
      <c r="B2">
        <v>6.65</v>
      </c>
      <c r="C2" s="4">
        <v>177</v>
      </c>
      <c r="D2" s="4">
        <v>170</v>
      </c>
      <c r="E2" s="4">
        <v>160</v>
      </c>
      <c r="F2" s="4">
        <v>182</v>
      </c>
      <c r="G2" s="4">
        <v>194</v>
      </c>
      <c r="H2" s="4">
        <v>201</v>
      </c>
      <c r="I2" s="4">
        <v>192</v>
      </c>
      <c r="J2" s="4">
        <v>318</v>
      </c>
      <c r="K2" s="4">
        <v>236</v>
      </c>
      <c r="L2" s="4">
        <v>213</v>
      </c>
      <c r="M2" s="4">
        <v>205</v>
      </c>
      <c r="N2" s="4">
        <v>242</v>
      </c>
      <c r="O2" s="4">
        <v>279</v>
      </c>
    </row>
    <row r="3" spans="1:16">
      <c r="A3" s="3" t="s">
        <v>15</v>
      </c>
      <c r="B3">
        <v>83.31</v>
      </c>
      <c r="C3" s="4">
        <v>6029</v>
      </c>
      <c r="D3" s="4">
        <v>6608</v>
      </c>
      <c r="E3" s="4">
        <v>6614</v>
      </c>
      <c r="F3" s="4">
        <v>6634</v>
      </c>
      <c r="G3" s="4">
        <v>6966</v>
      </c>
      <c r="H3" s="4">
        <v>6885</v>
      </c>
      <c r="I3" s="4">
        <v>6786</v>
      </c>
      <c r="J3" s="4">
        <v>2020</v>
      </c>
      <c r="K3" s="4">
        <v>1765</v>
      </c>
      <c r="L3" s="4">
        <v>1712</v>
      </c>
      <c r="M3" s="4">
        <v>1573</v>
      </c>
      <c r="N3" s="4">
        <v>1707</v>
      </c>
      <c r="O3" s="4">
        <v>1727</v>
      </c>
    </row>
    <row r="4" spans="1:16">
      <c r="A4" s="3" t="s">
        <v>16</v>
      </c>
      <c r="B4">
        <v>24.95</v>
      </c>
      <c r="C4" s="4">
        <v>1713</v>
      </c>
      <c r="D4" s="4">
        <v>1829</v>
      </c>
      <c r="E4" s="4">
        <v>1812</v>
      </c>
      <c r="F4" s="4">
        <v>1932</v>
      </c>
      <c r="G4" s="4">
        <v>1962</v>
      </c>
      <c r="H4" s="4">
        <v>1960</v>
      </c>
      <c r="I4" s="4">
        <v>1915</v>
      </c>
      <c r="J4" s="4">
        <v>1467</v>
      </c>
      <c r="K4" s="4">
        <v>1508</v>
      </c>
      <c r="L4" s="4">
        <v>1337</v>
      </c>
      <c r="M4" s="4">
        <v>1200</v>
      </c>
      <c r="N4" s="4">
        <v>1047</v>
      </c>
      <c r="O4" s="4">
        <v>1036</v>
      </c>
    </row>
    <row r="5" spans="1:16">
      <c r="A5" s="3" t="s">
        <v>18</v>
      </c>
      <c r="B5">
        <v>2.71</v>
      </c>
      <c r="C5" s="4">
        <v>273</v>
      </c>
      <c r="D5" s="4">
        <v>318</v>
      </c>
      <c r="E5" s="4">
        <v>312</v>
      </c>
      <c r="F5" s="4">
        <v>341</v>
      </c>
      <c r="G5" s="4">
        <v>368</v>
      </c>
      <c r="H5" s="4">
        <v>339</v>
      </c>
      <c r="I5" s="4">
        <v>352</v>
      </c>
      <c r="J5" s="4">
        <v>322</v>
      </c>
      <c r="K5" s="4">
        <v>342</v>
      </c>
      <c r="L5" s="4">
        <v>331</v>
      </c>
      <c r="M5" s="4">
        <v>322</v>
      </c>
      <c r="N5" s="4">
        <v>356</v>
      </c>
      <c r="O5" s="4">
        <v>355</v>
      </c>
    </row>
    <row r="6" spans="1:16">
      <c r="A6" s="3" t="s">
        <v>19</v>
      </c>
      <c r="B6">
        <v>5.84</v>
      </c>
      <c r="C6" s="4">
        <v>190</v>
      </c>
      <c r="D6" s="4">
        <v>213</v>
      </c>
      <c r="E6" s="4">
        <v>214</v>
      </c>
      <c r="F6" s="4">
        <v>246</v>
      </c>
      <c r="G6" s="4">
        <v>288</v>
      </c>
      <c r="H6" s="4">
        <v>314</v>
      </c>
      <c r="I6" s="4">
        <v>259</v>
      </c>
      <c r="J6" s="4">
        <v>144</v>
      </c>
      <c r="K6" s="4">
        <v>175</v>
      </c>
      <c r="L6" s="4">
        <v>144</v>
      </c>
      <c r="M6" s="4">
        <v>125</v>
      </c>
      <c r="N6" s="4">
        <v>94</v>
      </c>
      <c r="O6" s="4">
        <v>84</v>
      </c>
    </row>
    <row r="7" spans="1:16">
      <c r="A7" s="3" t="s">
        <v>20</v>
      </c>
      <c r="B7">
        <v>4.55</v>
      </c>
      <c r="C7" s="4">
        <v>305</v>
      </c>
      <c r="D7" s="4">
        <v>328</v>
      </c>
      <c r="E7" s="4">
        <v>250</v>
      </c>
      <c r="F7" s="4">
        <v>304</v>
      </c>
      <c r="G7" s="4">
        <v>332</v>
      </c>
      <c r="H7" s="4">
        <v>362</v>
      </c>
      <c r="I7" s="4">
        <v>334</v>
      </c>
      <c r="J7" s="4">
        <v>135</v>
      </c>
      <c r="K7" s="4">
        <v>112</v>
      </c>
      <c r="L7" s="4">
        <v>119</v>
      </c>
      <c r="M7" s="4">
        <v>67</v>
      </c>
      <c r="N7" s="4">
        <v>79</v>
      </c>
      <c r="O7" s="4">
        <v>68</v>
      </c>
    </row>
    <row r="8" spans="1:16">
      <c r="A8" s="3" t="s">
        <v>21</v>
      </c>
      <c r="B8">
        <v>3.25</v>
      </c>
      <c r="C8" s="4">
        <v>432</v>
      </c>
      <c r="D8" s="4">
        <v>445</v>
      </c>
      <c r="E8" s="4">
        <v>429</v>
      </c>
      <c r="F8" s="4">
        <v>508</v>
      </c>
      <c r="G8" s="4">
        <v>639</v>
      </c>
      <c r="H8" s="4">
        <v>671</v>
      </c>
      <c r="I8" s="4">
        <v>613</v>
      </c>
      <c r="J8" s="4">
        <v>429</v>
      </c>
      <c r="K8" s="4">
        <v>421</v>
      </c>
      <c r="L8" s="4">
        <v>379</v>
      </c>
      <c r="M8" s="4">
        <v>311</v>
      </c>
      <c r="N8" s="4">
        <v>259</v>
      </c>
      <c r="O8" s="4">
        <v>220</v>
      </c>
    </row>
    <row r="9" spans="1:16">
      <c r="A9" s="3" t="s">
        <v>22</v>
      </c>
      <c r="B9">
        <v>16.71</v>
      </c>
      <c r="C9" s="4">
        <v>1166</v>
      </c>
      <c r="D9" s="4">
        <v>1130</v>
      </c>
      <c r="E9" s="4">
        <v>976</v>
      </c>
      <c r="F9" s="4">
        <v>1030</v>
      </c>
      <c r="G9" s="4">
        <v>999</v>
      </c>
      <c r="H9" s="4">
        <v>935</v>
      </c>
      <c r="I9" s="4">
        <v>843</v>
      </c>
      <c r="J9" s="4">
        <v>584</v>
      </c>
      <c r="K9" s="4">
        <v>553</v>
      </c>
      <c r="L9" s="4">
        <v>461</v>
      </c>
      <c r="M9" s="4">
        <v>381</v>
      </c>
      <c r="N9" s="4">
        <v>374</v>
      </c>
      <c r="O9" s="4">
        <v>333</v>
      </c>
    </row>
    <row r="10" spans="1:16">
      <c r="A10" s="3" t="s">
        <v>23</v>
      </c>
      <c r="B10">
        <v>6.97</v>
      </c>
      <c r="C10" s="4">
        <v>257</v>
      </c>
      <c r="D10" s="4">
        <v>274</v>
      </c>
      <c r="E10" s="4">
        <v>227</v>
      </c>
      <c r="F10" s="4">
        <v>315</v>
      </c>
      <c r="G10" s="4">
        <v>302</v>
      </c>
      <c r="H10" s="4">
        <v>295</v>
      </c>
      <c r="I10" s="4">
        <v>269</v>
      </c>
      <c r="J10" s="4">
        <v>121</v>
      </c>
      <c r="K10" s="4">
        <v>218</v>
      </c>
      <c r="L10" s="4">
        <v>228</v>
      </c>
      <c r="M10" s="4">
        <v>234</v>
      </c>
      <c r="N10" s="4">
        <v>199</v>
      </c>
      <c r="O10" s="4">
        <v>205</v>
      </c>
    </row>
    <row r="11" spans="1:16">
      <c r="A11" s="3" t="s">
        <v>24</v>
      </c>
      <c r="B11">
        <v>45.97</v>
      </c>
      <c r="C11" s="4">
        <v>2443</v>
      </c>
      <c r="D11" s="4">
        <v>2862</v>
      </c>
      <c r="E11" s="4">
        <v>2694</v>
      </c>
      <c r="F11" s="4">
        <v>2711</v>
      </c>
      <c r="G11" s="4">
        <v>2400</v>
      </c>
      <c r="H11" s="4">
        <v>2186</v>
      </c>
      <c r="I11" s="4">
        <v>2090</v>
      </c>
      <c r="J11" s="4">
        <v>765</v>
      </c>
      <c r="K11" s="4">
        <v>640</v>
      </c>
      <c r="L11" s="4">
        <v>648</v>
      </c>
      <c r="M11" s="4">
        <v>582</v>
      </c>
      <c r="N11" s="4">
        <v>569</v>
      </c>
      <c r="O11" s="4">
        <v>619</v>
      </c>
    </row>
    <row r="12" spans="1:16">
      <c r="A12" s="3" t="s">
        <v>25</v>
      </c>
      <c r="B12">
        <v>1.37</v>
      </c>
      <c r="C12" s="4">
        <v>426</v>
      </c>
      <c r="D12" s="4">
        <v>457</v>
      </c>
      <c r="E12" s="4">
        <v>447</v>
      </c>
      <c r="F12" s="4">
        <v>466</v>
      </c>
      <c r="G12" s="4">
        <v>573</v>
      </c>
      <c r="H12" s="4">
        <v>522</v>
      </c>
      <c r="I12" s="4">
        <v>472</v>
      </c>
      <c r="J12" s="4">
        <v>319</v>
      </c>
      <c r="K12" s="4">
        <v>373</v>
      </c>
      <c r="L12" s="4">
        <v>375</v>
      </c>
      <c r="M12" s="4">
        <v>382</v>
      </c>
      <c r="N12" s="4">
        <v>375</v>
      </c>
      <c r="O12" s="4">
        <v>374</v>
      </c>
    </row>
    <row r="13" spans="1:16">
      <c r="A13" s="3" t="s">
        <v>26</v>
      </c>
      <c r="B13">
        <v>24.62</v>
      </c>
      <c r="C13" s="4">
        <v>7319</v>
      </c>
      <c r="D13" s="4">
        <v>7745</v>
      </c>
      <c r="E13" s="4">
        <v>8046</v>
      </c>
      <c r="F13" s="4">
        <v>7907</v>
      </c>
      <c r="G13" s="4">
        <v>8555</v>
      </c>
      <c r="H13" s="4">
        <v>8049</v>
      </c>
      <c r="I13" s="4">
        <v>9406</v>
      </c>
      <c r="J13" s="4">
        <v>8995</v>
      </c>
      <c r="K13" s="4">
        <v>7723</v>
      </c>
      <c r="L13" s="4">
        <v>9044</v>
      </c>
      <c r="M13" s="4">
        <v>11256</v>
      </c>
      <c r="N13" s="4">
        <v>11519</v>
      </c>
      <c r="O13" s="4">
        <v>11048</v>
      </c>
    </row>
    <row r="14" spans="1:16">
      <c r="A14" s="3" t="s">
        <v>27</v>
      </c>
      <c r="B14">
        <v>8.91</v>
      </c>
      <c r="C14" s="4">
        <v>445</v>
      </c>
      <c r="D14" s="4">
        <v>487</v>
      </c>
      <c r="E14" s="4">
        <v>448</v>
      </c>
      <c r="F14" s="4">
        <v>474</v>
      </c>
      <c r="G14" s="4">
        <v>517</v>
      </c>
      <c r="H14" s="4">
        <v>467</v>
      </c>
      <c r="I14" s="4">
        <v>452</v>
      </c>
      <c r="J14" s="4">
        <v>209</v>
      </c>
      <c r="K14" s="4">
        <v>188</v>
      </c>
      <c r="L14" s="4">
        <v>199</v>
      </c>
      <c r="M14" s="4">
        <v>204</v>
      </c>
      <c r="N14" s="4">
        <v>186</v>
      </c>
      <c r="O14" s="4">
        <v>182</v>
      </c>
    </row>
    <row r="15" spans="1:16">
      <c r="A15" s="3" t="s">
        <v>28</v>
      </c>
      <c r="B15">
        <v>6.73</v>
      </c>
      <c r="C15" s="4">
        <v>461</v>
      </c>
      <c r="D15" s="4">
        <v>472</v>
      </c>
      <c r="E15" s="4">
        <v>433</v>
      </c>
      <c r="F15" s="4">
        <v>434</v>
      </c>
      <c r="G15" s="4">
        <v>438</v>
      </c>
      <c r="H15" s="4">
        <v>444</v>
      </c>
      <c r="I15" s="4">
        <v>437</v>
      </c>
      <c r="J15" s="4">
        <v>311</v>
      </c>
      <c r="K15" s="4">
        <v>293</v>
      </c>
      <c r="L15" s="4">
        <v>262</v>
      </c>
      <c r="M15" s="4">
        <v>293</v>
      </c>
      <c r="N15" s="4">
        <v>369</v>
      </c>
      <c r="O15" s="4">
        <v>375</v>
      </c>
    </row>
    <row r="16" spans="1:16">
      <c r="A16" s="3" t="s">
        <v>29</v>
      </c>
      <c r="B16">
        <v>6.65</v>
      </c>
      <c r="C16" s="4">
        <v>507</v>
      </c>
      <c r="D16" s="4">
        <v>504</v>
      </c>
      <c r="E16" s="4">
        <v>522</v>
      </c>
      <c r="F16" s="4">
        <v>573</v>
      </c>
      <c r="G16" s="4">
        <v>601</v>
      </c>
      <c r="H16" s="4">
        <v>648</v>
      </c>
      <c r="I16" s="4">
        <v>584</v>
      </c>
      <c r="J16" s="4">
        <v>455</v>
      </c>
      <c r="K16" s="4">
        <v>421</v>
      </c>
      <c r="L16" s="4">
        <v>377</v>
      </c>
      <c r="M16" s="4">
        <v>321</v>
      </c>
      <c r="N16" s="4">
        <v>256</v>
      </c>
      <c r="O16" s="4">
        <v>244</v>
      </c>
    </row>
    <row r="17" spans="1:15">
      <c r="A17" s="3" t="s">
        <v>30</v>
      </c>
      <c r="B17">
        <v>3.32</v>
      </c>
      <c r="C17" s="4">
        <v>340</v>
      </c>
      <c r="D17" s="4">
        <v>316</v>
      </c>
      <c r="E17" s="4">
        <v>326</v>
      </c>
      <c r="F17" s="4">
        <v>325</v>
      </c>
      <c r="G17" s="4">
        <v>392</v>
      </c>
      <c r="H17" s="4">
        <v>385</v>
      </c>
      <c r="I17" s="4">
        <v>351</v>
      </c>
      <c r="J17" s="4">
        <v>282</v>
      </c>
      <c r="K17" s="4">
        <v>277</v>
      </c>
      <c r="L17" s="4">
        <v>253</v>
      </c>
      <c r="M17" s="4">
        <v>230</v>
      </c>
      <c r="N17" s="4">
        <v>205</v>
      </c>
      <c r="O17" s="4">
        <v>192</v>
      </c>
    </row>
    <row r="18" spans="1:15">
      <c r="A18" s="3" t="s">
        <v>31</v>
      </c>
      <c r="B18">
        <v>29.31</v>
      </c>
      <c r="C18" s="4">
        <v>621</v>
      </c>
      <c r="D18" s="4">
        <v>635</v>
      </c>
      <c r="E18" s="4">
        <v>651</v>
      </c>
      <c r="F18" s="4">
        <v>913</v>
      </c>
      <c r="G18" s="4">
        <v>1246</v>
      </c>
      <c r="H18" s="4">
        <v>1392</v>
      </c>
      <c r="I18" s="4">
        <v>1847</v>
      </c>
      <c r="J18" s="4">
        <v>3132</v>
      </c>
      <c r="K18" s="4">
        <v>3793</v>
      </c>
      <c r="L18" s="4">
        <v>4119</v>
      </c>
      <c r="M18" s="4">
        <v>4287</v>
      </c>
      <c r="N18" s="4">
        <v>4507</v>
      </c>
      <c r="O18" s="4">
        <v>4581</v>
      </c>
    </row>
    <row r="19" spans="1:15">
      <c r="A19" s="3" t="s">
        <v>32</v>
      </c>
      <c r="B19">
        <v>7.65</v>
      </c>
      <c r="C19" s="4">
        <v>648</v>
      </c>
      <c r="D19" s="4">
        <v>585</v>
      </c>
      <c r="E19" s="4">
        <v>595</v>
      </c>
      <c r="F19" s="4">
        <v>556</v>
      </c>
      <c r="G19" s="4">
        <v>600</v>
      </c>
      <c r="H19" s="4">
        <v>598</v>
      </c>
      <c r="I19" s="4">
        <v>554</v>
      </c>
      <c r="J19" s="4">
        <v>200</v>
      </c>
      <c r="K19" s="4">
        <v>184</v>
      </c>
      <c r="L19" s="4">
        <v>110</v>
      </c>
      <c r="M19" s="4">
        <v>86</v>
      </c>
      <c r="N19" s="4">
        <v>79</v>
      </c>
      <c r="O19" s="4">
        <v>71</v>
      </c>
    </row>
    <row r="20" spans="1:15">
      <c r="A20" s="3" t="s">
        <v>33</v>
      </c>
      <c r="B20">
        <v>3.85</v>
      </c>
      <c r="C20" s="4">
        <v>401</v>
      </c>
      <c r="D20" s="4">
        <v>357</v>
      </c>
      <c r="E20" s="4">
        <v>377</v>
      </c>
      <c r="F20" s="4">
        <v>441</v>
      </c>
      <c r="G20" s="4">
        <v>430</v>
      </c>
      <c r="H20" s="4">
        <v>423</v>
      </c>
      <c r="I20" s="4">
        <v>443</v>
      </c>
      <c r="J20" s="4">
        <v>313</v>
      </c>
      <c r="K20" s="4">
        <v>352</v>
      </c>
      <c r="L20" s="4">
        <v>323</v>
      </c>
      <c r="M20" s="4">
        <v>276</v>
      </c>
      <c r="N20" s="4">
        <v>223</v>
      </c>
      <c r="O20" s="4">
        <v>203</v>
      </c>
    </row>
    <row r="21" spans="1:15">
      <c r="A21" s="3" t="s">
        <v>34</v>
      </c>
      <c r="B21">
        <v>71.45</v>
      </c>
      <c r="C21" s="4">
        <v>4851</v>
      </c>
      <c r="D21" s="4">
        <v>5168</v>
      </c>
      <c r="E21" s="4">
        <v>4942</v>
      </c>
      <c r="F21" s="4">
        <v>4791</v>
      </c>
      <c r="G21" s="4">
        <v>5148</v>
      </c>
      <c r="H21" s="4">
        <v>5250</v>
      </c>
      <c r="I21" s="4">
        <v>5179</v>
      </c>
      <c r="J21" s="4">
        <v>3805</v>
      </c>
      <c r="K21" s="4">
        <v>4094</v>
      </c>
      <c r="L21" s="4">
        <v>4052</v>
      </c>
      <c r="M21" s="4">
        <v>4966</v>
      </c>
      <c r="N21" s="4">
        <v>5047</v>
      </c>
      <c r="O21" s="4">
        <v>4938</v>
      </c>
    </row>
    <row r="22" spans="1:15">
      <c r="A22" s="3" t="s">
        <v>36</v>
      </c>
      <c r="B22">
        <v>38.51</v>
      </c>
      <c r="C22" s="4">
        <v>3119</v>
      </c>
      <c r="D22" s="4">
        <v>3130</v>
      </c>
      <c r="E22" s="4">
        <v>2956</v>
      </c>
      <c r="F22" s="4">
        <v>2963</v>
      </c>
      <c r="G22" s="4">
        <v>2967</v>
      </c>
      <c r="H22" s="4">
        <v>2840</v>
      </c>
      <c r="I22" s="4">
        <v>2697</v>
      </c>
      <c r="J22" s="4">
        <v>1401</v>
      </c>
      <c r="K22" s="4">
        <v>1207</v>
      </c>
      <c r="L22" s="4">
        <v>1134</v>
      </c>
      <c r="M22" s="4">
        <v>1014</v>
      </c>
      <c r="N22" s="4">
        <v>1102</v>
      </c>
      <c r="O22" s="4">
        <v>1246</v>
      </c>
    </row>
    <row r="23" spans="1:15">
      <c r="A23" s="3" t="s">
        <v>38</v>
      </c>
      <c r="B23">
        <v>5.68</v>
      </c>
      <c r="C23" s="4">
        <v>388</v>
      </c>
      <c r="D23" s="4">
        <v>388</v>
      </c>
      <c r="E23" s="4">
        <v>353</v>
      </c>
      <c r="F23" s="4">
        <v>333</v>
      </c>
      <c r="G23" s="4">
        <v>383</v>
      </c>
      <c r="H23" s="4">
        <v>362</v>
      </c>
      <c r="I23" s="4">
        <v>333</v>
      </c>
      <c r="J23" s="4">
        <v>225</v>
      </c>
      <c r="K23" s="4">
        <v>215</v>
      </c>
      <c r="L23" s="4">
        <v>183</v>
      </c>
      <c r="M23" s="4">
        <v>144</v>
      </c>
      <c r="N23" s="4">
        <v>169</v>
      </c>
      <c r="O23" s="4">
        <v>158</v>
      </c>
    </row>
    <row r="24" spans="1:15">
      <c r="A24" s="3" t="s">
        <v>39</v>
      </c>
      <c r="B24">
        <v>3</v>
      </c>
      <c r="C24" s="4">
        <v>208</v>
      </c>
      <c r="D24" s="4">
        <v>158</v>
      </c>
      <c r="E24" s="4">
        <v>163</v>
      </c>
      <c r="F24" s="4">
        <v>144</v>
      </c>
      <c r="G24" s="4">
        <v>145</v>
      </c>
      <c r="H24" s="4">
        <v>154</v>
      </c>
      <c r="I24" s="4">
        <v>145</v>
      </c>
      <c r="J24" s="4">
        <v>62</v>
      </c>
      <c r="K24" s="4">
        <v>54</v>
      </c>
      <c r="L24" s="4">
        <v>49</v>
      </c>
      <c r="M24" s="4">
        <v>42</v>
      </c>
      <c r="N24" s="4">
        <v>36</v>
      </c>
      <c r="O24" s="4">
        <v>34</v>
      </c>
    </row>
    <row r="25" spans="1:15">
      <c r="A25" s="3" t="s">
        <v>40</v>
      </c>
      <c r="B25">
        <v>4.18</v>
      </c>
      <c r="C25" s="4">
        <v>237</v>
      </c>
      <c r="D25" s="4">
        <v>244</v>
      </c>
      <c r="E25" s="4">
        <v>250</v>
      </c>
      <c r="F25" s="4">
        <v>223</v>
      </c>
      <c r="G25" s="4">
        <v>239</v>
      </c>
      <c r="H25" s="4">
        <v>230</v>
      </c>
      <c r="I25" s="4">
        <v>207</v>
      </c>
      <c r="J25" s="4">
        <v>156</v>
      </c>
      <c r="K25" s="4">
        <v>162</v>
      </c>
      <c r="L25" s="4">
        <v>146</v>
      </c>
      <c r="M25" s="4">
        <v>180</v>
      </c>
      <c r="N25" s="4">
        <v>182</v>
      </c>
      <c r="O25" s="4">
        <v>166</v>
      </c>
    </row>
    <row r="26" spans="1:15">
      <c r="A26" s="3" t="s">
        <v>41</v>
      </c>
      <c r="B26">
        <v>8.9499999999999993</v>
      </c>
      <c r="C26" s="4">
        <v>793</v>
      </c>
      <c r="D26" s="4">
        <v>806</v>
      </c>
      <c r="E26" s="4">
        <v>757</v>
      </c>
      <c r="F26" s="4">
        <v>811</v>
      </c>
      <c r="G26" s="4">
        <v>862</v>
      </c>
      <c r="H26" s="4">
        <v>849</v>
      </c>
      <c r="I26" s="4">
        <v>780</v>
      </c>
      <c r="J26" s="4">
        <v>587</v>
      </c>
      <c r="K26" s="4">
        <v>604</v>
      </c>
      <c r="L26" s="4">
        <v>547</v>
      </c>
      <c r="M26" s="4">
        <v>649</v>
      </c>
      <c r="N26" s="4">
        <v>765</v>
      </c>
      <c r="O26" s="4">
        <v>696</v>
      </c>
    </row>
    <row r="27" spans="1:15">
      <c r="A27" s="3" t="s">
        <v>42</v>
      </c>
      <c r="B27">
        <v>10.27</v>
      </c>
      <c r="C27" s="4">
        <v>940</v>
      </c>
      <c r="D27" s="4">
        <v>884</v>
      </c>
      <c r="E27" s="4">
        <v>822</v>
      </c>
      <c r="F27" s="4">
        <v>799</v>
      </c>
      <c r="G27" s="4">
        <v>827</v>
      </c>
      <c r="H27" s="4">
        <v>811</v>
      </c>
      <c r="I27" s="4">
        <v>735</v>
      </c>
      <c r="J27" s="4">
        <v>552</v>
      </c>
      <c r="K27" s="4">
        <v>526</v>
      </c>
      <c r="L27" s="4">
        <v>441</v>
      </c>
      <c r="M27" s="4">
        <v>426</v>
      </c>
      <c r="N27" s="4">
        <v>399</v>
      </c>
      <c r="O27" s="4">
        <v>375</v>
      </c>
    </row>
    <row r="28" spans="1:15">
      <c r="A28" s="3" t="s">
        <v>43</v>
      </c>
      <c r="B28">
        <v>8.74</v>
      </c>
      <c r="C28" s="4">
        <v>326</v>
      </c>
      <c r="D28" s="4">
        <v>383</v>
      </c>
      <c r="E28" s="4">
        <v>358</v>
      </c>
      <c r="F28" s="4">
        <v>381</v>
      </c>
      <c r="G28" s="4">
        <v>444</v>
      </c>
      <c r="H28" s="4">
        <v>473</v>
      </c>
      <c r="I28" s="4">
        <v>396</v>
      </c>
      <c r="J28" s="4">
        <v>313</v>
      </c>
      <c r="K28" s="4">
        <v>327</v>
      </c>
      <c r="L28" s="4">
        <v>267</v>
      </c>
      <c r="M28" s="4">
        <v>254</v>
      </c>
      <c r="N28" s="4">
        <v>291</v>
      </c>
      <c r="O28" s="4">
        <v>326</v>
      </c>
    </row>
    <row r="29" spans="1:15">
      <c r="A29" s="3" t="s">
        <v>44</v>
      </c>
      <c r="B29">
        <v>7.6</v>
      </c>
      <c r="C29" s="4">
        <v>517</v>
      </c>
      <c r="D29" s="4">
        <v>475</v>
      </c>
      <c r="E29" s="4">
        <v>489</v>
      </c>
      <c r="F29" s="4">
        <v>502</v>
      </c>
      <c r="G29" s="4">
        <v>479</v>
      </c>
      <c r="H29" s="4">
        <v>463</v>
      </c>
      <c r="I29" s="4">
        <v>431</v>
      </c>
      <c r="J29" s="4">
        <v>320</v>
      </c>
      <c r="K29" s="4">
        <v>256</v>
      </c>
      <c r="L29" s="4">
        <v>210</v>
      </c>
      <c r="M29" s="4">
        <v>169</v>
      </c>
      <c r="N29" s="4">
        <v>200</v>
      </c>
      <c r="O29" s="4">
        <v>172</v>
      </c>
    </row>
    <row r="30" spans="1:15">
      <c r="A30" s="3" t="s">
        <v>45</v>
      </c>
      <c r="B30">
        <v>1.5</v>
      </c>
      <c r="C30" s="4">
        <v>85</v>
      </c>
      <c r="D30" s="4">
        <v>83</v>
      </c>
      <c r="E30" s="4">
        <v>79</v>
      </c>
      <c r="F30" s="4">
        <v>69</v>
      </c>
      <c r="G30" s="4">
        <v>91</v>
      </c>
      <c r="H30" s="4">
        <v>95</v>
      </c>
      <c r="I30" s="4">
        <v>75</v>
      </c>
      <c r="J30" s="4">
        <v>68</v>
      </c>
      <c r="K30" s="4">
        <v>60</v>
      </c>
      <c r="L30" s="4">
        <v>50</v>
      </c>
      <c r="M30" s="4">
        <v>57</v>
      </c>
      <c r="N30" s="4">
        <v>46</v>
      </c>
      <c r="O30" s="4">
        <v>36</v>
      </c>
    </row>
    <row r="31" spans="1:15">
      <c r="A31" s="3" t="s">
        <v>46</v>
      </c>
      <c r="B31">
        <v>28.73</v>
      </c>
      <c r="C31" s="4">
        <v>4189</v>
      </c>
      <c r="D31" s="4">
        <v>4456</v>
      </c>
      <c r="E31" s="4">
        <v>4266</v>
      </c>
      <c r="F31" s="4">
        <v>4646</v>
      </c>
      <c r="G31" s="4">
        <v>5022</v>
      </c>
      <c r="H31" s="4">
        <v>4856</v>
      </c>
      <c r="I31" s="4">
        <v>5138</v>
      </c>
      <c r="J31" s="4">
        <v>4025</v>
      </c>
      <c r="K31" s="4">
        <v>4193</v>
      </c>
      <c r="L31" s="4">
        <v>4784</v>
      </c>
      <c r="M31" s="4">
        <v>4802</v>
      </c>
      <c r="N31" s="4">
        <v>4369</v>
      </c>
      <c r="O31" s="4">
        <v>4900</v>
      </c>
    </row>
    <row r="32" spans="1:15">
      <c r="A32" s="3" t="s">
        <v>47</v>
      </c>
      <c r="B32">
        <v>18.09</v>
      </c>
      <c r="C32" s="4">
        <v>2089</v>
      </c>
      <c r="D32" s="4">
        <v>2092</v>
      </c>
      <c r="E32" s="4">
        <v>1899</v>
      </c>
      <c r="F32" s="4">
        <v>2007</v>
      </c>
      <c r="G32" s="4">
        <v>1949</v>
      </c>
      <c r="H32" s="4">
        <v>1950</v>
      </c>
      <c r="I32" s="4">
        <v>1844</v>
      </c>
      <c r="J32" s="4">
        <v>1078</v>
      </c>
      <c r="K32" s="4">
        <v>1122</v>
      </c>
      <c r="L32" s="4">
        <v>1061</v>
      </c>
      <c r="M32" s="4">
        <v>1070</v>
      </c>
      <c r="N32" s="4">
        <v>1197</v>
      </c>
      <c r="O32" s="4">
        <v>1251</v>
      </c>
    </row>
    <row r="33" spans="1:15">
      <c r="A33" s="3" t="s">
        <v>48</v>
      </c>
      <c r="B33">
        <v>13.77</v>
      </c>
      <c r="C33" s="4">
        <v>1362</v>
      </c>
      <c r="D33" s="4">
        <v>1566</v>
      </c>
      <c r="E33" s="4">
        <v>1482</v>
      </c>
      <c r="F33" s="4">
        <v>1489</v>
      </c>
      <c r="G33" s="4">
        <v>1627</v>
      </c>
      <c r="H33" s="4">
        <v>1496</v>
      </c>
      <c r="I33" s="4">
        <v>1466</v>
      </c>
      <c r="J33" s="4">
        <v>1085</v>
      </c>
      <c r="K33" s="4">
        <v>1091</v>
      </c>
      <c r="L33" s="4">
        <v>987</v>
      </c>
      <c r="M33" s="4">
        <v>1008</v>
      </c>
      <c r="N33" s="4">
        <v>946</v>
      </c>
      <c r="O33" s="4">
        <v>980</v>
      </c>
    </row>
    <row r="34" spans="1:15">
      <c r="A34" s="3" t="s">
        <v>49</v>
      </c>
      <c r="B34">
        <v>11.09</v>
      </c>
      <c r="C34" s="4">
        <v>1231</v>
      </c>
      <c r="D34" s="4">
        <v>1286</v>
      </c>
      <c r="E34" s="4">
        <v>1231</v>
      </c>
      <c r="F34" s="4">
        <v>1279</v>
      </c>
      <c r="G34" s="4">
        <v>1401</v>
      </c>
      <c r="H34" s="4">
        <v>1447</v>
      </c>
      <c r="I34" s="4">
        <v>1421</v>
      </c>
      <c r="J34" s="4">
        <v>1091</v>
      </c>
      <c r="K34" s="4">
        <v>1143</v>
      </c>
      <c r="L34" s="4">
        <v>1049</v>
      </c>
      <c r="M34" s="4">
        <v>1119</v>
      </c>
      <c r="N34" s="4">
        <v>1124</v>
      </c>
      <c r="O34" s="4">
        <v>1139</v>
      </c>
    </row>
    <row r="35" spans="1:15">
      <c r="A35" s="3" t="s">
        <v>50</v>
      </c>
      <c r="B35">
        <v>3</v>
      </c>
      <c r="C35" s="4">
        <v>203</v>
      </c>
      <c r="D35" s="4">
        <v>203</v>
      </c>
      <c r="E35" s="4">
        <v>228</v>
      </c>
      <c r="F35" s="4">
        <v>264</v>
      </c>
      <c r="G35" s="4">
        <v>244</v>
      </c>
      <c r="H35" s="4">
        <v>203</v>
      </c>
      <c r="I35" s="4">
        <v>225</v>
      </c>
      <c r="J35" s="4">
        <v>176</v>
      </c>
      <c r="K35" s="4">
        <v>188</v>
      </c>
      <c r="L35" s="4">
        <v>180</v>
      </c>
      <c r="M35" s="4">
        <v>186</v>
      </c>
      <c r="N35" s="4">
        <v>149</v>
      </c>
      <c r="O35" s="4">
        <v>150</v>
      </c>
    </row>
    <row r="36" spans="1:15">
      <c r="A36" s="3" t="s">
        <v>51</v>
      </c>
      <c r="B36">
        <v>3.94</v>
      </c>
      <c r="C36" s="4">
        <v>293</v>
      </c>
      <c r="D36" s="4">
        <v>324</v>
      </c>
      <c r="E36" s="4">
        <v>335</v>
      </c>
      <c r="F36" s="4">
        <v>362</v>
      </c>
      <c r="G36" s="4">
        <v>472</v>
      </c>
      <c r="H36" s="4">
        <v>521</v>
      </c>
      <c r="I36" s="4">
        <v>540</v>
      </c>
      <c r="J36" s="4">
        <v>414</v>
      </c>
      <c r="K36" s="4">
        <v>412</v>
      </c>
      <c r="L36" s="4">
        <v>376</v>
      </c>
      <c r="M36" s="4">
        <v>356</v>
      </c>
      <c r="N36" s="4">
        <v>368</v>
      </c>
      <c r="O36" s="4">
        <v>335</v>
      </c>
    </row>
    <row r="37" spans="1:15">
      <c r="A37" s="3" t="s">
        <v>52</v>
      </c>
      <c r="B37">
        <v>4.1100000000000003</v>
      </c>
      <c r="C37" s="4">
        <v>327</v>
      </c>
      <c r="D37" s="4">
        <v>292</v>
      </c>
      <c r="E37" s="4">
        <v>274</v>
      </c>
      <c r="F37" s="4">
        <v>261</v>
      </c>
      <c r="G37" s="4">
        <v>244</v>
      </c>
      <c r="H37" s="4">
        <v>259</v>
      </c>
      <c r="I37" s="4">
        <v>223</v>
      </c>
      <c r="J37" s="4">
        <v>170</v>
      </c>
      <c r="K37" s="4">
        <v>142</v>
      </c>
      <c r="L37" s="4">
        <v>116</v>
      </c>
      <c r="M37" s="4">
        <v>140</v>
      </c>
      <c r="N37" s="4">
        <v>113</v>
      </c>
      <c r="O37" s="4">
        <v>111</v>
      </c>
    </row>
    <row r="38" spans="1:15">
      <c r="A38" s="3" t="s">
        <v>53</v>
      </c>
      <c r="B38">
        <v>4.26</v>
      </c>
      <c r="C38" s="4">
        <v>419</v>
      </c>
      <c r="D38" s="4">
        <v>381</v>
      </c>
      <c r="E38" s="4">
        <v>341</v>
      </c>
      <c r="F38" s="4">
        <v>334</v>
      </c>
      <c r="G38" s="4">
        <v>310</v>
      </c>
      <c r="H38" s="4">
        <v>304</v>
      </c>
      <c r="I38" s="4">
        <v>239</v>
      </c>
      <c r="J38" s="4">
        <v>189</v>
      </c>
      <c r="K38" s="4">
        <v>185</v>
      </c>
      <c r="L38" s="4">
        <v>123</v>
      </c>
      <c r="M38" s="4">
        <v>143</v>
      </c>
      <c r="N38" s="4">
        <v>131</v>
      </c>
      <c r="O38" s="4">
        <v>124</v>
      </c>
    </row>
    <row r="39" spans="1:15">
      <c r="A39" s="3" t="s">
        <v>54</v>
      </c>
      <c r="B39">
        <v>6.29</v>
      </c>
      <c r="C39" s="4">
        <v>469</v>
      </c>
      <c r="D39" s="4">
        <v>452</v>
      </c>
      <c r="E39" s="4">
        <v>393</v>
      </c>
      <c r="F39" s="4">
        <v>402</v>
      </c>
      <c r="G39" s="4">
        <v>411</v>
      </c>
      <c r="H39" s="4">
        <v>421</v>
      </c>
      <c r="I39" s="4">
        <v>398</v>
      </c>
      <c r="J39" s="4">
        <v>302</v>
      </c>
      <c r="K39" s="4">
        <v>283</v>
      </c>
      <c r="L39" s="4">
        <v>266</v>
      </c>
      <c r="M39" s="4">
        <v>272</v>
      </c>
      <c r="N39" s="4">
        <v>250</v>
      </c>
      <c r="O39" s="4">
        <v>308</v>
      </c>
    </row>
    <row r="40" spans="1:15">
      <c r="A40" s="3" t="s">
        <v>55</v>
      </c>
      <c r="B40">
        <v>31.97</v>
      </c>
      <c r="C40" s="4">
        <v>1602</v>
      </c>
      <c r="D40" s="4">
        <v>1631</v>
      </c>
      <c r="E40" s="4">
        <v>1543</v>
      </c>
      <c r="F40" s="4">
        <v>1676</v>
      </c>
      <c r="G40" s="4">
        <v>1767</v>
      </c>
      <c r="H40" s="4">
        <v>1869</v>
      </c>
      <c r="I40" s="4">
        <v>1963</v>
      </c>
      <c r="J40" s="4">
        <v>1134</v>
      </c>
      <c r="K40" s="4">
        <v>1128</v>
      </c>
      <c r="L40" s="4">
        <v>1133</v>
      </c>
      <c r="M40" s="4">
        <v>1016</v>
      </c>
      <c r="N40" s="4">
        <v>946</v>
      </c>
      <c r="O40" s="4">
        <v>1009</v>
      </c>
    </row>
    <row r="41" spans="1:15">
      <c r="A41" s="3" t="s">
        <v>57</v>
      </c>
      <c r="B41">
        <v>3.72</v>
      </c>
      <c r="C41" s="4">
        <v>346</v>
      </c>
      <c r="D41" s="4">
        <v>331</v>
      </c>
      <c r="E41" s="4">
        <v>324</v>
      </c>
      <c r="F41" s="4">
        <v>330</v>
      </c>
      <c r="G41" s="4">
        <v>288</v>
      </c>
      <c r="H41" s="4">
        <v>302</v>
      </c>
      <c r="I41" s="4">
        <v>291</v>
      </c>
      <c r="J41" s="4">
        <v>174</v>
      </c>
      <c r="K41" s="4">
        <v>167</v>
      </c>
      <c r="L41" s="4">
        <v>137</v>
      </c>
      <c r="M41" s="4">
        <v>120</v>
      </c>
      <c r="N41" s="4">
        <v>98</v>
      </c>
      <c r="O41" s="4">
        <v>107</v>
      </c>
    </row>
    <row r="42" spans="1:15">
      <c r="A42" s="3" t="s">
        <v>58</v>
      </c>
      <c r="B42">
        <v>10.119999999999999</v>
      </c>
      <c r="C42" s="4">
        <v>359</v>
      </c>
      <c r="D42" s="4">
        <v>318</v>
      </c>
      <c r="E42" s="4">
        <v>311</v>
      </c>
      <c r="F42" s="4">
        <v>304</v>
      </c>
      <c r="G42" s="4">
        <v>310</v>
      </c>
      <c r="H42" s="4">
        <v>307</v>
      </c>
      <c r="I42" s="4">
        <v>285</v>
      </c>
      <c r="J42" s="4">
        <v>159</v>
      </c>
      <c r="K42" s="4">
        <v>173</v>
      </c>
      <c r="L42" s="4">
        <v>148</v>
      </c>
      <c r="M42" s="4">
        <v>151</v>
      </c>
      <c r="N42" s="4">
        <v>157</v>
      </c>
      <c r="O42" s="4">
        <v>161</v>
      </c>
    </row>
    <row r="43" spans="1:15">
      <c r="A43" s="3" t="s">
        <v>60</v>
      </c>
      <c r="B43">
        <v>12.19</v>
      </c>
      <c r="C43" s="4">
        <v>906</v>
      </c>
      <c r="D43" s="4">
        <v>947</v>
      </c>
      <c r="E43" s="4">
        <v>897</v>
      </c>
      <c r="F43" s="4">
        <v>954</v>
      </c>
      <c r="G43" s="4">
        <v>1018</v>
      </c>
      <c r="H43" s="4">
        <v>961</v>
      </c>
      <c r="I43" s="4">
        <v>942</v>
      </c>
      <c r="J43" s="4">
        <v>728</v>
      </c>
      <c r="K43" s="4">
        <v>725</v>
      </c>
      <c r="L43" s="4">
        <v>667</v>
      </c>
      <c r="M43" s="4">
        <v>579</v>
      </c>
      <c r="N43" s="4">
        <v>567</v>
      </c>
      <c r="O43" s="4">
        <v>577</v>
      </c>
    </row>
    <row r="44" spans="1:15">
      <c r="A44" s="3" t="s">
        <v>61</v>
      </c>
      <c r="B44">
        <v>17.62</v>
      </c>
      <c r="C44" s="4">
        <v>612</v>
      </c>
      <c r="D44" s="4">
        <v>563</v>
      </c>
      <c r="E44" s="4">
        <v>560</v>
      </c>
      <c r="F44" s="4">
        <v>546</v>
      </c>
      <c r="G44" s="4">
        <v>650</v>
      </c>
      <c r="H44" s="4">
        <v>673</v>
      </c>
      <c r="I44" s="4">
        <v>684</v>
      </c>
      <c r="J44" s="4">
        <v>351</v>
      </c>
      <c r="K44" s="4">
        <v>378</v>
      </c>
      <c r="L44" s="4">
        <v>324</v>
      </c>
      <c r="M44" s="4">
        <v>273</v>
      </c>
      <c r="N44" s="4">
        <v>238</v>
      </c>
      <c r="O44" s="4">
        <v>316</v>
      </c>
    </row>
    <row r="45" spans="1:15">
      <c r="A45" s="3" t="s">
        <v>62</v>
      </c>
      <c r="B45">
        <v>11.89</v>
      </c>
      <c r="C45" s="4">
        <v>1034</v>
      </c>
      <c r="D45" s="4">
        <v>1055</v>
      </c>
      <c r="E45" s="4">
        <v>1018</v>
      </c>
      <c r="F45" s="4">
        <v>999</v>
      </c>
      <c r="G45" s="4">
        <v>1027</v>
      </c>
      <c r="H45" s="4">
        <v>1054</v>
      </c>
      <c r="I45" s="4">
        <v>939</v>
      </c>
      <c r="J45" s="4">
        <v>422</v>
      </c>
      <c r="K45" s="4">
        <v>320</v>
      </c>
      <c r="L45" s="4">
        <v>330</v>
      </c>
      <c r="M45" s="4">
        <v>296</v>
      </c>
      <c r="N45" s="4">
        <v>270</v>
      </c>
      <c r="O45" s="4">
        <v>243</v>
      </c>
    </row>
    <row r="46" spans="1:15">
      <c r="A46" s="3" t="s">
        <v>64</v>
      </c>
      <c r="B46">
        <v>6.67</v>
      </c>
      <c r="C46" s="4">
        <v>219</v>
      </c>
      <c r="D46" s="4">
        <v>270</v>
      </c>
      <c r="E46" s="4">
        <v>258</v>
      </c>
      <c r="F46" s="4">
        <v>290</v>
      </c>
      <c r="G46" s="4">
        <v>345</v>
      </c>
      <c r="H46" s="4">
        <v>337</v>
      </c>
      <c r="I46" s="4">
        <v>292</v>
      </c>
      <c r="J46" s="4">
        <v>188</v>
      </c>
      <c r="K46" s="4">
        <v>168</v>
      </c>
      <c r="L46" s="4">
        <v>131</v>
      </c>
      <c r="M46" s="4">
        <v>114</v>
      </c>
      <c r="N46" s="4">
        <v>90</v>
      </c>
      <c r="O46" s="4">
        <v>80</v>
      </c>
    </row>
    <row r="47" spans="1:15">
      <c r="A47" s="3" t="s">
        <v>65</v>
      </c>
      <c r="B47">
        <v>20.65</v>
      </c>
      <c r="C47" s="4">
        <v>1537</v>
      </c>
      <c r="D47" s="4">
        <v>1495</v>
      </c>
      <c r="E47" s="4">
        <v>1432</v>
      </c>
      <c r="F47" s="4">
        <v>1433</v>
      </c>
      <c r="G47" s="4">
        <v>1584</v>
      </c>
      <c r="H47" s="4">
        <v>1467</v>
      </c>
      <c r="I47" s="4">
        <v>1307</v>
      </c>
      <c r="J47" s="4">
        <v>997</v>
      </c>
      <c r="K47" s="4">
        <v>1074</v>
      </c>
      <c r="L47" s="4">
        <v>1046</v>
      </c>
      <c r="M47" s="4">
        <v>1091</v>
      </c>
      <c r="N47" s="4">
        <v>1135</v>
      </c>
      <c r="O47" s="4">
        <v>1134</v>
      </c>
    </row>
    <row r="48" spans="1:15">
      <c r="A48" s="3" t="s">
        <v>66</v>
      </c>
      <c r="B48">
        <v>15.48</v>
      </c>
      <c r="C48" s="4">
        <v>1721</v>
      </c>
      <c r="D48" s="4">
        <v>1794</v>
      </c>
      <c r="E48" s="4">
        <v>1778</v>
      </c>
      <c r="F48" s="4">
        <v>1726</v>
      </c>
      <c r="G48" s="4">
        <v>1777</v>
      </c>
      <c r="H48" s="4">
        <v>1665</v>
      </c>
      <c r="I48" s="4">
        <v>1533</v>
      </c>
      <c r="J48" s="4">
        <v>624</v>
      </c>
      <c r="K48" s="4">
        <v>617</v>
      </c>
      <c r="L48" s="4">
        <v>489</v>
      </c>
      <c r="M48" s="4">
        <v>343</v>
      </c>
      <c r="N48" s="4">
        <v>245</v>
      </c>
      <c r="O48" s="4">
        <v>230</v>
      </c>
    </row>
    <row r="49" spans="1:15">
      <c r="A49" s="3" t="s">
        <v>67</v>
      </c>
      <c r="B49">
        <v>38.369999999999997</v>
      </c>
      <c r="C49" s="4">
        <v>3826</v>
      </c>
      <c r="D49" s="4">
        <v>3889</v>
      </c>
      <c r="E49" s="4">
        <v>3863</v>
      </c>
      <c r="F49" s="4">
        <v>3668</v>
      </c>
      <c r="G49" s="4">
        <v>3771</v>
      </c>
      <c r="H49" s="4">
        <v>3447</v>
      </c>
      <c r="I49" s="4">
        <v>3057</v>
      </c>
      <c r="J49" s="4">
        <v>364</v>
      </c>
      <c r="K49" s="4">
        <v>344</v>
      </c>
      <c r="L49" s="4">
        <v>398</v>
      </c>
      <c r="M49" s="4">
        <v>386</v>
      </c>
      <c r="N49" s="4">
        <v>344</v>
      </c>
      <c r="O49" s="4">
        <v>330</v>
      </c>
    </row>
    <row r="50" spans="1:15">
      <c r="A50" s="3" t="s">
        <v>56</v>
      </c>
      <c r="B50">
        <v>8.92</v>
      </c>
      <c r="C50" s="4">
        <v>499</v>
      </c>
      <c r="D50" s="4">
        <v>430</v>
      </c>
      <c r="E50" s="4">
        <v>373</v>
      </c>
      <c r="F50" s="4">
        <v>382</v>
      </c>
      <c r="G50" s="4">
        <v>418</v>
      </c>
      <c r="H50" s="4">
        <v>423</v>
      </c>
      <c r="I50" s="4">
        <v>368</v>
      </c>
      <c r="J50" s="4">
        <v>235</v>
      </c>
      <c r="K50" s="4">
        <v>229</v>
      </c>
      <c r="L50" s="4">
        <v>213</v>
      </c>
      <c r="M50" s="4">
        <v>158</v>
      </c>
      <c r="N50" s="4">
        <v>122</v>
      </c>
      <c r="O50" s="4">
        <v>110</v>
      </c>
    </row>
    <row r="51" spans="1:15">
      <c r="A51" s="3" t="s">
        <v>68</v>
      </c>
      <c r="B51">
        <v>4.67</v>
      </c>
      <c r="C51" s="4">
        <v>164</v>
      </c>
      <c r="D51" s="4">
        <v>158</v>
      </c>
      <c r="E51" s="4">
        <v>151</v>
      </c>
      <c r="F51" s="4">
        <v>190</v>
      </c>
      <c r="G51" s="4">
        <v>234</v>
      </c>
      <c r="H51" s="4">
        <v>236</v>
      </c>
      <c r="I51" s="4">
        <v>288</v>
      </c>
      <c r="J51" s="4">
        <v>199</v>
      </c>
      <c r="K51" s="4">
        <v>215</v>
      </c>
      <c r="L51" s="4">
        <v>208</v>
      </c>
      <c r="M51" s="4">
        <v>174</v>
      </c>
      <c r="N51" s="4">
        <v>130</v>
      </c>
      <c r="O51" s="4">
        <v>131</v>
      </c>
    </row>
    <row r="52" spans="1:15">
      <c r="A52" s="3" t="s">
        <v>69</v>
      </c>
      <c r="B52">
        <v>2.56</v>
      </c>
      <c r="C52" s="4">
        <v>258</v>
      </c>
      <c r="D52" s="4">
        <v>224</v>
      </c>
      <c r="E52" s="4">
        <v>194</v>
      </c>
      <c r="F52" s="4">
        <v>209</v>
      </c>
      <c r="G52" s="4">
        <v>249</v>
      </c>
      <c r="H52" s="4">
        <v>262</v>
      </c>
      <c r="I52" s="4">
        <v>247</v>
      </c>
      <c r="J52" s="4">
        <v>184</v>
      </c>
      <c r="K52" s="4">
        <v>198</v>
      </c>
      <c r="L52" s="4">
        <v>183</v>
      </c>
      <c r="M52" s="4">
        <v>152</v>
      </c>
      <c r="N52" s="4">
        <v>140</v>
      </c>
      <c r="O52" s="4">
        <v>163</v>
      </c>
    </row>
    <row r="53" spans="1:15">
      <c r="A53" s="3" t="s">
        <v>35</v>
      </c>
      <c r="B53">
        <v>4.66</v>
      </c>
      <c r="C53" s="4">
        <v>319</v>
      </c>
      <c r="D53" s="4">
        <v>338</v>
      </c>
      <c r="E53" s="4">
        <v>304</v>
      </c>
      <c r="F53" s="4">
        <v>295</v>
      </c>
      <c r="G53" s="4">
        <v>329</v>
      </c>
      <c r="H53" s="4">
        <v>351</v>
      </c>
      <c r="I53" s="4">
        <v>318</v>
      </c>
      <c r="J53" s="4">
        <v>237</v>
      </c>
      <c r="K53" s="4">
        <v>235</v>
      </c>
      <c r="L53" s="4">
        <v>189</v>
      </c>
      <c r="M53" s="4">
        <v>153</v>
      </c>
      <c r="N53" s="4">
        <v>150</v>
      </c>
      <c r="O53" s="4">
        <v>158</v>
      </c>
    </row>
    <row r="54" spans="1:15">
      <c r="A54" s="3" t="s">
        <v>70</v>
      </c>
      <c r="B54">
        <v>9.19</v>
      </c>
      <c r="C54" s="4">
        <v>609</v>
      </c>
      <c r="D54" s="4">
        <v>548</v>
      </c>
      <c r="E54" s="4">
        <v>600</v>
      </c>
      <c r="F54" s="4">
        <v>630</v>
      </c>
      <c r="G54" s="4">
        <v>654</v>
      </c>
      <c r="H54" s="4">
        <v>609</v>
      </c>
      <c r="I54" s="4">
        <v>544</v>
      </c>
      <c r="J54" s="4">
        <v>192</v>
      </c>
      <c r="K54" s="4">
        <v>157</v>
      </c>
      <c r="L54" s="4">
        <v>204</v>
      </c>
      <c r="M54" s="4">
        <v>179</v>
      </c>
      <c r="N54" s="4">
        <v>202</v>
      </c>
      <c r="O54" s="4">
        <v>230</v>
      </c>
    </row>
    <row r="55" spans="1:15">
      <c r="A55" s="3" t="s">
        <v>71</v>
      </c>
      <c r="B55">
        <v>11.24</v>
      </c>
      <c r="C55" s="4">
        <v>741</v>
      </c>
      <c r="D55" s="4">
        <v>774</v>
      </c>
      <c r="E55" s="4">
        <v>804</v>
      </c>
      <c r="F55" s="4">
        <v>827</v>
      </c>
      <c r="G55" s="4">
        <v>938</v>
      </c>
      <c r="H55" s="4">
        <v>962</v>
      </c>
      <c r="I55" s="4">
        <v>889</v>
      </c>
      <c r="J55" s="4">
        <v>637</v>
      </c>
      <c r="K55" s="4">
        <v>662</v>
      </c>
      <c r="L55" s="4">
        <v>651</v>
      </c>
      <c r="M55" s="4">
        <v>561</v>
      </c>
      <c r="N55" s="4">
        <v>501</v>
      </c>
      <c r="O55" s="4">
        <v>530</v>
      </c>
    </row>
    <row r="56" spans="1:15">
      <c r="A56" s="3" t="s">
        <v>72</v>
      </c>
      <c r="B56">
        <v>7.1</v>
      </c>
      <c r="C56" s="4">
        <v>299</v>
      </c>
      <c r="D56" s="4">
        <v>309</v>
      </c>
      <c r="E56" s="4">
        <v>311</v>
      </c>
      <c r="F56" s="4">
        <v>310</v>
      </c>
      <c r="G56" s="4">
        <v>331</v>
      </c>
      <c r="H56" s="4">
        <v>350</v>
      </c>
      <c r="I56" s="4">
        <v>362</v>
      </c>
      <c r="J56" s="4">
        <v>165</v>
      </c>
      <c r="K56" s="4">
        <v>158</v>
      </c>
      <c r="L56" s="4">
        <v>106</v>
      </c>
      <c r="M56" s="4">
        <v>109</v>
      </c>
      <c r="N56" s="4">
        <v>111</v>
      </c>
      <c r="O56" s="4">
        <v>115</v>
      </c>
    </row>
    <row r="57" spans="1:15">
      <c r="A57" s="3" t="s">
        <v>73</v>
      </c>
      <c r="B57">
        <v>1.6</v>
      </c>
      <c r="C57" s="4">
        <v>336</v>
      </c>
      <c r="D57" s="4">
        <v>368</v>
      </c>
      <c r="E57" s="4">
        <v>357</v>
      </c>
      <c r="F57" s="4">
        <v>359</v>
      </c>
      <c r="G57" s="4">
        <v>380</v>
      </c>
      <c r="H57" s="4">
        <v>353</v>
      </c>
      <c r="I57" s="4">
        <v>353</v>
      </c>
      <c r="J57" s="4">
        <v>162</v>
      </c>
      <c r="K57" s="4">
        <v>153</v>
      </c>
      <c r="L57" s="4">
        <v>137</v>
      </c>
      <c r="M57" s="4">
        <v>109</v>
      </c>
      <c r="N57" s="4">
        <v>95</v>
      </c>
      <c r="O57" s="4">
        <v>111</v>
      </c>
    </row>
    <row r="58" spans="1:15">
      <c r="A58" s="3" t="s">
        <v>74</v>
      </c>
      <c r="B58">
        <v>7.75</v>
      </c>
      <c r="C58" s="4">
        <v>663</v>
      </c>
      <c r="D58" s="4">
        <v>616</v>
      </c>
      <c r="E58" s="4">
        <v>623</v>
      </c>
      <c r="F58" s="4">
        <v>623</v>
      </c>
      <c r="G58" s="4">
        <v>579</v>
      </c>
      <c r="H58" s="4">
        <v>555</v>
      </c>
      <c r="I58" s="4">
        <v>521</v>
      </c>
      <c r="J58" s="4">
        <v>313</v>
      </c>
      <c r="K58" s="4">
        <v>294</v>
      </c>
      <c r="L58" s="4">
        <v>258</v>
      </c>
      <c r="M58" s="4">
        <v>208</v>
      </c>
      <c r="N58" s="4">
        <v>197</v>
      </c>
      <c r="O58" s="4">
        <v>205</v>
      </c>
    </row>
    <row r="59" spans="1:15">
      <c r="A59" s="3" t="s">
        <v>75</v>
      </c>
      <c r="B59">
        <v>7.95</v>
      </c>
      <c r="C59" s="4">
        <v>545</v>
      </c>
      <c r="D59" s="4">
        <v>520</v>
      </c>
      <c r="E59" s="4">
        <v>513</v>
      </c>
      <c r="F59" s="4">
        <v>554</v>
      </c>
      <c r="G59" s="4">
        <v>626</v>
      </c>
      <c r="H59" s="4">
        <v>622</v>
      </c>
      <c r="I59" s="4">
        <v>460</v>
      </c>
      <c r="J59" s="4">
        <v>388</v>
      </c>
      <c r="K59" s="4">
        <v>380</v>
      </c>
      <c r="L59" s="4">
        <v>341</v>
      </c>
      <c r="M59" s="4">
        <v>259</v>
      </c>
      <c r="N59" s="4">
        <v>224</v>
      </c>
      <c r="O59" s="4">
        <v>242</v>
      </c>
    </row>
    <row r="60" spans="1:15">
      <c r="A60" s="3" t="s">
        <v>76</v>
      </c>
      <c r="B60">
        <v>1.67</v>
      </c>
      <c r="C60" s="3">
        <v>157</v>
      </c>
      <c r="D60" s="3">
        <v>148</v>
      </c>
      <c r="E60" s="3">
        <v>211</v>
      </c>
      <c r="F60" s="3">
        <v>178</v>
      </c>
      <c r="G60" s="3">
        <v>167</v>
      </c>
      <c r="H60" s="3">
        <v>177</v>
      </c>
      <c r="I60" s="3">
        <v>173</v>
      </c>
      <c r="J60" s="3">
        <v>111</v>
      </c>
      <c r="K60" s="3">
        <v>112</v>
      </c>
      <c r="L60" s="3">
        <v>96</v>
      </c>
      <c r="M60" s="3">
        <v>90</v>
      </c>
      <c r="N60" s="3">
        <v>71</v>
      </c>
      <c r="O60" s="3">
        <v>72</v>
      </c>
    </row>
    <row r="61" spans="1:15">
      <c r="A61" s="3" t="s">
        <v>77</v>
      </c>
      <c r="B61">
        <v>30.18</v>
      </c>
      <c r="C61" s="4">
        <v>3174</v>
      </c>
      <c r="D61" s="4">
        <v>3174</v>
      </c>
      <c r="E61" s="4">
        <v>3048</v>
      </c>
      <c r="F61" s="4">
        <v>3183</v>
      </c>
      <c r="G61" s="4">
        <v>3501</v>
      </c>
      <c r="H61" s="4">
        <v>3380</v>
      </c>
      <c r="I61" s="4">
        <v>3270</v>
      </c>
      <c r="J61" s="4">
        <v>1775</v>
      </c>
      <c r="K61" s="4">
        <v>1826</v>
      </c>
      <c r="L61" s="4">
        <v>1627</v>
      </c>
      <c r="M61" s="4">
        <v>1724</v>
      </c>
      <c r="N61" s="4">
        <v>1705</v>
      </c>
      <c r="O61" s="4">
        <v>1757</v>
      </c>
    </row>
    <row r="62" spans="1:15">
      <c r="A62" s="3" t="s">
        <v>79</v>
      </c>
      <c r="B62">
        <v>24.6</v>
      </c>
      <c r="C62" s="4">
        <v>1276</v>
      </c>
      <c r="D62" s="4">
        <v>1333</v>
      </c>
      <c r="E62" s="4">
        <v>1281</v>
      </c>
      <c r="F62" s="4">
        <v>1210</v>
      </c>
      <c r="G62" s="4">
        <v>1225</v>
      </c>
      <c r="H62" s="4">
        <v>1216</v>
      </c>
      <c r="I62" s="4">
        <v>1214</v>
      </c>
      <c r="J62" s="4">
        <v>881</v>
      </c>
      <c r="K62" s="4">
        <v>850</v>
      </c>
      <c r="L62" s="4">
        <v>729</v>
      </c>
      <c r="M62" s="4">
        <v>594</v>
      </c>
      <c r="N62" s="4">
        <v>599</v>
      </c>
      <c r="O62" s="4">
        <v>564</v>
      </c>
    </row>
    <row r="63" spans="1:15">
      <c r="A63" s="3" t="s">
        <v>80</v>
      </c>
      <c r="B63">
        <v>2.72</v>
      </c>
      <c r="C63" s="4">
        <v>346</v>
      </c>
      <c r="D63" s="4">
        <v>348</v>
      </c>
      <c r="E63" s="4">
        <v>368</v>
      </c>
      <c r="F63" s="4">
        <v>396</v>
      </c>
      <c r="G63" s="4">
        <v>429</v>
      </c>
      <c r="H63" s="4">
        <v>484</v>
      </c>
      <c r="I63" s="4">
        <v>422</v>
      </c>
      <c r="J63" s="4">
        <v>360</v>
      </c>
      <c r="K63" s="4">
        <v>357</v>
      </c>
      <c r="L63" s="4">
        <v>335</v>
      </c>
      <c r="M63" s="4">
        <v>293</v>
      </c>
      <c r="N63" s="4">
        <v>248</v>
      </c>
      <c r="O63" s="4">
        <v>258</v>
      </c>
    </row>
    <row r="64" spans="1:15">
      <c r="A64" s="3" t="s">
        <v>81</v>
      </c>
      <c r="B64">
        <v>18.920000000000002</v>
      </c>
      <c r="C64" s="4">
        <v>1473</v>
      </c>
      <c r="D64" s="4">
        <v>1498</v>
      </c>
      <c r="E64" s="4">
        <v>1547</v>
      </c>
      <c r="F64" s="4">
        <v>1672</v>
      </c>
      <c r="G64" s="4">
        <v>1848</v>
      </c>
      <c r="H64" s="4">
        <v>1706</v>
      </c>
      <c r="I64" s="4">
        <v>1554</v>
      </c>
      <c r="J64" s="4">
        <v>1003</v>
      </c>
      <c r="K64" s="4">
        <v>1138</v>
      </c>
      <c r="L64" s="4">
        <v>1202</v>
      </c>
      <c r="M64" s="4">
        <v>1230</v>
      </c>
      <c r="N64" s="4">
        <v>1176</v>
      </c>
      <c r="O64" s="4">
        <v>1131</v>
      </c>
    </row>
    <row r="65" spans="1:15">
      <c r="A65" s="3" t="s">
        <v>82</v>
      </c>
      <c r="B65">
        <v>13.85</v>
      </c>
      <c r="C65" s="4">
        <v>628</v>
      </c>
      <c r="D65" s="4">
        <v>668</v>
      </c>
      <c r="E65" s="4">
        <v>661</v>
      </c>
      <c r="F65" s="4">
        <v>709</v>
      </c>
      <c r="G65" s="4">
        <v>800</v>
      </c>
      <c r="H65" s="4">
        <v>729</v>
      </c>
      <c r="I65" s="4">
        <v>714</v>
      </c>
      <c r="J65" s="4">
        <v>450</v>
      </c>
      <c r="K65" s="4">
        <v>476</v>
      </c>
      <c r="L65" s="4">
        <v>431</v>
      </c>
      <c r="M65" s="4">
        <v>416</v>
      </c>
      <c r="N65" s="4">
        <v>355</v>
      </c>
      <c r="O65" s="4">
        <v>302</v>
      </c>
    </row>
    <row r="66" spans="1:15">
      <c r="A66" s="3" t="s">
        <v>83</v>
      </c>
      <c r="B66">
        <v>36.54</v>
      </c>
      <c r="C66" s="4">
        <v>3021</v>
      </c>
      <c r="D66" s="4">
        <v>3030</v>
      </c>
      <c r="E66" s="4">
        <v>3068</v>
      </c>
      <c r="F66" s="4">
        <v>3158</v>
      </c>
      <c r="G66" s="4">
        <v>3322</v>
      </c>
      <c r="H66" s="4">
        <v>3365</v>
      </c>
      <c r="I66" s="4">
        <v>3329</v>
      </c>
      <c r="J66" s="4">
        <v>143</v>
      </c>
      <c r="K66" s="4">
        <v>138</v>
      </c>
      <c r="L66" s="4">
        <v>168</v>
      </c>
      <c r="M66" s="4">
        <v>198</v>
      </c>
      <c r="N66" s="4">
        <v>169</v>
      </c>
      <c r="O66" s="4">
        <v>180</v>
      </c>
    </row>
    <row r="67" spans="1:15">
      <c r="A67" s="3" t="s">
        <v>84</v>
      </c>
      <c r="B67">
        <v>12.03</v>
      </c>
      <c r="C67" s="4">
        <v>476</v>
      </c>
      <c r="D67" s="4">
        <v>512</v>
      </c>
      <c r="E67" s="4">
        <v>524</v>
      </c>
      <c r="F67" s="4">
        <v>518</v>
      </c>
      <c r="G67" s="4">
        <v>559</v>
      </c>
      <c r="H67" s="4">
        <v>556</v>
      </c>
      <c r="I67" s="4">
        <v>506</v>
      </c>
      <c r="J67" s="4">
        <v>307</v>
      </c>
      <c r="K67" s="4">
        <v>230</v>
      </c>
      <c r="L67" s="4">
        <v>252</v>
      </c>
      <c r="M67" s="4">
        <v>195</v>
      </c>
      <c r="N67" s="4">
        <v>165</v>
      </c>
      <c r="O67" s="4">
        <v>153</v>
      </c>
    </row>
    <row r="68" spans="1:15">
      <c r="A68" s="3" t="s">
        <v>85</v>
      </c>
      <c r="B68">
        <v>3.27</v>
      </c>
      <c r="C68" s="4">
        <v>238</v>
      </c>
      <c r="D68" s="4">
        <v>199</v>
      </c>
      <c r="E68" s="4">
        <v>176</v>
      </c>
      <c r="F68" s="4">
        <v>209</v>
      </c>
      <c r="G68" s="4">
        <v>230</v>
      </c>
      <c r="H68" s="4">
        <v>203</v>
      </c>
      <c r="I68" s="4">
        <v>208</v>
      </c>
      <c r="J68" s="4">
        <v>177</v>
      </c>
      <c r="K68" s="4">
        <v>173</v>
      </c>
      <c r="L68" s="4">
        <v>159</v>
      </c>
      <c r="M68" s="4">
        <v>173</v>
      </c>
      <c r="N68" s="4">
        <v>174</v>
      </c>
      <c r="O68" s="4">
        <v>187</v>
      </c>
    </row>
    <row r="69" spans="1:15">
      <c r="A69" s="3" t="s">
        <v>86</v>
      </c>
      <c r="B69">
        <v>13.84</v>
      </c>
      <c r="C69" s="4">
        <v>858</v>
      </c>
      <c r="D69" s="4">
        <v>943</v>
      </c>
      <c r="E69" s="4">
        <v>978</v>
      </c>
      <c r="F69" s="4">
        <v>924</v>
      </c>
      <c r="G69" s="4">
        <v>1026</v>
      </c>
      <c r="H69" s="4">
        <v>980</v>
      </c>
      <c r="I69" s="4">
        <v>922</v>
      </c>
      <c r="J69" s="4">
        <v>710</v>
      </c>
      <c r="K69" s="4">
        <v>706</v>
      </c>
      <c r="L69" s="4">
        <v>603</v>
      </c>
      <c r="M69" s="4">
        <v>500</v>
      </c>
      <c r="N69" s="4">
        <v>435</v>
      </c>
      <c r="O69" s="4">
        <v>398</v>
      </c>
    </row>
    <row r="70" spans="1:15">
      <c r="A70" s="3" t="s">
        <v>87</v>
      </c>
      <c r="B70">
        <v>20.45</v>
      </c>
      <c r="C70" s="4">
        <v>1067</v>
      </c>
      <c r="D70" s="4">
        <v>1062</v>
      </c>
      <c r="E70" s="4">
        <v>1022</v>
      </c>
      <c r="F70" s="4">
        <v>1077</v>
      </c>
      <c r="G70" s="4">
        <v>1131</v>
      </c>
      <c r="H70" s="4">
        <v>1091</v>
      </c>
      <c r="I70" s="4">
        <v>1046</v>
      </c>
      <c r="J70" s="4">
        <v>482</v>
      </c>
      <c r="K70" s="4">
        <v>504</v>
      </c>
      <c r="L70" s="4">
        <v>503</v>
      </c>
      <c r="M70" s="4">
        <v>422</v>
      </c>
      <c r="N70" s="4">
        <v>402</v>
      </c>
      <c r="O70" s="4">
        <v>390</v>
      </c>
    </row>
    <row r="71" spans="1:15">
      <c r="A71" s="3" t="s">
        <v>88</v>
      </c>
      <c r="B71">
        <v>20.49</v>
      </c>
      <c r="C71" s="4">
        <v>2300</v>
      </c>
      <c r="D71" s="4">
        <v>2760</v>
      </c>
      <c r="E71" s="4">
        <v>3447</v>
      </c>
      <c r="F71" s="4">
        <v>4068</v>
      </c>
      <c r="G71" s="4">
        <v>4167</v>
      </c>
      <c r="H71" s="4">
        <v>4361</v>
      </c>
      <c r="I71" s="4">
        <v>4865</v>
      </c>
      <c r="J71" s="4">
        <v>3551</v>
      </c>
      <c r="K71" s="4">
        <v>3609</v>
      </c>
      <c r="L71" s="4">
        <v>3402</v>
      </c>
      <c r="M71" s="4">
        <v>3473</v>
      </c>
      <c r="N71" s="4">
        <v>3199</v>
      </c>
      <c r="O71" s="4">
        <v>3066</v>
      </c>
    </row>
    <row r="72" spans="1:15">
      <c r="A72" s="3" t="s">
        <v>89</v>
      </c>
      <c r="B72">
        <v>2.65</v>
      </c>
      <c r="C72" s="3">
        <v>530</v>
      </c>
      <c r="D72" s="4">
        <v>525</v>
      </c>
      <c r="E72" s="4">
        <v>530</v>
      </c>
      <c r="F72" s="4">
        <v>518</v>
      </c>
      <c r="G72" s="4">
        <v>524</v>
      </c>
      <c r="H72" s="4">
        <v>485</v>
      </c>
      <c r="I72" s="4">
        <v>445</v>
      </c>
      <c r="J72" s="4">
        <v>241</v>
      </c>
      <c r="K72" s="4">
        <v>244</v>
      </c>
      <c r="L72" s="4">
        <v>211</v>
      </c>
      <c r="M72" s="4">
        <v>234</v>
      </c>
      <c r="N72" s="4">
        <v>213</v>
      </c>
      <c r="O72" s="4">
        <v>235</v>
      </c>
    </row>
    <row r="73" spans="1:15">
      <c r="A73" s="3" t="s">
        <v>90</v>
      </c>
      <c r="B73">
        <v>3.92</v>
      </c>
      <c r="C73" s="3">
        <v>191</v>
      </c>
      <c r="D73" s="4">
        <v>227</v>
      </c>
      <c r="E73" s="4">
        <v>235</v>
      </c>
      <c r="F73" s="4">
        <v>219</v>
      </c>
      <c r="G73" s="4">
        <v>245</v>
      </c>
      <c r="H73" s="4">
        <v>260</v>
      </c>
      <c r="I73" s="4">
        <v>261</v>
      </c>
      <c r="J73" s="4">
        <v>182</v>
      </c>
      <c r="K73" s="4">
        <v>161</v>
      </c>
      <c r="L73" s="4">
        <v>133</v>
      </c>
      <c r="M73" s="4">
        <v>98</v>
      </c>
      <c r="N73" s="4">
        <v>96</v>
      </c>
      <c r="O73" s="4">
        <v>87</v>
      </c>
    </row>
    <row r="74" spans="1:15">
      <c r="A74" s="3" t="s">
        <v>91</v>
      </c>
      <c r="B74">
        <v>11.87</v>
      </c>
      <c r="C74" s="3">
        <v>695</v>
      </c>
      <c r="D74" s="4">
        <v>793</v>
      </c>
      <c r="E74" s="4">
        <v>760</v>
      </c>
      <c r="F74" s="4">
        <v>747</v>
      </c>
      <c r="G74" s="4">
        <v>765</v>
      </c>
      <c r="H74" s="4">
        <v>730</v>
      </c>
      <c r="I74" s="4">
        <v>722</v>
      </c>
      <c r="J74" s="4">
        <v>553</v>
      </c>
      <c r="K74" s="4">
        <v>592</v>
      </c>
      <c r="L74" s="4">
        <v>534</v>
      </c>
      <c r="M74" s="4">
        <v>473</v>
      </c>
      <c r="N74" s="4">
        <v>437</v>
      </c>
      <c r="O74" s="4">
        <v>406</v>
      </c>
    </row>
    <row r="75" spans="1:15">
      <c r="A75" s="3" t="s">
        <v>92</v>
      </c>
      <c r="B75">
        <v>2.13</v>
      </c>
      <c r="C75" s="4">
        <v>599</v>
      </c>
      <c r="D75" s="4">
        <v>548</v>
      </c>
      <c r="E75" s="4">
        <v>516</v>
      </c>
      <c r="F75" s="4">
        <v>488</v>
      </c>
      <c r="G75" s="4">
        <v>459</v>
      </c>
      <c r="H75" s="4">
        <v>672</v>
      </c>
      <c r="I75" s="4">
        <v>398</v>
      </c>
      <c r="J75" s="4">
        <v>466</v>
      </c>
      <c r="K75" s="4">
        <v>451</v>
      </c>
      <c r="L75" s="4">
        <v>521</v>
      </c>
      <c r="M75" s="4">
        <v>591</v>
      </c>
      <c r="N75" s="4">
        <v>500</v>
      </c>
      <c r="O75" s="4">
        <v>544</v>
      </c>
    </row>
    <row r="76" spans="1:15">
      <c r="A76" s="3" t="s">
        <v>93</v>
      </c>
      <c r="B76">
        <v>7.44</v>
      </c>
      <c r="C76" s="4">
        <v>488</v>
      </c>
      <c r="D76" s="4">
        <v>452</v>
      </c>
      <c r="E76" s="4">
        <v>436</v>
      </c>
      <c r="F76" s="4">
        <v>399</v>
      </c>
      <c r="G76" s="4">
        <v>407</v>
      </c>
      <c r="H76" s="4">
        <v>385</v>
      </c>
      <c r="I76" s="4">
        <v>375</v>
      </c>
      <c r="J76" s="4">
        <v>215</v>
      </c>
      <c r="K76" s="4">
        <v>210</v>
      </c>
      <c r="L76" s="4">
        <v>174</v>
      </c>
      <c r="M76" s="4">
        <v>152</v>
      </c>
      <c r="N76" s="4">
        <v>132</v>
      </c>
      <c r="O76" s="4">
        <v>111</v>
      </c>
    </row>
    <row r="77" spans="1:15">
      <c r="A77" s="3" t="s">
        <v>94</v>
      </c>
      <c r="B77">
        <v>11.03</v>
      </c>
      <c r="C77" s="4">
        <v>648</v>
      </c>
      <c r="D77" s="4">
        <v>775</v>
      </c>
      <c r="E77" s="4">
        <v>808</v>
      </c>
      <c r="F77" s="4">
        <v>807</v>
      </c>
      <c r="G77" s="4">
        <v>822</v>
      </c>
      <c r="H77" s="4">
        <v>825</v>
      </c>
      <c r="I77" s="4">
        <v>748</v>
      </c>
      <c r="J77" s="4">
        <v>541</v>
      </c>
      <c r="K77" s="4">
        <v>509</v>
      </c>
      <c r="L77" s="4">
        <v>391</v>
      </c>
      <c r="M77" s="4">
        <v>378</v>
      </c>
      <c r="N77" s="4">
        <v>344</v>
      </c>
      <c r="O77" s="4">
        <v>343</v>
      </c>
    </row>
    <row r="78" spans="1:15">
      <c r="A78" s="3" t="s">
        <v>95</v>
      </c>
      <c r="B78">
        <v>3.93</v>
      </c>
      <c r="C78" s="4">
        <v>284</v>
      </c>
      <c r="D78" s="4">
        <v>260</v>
      </c>
      <c r="E78" s="4">
        <v>286</v>
      </c>
      <c r="F78" s="4">
        <v>280</v>
      </c>
      <c r="G78" s="4">
        <v>250</v>
      </c>
      <c r="H78" s="4">
        <v>273</v>
      </c>
      <c r="I78" s="4">
        <v>283</v>
      </c>
      <c r="J78" s="4">
        <v>190</v>
      </c>
      <c r="K78" s="4">
        <v>183</v>
      </c>
      <c r="L78" s="4">
        <v>153</v>
      </c>
      <c r="M78" s="4">
        <v>100</v>
      </c>
      <c r="N78" s="4">
        <v>72</v>
      </c>
      <c r="O78" s="4">
        <v>76</v>
      </c>
    </row>
    <row r="79" spans="1:15">
      <c r="A79" s="3" t="s">
        <v>96</v>
      </c>
      <c r="B79">
        <v>8.14</v>
      </c>
      <c r="C79" s="4">
        <v>305</v>
      </c>
      <c r="D79" s="4">
        <v>321</v>
      </c>
      <c r="E79" s="4">
        <v>295</v>
      </c>
      <c r="F79" s="4">
        <v>265</v>
      </c>
      <c r="G79" s="4">
        <v>263</v>
      </c>
      <c r="H79" s="4">
        <v>255</v>
      </c>
      <c r="I79" s="4">
        <v>209</v>
      </c>
      <c r="J79" s="4">
        <v>153</v>
      </c>
      <c r="K79" s="4">
        <v>154</v>
      </c>
      <c r="L79" s="4">
        <v>138</v>
      </c>
      <c r="M79" s="4">
        <v>122</v>
      </c>
      <c r="N79" s="4">
        <v>133</v>
      </c>
      <c r="O79" s="4">
        <v>149</v>
      </c>
    </row>
    <row r="80" spans="1:15">
      <c r="A80" s="3" t="s">
        <v>97</v>
      </c>
      <c r="B80">
        <v>16.920000000000002</v>
      </c>
      <c r="C80" s="4">
        <v>619</v>
      </c>
      <c r="D80" s="4">
        <v>623</v>
      </c>
      <c r="E80" s="4">
        <v>558</v>
      </c>
      <c r="F80" s="4">
        <v>623</v>
      </c>
      <c r="G80" s="4">
        <v>667</v>
      </c>
      <c r="H80" s="4">
        <v>655</v>
      </c>
      <c r="I80" s="4">
        <v>618</v>
      </c>
      <c r="J80" s="4">
        <v>292</v>
      </c>
      <c r="K80" s="4">
        <v>330</v>
      </c>
      <c r="L80" s="4">
        <v>332</v>
      </c>
      <c r="M80" s="4">
        <v>294</v>
      </c>
      <c r="N80" s="4">
        <v>268</v>
      </c>
      <c r="O80" s="4">
        <v>265</v>
      </c>
    </row>
    <row r="81" spans="1:15">
      <c r="A81" s="3" t="s">
        <v>98</v>
      </c>
      <c r="B81">
        <v>11.96</v>
      </c>
      <c r="C81" s="4">
        <v>515</v>
      </c>
      <c r="D81" s="4">
        <v>546</v>
      </c>
      <c r="E81" s="4">
        <v>516</v>
      </c>
      <c r="F81" s="4">
        <v>515</v>
      </c>
      <c r="G81" s="4">
        <v>558</v>
      </c>
      <c r="H81" s="4">
        <v>543</v>
      </c>
      <c r="I81" s="4">
        <v>510</v>
      </c>
      <c r="J81" s="4">
        <v>223</v>
      </c>
      <c r="K81" s="4">
        <v>225</v>
      </c>
      <c r="L81" s="4">
        <v>230</v>
      </c>
      <c r="M81" s="4">
        <v>222</v>
      </c>
      <c r="N81" s="4">
        <v>201</v>
      </c>
      <c r="O81" s="4">
        <v>182</v>
      </c>
    </row>
    <row r="82" spans="1:15">
      <c r="A82" s="3" t="s">
        <v>99</v>
      </c>
      <c r="B82">
        <v>4.3</v>
      </c>
      <c r="C82" s="4">
        <v>310</v>
      </c>
      <c r="D82" s="4">
        <v>300</v>
      </c>
      <c r="E82" s="4">
        <v>321</v>
      </c>
      <c r="F82" s="4">
        <v>357</v>
      </c>
      <c r="G82" s="4">
        <v>357</v>
      </c>
      <c r="H82" s="4">
        <v>364</v>
      </c>
      <c r="I82" s="4">
        <v>377</v>
      </c>
      <c r="J82" s="4">
        <v>205</v>
      </c>
      <c r="K82" s="4">
        <v>207</v>
      </c>
      <c r="L82" s="4">
        <v>147</v>
      </c>
      <c r="M82" s="4">
        <v>136</v>
      </c>
      <c r="N82" s="4">
        <v>110</v>
      </c>
      <c r="O82" s="4">
        <v>121</v>
      </c>
    </row>
    <row r="83" spans="1:15">
      <c r="A83" s="3" t="s">
        <v>100</v>
      </c>
      <c r="B83">
        <v>8.5500000000000007</v>
      </c>
      <c r="C83" s="4">
        <v>242</v>
      </c>
      <c r="D83" s="4">
        <v>246</v>
      </c>
      <c r="E83" s="4">
        <v>273</v>
      </c>
      <c r="F83" s="4">
        <v>335</v>
      </c>
      <c r="G83" s="4">
        <v>335</v>
      </c>
      <c r="H83" s="4">
        <v>333</v>
      </c>
      <c r="I83" s="4">
        <v>362</v>
      </c>
      <c r="J83" s="4">
        <v>190</v>
      </c>
      <c r="K83" s="4">
        <v>192</v>
      </c>
      <c r="L83" s="4">
        <v>169</v>
      </c>
      <c r="M83" s="4">
        <v>132</v>
      </c>
      <c r="N83" s="4">
        <v>94</v>
      </c>
      <c r="O83" s="4">
        <v>82</v>
      </c>
    </row>
    <row r="84" spans="1:15">
      <c r="A84" s="3" t="s">
        <v>101</v>
      </c>
      <c r="B84">
        <v>4.93</v>
      </c>
      <c r="C84" s="4">
        <v>357</v>
      </c>
      <c r="D84" s="4">
        <v>378</v>
      </c>
      <c r="E84" s="4">
        <v>331</v>
      </c>
      <c r="F84" s="4">
        <v>313</v>
      </c>
      <c r="G84" s="4">
        <v>308</v>
      </c>
      <c r="H84" s="4">
        <v>278</v>
      </c>
      <c r="I84" s="4">
        <v>280</v>
      </c>
      <c r="J84" s="4">
        <v>208</v>
      </c>
      <c r="K84" s="4">
        <v>174</v>
      </c>
      <c r="L84" s="4">
        <v>133</v>
      </c>
      <c r="M84" s="4">
        <v>104</v>
      </c>
      <c r="N84" s="4">
        <v>87</v>
      </c>
      <c r="O84" s="4">
        <v>69</v>
      </c>
    </row>
    <row r="85" spans="1:15">
      <c r="A85" s="3" t="s">
        <v>102</v>
      </c>
      <c r="B85">
        <v>38.479999999999997</v>
      </c>
      <c r="C85" s="4">
        <v>3340</v>
      </c>
      <c r="D85" s="4">
        <v>3419</v>
      </c>
      <c r="E85" s="4">
        <v>3076</v>
      </c>
      <c r="F85" s="4">
        <v>2965</v>
      </c>
      <c r="G85" s="4">
        <v>3010</v>
      </c>
      <c r="H85" s="4">
        <v>2893</v>
      </c>
      <c r="I85" s="4">
        <v>2773</v>
      </c>
      <c r="J85" s="4">
        <v>1146</v>
      </c>
      <c r="K85" s="4">
        <v>950</v>
      </c>
      <c r="L85" s="4">
        <v>1027</v>
      </c>
      <c r="M85" s="4">
        <v>931</v>
      </c>
      <c r="N85" s="4">
        <v>833</v>
      </c>
      <c r="O85" s="4">
        <v>856</v>
      </c>
    </row>
    <row r="86" spans="1:15">
      <c r="A86" s="3" t="s">
        <v>104</v>
      </c>
      <c r="B86">
        <v>21.17</v>
      </c>
      <c r="C86" s="4">
        <v>1855</v>
      </c>
      <c r="D86" s="4">
        <v>1911</v>
      </c>
      <c r="E86" s="4">
        <v>1806</v>
      </c>
      <c r="F86" s="4">
        <v>1807</v>
      </c>
      <c r="G86" s="4">
        <v>1895</v>
      </c>
      <c r="H86" s="4">
        <v>1881</v>
      </c>
      <c r="I86" s="4">
        <v>1830</v>
      </c>
      <c r="J86" s="4">
        <v>1304</v>
      </c>
      <c r="K86" s="4">
        <v>1263</v>
      </c>
      <c r="L86" s="4">
        <v>1050</v>
      </c>
      <c r="M86" s="4">
        <v>898</v>
      </c>
      <c r="N86" s="4">
        <v>911</v>
      </c>
      <c r="O86" s="4">
        <v>918</v>
      </c>
    </row>
    <row r="87" spans="1:15">
      <c r="A87" s="3" t="s">
        <v>105</v>
      </c>
      <c r="B87">
        <v>3.37</v>
      </c>
      <c r="C87" s="4">
        <v>298</v>
      </c>
      <c r="D87" s="4">
        <v>278</v>
      </c>
      <c r="E87" s="4">
        <v>263</v>
      </c>
      <c r="F87" s="4">
        <v>290</v>
      </c>
      <c r="G87" s="4">
        <v>326</v>
      </c>
      <c r="H87" s="4">
        <v>340</v>
      </c>
      <c r="I87" s="4">
        <v>275</v>
      </c>
      <c r="J87" s="4">
        <v>161</v>
      </c>
      <c r="K87" s="4">
        <v>168</v>
      </c>
      <c r="L87" s="4">
        <v>127</v>
      </c>
      <c r="M87" s="4">
        <v>107</v>
      </c>
      <c r="N87" s="4">
        <v>109</v>
      </c>
      <c r="O87" s="4">
        <v>119</v>
      </c>
    </row>
    <row r="88" spans="1:15">
      <c r="A88" s="3" t="s">
        <v>106</v>
      </c>
      <c r="B88">
        <v>4.37</v>
      </c>
      <c r="C88" s="4">
        <v>514</v>
      </c>
      <c r="D88" s="4">
        <v>533</v>
      </c>
      <c r="E88" s="4">
        <v>468</v>
      </c>
      <c r="F88" s="4">
        <v>475</v>
      </c>
      <c r="G88" s="4">
        <v>459</v>
      </c>
      <c r="H88" s="4">
        <v>479</v>
      </c>
      <c r="I88" s="4">
        <v>417</v>
      </c>
      <c r="J88" s="4">
        <v>306</v>
      </c>
      <c r="K88" s="4">
        <v>262</v>
      </c>
      <c r="L88" s="4">
        <v>217</v>
      </c>
      <c r="M88" s="4">
        <v>179</v>
      </c>
      <c r="N88" s="4">
        <v>149</v>
      </c>
      <c r="O88" s="4">
        <v>152</v>
      </c>
    </row>
    <row r="89" spans="1:15">
      <c r="A89" s="3" t="s">
        <v>107</v>
      </c>
      <c r="B89">
        <v>16.02</v>
      </c>
      <c r="C89" s="4">
        <v>1366</v>
      </c>
      <c r="D89" s="4">
        <v>1310</v>
      </c>
      <c r="E89" s="4">
        <v>1379</v>
      </c>
      <c r="F89" s="4">
        <v>1434</v>
      </c>
      <c r="G89" s="4">
        <v>1475</v>
      </c>
      <c r="H89" s="4">
        <v>1520</v>
      </c>
      <c r="I89" s="4">
        <v>1374</v>
      </c>
      <c r="J89" s="4">
        <v>1023</v>
      </c>
      <c r="K89" s="4">
        <v>1075</v>
      </c>
      <c r="L89" s="4">
        <v>995</v>
      </c>
      <c r="M89" s="4">
        <v>893</v>
      </c>
      <c r="N89" s="4">
        <v>878</v>
      </c>
      <c r="O89" s="4">
        <v>859</v>
      </c>
    </row>
    <row r="90" spans="1:15">
      <c r="A90" s="3" t="s">
        <v>108</v>
      </c>
      <c r="B90">
        <v>14.91</v>
      </c>
      <c r="C90" s="4">
        <v>1278</v>
      </c>
      <c r="D90" s="4">
        <v>1379</v>
      </c>
      <c r="E90" s="4">
        <v>1268</v>
      </c>
      <c r="F90" s="4">
        <v>1287</v>
      </c>
      <c r="G90" s="4">
        <v>1370</v>
      </c>
      <c r="H90" s="4">
        <v>1306</v>
      </c>
      <c r="I90" s="4">
        <v>1274</v>
      </c>
      <c r="J90" s="4">
        <v>945</v>
      </c>
      <c r="K90" s="4">
        <v>940</v>
      </c>
      <c r="L90" s="4">
        <v>883</v>
      </c>
      <c r="M90" s="4">
        <v>836</v>
      </c>
      <c r="N90" s="4">
        <v>812</v>
      </c>
      <c r="O90" s="4">
        <v>846</v>
      </c>
    </row>
    <row r="91" spans="1:15">
      <c r="A91" s="3" t="s">
        <v>110</v>
      </c>
      <c r="B91">
        <v>5.51</v>
      </c>
      <c r="C91" s="4">
        <v>243</v>
      </c>
      <c r="D91" s="4">
        <v>234</v>
      </c>
      <c r="E91" s="4">
        <v>237</v>
      </c>
      <c r="F91" s="4">
        <v>266</v>
      </c>
      <c r="G91" s="4">
        <v>269</v>
      </c>
      <c r="H91" s="4">
        <v>288</v>
      </c>
      <c r="I91" s="4">
        <v>291</v>
      </c>
      <c r="J91" s="4">
        <v>203</v>
      </c>
      <c r="K91" s="4">
        <v>198</v>
      </c>
      <c r="L91" s="4">
        <v>184</v>
      </c>
      <c r="M91" s="4">
        <v>190</v>
      </c>
      <c r="N91" s="4">
        <v>161</v>
      </c>
      <c r="O91" s="4">
        <v>134</v>
      </c>
    </row>
    <row r="92" spans="1:15">
      <c r="A92" s="3" t="s">
        <v>111</v>
      </c>
      <c r="B92">
        <v>15.66</v>
      </c>
      <c r="C92" s="4">
        <v>1337</v>
      </c>
      <c r="D92" s="4">
        <v>1278</v>
      </c>
      <c r="E92" s="4">
        <v>1206</v>
      </c>
      <c r="F92" s="4">
        <v>1223</v>
      </c>
      <c r="G92" s="4">
        <v>1184</v>
      </c>
      <c r="H92" s="4">
        <v>1199</v>
      </c>
      <c r="I92" s="4">
        <v>1067</v>
      </c>
      <c r="J92" s="4">
        <v>793</v>
      </c>
      <c r="K92" s="4">
        <v>737</v>
      </c>
      <c r="L92" s="4">
        <v>629</v>
      </c>
      <c r="M92" s="4">
        <v>653</v>
      </c>
      <c r="N92" s="4">
        <v>584</v>
      </c>
      <c r="O92" s="4">
        <v>615</v>
      </c>
    </row>
    <row r="93" spans="1:15">
      <c r="A93" s="3" t="s">
        <v>112</v>
      </c>
      <c r="B93">
        <v>4.24</v>
      </c>
      <c r="C93" s="4">
        <v>304</v>
      </c>
      <c r="D93" s="4">
        <v>366</v>
      </c>
      <c r="E93" s="4">
        <v>367</v>
      </c>
      <c r="F93" s="4">
        <v>320</v>
      </c>
      <c r="G93" s="4">
        <v>333</v>
      </c>
      <c r="H93" s="4">
        <v>345</v>
      </c>
      <c r="I93" s="4">
        <v>396</v>
      </c>
      <c r="J93" s="4">
        <v>360</v>
      </c>
      <c r="K93" s="4">
        <v>354</v>
      </c>
      <c r="L93" s="4">
        <v>311</v>
      </c>
      <c r="M93" s="4">
        <v>264</v>
      </c>
      <c r="N93" s="4">
        <v>260</v>
      </c>
      <c r="O93" s="4">
        <v>235</v>
      </c>
    </row>
    <row r="94" spans="1:15">
      <c r="A94" s="3" t="s">
        <v>113</v>
      </c>
      <c r="B94">
        <v>10.44</v>
      </c>
      <c r="C94" s="4">
        <v>668</v>
      </c>
      <c r="D94" s="4">
        <v>717</v>
      </c>
      <c r="E94" s="4">
        <v>686</v>
      </c>
      <c r="F94" s="4">
        <v>669</v>
      </c>
      <c r="G94" s="4">
        <v>663</v>
      </c>
      <c r="H94" s="4">
        <v>638</v>
      </c>
      <c r="I94" s="4">
        <v>577</v>
      </c>
      <c r="J94" s="4">
        <v>395</v>
      </c>
      <c r="K94" s="4">
        <v>362</v>
      </c>
      <c r="L94" s="4">
        <v>324</v>
      </c>
      <c r="M94" s="4">
        <v>235</v>
      </c>
      <c r="N94" s="4">
        <v>182</v>
      </c>
      <c r="O94" s="4">
        <v>155</v>
      </c>
    </row>
    <row r="95" spans="1:15">
      <c r="A95" s="3" t="s">
        <v>114</v>
      </c>
      <c r="B95">
        <v>13.49</v>
      </c>
      <c r="C95" s="4">
        <v>923</v>
      </c>
      <c r="D95" s="4">
        <v>934</v>
      </c>
      <c r="E95" s="4">
        <v>873</v>
      </c>
      <c r="F95" s="4">
        <v>829</v>
      </c>
      <c r="G95" s="4">
        <v>831</v>
      </c>
      <c r="H95" s="4">
        <v>857</v>
      </c>
      <c r="I95" s="4">
        <v>731</v>
      </c>
      <c r="J95" s="4">
        <v>511</v>
      </c>
      <c r="K95" s="4">
        <v>512</v>
      </c>
      <c r="L95" s="4">
        <v>432</v>
      </c>
      <c r="M95" s="4">
        <v>373</v>
      </c>
      <c r="N95" s="4">
        <v>364</v>
      </c>
      <c r="O95" s="4">
        <v>315</v>
      </c>
    </row>
    <row r="96" spans="1:15">
      <c r="A96" s="3" t="s">
        <v>115</v>
      </c>
      <c r="B96">
        <v>4.09</v>
      </c>
      <c r="C96" s="4">
        <v>347</v>
      </c>
      <c r="D96" s="4">
        <v>357</v>
      </c>
      <c r="E96" s="4">
        <v>385</v>
      </c>
      <c r="F96" s="4">
        <v>390</v>
      </c>
      <c r="G96" s="4">
        <v>386</v>
      </c>
      <c r="H96" s="4">
        <v>325</v>
      </c>
      <c r="I96" s="4">
        <v>275</v>
      </c>
      <c r="J96" s="4">
        <v>170</v>
      </c>
      <c r="K96" s="4">
        <v>171</v>
      </c>
      <c r="L96" s="4">
        <v>126</v>
      </c>
      <c r="M96" s="4">
        <v>121</v>
      </c>
      <c r="N96" s="4">
        <v>98</v>
      </c>
      <c r="O96" s="4">
        <v>72</v>
      </c>
    </row>
    <row r="97" spans="1:15">
      <c r="A97" s="3" t="s">
        <v>116</v>
      </c>
      <c r="B97">
        <v>88.18</v>
      </c>
      <c r="C97" s="4">
        <v>3647</v>
      </c>
      <c r="D97" s="4">
        <v>3877</v>
      </c>
      <c r="E97" s="4">
        <v>3499</v>
      </c>
      <c r="F97" s="4">
        <v>3256</v>
      </c>
      <c r="G97" s="4">
        <v>3357</v>
      </c>
      <c r="H97" s="4">
        <v>3322</v>
      </c>
      <c r="I97" s="4">
        <v>2931</v>
      </c>
      <c r="J97" s="4">
        <v>995</v>
      </c>
      <c r="K97" s="4">
        <v>895</v>
      </c>
      <c r="L97" s="4">
        <v>745</v>
      </c>
      <c r="M97" s="4">
        <v>670</v>
      </c>
      <c r="N97" s="4">
        <v>577</v>
      </c>
      <c r="O97" s="4">
        <v>538</v>
      </c>
    </row>
    <row r="98" spans="1:15">
      <c r="A98" s="3" t="s">
        <v>118</v>
      </c>
      <c r="B98">
        <v>4.84</v>
      </c>
      <c r="C98" s="4">
        <v>467</v>
      </c>
      <c r="D98" s="4">
        <v>523</v>
      </c>
      <c r="E98" s="4">
        <v>456</v>
      </c>
      <c r="F98" s="4">
        <v>473</v>
      </c>
      <c r="G98" s="4">
        <v>505</v>
      </c>
      <c r="H98" s="4">
        <v>494</v>
      </c>
      <c r="I98" s="4">
        <v>492</v>
      </c>
      <c r="J98" s="4">
        <v>401</v>
      </c>
      <c r="K98" s="4">
        <v>395</v>
      </c>
      <c r="L98" s="4">
        <v>342</v>
      </c>
      <c r="M98" s="4">
        <v>314</v>
      </c>
      <c r="N98" s="4">
        <v>257</v>
      </c>
      <c r="O98" s="4">
        <v>223</v>
      </c>
    </row>
    <row r="99" spans="1:15">
      <c r="A99" s="3" t="s">
        <v>119</v>
      </c>
      <c r="B99">
        <v>8.52</v>
      </c>
      <c r="C99" s="4">
        <v>474</v>
      </c>
      <c r="D99" s="4">
        <v>533</v>
      </c>
      <c r="E99" s="4">
        <v>496</v>
      </c>
      <c r="F99" s="4">
        <v>533</v>
      </c>
      <c r="G99" s="4">
        <v>543</v>
      </c>
      <c r="H99" s="4">
        <v>552</v>
      </c>
      <c r="I99" s="4">
        <v>516</v>
      </c>
      <c r="J99" s="4">
        <v>351</v>
      </c>
      <c r="K99" s="4">
        <v>309</v>
      </c>
      <c r="L99" s="4">
        <v>283</v>
      </c>
      <c r="M99" s="4">
        <v>215</v>
      </c>
      <c r="N99" s="4">
        <v>189</v>
      </c>
      <c r="O99" s="4">
        <v>196</v>
      </c>
    </row>
    <row r="100" spans="1:15">
      <c r="A100" s="3" t="s">
        <v>120</v>
      </c>
      <c r="B100">
        <v>6.67</v>
      </c>
      <c r="C100" s="4">
        <v>568</v>
      </c>
      <c r="D100" s="4">
        <v>672</v>
      </c>
      <c r="E100" s="4">
        <v>597</v>
      </c>
      <c r="F100" s="4">
        <v>595</v>
      </c>
      <c r="G100" s="4">
        <v>590</v>
      </c>
      <c r="H100" s="4">
        <v>590</v>
      </c>
      <c r="I100" s="4">
        <v>552</v>
      </c>
      <c r="J100" s="4">
        <v>445</v>
      </c>
      <c r="K100" s="4">
        <v>374</v>
      </c>
      <c r="L100" s="4">
        <v>336</v>
      </c>
      <c r="M100" s="4">
        <v>230</v>
      </c>
      <c r="N100" s="4">
        <v>184</v>
      </c>
      <c r="O100" s="4">
        <v>153</v>
      </c>
    </row>
    <row r="101" spans="1:15">
      <c r="A101" s="3" t="s">
        <v>121</v>
      </c>
      <c r="B101">
        <v>31.39</v>
      </c>
      <c r="C101" s="4">
        <v>2297</v>
      </c>
      <c r="D101" s="4">
        <v>2472</v>
      </c>
      <c r="E101" s="4">
        <v>2413</v>
      </c>
      <c r="F101" s="4">
        <v>2429</v>
      </c>
      <c r="G101" s="4">
        <v>2435</v>
      </c>
      <c r="H101" s="4">
        <v>2412</v>
      </c>
      <c r="I101" s="4">
        <v>2415</v>
      </c>
      <c r="J101" s="4">
        <v>1050</v>
      </c>
      <c r="K101" s="4">
        <v>1033</v>
      </c>
      <c r="L101" s="4">
        <v>947</v>
      </c>
      <c r="M101" s="4">
        <v>799</v>
      </c>
      <c r="N101" s="4">
        <v>746</v>
      </c>
      <c r="O101" s="4">
        <v>712</v>
      </c>
    </row>
    <row r="102" spans="1:15">
      <c r="A102" s="3" t="s">
        <v>122</v>
      </c>
      <c r="B102">
        <v>12.26</v>
      </c>
      <c r="C102" s="4">
        <v>1426</v>
      </c>
      <c r="D102" s="4">
        <v>1408</v>
      </c>
      <c r="E102" s="4">
        <v>1220</v>
      </c>
      <c r="F102" s="4">
        <v>1083</v>
      </c>
      <c r="G102" s="4">
        <v>1114</v>
      </c>
      <c r="H102" s="4">
        <v>1163</v>
      </c>
      <c r="I102" s="4">
        <v>1032</v>
      </c>
      <c r="J102" s="4">
        <v>664</v>
      </c>
      <c r="K102" s="4">
        <v>656</v>
      </c>
      <c r="L102" s="4">
        <v>544</v>
      </c>
      <c r="M102" s="4">
        <v>491</v>
      </c>
      <c r="N102" s="4">
        <v>432</v>
      </c>
      <c r="O102" s="4">
        <v>414</v>
      </c>
    </row>
    <row r="103" spans="1:15">
      <c r="A103" s="3" t="s">
        <v>123</v>
      </c>
      <c r="B103">
        <v>14.98</v>
      </c>
      <c r="C103" s="4">
        <v>2053</v>
      </c>
      <c r="D103" s="4">
        <v>2190</v>
      </c>
      <c r="E103" s="4">
        <v>2150</v>
      </c>
      <c r="F103" s="4">
        <v>2182</v>
      </c>
      <c r="G103" s="4">
        <v>2113</v>
      </c>
      <c r="H103" s="4">
        <v>2107</v>
      </c>
      <c r="I103" s="4">
        <v>2133</v>
      </c>
      <c r="J103" s="4">
        <v>1060</v>
      </c>
      <c r="K103" s="4">
        <v>1162</v>
      </c>
      <c r="L103" s="4">
        <v>1047</v>
      </c>
      <c r="M103" s="4">
        <v>865</v>
      </c>
      <c r="N103" s="4">
        <v>802</v>
      </c>
      <c r="O103" s="4">
        <v>777</v>
      </c>
    </row>
    <row r="104" spans="1:15">
      <c r="A104" s="3" t="s">
        <v>124</v>
      </c>
      <c r="B104">
        <v>6.64</v>
      </c>
      <c r="C104" s="4">
        <v>266</v>
      </c>
      <c r="D104" s="4">
        <v>269</v>
      </c>
      <c r="E104" s="4">
        <v>312</v>
      </c>
      <c r="F104" s="4">
        <v>274</v>
      </c>
      <c r="G104" s="4">
        <v>282</v>
      </c>
      <c r="H104" s="4">
        <v>267</v>
      </c>
      <c r="I104" s="4">
        <v>257</v>
      </c>
      <c r="J104" s="4">
        <v>241</v>
      </c>
      <c r="K104" s="4">
        <v>231</v>
      </c>
      <c r="L104" s="4">
        <v>213</v>
      </c>
      <c r="M104" s="4">
        <v>162</v>
      </c>
      <c r="N104" s="4">
        <v>126</v>
      </c>
      <c r="O104" s="4">
        <v>102</v>
      </c>
    </row>
    <row r="105" spans="1:15">
      <c r="A105" s="3" t="s">
        <v>125</v>
      </c>
      <c r="B105">
        <v>25.29</v>
      </c>
      <c r="C105" s="4">
        <v>1714</v>
      </c>
      <c r="D105" s="4">
        <v>1753</v>
      </c>
      <c r="E105" s="4">
        <v>1725</v>
      </c>
      <c r="F105" s="4">
        <v>1701</v>
      </c>
      <c r="G105" s="4">
        <v>1761</v>
      </c>
      <c r="H105" s="4">
        <v>1746</v>
      </c>
      <c r="I105" s="4">
        <v>1577</v>
      </c>
      <c r="J105" s="4">
        <v>1159</v>
      </c>
      <c r="K105" s="4">
        <v>1191</v>
      </c>
      <c r="L105" s="4">
        <v>1000</v>
      </c>
      <c r="M105" s="4">
        <v>882</v>
      </c>
      <c r="N105" s="4">
        <v>764</v>
      </c>
      <c r="O105" s="4">
        <v>730</v>
      </c>
    </row>
    <row r="106" spans="1:15">
      <c r="A106" s="3" t="s">
        <v>126</v>
      </c>
      <c r="B106">
        <v>3.83</v>
      </c>
      <c r="C106" s="4">
        <v>237</v>
      </c>
      <c r="D106" s="4">
        <v>261</v>
      </c>
      <c r="E106" s="4">
        <v>284</v>
      </c>
      <c r="F106" s="4">
        <v>260</v>
      </c>
      <c r="G106" s="4">
        <v>266</v>
      </c>
      <c r="H106" s="4">
        <v>284</v>
      </c>
      <c r="I106" s="4">
        <v>241</v>
      </c>
      <c r="J106" s="4">
        <v>190</v>
      </c>
      <c r="K106" s="4">
        <v>177</v>
      </c>
      <c r="L106" s="4">
        <v>138</v>
      </c>
      <c r="M106" s="4">
        <v>109</v>
      </c>
      <c r="N106" s="4">
        <v>82</v>
      </c>
      <c r="O106" s="4">
        <v>72</v>
      </c>
    </row>
    <row r="107" spans="1:15">
      <c r="A107" s="3" t="s">
        <v>127</v>
      </c>
      <c r="B107">
        <v>5.52</v>
      </c>
      <c r="C107" s="4">
        <v>491</v>
      </c>
      <c r="D107" s="4">
        <v>512</v>
      </c>
      <c r="E107" s="4">
        <v>491</v>
      </c>
      <c r="F107" s="4">
        <v>501</v>
      </c>
      <c r="G107" s="4">
        <v>460</v>
      </c>
      <c r="H107" s="4">
        <v>458</v>
      </c>
      <c r="I107" s="4">
        <v>445</v>
      </c>
      <c r="J107" s="4">
        <v>302</v>
      </c>
      <c r="K107" s="4">
        <v>290</v>
      </c>
      <c r="L107" s="4">
        <v>234</v>
      </c>
      <c r="M107" s="4">
        <v>209</v>
      </c>
      <c r="N107" s="4">
        <v>165</v>
      </c>
      <c r="O107" s="4">
        <v>153</v>
      </c>
    </row>
    <row r="108" spans="1:15">
      <c r="A108" s="3" t="s">
        <v>128</v>
      </c>
      <c r="B108">
        <v>6.54</v>
      </c>
      <c r="C108" s="4">
        <v>401</v>
      </c>
      <c r="D108" s="4">
        <v>416</v>
      </c>
      <c r="E108" s="4">
        <v>419</v>
      </c>
      <c r="F108" s="4">
        <v>412</v>
      </c>
      <c r="G108" s="4">
        <v>433</v>
      </c>
      <c r="H108" s="4">
        <v>390</v>
      </c>
      <c r="I108" s="4">
        <v>373</v>
      </c>
      <c r="J108" s="4">
        <v>295</v>
      </c>
      <c r="K108" s="4">
        <v>272</v>
      </c>
      <c r="L108" s="4">
        <v>202</v>
      </c>
      <c r="M108" s="4">
        <v>155</v>
      </c>
      <c r="N108" s="4">
        <v>108</v>
      </c>
      <c r="O108" s="4">
        <v>101</v>
      </c>
    </row>
    <row r="109" spans="1:15">
      <c r="A109" s="3" t="s">
        <v>129</v>
      </c>
      <c r="B109">
        <v>36.869999999999997</v>
      </c>
      <c r="C109" s="4">
        <v>1440</v>
      </c>
      <c r="D109" s="4">
        <v>1446</v>
      </c>
      <c r="E109" s="4">
        <v>1426</v>
      </c>
      <c r="F109" s="4">
        <v>1282</v>
      </c>
      <c r="G109" s="4">
        <v>1465</v>
      </c>
      <c r="H109" s="4">
        <v>1536</v>
      </c>
      <c r="I109" s="4">
        <v>1606</v>
      </c>
      <c r="J109" s="4">
        <v>309</v>
      </c>
      <c r="K109" s="4">
        <v>253</v>
      </c>
      <c r="L109" s="4">
        <v>211</v>
      </c>
      <c r="M109" s="4">
        <v>102</v>
      </c>
      <c r="N109" s="4">
        <v>101</v>
      </c>
      <c r="O109" s="4">
        <v>119</v>
      </c>
    </row>
    <row r="110" spans="1:15">
      <c r="A110" s="3" t="s">
        <v>130</v>
      </c>
      <c r="B110">
        <v>62.21</v>
      </c>
      <c r="C110" s="4">
        <v>3958</v>
      </c>
      <c r="D110" s="4">
        <v>4349</v>
      </c>
      <c r="E110" s="4">
        <v>4161</v>
      </c>
      <c r="F110" s="4">
        <v>4036</v>
      </c>
      <c r="G110" s="4">
        <v>3884</v>
      </c>
      <c r="H110" s="4">
        <v>3766</v>
      </c>
      <c r="I110" s="4">
        <v>3569</v>
      </c>
      <c r="J110" s="4">
        <v>1427</v>
      </c>
      <c r="K110" s="4">
        <v>1496</v>
      </c>
      <c r="L110" s="4">
        <v>1336</v>
      </c>
      <c r="M110" s="4">
        <v>1199</v>
      </c>
      <c r="N110" s="4">
        <v>1234</v>
      </c>
      <c r="O110" s="4">
        <v>1161</v>
      </c>
    </row>
    <row r="111" spans="1:15">
      <c r="A111" s="3" t="s">
        <v>132</v>
      </c>
      <c r="B111">
        <v>6.7</v>
      </c>
      <c r="C111" s="4">
        <v>341</v>
      </c>
      <c r="D111" s="4">
        <v>362</v>
      </c>
      <c r="E111" s="4">
        <v>395</v>
      </c>
      <c r="F111" s="4">
        <v>388</v>
      </c>
      <c r="G111" s="4">
        <v>435</v>
      </c>
      <c r="H111" s="4">
        <v>439</v>
      </c>
      <c r="I111" s="4">
        <v>454</v>
      </c>
      <c r="J111" s="4">
        <v>362</v>
      </c>
      <c r="K111" s="4">
        <v>337</v>
      </c>
      <c r="L111" s="4">
        <v>263</v>
      </c>
      <c r="M111" s="4">
        <v>229</v>
      </c>
      <c r="N111" s="4">
        <v>168</v>
      </c>
      <c r="O111" s="4">
        <v>158</v>
      </c>
    </row>
    <row r="112" spans="1:15">
      <c r="A112" s="3" t="s">
        <v>133</v>
      </c>
      <c r="B112">
        <v>24.1</v>
      </c>
      <c r="C112" s="4">
        <v>1424</v>
      </c>
      <c r="D112" s="4">
        <v>1361</v>
      </c>
      <c r="E112" s="4">
        <v>1231</v>
      </c>
      <c r="F112" s="4">
        <v>1226</v>
      </c>
      <c r="G112" s="4">
        <v>1170</v>
      </c>
      <c r="H112" s="4">
        <v>1207</v>
      </c>
      <c r="I112" s="4">
        <v>1084</v>
      </c>
      <c r="J112" s="4">
        <v>757</v>
      </c>
      <c r="K112" s="4">
        <v>764</v>
      </c>
      <c r="L112" s="4">
        <v>675</v>
      </c>
      <c r="M112" s="4">
        <v>576</v>
      </c>
      <c r="N112" s="4">
        <v>542</v>
      </c>
      <c r="O112" s="4">
        <v>502</v>
      </c>
    </row>
    <row r="113" spans="1:15">
      <c r="A113" s="3" t="s">
        <v>135</v>
      </c>
      <c r="B113">
        <v>3.15</v>
      </c>
      <c r="C113" s="4">
        <v>213</v>
      </c>
      <c r="D113" s="4">
        <v>226</v>
      </c>
      <c r="E113" s="4">
        <v>188</v>
      </c>
      <c r="F113" s="4">
        <v>210</v>
      </c>
      <c r="G113" s="4">
        <v>238</v>
      </c>
      <c r="H113" s="4">
        <v>204</v>
      </c>
      <c r="I113" s="4">
        <v>195</v>
      </c>
      <c r="J113" s="4">
        <v>141</v>
      </c>
      <c r="K113" s="4">
        <v>132</v>
      </c>
      <c r="L113" s="4">
        <v>115</v>
      </c>
      <c r="M113" s="4">
        <v>107</v>
      </c>
      <c r="N113" s="4">
        <v>94</v>
      </c>
      <c r="O113" s="4">
        <v>79</v>
      </c>
    </row>
    <row r="114" spans="1:15">
      <c r="A114" s="3" t="s">
        <v>136</v>
      </c>
      <c r="B114">
        <v>43.03</v>
      </c>
      <c r="C114" s="4">
        <v>4970</v>
      </c>
      <c r="D114" s="4">
        <v>5603</v>
      </c>
      <c r="E114" s="4">
        <v>5635</v>
      </c>
      <c r="F114" s="4">
        <v>5485</v>
      </c>
      <c r="G114" s="4">
        <v>5356</v>
      </c>
      <c r="H114" s="4">
        <v>5210</v>
      </c>
      <c r="I114" s="4">
        <v>5189</v>
      </c>
      <c r="J114" s="4">
        <v>4624</v>
      </c>
      <c r="K114" s="4">
        <v>5465</v>
      </c>
      <c r="L114" s="4">
        <v>5714</v>
      </c>
      <c r="M114" s="4">
        <v>6049</v>
      </c>
      <c r="N114" s="4">
        <v>5820</v>
      </c>
      <c r="O114" s="4">
        <v>5716</v>
      </c>
    </row>
    <row r="115" spans="1:15">
      <c r="A115" s="3" t="s">
        <v>137</v>
      </c>
      <c r="B115">
        <v>29.91</v>
      </c>
      <c r="C115" s="4">
        <v>415</v>
      </c>
      <c r="D115" s="4">
        <v>397</v>
      </c>
      <c r="E115" s="4">
        <v>414</v>
      </c>
      <c r="F115" s="4">
        <v>451</v>
      </c>
      <c r="G115" s="4">
        <v>432</v>
      </c>
      <c r="H115" s="4">
        <v>506</v>
      </c>
      <c r="I115" s="4">
        <v>511</v>
      </c>
      <c r="J115" s="4">
        <v>186</v>
      </c>
      <c r="K115" s="4">
        <v>53</v>
      </c>
      <c r="L115" s="4">
        <v>28</v>
      </c>
      <c r="M115" s="4">
        <v>21</v>
      </c>
      <c r="N115" s="4">
        <v>27</v>
      </c>
      <c r="O115" s="4">
        <v>50</v>
      </c>
    </row>
    <row r="116" spans="1:15">
      <c r="A116" s="3" t="s">
        <v>138</v>
      </c>
      <c r="B116">
        <v>36.909999999999997</v>
      </c>
      <c r="C116" s="4">
        <v>2724</v>
      </c>
      <c r="D116" s="4">
        <v>2614</v>
      </c>
      <c r="E116" s="4">
        <v>2772</v>
      </c>
      <c r="F116" s="4">
        <v>2624</v>
      </c>
      <c r="G116" s="4">
        <v>2567</v>
      </c>
      <c r="H116" s="4">
        <v>2556</v>
      </c>
      <c r="I116" s="4">
        <v>2468</v>
      </c>
      <c r="J116" s="4">
        <v>1906</v>
      </c>
      <c r="K116" s="4">
        <v>1901</v>
      </c>
      <c r="L116" s="4">
        <v>1678</v>
      </c>
      <c r="M116" s="4">
        <v>1451</v>
      </c>
      <c r="N116" s="4">
        <v>1331</v>
      </c>
      <c r="O116" s="4">
        <v>1327</v>
      </c>
    </row>
    <row r="117" spans="1:15">
      <c r="A117" s="3" t="s">
        <v>139</v>
      </c>
      <c r="B117">
        <v>14.85</v>
      </c>
      <c r="C117" s="4">
        <v>891</v>
      </c>
      <c r="D117" s="4">
        <v>951</v>
      </c>
      <c r="E117" s="4">
        <v>905</v>
      </c>
      <c r="F117" s="4">
        <v>866</v>
      </c>
      <c r="G117" s="4">
        <v>949</v>
      </c>
      <c r="H117" s="4">
        <v>931</v>
      </c>
      <c r="I117" s="4">
        <v>789</v>
      </c>
      <c r="J117" s="4">
        <v>655</v>
      </c>
      <c r="K117" s="4">
        <v>614</v>
      </c>
      <c r="L117" s="4">
        <v>561</v>
      </c>
      <c r="M117" s="4">
        <v>510</v>
      </c>
      <c r="N117" s="4">
        <v>457</v>
      </c>
      <c r="O117" s="4">
        <v>436</v>
      </c>
    </row>
    <row r="118" spans="1:15">
      <c r="A118" s="3" t="s">
        <v>140</v>
      </c>
      <c r="B118">
        <v>19.68</v>
      </c>
      <c r="C118" s="4">
        <v>1760</v>
      </c>
      <c r="D118" s="4">
        <v>1735</v>
      </c>
      <c r="E118" s="4">
        <v>1547</v>
      </c>
      <c r="F118" s="4">
        <v>1503</v>
      </c>
      <c r="G118" s="4">
        <v>1519</v>
      </c>
      <c r="H118" s="4">
        <v>1420</v>
      </c>
      <c r="I118" s="4">
        <v>1326</v>
      </c>
      <c r="J118" s="4">
        <v>1056</v>
      </c>
      <c r="K118" s="4">
        <v>1024</v>
      </c>
      <c r="L118" s="4">
        <v>866</v>
      </c>
      <c r="M118" s="4">
        <v>817</v>
      </c>
      <c r="N118" s="4">
        <v>791</v>
      </c>
      <c r="O118" s="4">
        <v>713</v>
      </c>
    </row>
    <row r="119" spans="1:15">
      <c r="A119" s="3" t="s">
        <v>141</v>
      </c>
      <c r="B119">
        <v>3.92</v>
      </c>
      <c r="C119" s="4">
        <v>559</v>
      </c>
      <c r="D119" s="4">
        <v>564</v>
      </c>
      <c r="E119" s="4">
        <v>447</v>
      </c>
      <c r="F119" s="4">
        <v>415</v>
      </c>
      <c r="G119" s="4">
        <v>475</v>
      </c>
      <c r="H119" s="4">
        <v>440</v>
      </c>
      <c r="I119" s="4">
        <v>377</v>
      </c>
      <c r="J119" s="4">
        <v>217</v>
      </c>
      <c r="K119" s="4">
        <v>195</v>
      </c>
      <c r="L119" s="4">
        <v>163</v>
      </c>
      <c r="M119" s="4">
        <v>156</v>
      </c>
      <c r="N119" s="4">
        <v>115</v>
      </c>
      <c r="O119" s="4">
        <v>108</v>
      </c>
    </row>
    <row r="120" spans="1:15">
      <c r="A120" s="3" t="s">
        <v>142</v>
      </c>
      <c r="B120">
        <v>21.13</v>
      </c>
      <c r="C120" s="4">
        <v>1601</v>
      </c>
      <c r="D120" s="4">
        <v>1620</v>
      </c>
      <c r="E120" s="4">
        <v>1536</v>
      </c>
      <c r="F120" s="4">
        <v>1508</v>
      </c>
      <c r="G120" s="4">
        <v>1536</v>
      </c>
      <c r="H120" s="4">
        <v>1533</v>
      </c>
      <c r="I120" s="4">
        <v>1391</v>
      </c>
      <c r="J120" s="4">
        <v>1157</v>
      </c>
      <c r="K120" s="4">
        <v>1120</v>
      </c>
      <c r="L120" s="4">
        <v>911</v>
      </c>
      <c r="M120" s="4">
        <v>820</v>
      </c>
      <c r="N120" s="4">
        <v>730</v>
      </c>
      <c r="O120" s="4">
        <v>695</v>
      </c>
    </row>
    <row r="121" spans="1:15">
      <c r="A121" s="3" t="s">
        <v>143</v>
      </c>
      <c r="B121">
        <v>45.87</v>
      </c>
      <c r="C121" s="4">
        <v>2790</v>
      </c>
      <c r="D121" s="4">
        <v>2792</v>
      </c>
      <c r="E121" s="4">
        <v>2709</v>
      </c>
      <c r="F121" s="4">
        <v>2689</v>
      </c>
      <c r="G121" s="4">
        <v>2789</v>
      </c>
      <c r="H121" s="4">
        <v>2937</v>
      </c>
      <c r="I121" s="4">
        <v>2783</v>
      </c>
      <c r="J121" s="4">
        <v>712</v>
      </c>
      <c r="K121" s="4">
        <v>804</v>
      </c>
      <c r="L121" s="4">
        <v>760</v>
      </c>
      <c r="M121" s="4">
        <v>640</v>
      </c>
      <c r="N121" s="4">
        <v>598</v>
      </c>
      <c r="O121" s="4">
        <v>612</v>
      </c>
    </row>
    <row r="122" spans="1:15">
      <c r="A122" s="3" t="s">
        <v>144</v>
      </c>
      <c r="B122">
        <v>28.48</v>
      </c>
      <c r="C122" s="4">
        <v>2675</v>
      </c>
      <c r="D122" s="4">
        <v>2901</v>
      </c>
      <c r="E122" s="4">
        <v>2569</v>
      </c>
      <c r="F122" s="4">
        <v>2597</v>
      </c>
      <c r="G122" s="4">
        <v>2730</v>
      </c>
      <c r="H122" s="4">
        <v>2756</v>
      </c>
      <c r="I122" s="4">
        <v>2496</v>
      </c>
      <c r="J122" s="4">
        <v>2041</v>
      </c>
      <c r="K122" s="4">
        <v>2473</v>
      </c>
      <c r="L122" s="4">
        <v>2326</v>
      </c>
      <c r="M122" s="4">
        <v>2152</v>
      </c>
      <c r="N122" s="4">
        <v>2067</v>
      </c>
      <c r="O122" s="4">
        <v>2034</v>
      </c>
    </row>
    <row r="123" spans="1:15">
      <c r="A123" s="3" t="s">
        <v>145</v>
      </c>
      <c r="B123">
        <v>4.21</v>
      </c>
      <c r="C123" s="4">
        <v>340</v>
      </c>
      <c r="D123" s="4">
        <v>313</v>
      </c>
      <c r="E123" s="4">
        <v>245</v>
      </c>
      <c r="F123" s="4">
        <v>280</v>
      </c>
      <c r="G123" s="4">
        <v>283</v>
      </c>
      <c r="H123" s="4">
        <v>279</v>
      </c>
      <c r="I123" s="4">
        <v>234</v>
      </c>
      <c r="J123" s="4">
        <v>141</v>
      </c>
      <c r="K123" s="4">
        <v>135</v>
      </c>
      <c r="L123" s="4">
        <v>124</v>
      </c>
      <c r="M123" s="4">
        <v>99</v>
      </c>
      <c r="N123" s="4">
        <v>90</v>
      </c>
      <c r="O123" s="4">
        <v>88</v>
      </c>
    </row>
    <row r="124" spans="1:15">
      <c r="A124" s="3" t="s">
        <v>146</v>
      </c>
      <c r="B124">
        <v>11.48</v>
      </c>
      <c r="C124" s="4">
        <v>626</v>
      </c>
      <c r="D124" s="4">
        <v>600</v>
      </c>
      <c r="E124" s="4">
        <v>559</v>
      </c>
      <c r="F124" s="4">
        <v>593</v>
      </c>
      <c r="G124" s="4">
        <v>630</v>
      </c>
      <c r="H124" s="4">
        <v>617</v>
      </c>
      <c r="I124" s="4">
        <v>580</v>
      </c>
      <c r="J124" s="4">
        <v>368</v>
      </c>
      <c r="K124" s="4">
        <v>362</v>
      </c>
      <c r="L124" s="4">
        <v>309</v>
      </c>
      <c r="M124" s="4">
        <v>301</v>
      </c>
      <c r="N124" s="4">
        <v>250</v>
      </c>
      <c r="O124" s="4">
        <v>254</v>
      </c>
    </row>
    <row r="125" spans="1:15">
      <c r="A125" s="3" t="s">
        <v>147</v>
      </c>
      <c r="B125">
        <v>44.12</v>
      </c>
      <c r="C125" s="4">
        <v>3333</v>
      </c>
      <c r="D125" s="4">
        <v>3479</v>
      </c>
      <c r="E125" s="4">
        <v>3596</v>
      </c>
      <c r="F125" s="4">
        <v>3300</v>
      </c>
      <c r="G125" s="4">
        <v>3287</v>
      </c>
      <c r="H125" s="4">
        <v>3316</v>
      </c>
      <c r="I125" s="4">
        <v>3358</v>
      </c>
      <c r="J125" s="4">
        <v>2023</v>
      </c>
      <c r="K125" s="4">
        <v>1683</v>
      </c>
      <c r="L125" s="4">
        <v>1683</v>
      </c>
      <c r="M125" s="4">
        <v>1701</v>
      </c>
      <c r="N125" s="4">
        <v>1644</v>
      </c>
      <c r="O125" s="4">
        <v>1603</v>
      </c>
    </row>
    <row r="126" spans="1:15">
      <c r="A126" s="3" t="s">
        <v>148</v>
      </c>
      <c r="B126">
        <v>3.7</v>
      </c>
      <c r="C126" s="4">
        <v>271</v>
      </c>
      <c r="D126" s="4">
        <v>280</v>
      </c>
      <c r="E126" s="4">
        <v>256</v>
      </c>
      <c r="F126" s="4">
        <v>274</v>
      </c>
      <c r="G126" s="4">
        <v>280</v>
      </c>
      <c r="H126" s="4">
        <v>260</v>
      </c>
      <c r="I126" s="4">
        <v>250</v>
      </c>
      <c r="J126" s="4">
        <v>200</v>
      </c>
      <c r="K126" s="4">
        <v>216</v>
      </c>
      <c r="L126" s="4">
        <v>197</v>
      </c>
      <c r="M126" s="4">
        <v>182</v>
      </c>
      <c r="N126" s="4">
        <v>140</v>
      </c>
      <c r="O126" s="4">
        <v>130</v>
      </c>
    </row>
    <row r="127" spans="1:15">
      <c r="A127" s="3" t="s">
        <v>149</v>
      </c>
      <c r="B127">
        <v>81.06</v>
      </c>
      <c r="C127" s="4">
        <v>11964</v>
      </c>
      <c r="D127" s="4">
        <v>14059</v>
      </c>
      <c r="E127" s="4">
        <v>14754</v>
      </c>
      <c r="F127" s="4">
        <v>16960</v>
      </c>
      <c r="G127" s="4">
        <v>18620</v>
      </c>
      <c r="H127" s="4">
        <v>18085</v>
      </c>
      <c r="I127" s="4">
        <v>18221</v>
      </c>
      <c r="J127" s="4">
        <v>17213</v>
      </c>
      <c r="K127" s="4">
        <v>17294</v>
      </c>
      <c r="L127" s="4">
        <v>19087</v>
      </c>
      <c r="M127" s="4">
        <v>21744</v>
      </c>
      <c r="N127" s="4">
        <v>23098</v>
      </c>
      <c r="O127" s="4">
        <v>23033</v>
      </c>
    </row>
    <row r="128" spans="1:15">
      <c r="A128" s="3" t="s">
        <v>150</v>
      </c>
      <c r="B128">
        <v>4.21</v>
      </c>
      <c r="C128" s="4">
        <v>391</v>
      </c>
      <c r="D128" s="4">
        <v>304</v>
      </c>
      <c r="E128" s="4">
        <v>342</v>
      </c>
      <c r="F128" s="4">
        <v>335</v>
      </c>
      <c r="G128" s="4">
        <v>398</v>
      </c>
      <c r="H128" s="4">
        <v>358</v>
      </c>
      <c r="I128" s="4">
        <v>310</v>
      </c>
      <c r="J128" s="4">
        <v>190</v>
      </c>
      <c r="K128" s="4">
        <v>184</v>
      </c>
      <c r="L128" s="4">
        <v>168</v>
      </c>
      <c r="M128" s="4">
        <v>155</v>
      </c>
      <c r="N128" s="4">
        <v>107</v>
      </c>
      <c r="O128" s="4">
        <v>119</v>
      </c>
    </row>
    <row r="129" spans="1:15">
      <c r="A129" s="3" t="s">
        <v>151</v>
      </c>
      <c r="B129">
        <v>48.71</v>
      </c>
      <c r="C129" s="4">
        <v>4323</v>
      </c>
      <c r="D129" s="4">
        <v>4180</v>
      </c>
      <c r="E129" s="4">
        <v>4045</v>
      </c>
      <c r="F129" s="4">
        <v>3849</v>
      </c>
      <c r="G129" s="4">
        <v>3912</v>
      </c>
      <c r="H129" s="4">
        <v>3981</v>
      </c>
      <c r="I129" s="4">
        <v>3708</v>
      </c>
      <c r="J129" s="4">
        <v>2609</v>
      </c>
      <c r="K129" s="4">
        <v>2514</v>
      </c>
      <c r="L129" s="4">
        <v>2039</v>
      </c>
      <c r="M129" s="4">
        <v>1705</v>
      </c>
      <c r="N129" s="4">
        <v>1515</v>
      </c>
      <c r="O129" s="4">
        <v>1413</v>
      </c>
    </row>
    <row r="130" spans="1:15">
      <c r="A130" s="3" t="s">
        <v>152</v>
      </c>
      <c r="B130">
        <v>4.82</v>
      </c>
      <c r="C130" s="4">
        <v>285</v>
      </c>
      <c r="D130" s="4">
        <v>274</v>
      </c>
      <c r="E130" s="4">
        <v>255</v>
      </c>
      <c r="F130" s="4">
        <v>277</v>
      </c>
      <c r="G130" s="4">
        <v>285</v>
      </c>
      <c r="H130" s="4">
        <v>277</v>
      </c>
      <c r="I130" s="4">
        <v>273</v>
      </c>
      <c r="J130" s="4">
        <v>199</v>
      </c>
      <c r="K130" s="4">
        <v>199</v>
      </c>
      <c r="L130" s="4">
        <v>160</v>
      </c>
      <c r="M130" s="4">
        <v>110</v>
      </c>
      <c r="N130" s="4">
        <v>95</v>
      </c>
      <c r="O130" s="4">
        <v>76</v>
      </c>
    </row>
    <row r="131" spans="1:15">
      <c r="A131" s="3" t="s">
        <v>153</v>
      </c>
      <c r="B131">
        <v>8.75</v>
      </c>
      <c r="C131" s="4">
        <v>573</v>
      </c>
      <c r="D131" s="4">
        <v>611</v>
      </c>
      <c r="E131" s="4">
        <v>637</v>
      </c>
      <c r="F131" s="4">
        <v>634</v>
      </c>
      <c r="G131" s="4">
        <v>603</v>
      </c>
      <c r="H131" s="4">
        <v>593</v>
      </c>
      <c r="I131" s="4">
        <v>551</v>
      </c>
      <c r="J131" s="4">
        <v>372</v>
      </c>
      <c r="K131" s="4">
        <v>350</v>
      </c>
      <c r="L131" s="4">
        <v>297</v>
      </c>
      <c r="M131" s="4">
        <v>256</v>
      </c>
      <c r="N131" s="4">
        <v>227</v>
      </c>
      <c r="O131" s="4">
        <v>179</v>
      </c>
    </row>
    <row r="132" spans="1:15">
      <c r="A132" s="3" t="s">
        <v>154</v>
      </c>
      <c r="B132">
        <v>4.42</v>
      </c>
      <c r="C132" s="4">
        <v>353</v>
      </c>
      <c r="D132" s="4">
        <v>362</v>
      </c>
      <c r="E132" s="4">
        <v>397</v>
      </c>
      <c r="F132" s="4">
        <v>410</v>
      </c>
      <c r="G132" s="4">
        <v>404</v>
      </c>
      <c r="H132" s="4">
        <v>363</v>
      </c>
      <c r="I132" s="4">
        <v>381</v>
      </c>
      <c r="J132" s="4">
        <v>275</v>
      </c>
      <c r="K132" s="4">
        <v>251</v>
      </c>
      <c r="L132" s="4">
        <v>226</v>
      </c>
      <c r="M132" s="4">
        <v>172</v>
      </c>
      <c r="N132" s="4">
        <v>136</v>
      </c>
      <c r="O132" s="4">
        <v>127</v>
      </c>
    </row>
    <row r="133" spans="1:15">
      <c r="A133" s="3" t="s">
        <v>155</v>
      </c>
      <c r="B133">
        <v>3.6</v>
      </c>
      <c r="C133" s="4">
        <v>206</v>
      </c>
      <c r="D133" s="4">
        <v>241</v>
      </c>
      <c r="E133" s="4">
        <v>239</v>
      </c>
      <c r="F133" s="4">
        <v>200</v>
      </c>
      <c r="G133" s="4">
        <v>205</v>
      </c>
      <c r="H133" s="4">
        <v>216</v>
      </c>
      <c r="I133" s="4">
        <v>190</v>
      </c>
      <c r="J133" s="4">
        <v>137</v>
      </c>
      <c r="K133" s="4">
        <v>134</v>
      </c>
      <c r="L133" s="4">
        <v>96</v>
      </c>
      <c r="M133" s="4">
        <v>110</v>
      </c>
      <c r="N133" s="4">
        <v>115</v>
      </c>
      <c r="O133" s="4">
        <v>114</v>
      </c>
    </row>
    <row r="134" spans="1:15">
      <c r="A134" s="3" t="s">
        <v>156</v>
      </c>
      <c r="B134">
        <v>15.08</v>
      </c>
      <c r="C134" s="4">
        <v>1184</v>
      </c>
      <c r="D134" s="4">
        <v>1212</v>
      </c>
      <c r="E134" s="4">
        <v>1183</v>
      </c>
      <c r="F134" s="4">
        <v>1123</v>
      </c>
      <c r="G134" s="4">
        <v>1076</v>
      </c>
      <c r="H134" s="4">
        <v>1061</v>
      </c>
      <c r="I134" s="4">
        <v>949</v>
      </c>
      <c r="J134" s="4">
        <v>749</v>
      </c>
      <c r="K134" s="4">
        <v>761</v>
      </c>
      <c r="L134" s="4">
        <v>668</v>
      </c>
      <c r="M134" s="4">
        <v>603</v>
      </c>
      <c r="N134" s="4">
        <v>573</v>
      </c>
      <c r="O134" s="4">
        <v>583</v>
      </c>
    </row>
    <row r="135" spans="1:15">
      <c r="A135" s="3" t="s">
        <v>158</v>
      </c>
      <c r="B135">
        <v>2.83</v>
      </c>
      <c r="C135" s="4">
        <v>177</v>
      </c>
      <c r="D135" s="4">
        <v>230</v>
      </c>
      <c r="E135" s="4">
        <v>211</v>
      </c>
      <c r="F135" s="4">
        <v>199</v>
      </c>
      <c r="G135" s="4">
        <v>199</v>
      </c>
      <c r="H135" s="4">
        <v>189</v>
      </c>
      <c r="I135" s="4">
        <v>180</v>
      </c>
      <c r="J135" s="4">
        <v>135</v>
      </c>
      <c r="K135" s="4">
        <v>125</v>
      </c>
      <c r="L135" s="4">
        <v>111</v>
      </c>
      <c r="M135" s="4">
        <v>78</v>
      </c>
      <c r="N135" s="4">
        <v>49</v>
      </c>
      <c r="O135" s="4">
        <v>44</v>
      </c>
    </row>
    <row r="136" spans="1:15">
      <c r="A136" s="3" t="s">
        <v>159</v>
      </c>
      <c r="B136">
        <v>38.9</v>
      </c>
      <c r="C136" s="4">
        <v>2801</v>
      </c>
      <c r="D136" s="4">
        <v>2907</v>
      </c>
      <c r="E136" s="4">
        <v>2696</v>
      </c>
      <c r="F136" s="4">
        <v>2713</v>
      </c>
      <c r="G136" s="4">
        <v>2793</v>
      </c>
      <c r="H136" s="4">
        <v>2738</v>
      </c>
      <c r="I136" s="4">
        <v>2442</v>
      </c>
      <c r="J136" s="4">
        <v>1845</v>
      </c>
      <c r="K136" s="4">
        <v>1681</v>
      </c>
      <c r="L136" s="4">
        <v>1449</v>
      </c>
      <c r="M136" s="4">
        <v>1300</v>
      </c>
      <c r="N136" s="4">
        <v>1154</v>
      </c>
      <c r="O136" s="4">
        <v>1125</v>
      </c>
    </row>
    <row r="137" spans="1:15">
      <c r="A137" s="3" t="s">
        <v>161</v>
      </c>
      <c r="B137">
        <v>1.8</v>
      </c>
      <c r="C137" s="4">
        <v>180</v>
      </c>
      <c r="D137" s="4">
        <v>192</v>
      </c>
      <c r="E137" s="4">
        <v>182</v>
      </c>
      <c r="F137" s="4">
        <v>167</v>
      </c>
      <c r="G137" s="4">
        <v>177</v>
      </c>
      <c r="H137" s="4">
        <v>199</v>
      </c>
      <c r="I137" s="4">
        <v>177</v>
      </c>
      <c r="J137" s="4">
        <v>132</v>
      </c>
      <c r="K137" s="4">
        <v>132</v>
      </c>
      <c r="L137" s="4">
        <v>113</v>
      </c>
      <c r="M137" s="4">
        <v>88</v>
      </c>
      <c r="N137" s="4">
        <v>78</v>
      </c>
      <c r="O137" s="4">
        <v>77</v>
      </c>
    </row>
    <row r="138" spans="1:15">
      <c r="A138" s="3" t="s">
        <v>162</v>
      </c>
      <c r="B138">
        <v>4.04</v>
      </c>
      <c r="C138" s="4">
        <v>228</v>
      </c>
      <c r="D138" s="4">
        <v>245</v>
      </c>
      <c r="E138" s="4">
        <v>253</v>
      </c>
      <c r="F138" s="4">
        <v>242</v>
      </c>
      <c r="G138" s="4">
        <v>284</v>
      </c>
      <c r="H138" s="4">
        <v>280</v>
      </c>
      <c r="I138" s="4">
        <v>261</v>
      </c>
      <c r="J138" s="4">
        <v>192</v>
      </c>
      <c r="K138" s="4">
        <v>179</v>
      </c>
      <c r="L138" s="4">
        <v>125</v>
      </c>
      <c r="M138" s="4">
        <v>95</v>
      </c>
      <c r="N138" s="4">
        <v>69</v>
      </c>
      <c r="O138" s="4">
        <v>54</v>
      </c>
    </row>
    <row r="139" spans="1:15">
      <c r="A139" s="3" t="s">
        <v>163</v>
      </c>
      <c r="B139">
        <v>81.63</v>
      </c>
      <c r="C139" s="4">
        <v>388</v>
      </c>
      <c r="D139" s="4">
        <v>370</v>
      </c>
      <c r="E139" s="4">
        <v>405</v>
      </c>
      <c r="F139" s="4">
        <v>384</v>
      </c>
      <c r="G139" s="4">
        <v>361</v>
      </c>
      <c r="H139" s="4">
        <v>279</v>
      </c>
      <c r="I139" s="4">
        <v>469</v>
      </c>
      <c r="J139" s="4">
        <v>74</v>
      </c>
      <c r="K139" s="4">
        <v>143</v>
      </c>
      <c r="L139" s="4">
        <v>117</v>
      </c>
      <c r="M139" s="4">
        <v>80</v>
      </c>
      <c r="N139" s="4">
        <v>53</v>
      </c>
      <c r="O139" s="4">
        <v>49</v>
      </c>
    </row>
    <row r="140" spans="1:15">
      <c r="A140" s="3" t="s">
        <v>164</v>
      </c>
      <c r="B140">
        <v>23.96</v>
      </c>
      <c r="C140" s="4">
        <v>1933</v>
      </c>
      <c r="D140" s="4">
        <v>2037</v>
      </c>
      <c r="E140" s="4">
        <v>1776</v>
      </c>
      <c r="F140" s="4">
        <v>1725</v>
      </c>
      <c r="G140" s="4">
        <v>1780</v>
      </c>
      <c r="H140" s="4">
        <v>1760</v>
      </c>
      <c r="I140" s="4">
        <v>1726</v>
      </c>
      <c r="J140" s="4">
        <v>1054</v>
      </c>
      <c r="K140" s="4">
        <v>1172</v>
      </c>
      <c r="L140" s="4">
        <v>1119</v>
      </c>
      <c r="M140" s="4">
        <v>1059</v>
      </c>
      <c r="N140" s="4">
        <v>967</v>
      </c>
      <c r="O140" s="4">
        <v>919</v>
      </c>
    </row>
    <row r="141" spans="1:15">
      <c r="A141" s="3" t="s">
        <v>166</v>
      </c>
      <c r="B141">
        <v>6.97</v>
      </c>
      <c r="C141" s="4">
        <v>448</v>
      </c>
      <c r="D141" s="4">
        <v>486</v>
      </c>
      <c r="E141" s="4">
        <v>452</v>
      </c>
      <c r="F141" s="4">
        <v>471</v>
      </c>
      <c r="G141" s="4">
        <v>468</v>
      </c>
      <c r="H141" s="4">
        <v>446</v>
      </c>
      <c r="I141" s="4">
        <v>422</v>
      </c>
      <c r="J141" s="4">
        <v>302</v>
      </c>
      <c r="K141" s="4">
        <v>310</v>
      </c>
      <c r="L141" s="4">
        <v>254</v>
      </c>
      <c r="M141" s="4">
        <v>211</v>
      </c>
      <c r="N141" s="4">
        <v>182</v>
      </c>
      <c r="O141" s="4">
        <v>144</v>
      </c>
    </row>
    <row r="142" spans="1:15">
      <c r="A142" s="3" t="s">
        <v>167</v>
      </c>
      <c r="B142">
        <v>15.75</v>
      </c>
      <c r="C142" s="4">
        <v>1211</v>
      </c>
      <c r="D142" s="4">
        <v>1168</v>
      </c>
      <c r="E142" s="4">
        <v>1135</v>
      </c>
      <c r="F142" s="4">
        <v>1070</v>
      </c>
      <c r="G142" s="4">
        <v>1101</v>
      </c>
      <c r="H142" s="4">
        <v>1133</v>
      </c>
      <c r="I142" s="4">
        <v>1015</v>
      </c>
      <c r="J142" s="4">
        <v>770</v>
      </c>
      <c r="K142" s="4">
        <v>763</v>
      </c>
      <c r="L142" s="4">
        <v>659</v>
      </c>
      <c r="M142" s="4">
        <v>626</v>
      </c>
      <c r="N142" s="4">
        <v>559</v>
      </c>
      <c r="O142" s="4">
        <v>471</v>
      </c>
    </row>
    <row r="143" spans="1:15">
      <c r="A143" s="3" t="s">
        <v>168</v>
      </c>
      <c r="B143">
        <v>4.0599999999999996</v>
      </c>
      <c r="C143" s="4">
        <v>373</v>
      </c>
      <c r="D143" s="4">
        <v>330</v>
      </c>
      <c r="E143" s="4">
        <v>285</v>
      </c>
      <c r="F143" s="4">
        <v>302</v>
      </c>
      <c r="G143" s="4">
        <v>306</v>
      </c>
      <c r="H143" s="4">
        <v>304</v>
      </c>
      <c r="I143" s="4">
        <v>281</v>
      </c>
      <c r="J143" s="4">
        <v>206</v>
      </c>
      <c r="K143" s="4">
        <v>212</v>
      </c>
      <c r="L143" s="4">
        <v>171</v>
      </c>
      <c r="M143" s="4">
        <v>154</v>
      </c>
      <c r="N143" s="4">
        <v>134</v>
      </c>
      <c r="O143" s="4">
        <v>107</v>
      </c>
    </row>
    <row r="144" spans="1:15">
      <c r="A144" s="3" t="s">
        <v>169</v>
      </c>
      <c r="B144">
        <v>51.28</v>
      </c>
      <c r="C144" s="4">
        <v>4424</v>
      </c>
      <c r="D144" s="4">
        <v>4402</v>
      </c>
      <c r="E144" s="4">
        <v>4147</v>
      </c>
      <c r="F144" s="4">
        <v>4082</v>
      </c>
      <c r="G144" s="4">
        <v>3967</v>
      </c>
      <c r="H144" s="4">
        <v>3723</v>
      </c>
      <c r="I144" s="4">
        <v>3203</v>
      </c>
      <c r="J144" s="4">
        <v>2298</v>
      </c>
      <c r="K144" s="4">
        <v>2208</v>
      </c>
      <c r="L144" s="4">
        <v>1837</v>
      </c>
      <c r="M144" s="4">
        <v>1610</v>
      </c>
      <c r="N144" s="4">
        <v>1397</v>
      </c>
      <c r="O144" s="4">
        <v>1255</v>
      </c>
    </row>
    <row r="145" spans="1:15">
      <c r="A145" s="3" t="s">
        <v>170</v>
      </c>
      <c r="B145">
        <v>3.94</v>
      </c>
      <c r="C145" s="4">
        <v>277</v>
      </c>
      <c r="D145" s="4">
        <v>340</v>
      </c>
      <c r="E145" s="4">
        <v>293</v>
      </c>
      <c r="F145" s="4">
        <v>306</v>
      </c>
      <c r="G145" s="4">
        <v>291</v>
      </c>
      <c r="H145" s="4">
        <v>262</v>
      </c>
      <c r="I145" s="4">
        <v>240</v>
      </c>
      <c r="J145" s="4">
        <v>173</v>
      </c>
      <c r="K145" s="4">
        <v>168</v>
      </c>
      <c r="L145" s="4">
        <v>126</v>
      </c>
      <c r="M145" s="4">
        <v>94</v>
      </c>
      <c r="N145" s="4">
        <v>77</v>
      </c>
      <c r="O145" s="4">
        <v>74</v>
      </c>
    </row>
    <row r="146" spans="1:15">
      <c r="A146" s="3" t="s">
        <v>171</v>
      </c>
      <c r="B146">
        <v>7.09</v>
      </c>
      <c r="C146" s="4">
        <v>534</v>
      </c>
      <c r="D146" s="4">
        <v>561</v>
      </c>
      <c r="E146" s="4">
        <v>534</v>
      </c>
      <c r="F146" s="4">
        <v>484</v>
      </c>
      <c r="G146" s="4">
        <v>472</v>
      </c>
      <c r="H146" s="4">
        <v>460</v>
      </c>
      <c r="I146" s="4">
        <v>412</v>
      </c>
      <c r="J146" s="4">
        <v>339</v>
      </c>
      <c r="K146" s="4">
        <v>336</v>
      </c>
      <c r="L146" s="4">
        <v>286</v>
      </c>
      <c r="M146" s="4">
        <v>238</v>
      </c>
      <c r="N146" s="4">
        <v>252</v>
      </c>
      <c r="O146" s="4">
        <v>204</v>
      </c>
    </row>
    <row r="147" spans="1:15">
      <c r="A147" s="3" t="s">
        <v>172</v>
      </c>
      <c r="B147">
        <v>6.37</v>
      </c>
      <c r="C147" s="4">
        <v>399</v>
      </c>
      <c r="D147" s="4">
        <v>463</v>
      </c>
      <c r="E147" s="4">
        <v>397</v>
      </c>
      <c r="F147" s="4">
        <v>395</v>
      </c>
      <c r="G147" s="4">
        <v>435</v>
      </c>
      <c r="H147" s="4">
        <v>480</v>
      </c>
      <c r="I147" s="4">
        <v>447</v>
      </c>
      <c r="J147" s="4">
        <v>375</v>
      </c>
      <c r="K147" s="4">
        <v>376</v>
      </c>
      <c r="L147" s="4">
        <v>301</v>
      </c>
      <c r="M147" s="4">
        <v>242</v>
      </c>
      <c r="N147" s="4">
        <v>215</v>
      </c>
      <c r="O147" s="4">
        <v>198</v>
      </c>
    </row>
    <row r="148" spans="1:15">
      <c r="A148" s="3" t="s">
        <v>173</v>
      </c>
      <c r="B148">
        <v>17.43</v>
      </c>
      <c r="C148" s="4">
        <v>1778</v>
      </c>
      <c r="D148" s="4">
        <v>1930</v>
      </c>
      <c r="E148" s="4">
        <v>2056</v>
      </c>
      <c r="F148" s="4">
        <v>2036</v>
      </c>
      <c r="G148" s="4">
        <v>2075</v>
      </c>
      <c r="H148" s="4">
        <v>2083</v>
      </c>
      <c r="I148" s="4">
        <v>1907</v>
      </c>
      <c r="J148" s="4">
        <v>1074</v>
      </c>
      <c r="K148" s="4">
        <v>1036</v>
      </c>
      <c r="L148" s="4">
        <v>871</v>
      </c>
      <c r="M148" s="4">
        <v>641</v>
      </c>
      <c r="N148" s="4">
        <v>498</v>
      </c>
      <c r="O148" s="4">
        <v>393</v>
      </c>
    </row>
    <row r="149" spans="1:15">
      <c r="A149" s="3" t="s">
        <v>174</v>
      </c>
      <c r="B149">
        <v>31.53</v>
      </c>
      <c r="C149" s="4">
        <v>3323</v>
      </c>
      <c r="D149" s="4">
        <v>3762</v>
      </c>
      <c r="E149" s="4">
        <v>3778</v>
      </c>
      <c r="F149" s="4">
        <v>3932</v>
      </c>
      <c r="G149" s="4">
        <v>4572</v>
      </c>
      <c r="H149" s="4">
        <v>5032</v>
      </c>
      <c r="I149" s="4">
        <v>5705</v>
      </c>
      <c r="J149" s="4">
        <v>4390</v>
      </c>
      <c r="K149" s="4">
        <v>4270</v>
      </c>
      <c r="L149" s="4">
        <v>4494</v>
      </c>
      <c r="M149" s="4">
        <v>4864</v>
      </c>
      <c r="N149" s="4">
        <v>4989</v>
      </c>
      <c r="O149" s="4">
        <v>5109</v>
      </c>
    </row>
    <row r="150" spans="1:15">
      <c r="A150" s="3" t="s">
        <v>175</v>
      </c>
      <c r="B150">
        <v>4.38</v>
      </c>
      <c r="C150" s="4">
        <v>486</v>
      </c>
      <c r="D150" s="4">
        <v>498</v>
      </c>
      <c r="E150" s="4">
        <v>445</v>
      </c>
      <c r="F150" s="4">
        <v>434</v>
      </c>
      <c r="G150" s="4">
        <v>453</v>
      </c>
      <c r="H150" s="4">
        <v>466</v>
      </c>
      <c r="I150" s="4">
        <v>406</v>
      </c>
      <c r="J150" s="4">
        <v>233</v>
      </c>
      <c r="K150" s="4">
        <v>214</v>
      </c>
      <c r="L150" s="4">
        <v>196</v>
      </c>
      <c r="M150" s="4">
        <v>167</v>
      </c>
      <c r="N150" s="4">
        <v>160</v>
      </c>
      <c r="O150" s="4">
        <v>168</v>
      </c>
    </row>
    <row r="151" spans="1:15">
      <c r="A151" s="3" t="s">
        <v>176</v>
      </c>
      <c r="B151">
        <v>3.18</v>
      </c>
      <c r="C151" s="4">
        <v>243</v>
      </c>
      <c r="D151" s="4">
        <v>201</v>
      </c>
      <c r="E151" s="4">
        <v>209</v>
      </c>
      <c r="F151" s="4">
        <v>253</v>
      </c>
      <c r="G151" s="4">
        <v>270</v>
      </c>
      <c r="H151" s="4">
        <v>248</v>
      </c>
      <c r="I151" s="4">
        <v>242</v>
      </c>
      <c r="J151" s="4">
        <v>215</v>
      </c>
      <c r="K151" s="4">
        <v>242</v>
      </c>
      <c r="L151" s="4">
        <v>217</v>
      </c>
      <c r="M151" s="4">
        <v>173</v>
      </c>
      <c r="N151" s="4">
        <v>198</v>
      </c>
      <c r="O151" s="4">
        <v>211</v>
      </c>
    </row>
    <row r="152" spans="1:15">
      <c r="A152" s="3" t="s">
        <v>177</v>
      </c>
      <c r="B152">
        <v>5.07</v>
      </c>
      <c r="C152" s="4">
        <v>197</v>
      </c>
      <c r="D152" s="4">
        <v>229</v>
      </c>
      <c r="E152" s="4">
        <v>213</v>
      </c>
      <c r="F152" s="4">
        <v>222</v>
      </c>
      <c r="G152" s="4">
        <v>223</v>
      </c>
      <c r="H152" s="4">
        <v>206</v>
      </c>
      <c r="I152" s="4">
        <v>198</v>
      </c>
      <c r="J152" s="4">
        <v>116</v>
      </c>
      <c r="K152" s="4">
        <v>122</v>
      </c>
      <c r="L152" s="4">
        <v>103</v>
      </c>
      <c r="M152" s="4">
        <v>74</v>
      </c>
      <c r="N152" s="4">
        <v>65</v>
      </c>
      <c r="O152" s="4">
        <v>59</v>
      </c>
    </row>
    <row r="153" spans="1:15">
      <c r="A153" s="3" t="s">
        <v>178</v>
      </c>
      <c r="B153">
        <v>16.63</v>
      </c>
      <c r="C153" s="4">
        <v>1156</v>
      </c>
      <c r="D153" s="4">
        <v>1224</v>
      </c>
      <c r="E153" s="4">
        <v>1148</v>
      </c>
      <c r="F153" s="4">
        <v>1207</v>
      </c>
      <c r="G153" s="4">
        <v>1178</v>
      </c>
      <c r="H153" s="4">
        <v>1181</v>
      </c>
      <c r="I153" s="4">
        <v>1055</v>
      </c>
      <c r="J153" s="4">
        <v>991</v>
      </c>
      <c r="K153" s="4">
        <v>991</v>
      </c>
      <c r="L153" s="4">
        <v>965</v>
      </c>
      <c r="M153" s="4">
        <v>891</v>
      </c>
      <c r="N153" s="4">
        <v>804</v>
      </c>
      <c r="O153" s="4">
        <v>783</v>
      </c>
    </row>
    <row r="154" spans="1:15">
      <c r="A154" s="3" t="s">
        <v>179</v>
      </c>
      <c r="B154">
        <v>26.59</v>
      </c>
      <c r="C154" s="4">
        <v>1933</v>
      </c>
      <c r="D154" s="4">
        <v>1954</v>
      </c>
      <c r="E154" s="4">
        <v>1908</v>
      </c>
      <c r="F154" s="4">
        <v>1876</v>
      </c>
      <c r="G154" s="4">
        <v>1803</v>
      </c>
      <c r="H154" s="4">
        <v>1764</v>
      </c>
      <c r="I154" s="4">
        <v>1501</v>
      </c>
      <c r="J154" s="4">
        <v>977</v>
      </c>
      <c r="K154" s="4">
        <v>1043</v>
      </c>
      <c r="L154" s="4">
        <v>897</v>
      </c>
      <c r="M154" s="4">
        <v>820</v>
      </c>
      <c r="N154" s="4">
        <v>707</v>
      </c>
      <c r="O154" s="4">
        <v>674</v>
      </c>
    </row>
    <row r="155" spans="1:15">
      <c r="A155" s="3" t="s">
        <v>181</v>
      </c>
      <c r="B155">
        <v>55.62</v>
      </c>
      <c r="C155" s="4">
        <v>4448</v>
      </c>
      <c r="D155" s="4">
        <v>4525</v>
      </c>
      <c r="E155" s="4">
        <v>4584</v>
      </c>
      <c r="F155" s="4">
        <v>4381</v>
      </c>
      <c r="G155" s="4">
        <v>4482</v>
      </c>
      <c r="H155" s="4">
        <v>4268</v>
      </c>
      <c r="I155" s="4">
        <v>3817</v>
      </c>
      <c r="J155" s="4">
        <v>2610</v>
      </c>
      <c r="K155" s="4">
        <v>2639</v>
      </c>
      <c r="L155" s="4">
        <v>2229</v>
      </c>
      <c r="M155" s="4">
        <v>1903</v>
      </c>
      <c r="N155" s="4">
        <v>1762</v>
      </c>
      <c r="O155" s="4">
        <v>1677</v>
      </c>
    </row>
    <row r="156" spans="1:15">
      <c r="A156" s="3" t="s">
        <v>182</v>
      </c>
      <c r="B156">
        <v>5.26</v>
      </c>
      <c r="C156" s="4">
        <v>432</v>
      </c>
      <c r="D156" s="4">
        <v>390</v>
      </c>
      <c r="E156" s="4">
        <v>381</v>
      </c>
      <c r="F156" s="4">
        <v>377</v>
      </c>
      <c r="G156" s="4">
        <v>372</v>
      </c>
      <c r="H156" s="4">
        <v>403</v>
      </c>
      <c r="I156" s="4">
        <v>378</v>
      </c>
      <c r="J156" s="4">
        <v>274</v>
      </c>
      <c r="K156" s="4">
        <v>277</v>
      </c>
      <c r="L156" s="4">
        <v>228</v>
      </c>
      <c r="M156" s="4">
        <v>191</v>
      </c>
      <c r="N156" s="4">
        <v>179</v>
      </c>
      <c r="O156" s="4">
        <v>180</v>
      </c>
    </row>
    <row r="157" spans="1:15">
      <c r="A157" s="3" t="s">
        <v>183</v>
      </c>
      <c r="B157">
        <v>17.66</v>
      </c>
      <c r="C157" s="4">
        <v>1156</v>
      </c>
      <c r="D157" s="4">
        <v>1191</v>
      </c>
      <c r="E157" s="4">
        <v>1096</v>
      </c>
      <c r="F157" s="4">
        <v>1010</v>
      </c>
      <c r="G157" s="4">
        <v>1003</v>
      </c>
      <c r="H157" s="4">
        <v>958</v>
      </c>
      <c r="I157" s="4">
        <v>888</v>
      </c>
      <c r="J157" s="4">
        <v>626</v>
      </c>
      <c r="K157" s="4">
        <v>531</v>
      </c>
      <c r="L157" s="4">
        <v>477</v>
      </c>
      <c r="M157" s="4">
        <v>382</v>
      </c>
      <c r="N157" s="4">
        <v>329</v>
      </c>
      <c r="O157" s="4">
        <v>272</v>
      </c>
    </row>
    <row r="158" spans="1:15">
      <c r="A158" s="3" t="s">
        <v>184</v>
      </c>
      <c r="B158">
        <v>112.28</v>
      </c>
      <c r="C158" s="4">
        <v>4267</v>
      </c>
      <c r="D158" s="4">
        <v>5369</v>
      </c>
      <c r="E158" s="4">
        <v>6204</v>
      </c>
      <c r="F158" s="4">
        <v>5947</v>
      </c>
      <c r="G158" s="4">
        <v>4213</v>
      </c>
      <c r="H158" s="4">
        <v>3751</v>
      </c>
      <c r="I158" s="4">
        <v>3490</v>
      </c>
      <c r="J158" s="4">
        <v>328</v>
      </c>
      <c r="K158" s="4">
        <v>319</v>
      </c>
      <c r="L158" s="4">
        <v>291</v>
      </c>
      <c r="M158" s="4">
        <v>188</v>
      </c>
      <c r="N158" s="4">
        <v>148</v>
      </c>
      <c r="O158" s="4">
        <v>131</v>
      </c>
    </row>
    <row r="159" spans="1:15">
      <c r="A159" s="3" t="s">
        <v>185</v>
      </c>
      <c r="B159">
        <v>19.59</v>
      </c>
      <c r="C159" s="4">
        <v>1831</v>
      </c>
      <c r="D159" s="4">
        <v>2000</v>
      </c>
      <c r="E159" s="4">
        <v>1918</v>
      </c>
      <c r="F159" s="4">
        <v>1811</v>
      </c>
      <c r="G159" s="4">
        <v>1735</v>
      </c>
      <c r="H159" s="4">
        <v>1783</v>
      </c>
      <c r="I159" s="4">
        <v>1511</v>
      </c>
      <c r="J159" s="4">
        <v>1134</v>
      </c>
      <c r="K159" s="4">
        <v>1179</v>
      </c>
      <c r="L159" s="4">
        <v>990</v>
      </c>
      <c r="M159" s="4">
        <v>900</v>
      </c>
      <c r="N159" s="4">
        <v>763</v>
      </c>
      <c r="O159" s="4">
        <v>698</v>
      </c>
    </row>
    <row r="160" spans="1:15">
      <c r="A160" s="3" t="s">
        <v>187</v>
      </c>
      <c r="B160">
        <v>14.3</v>
      </c>
      <c r="C160" s="4">
        <v>1152</v>
      </c>
      <c r="D160" s="4">
        <v>1208</v>
      </c>
      <c r="E160" s="4">
        <v>1116</v>
      </c>
      <c r="F160" s="4">
        <v>1131</v>
      </c>
      <c r="G160" s="4">
        <v>1153</v>
      </c>
      <c r="H160" s="4">
        <v>1121</v>
      </c>
      <c r="I160" s="4">
        <v>1043</v>
      </c>
      <c r="J160" s="4">
        <v>857</v>
      </c>
      <c r="K160" s="4">
        <v>815</v>
      </c>
      <c r="L160" s="4">
        <v>685</v>
      </c>
      <c r="M160" s="4">
        <v>606</v>
      </c>
      <c r="N160" s="4">
        <v>538</v>
      </c>
      <c r="O160" s="4">
        <v>479</v>
      </c>
    </row>
    <row r="161" spans="1:15">
      <c r="A161" s="3" t="s">
        <v>188</v>
      </c>
      <c r="B161">
        <v>30.44</v>
      </c>
      <c r="C161" s="4">
        <v>2103</v>
      </c>
      <c r="D161" s="4">
        <v>2226</v>
      </c>
      <c r="E161" s="4">
        <v>2372</v>
      </c>
      <c r="F161" s="4">
        <v>2253</v>
      </c>
      <c r="G161" s="4">
        <v>2252</v>
      </c>
      <c r="H161" s="4">
        <v>2201</v>
      </c>
      <c r="I161" s="4">
        <v>2255</v>
      </c>
      <c r="J161" s="4">
        <v>977</v>
      </c>
      <c r="K161" s="4">
        <v>712</v>
      </c>
      <c r="L161" s="4">
        <v>530</v>
      </c>
      <c r="M161" s="4">
        <v>410</v>
      </c>
      <c r="N161" s="4">
        <v>305</v>
      </c>
      <c r="O161" s="4">
        <v>270</v>
      </c>
    </row>
    <row r="162" spans="1:15">
      <c r="A162" s="3" t="s">
        <v>37</v>
      </c>
      <c r="B162">
        <v>5.64</v>
      </c>
      <c r="C162" s="4">
        <v>443</v>
      </c>
      <c r="D162" s="4">
        <v>447</v>
      </c>
      <c r="E162" s="4">
        <v>369</v>
      </c>
      <c r="F162" s="4">
        <v>357</v>
      </c>
      <c r="G162" s="4">
        <v>325</v>
      </c>
      <c r="H162" s="4">
        <v>291</v>
      </c>
      <c r="I162" s="4">
        <v>275</v>
      </c>
      <c r="J162" s="4">
        <v>184</v>
      </c>
      <c r="K162" s="4">
        <v>186</v>
      </c>
      <c r="L162" s="4">
        <v>168</v>
      </c>
      <c r="M162" s="4">
        <v>153</v>
      </c>
      <c r="N162" s="4">
        <v>123</v>
      </c>
      <c r="O162" s="4">
        <v>119</v>
      </c>
    </row>
    <row r="163" spans="1:15">
      <c r="A163" s="3" t="s">
        <v>189</v>
      </c>
      <c r="B163">
        <v>17.13</v>
      </c>
      <c r="C163" s="4">
        <v>1420</v>
      </c>
      <c r="D163" s="4">
        <v>1520</v>
      </c>
      <c r="E163" s="4">
        <v>1518</v>
      </c>
      <c r="F163" s="4">
        <v>1516</v>
      </c>
      <c r="G163" s="4">
        <v>1534</v>
      </c>
      <c r="H163" s="4">
        <v>1465</v>
      </c>
      <c r="I163" s="4">
        <v>1200</v>
      </c>
      <c r="J163" s="4">
        <v>919</v>
      </c>
      <c r="K163" s="4">
        <v>896</v>
      </c>
      <c r="L163" s="4">
        <v>739</v>
      </c>
      <c r="M163" s="4">
        <v>611</v>
      </c>
      <c r="N163" s="4">
        <v>459</v>
      </c>
      <c r="O163" s="4">
        <v>393</v>
      </c>
    </row>
    <row r="164" spans="1:15">
      <c r="A164" s="3" t="s">
        <v>190</v>
      </c>
      <c r="B164">
        <v>33.49</v>
      </c>
      <c r="C164" s="4">
        <v>1668</v>
      </c>
      <c r="D164" s="4">
        <v>1771</v>
      </c>
      <c r="E164" s="4">
        <v>1769</v>
      </c>
      <c r="F164" s="4">
        <v>1799</v>
      </c>
      <c r="G164" s="4">
        <v>1726</v>
      </c>
      <c r="H164" s="4">
        <v>1684</v>
      </c>
      <c r="I164" s="4">
        <v>1795</v>
      </c>
      <c r="J164" s="4">
        <v>415</v>
      </c>
      <c r="K164" s="4">
        <v>227</v>
      </c>
      <c r="L164" s="4">
        <v>349</v>
      </c>
      <c r="M164" s="4">
        <v>309</v>
      </c>
      <c r="N164" s="4">
        <v>345</v>
      </c>
      <c r="O164" s="4">
        <v>343</v>
      </c>
    </row>
    <row r="165" spans="1:15">
      <c r="A165" s="3" t="s">
        <v>191</v>
      </c>
      <c r="B165">
        <v>16.34</v>
      </c>
      <c r="C165" s="4">
        <v>1202</v>
      </c>
      <c r="D165" s="4">
        <v>1231</v>
      </c>
      <c r="E165" s="4">
        <v>1380</v>
      </c>
      <c r="F165" s="4">
        <v>1406</v>
      </c>
      <c r="G165" s="4">
        <v>1482</v>
      </c>
      <c r="H165" s="4">
        <v>1352</v>
      </c>
      <c r="I165" s="4">
        <v>1225</v>
      </c>
      <c r="J165" s="4">
        <v>774</v>
      </c>
      <c r="K165" s="4">
        <v>749</v>
      </c>
      <c r="L165" s="4">
        <v>628</v>
      </c>
      <c r="M165" s="4">
        <v>475</v>
      </c>
      <c r="N165" s="4">
        <v>406</v>
      </c>
      <c r="O165" s="4">
        <v>362</v>
      </c>
    </row>
    <row r="166" spans="1:15">
      <c r="A166" s="3" t="s">
        <v>192</v>
      </c>
      <c r="B166">
        <v>35.71</v>
      </c>
      <c r="C166" s="4">
        <v>3596</v>
      </c>
      <c r="D166" s="4">
        <v>3588</v>
      </c>
      <c r="E166" s="4">
        <v>3317</v>
      </c>
      <c r="F166" s="4">
        <v>3225</v>
      </c>
      <c r="G166" s="4">
        <v>3339</v>
      </c>
      <c r="H166" s="4">
        <v>3297</v>
      </c>
      <c r="I166" s="4">
        <v>2940</v>
      </c>
      <c r="J166" s="4">
        <v>1838</v>
      </c>
      <c r="K166" s="4">
        <v>1818</v>
      </c>
      <c r="L166" s="4">
        <v>1620</v>
      </c>
      <c r="M166" s="4">
        <v>1494</v>
      </c>
      <c r="N166" s="4">
        <v>1343</v>
      </c>
      <c r="O166" s="4">
        <v>1336</v>
      </c>
    </row>
    <row r="167" spans="1:15">
      <c r="A167" s="3" t="s">
        <v>194</v>
      </c>
      <c r="B167">
        <v>45.64</v>
      </c>
      <c r="C167" s="4">
        <v>6796</v>
      </c>
      <c r="D167" s="4">
        <v>7671</v>
      </c>
      <c r="E167" s="4">
        <v>8117</v>
      </c>
      <c r="F167" s="4">
        <v>8566</v>
      </c>
      <c r="G167" s="4">
        <v>8866</v>
      </c>
      <c r="H167" s="4">
        <v>8707</v>
      </c>
      <c r="I167" s="4">
        <v>8715</v>
      </c>
      <c r="J167" s="4">
        <v>8229</v>
      </c>
      <c r="K167" s="4">
        <v>8937</v>
      </c>
      <c r="L167" s="4">
        <v>9498</v>
      </c>
      <c r="M167" s="4">
        <v>11047</v>
      </c>
      <c r="N167" s="4">
        <v>11308</v>
      </c>
      <c r="O167" s="4">
        <v>11462</v>
      </c>
    </row>
    <row r="168" spans="1:15">
      <c r="A168" s="3" t="s">
        <v>195</v>
      </c>
      <c r="B168">
        <v>11.17</v>
      </c>
      <c r="C168" s="4">
        <v>618</v>
      </c>
      <c r="D168" s="4">
        <v>658</v>
      </c>
      <c r="E168" s="4">
        <v>591</v>
      </c>
      <c r="F168" s="4">
        <v>582</v>
      </c>
      <c r="G168" s="4">
        <v>576</v>
      </c>
      <c r="H168" s="4">
        <v>557</v>
      </c>
      <c r="I168" s="4">
        <v>465</v>
      </c>
      <c r="J168" s="4">
        <v>394</v>
      </c>
      <c r="K168" s="4">
        <v>342</v>
      </c>
      <c r="L168" s="4">
        <v>304</v>
      </c>
      <c r="M168" s="4">
        <v>327</v>
      </c>
      <c r="N168" s="4">
        <v>355</v>
      </c>
      <c r="O168" s="4">
        <v>354</v>
      </c>
    </row>
    <row r="169" spans="1:15">
      <c r="A169" s="3" t="s">
        <v>196</v>
      </c>
      <c r="B169">
        <v>34.6</v>
      </c>
      <c r="C169" s="4">
        <v>2802</v>
      </c>
      <c r="D169" s="4">
        <v>2969</v>
      </c>
      <c r="E169" s="4">
        <v>2887</v>
      </c>
      <c r="F169" s="4">
        <v>2734</v>
      </c>
      <c r="G169" s="4">
        <v>2716</v>
      </c>
      <c r="H169" s="4">
        <v>2868</v>
      </c>
      <c r="I169" s="4">
        <v>2870</v>
      </c>
      <c r="J169" s="4">
        <v>2340</v>
      </c>
      <c r="K169" s="4">
        <v>2334</v>
      </c>
      <c r="L169" s="4">
        <v>2012</v>
      </c>
      <c r="M169" s="4">
        <v>1808</v>
      </c>
      <c r="N169" s="4">
        <v>1615</v>
      </c>
      <c r="O169" s="4">
        <v>1633</v>
      </c>
    </row>
    <row r="170" spans="1:15">
      <c r="A170" s="3" t="s">
        <v>197</v>
      </c>
      <c r="B170">
        <v>2.6</v>
      </c>
      <c r="C170" s="4">
        <v>175</v>
      </c>
      <c r="D170" s="4">
        <v>172</v>
      </c>
      <c r="E170" s="4">
        <v>177</v>
      </c>
      <c r="F170" s="4">
        <v>169</v>
      </c>
      <c r="G170" s="4">
        <v>168</v>
      </c>
      <c r="H170" s="4">
        <v>188</v>
      </c>
      <c r="I170" s="4">
        <v>191</v>
      </c>
      <c r="J170" s="4">
        <v>140</v>
      </c>
      <c r="K170" s="4">
        <v>126</v>
      </c>
      <c r="L170" s="4">
        <v>115</v>
      </c>
      <c r="M170" s="4">
        <v>115</v>
      </c>
      <c r="N170" s="4">
        <v>91</v>
      </c>
      <c r="O170" s="4">
        <v>79</v>
      </c>
    </row>
    <row r="171" spans="1:15">
      <c r="A171" s="3" t="s">
        <v>157</v>
      </c>
      <c r="B171">
        <v>7.48</v>
      </c>
      <c r="C171" s="4">
        <v>634</v>
      </c>
      <c r="D171" s="4">
        <v>712</v>
      </c>
      <c r="E171" s="4">
        <v>643</v>
      </c>
      <c r="F171" s="4">
        <v>647</v>
      </c>
      <c r="G171" s="4">
        <v>689</v>
      </c>
      <c r="H171" s="4">
        <v>721</v>
      </c>
      <c r="I171" s="4">
        <v>596</v>
      </c>
      <c r="J171" s="4">
        <v>457</v>
      </c>
      <c r="K171" s="4">
        <v>489</v>
      </c>
      <c r="L171" s="4">
        <v>454</v>
      </c>
      <c r="M171" s="4">
        <v>374</v>
      </c>
      <c r="N171" s="4">
        <v>310</v>
      </c>
      <c r="O171" s="4">
        <v>308</v>
      </c>
    </row>
    <row r="172" spans="1:15">
      <c r="A172" s="3" t="s">
        <v>198</v>
      </c>
      <c r="B172">
        <v>4.74</v>
      </c>
      <c r="C172" s="4">
        <v>450</v>
      </c>
      <c r="D172" s="4">
        <v>469</v>
      </c>
      <c r="E172" s="4">
        <v>508</v>
      </c>
      <c r="F172" s="4">
        <v>505</v>
      </c>
      <c r="G172" s="4">
        <v>513</v>
      </c>
      <c r="H172" s="4">
        <v>534</v>
      </c>
      <c r="I172" s="4">
        <v>446</v>
      </c>
      <c r="J172" s="4">
        <v>309</v>
      </c>
      <c r="K172" s="4">
        <v>302</v>
      </c>
      <c r="L172" s="4">
        <v>220</v>
      </c>
      <c r="M172" s="4">
        <v>196</v>
      </c>
      <c r="N172" s="4">
        <v>168</v>
      </c>
      <c r="O172" s="4">
        <v>121</v>
      </c>
    </row>
    <row r="173" spans="1:15">
      <c r="A173" s="3" t="s">
        <v>199</v>
      </c>
      <c r="B173">
        <v>27.21</v>
      </c>
      <c r="C173" s="4">
        <v>2913</v>
      </c>
      <c r="D173" s="4">
        <v>2856</v>
      </c>
      <c r="E173" s="4">
        <v>2641</v>
      </c>
      <c r="F173" s="4">
        <v>2584</v>
      </c>
      <c r="G173" s="4">
        <v>2625</v>
      </c>
      <c r="H173" s="4">
        <v>2650</v>
      </c>
      <c r="I173" s="4">
        <v>2409</v>
      </c>
      <c r="J173" s="4">
        <v>1653</v>
      </c>
      <c r="K173" s="4">
        <v>1580</v>
      </c>
      <c r="L173" s="4">
        <v>1350</v>
      </c>
      <c r="M173" s="4">
        <v>1087</v>
      </c>
      <c r="N173" s="4">
        <v>977</v>
      </c>
      <c r="O173" s="4">
        <v>939</v>
      </c>
    </row>
    <row r="174" spans="1:15">
      <c r="A174" s="3" t="s">
        <v>201</v>
      </c>
      <c r="B174">
        <v>5.12</v>
      </c>
      <c r="C174" s="4">
        <v>190</v>
      </c>
      <c r="D174" s="4">
        <v>194</v>
      </c>
      <c r="E174" s="4">
        <v>266</v>
      </c>
      <c r="F174" s="4">
        <v>305</v>
      </c>
      <c r="G174" s="4">
        <v>385</v>
      </c>
      <c r="H174" s="4">
        <v>352</v>
      </c>
      <c r="I174" s="4">
        <v>316</v>
      </c>
      <c r="J174" s="4">
        <v>235</v>
      </c>
      <c r="K174" s="4">
        <v>343</v>
      </c>
      <c r="L174" s="4">
        <v>304</v>
      </c>
      <c r="M174" s="4">
        <v>280</v>
      </c>
      <c r="N174" s="4">
        <v>242</v>
      </c>
      <c r="O174" s="4">
        <v>229</v>
      </c>
    </row>
    <row r="175" spans="1:15">
      <c r="A175" s="3" t="s">
        <v>202</v>
      </c>
      <c r="B175">
        <v>17.84</v>
      </c>
      <c r="C175" s="4">
        <v>1091</v>
      </c>
      <c r="D175" s="4">
        <v>1222</v>
      </c>
      <c r="E175" s="4">
        <v>1119</v>
      </c>
      <c r="F175" s="4">
        <v>1040</v>
      </c>
      <c r="G175" s="4">
        <v>1001</v>
      </c>
      <c r="H175" s="4">
        <v>963</v>
      </c>
      <c r="I175" s="4">
        <v>918</v>
      </c>
      <c r="J175" s="4">
        <v>709</v>
      </c>
      <c r="K175" s="4">
        <v>705</v>
      </c>
      <c r="L175" s="4">
        <v>629</v>
      </c>
      <c r="M175" s="4">
        <v>560</v>
      </c>
      <c r="N175" s="4">
        <v>551</v>
      </c>
      <c r="O175" s="4">
        <v>545</v>
      </c>
    </row>
    <row r="176" spans="1:15">
      <c r="A176" s="3" t="s">
        <v>203</v>
      </c>
      <c r="B176">
        <v>12.11</v>
      </c>
      <c r="C176" s="4">
        <v>992</v>
      </c>
      <c r="D176" s="4">
        <v>979</v>
      </c>
      <c r="E176" s="4">
        <v>921</v>
      </c>
      <c r="F176" s="4">
        <v>995</v>
      </c>
      <c r="G176" s="4">
        <v>1083</v>
      </c>
      <c r="H176" s="4">
        <v>1132</v>
      </c>
      <c r="I176" s="4">
        <v>1134</v>
      </c>
      <c r="J176" s="4">
        <v>916</v>
      </c>
      <c r="K176" s="4">
        <v>918</v>
      </c>
      <c r="L176" s="4">
        <v>848</v>
      </c>
      <c r="M176" s="4">
        <v>814</v>
      </c>
      <c r="N176" s="4">
        <v>794</v>
      </c>
      <c r="O176" s="4">
        <v>778</v>
      </c>
    </row>
    <row r="177" spans="1:15">
      <c r="A177" s="3" t="s">
        <v>204</v>
      </c>
      <c r="B177">
        <v>8.6999999999999993</v>
      </c>
      <c r="C177" s="4">
        <v>540</v>
      </c>
      <c r="D177" s="4">
        <v>622</v>
      </c>
      <c r="E177" s="4">
        <v>521</v>
      </c>
      <c r="F177" s="4">
        <v>545</v>
      </c>
      <c r="G177" s="4">
        <v>589</v>
      </c>
      <c r="H177" s="4">
        <v>549</v>
      </c>
      <c r="I177" s="4">
        <v>587</v>
      </c>
      <c r="J177" s="4">
        <v>463</v>
      </c>
      <c r="K177" s="4">
        <v>436</v>
      </c>
      <c r="L177" s="4">
        <v>353</v>
      </c>
      <c r="M177" s="4">
        <v>334</v>
      </c>
      <c r="N177" s="4">
        <v>300</v>
      </c>
      <c r="O177" s="4">
        <v>290</v>
      </c>
    </row>
    <row r="178" spans="1:15">
      <c r="A178" s="3" t="s">
        <v>205</v>
      </c>
      <c r="B178">
        <v>13.46</v>
      </c>
      <c r="C178" s="4">
        <v>1269</v>
      </c>
      <c r="D178" s="4">
        <v>1255</v>
      </c>
      <c r="E178" s="4">
        <v>1164</v>
      </c>
      <c r="F178" s="4">
        <v>1103</v>
      </c>
      <c r="G178" s="4">
        <v>1119</v>
      </c>
      <c r="H178" s="4">
        <v>1133</v>
      </c>
      <c r="I178" s="4">
        <v>1018</v>
      </c>
      <c r="J178" s="4">
        <v>750</v>
      </c>
      <c r="K178" s="4">
        <v>698</v>
      </c>
      <c r="L178" s="4">
        <v>586</v>
      </c>
      <c r="M178" s="4">
        <v>460</v>
      </c>
      <c r="N178" s="4">
        <v>424</v>
      </c>
      <c r="O178" s="4">
        <v>413</v>
      </c>
    </row>
    <row r="179" spans="1:15">
      <c r="A179" s="3" t="s">
        <v>206</v>
      </c>
      <c r="B179">
        <v>6.78</v>
      </c>
      <c r="C179" s="4">
        <v>553</v>
      </c>
      <c r="D179" s="4">
        <v>553</v>
      </c>
      <c r="E179" s="4">
        <v>481</v>
      </c>
      <c r="F179" s="4">
        <v>424</v>
      </c>
      <c r="G179" s="4">
        <v>423</v>
      </c>
      <c r="H179" s="4">
        <v>412</v>
      </c>
      <c r="I179" s="4">
        <v>367</v>
      </c>
      <c r="J179" s="4">
        <v>264</v>
      </c>
      <c r="K179" s="4">
        <v>256</v>
      </c>
      <c r="L179" s="4">
        <v>209</v>
      </c>
      <c r="M179" s="4">
        <v>173</v>
      </c>
      <c r="N179" s="4">
        <v>158</v>
      </c>
      <c r="O179" s="4">
        <v>138</v>
      </c>
    </row>
    <row r="180" spans="1:15">
      <c r="A180" s="3" t="s">
        <v>207</v>
      </c>
      <c r="B180">
        <v>79.819999999999993</v>
      </c>
      <c r="C180" s="4">
        <v>3465</v>
      </c>
      <c r="D180" s="4">
        <v>4424</v>
      </c>
      <c r="E180" s="4">
        <v>4492</v>
      </c>
      <c r="F180" s="4">
        <v>4395</v>
      </c>
      <c r="G180" s="4">
        <v>4349</v>
      </c>
      <c r="H180" s="4">
        <v>4639</v>
      </c>
      <c r="I180" s="4">
        <v>5080</v>
      </c>
      <c r="J180" s="4">
        <v>2715</v>
      </c>
      <c r="K180" s="4">
        <v>1431</v>
      </c>
      <c r="L180" s="4">
        <v>1363</v>
      </c>
      <c r="M180" s="4">
        <v>1215</v>
      </c>
      <c r="N180" s="4">
        <v>1680</v>
      </c>
      <c r="O180" s="4">
        <v>2017</v>
      </c>
    </row>
    <row r="181" spans="1:15">
      <c r="A181" s="3" t="s">
        <v>208</v>
      </c>
      <c r="B181">
        <v>25.81</v>
      </c>
      <c r="C181" s="4">
        <v>2047</v>
      </c>
      <c r="D181" s="4">
        <v>2147</v>
      </c>
      <c r="E181" s="4">
        <v>2085</v>
      </c>
      <c r="F181" s="4">
        <v>2034</v>
      </c>
      <c r="G181" s="4">
        <v>2180</v>
      </c>
      <c r="H181" s="4">
        <v>2021</v>
      </c>
      <c r="I181" s="4">
        <v>1835</v>
      </c>
      <c r="J181" s="4">
        <v>1325</v>
      </c>
      <c r="K181" s="4">
        <v>1247</v>
      </c>
      <c r="L181" s="4">
        <v>1076</v>
      </c>
      <c r="M181" s="4">
        <v>903</v>
      </c>
      <c r="N181" s="4">
        <v>754</v>
      </c>
      <c r="O181" s="4">
        <v>669</v>
      </c>
    </row>
    <row r="182" spans="1:15">
      <c r="A182" s="3" t="s">
        <v>209</v>
      </c>
      <c r="B182">
        <v>5.25</v>
      </c>
      <c r="C182" s="4">
        <v>497</v>
      </c>
      <c r="D182" s="4">
        <v>468</v>
      </c>
      <c r="E182" s="4">
        <v>566</v>
      </c>
      <c r="F182" s="4">
        <v>610</v>
      </c>
      <c r="G182" s="4">
        <v>573</v>
      </c>
      <c r="H182" s="4">
        <v>559</v>
      </c>
      <c r="I182" s="4">
        <v>459</v>
      </c>
      <c r="J182" s="4">
        <v>487</v>
      </c>
      <c r="K182" s="4">
        <v>694</v>
      </c>
      <c r="L182" s="4">
        <v>674</v>
      </c>
      <c r="M182" s="4">
        <v>695</v>
      </c>
      <c r="N182" s="4">
        <v>748</v>
      </c>
      <c r="O182" s="4">
        <v>707</v>
      </c>
    </row>
    <row r="183" spans="1:15">
      <c r="A183" s="3" t="s">
        <v>210</v>
      </c>
      <c r="B183">
        <v>137.65</v>
      </c>
      <c r="C183" s="4">
        <v>31436</v>
      </c>
      <c r="D183" s="4">
        <v>48834</v>
      </c>
      <c r="E183" s="4">
        <v>64158</v>
      </c>
      <c r="F183" s="4">
        <v>91334</v>
      </c>
      <c r="G183" s="4">
        <v>112008</v>
      </c>
      <c r="H183" s="4">
        <v>122354</v>
      </c>
      <c r="I183" s="4">
        <v>134288</v>
      </c>
      <c r="J183" s="4">
        <v>127447</v>
      </c>
      <c r="K183" s="4">
        <v>140106</v>
      </c>
      <c r="L183" s="4">
        <v>153524</v>
      </c>
      <c r="M183" s="4">
        <v>171599</v>
      </c>
      <c r="N183" s="4">
        <v>173791</v>
      </c>
      <c r="O183" s="4">
        <v>166118</v>
      </c>
    </row>
    <row r="184" spans="1:15">
      <c r="A184" s="3" t="s">
        <v>211</v>
      </c>
      <c r="B184">
        <v>28.96</v>
      </c>
      <c r="C184" s="4">
        <v>3254</v>
      </c>
      <c r="D184" s="4">
        <v>3469</v>
      </c>
      <c r="E184" s="4">
        <v>3273</v>
      </c>
      <c r="F184" s="4">
        <v>3222</v>
      </c>
      <c r="G184" s="4">
        <v>3249</v>
      </c>
      <c r="H184" s="4">
        <v>3317</v>
      </c>
      <c r="I184" s="4">
        <v>3818</v>
      </c>
      <c r="J184" s="4">
        <v>3576</v>
      </c>
      <c r="K184" s="4">
        <v>3696</v>
      </c>
      <c r="L184" s="4">
        <v>3751</v>
      </c>
      <c r="M184" s="4">
        <v>3732</v>
      </c>
      <c r="N184" s="4">
        <v>3591</v>
      </c>
      <c r="O184" s="4">
        <v>3868</v>
      </c>
    </row>
    <row r="185" spans="1:15">
      <c r="A185" s="3" t="s">
        <v>213</v>
      </c>
      <c r="B185">
        <v>1.82</v>
      </c>
      <c r="C185" s="4">
        <v>215</v>
      </c>
      <c r="D185" s="4">
        <v>227</v>
      </c>
      <c r="E185" s="4">
        <v>225</v>
      </c>
      <c r="F185" s="4">
        <v>207</v>
      </c>
      <c r="G185" s="4">
        <v>237</v>
      </c>
      <c r="H185" s="4">
        <v>229</v>
      </c>
      <c r="I185" s="4">
        <v>211</v>
      </c>
      <c r="J185" s="4">
        <v>144</v>
      </c>
      <c r="K185" s="4">
        <v>136</v>
      </c>
      <c r="L185" s="4">
        <v>127</v>
      </c>
      <c r="M185" s="4">
        <v>111</v>
      </c>
      <c r="N185" s="4">
        <v>61</v>
      </c>
      <c r="O185" s="4">
        <v>54</v>
      </c>
    </row>
    <row r="186" spans="1:15">
      <c r="A186" s="3" t="s">
        <v>214</v>
      </c>
      <c r="B186">
        <v>2.2999999999999998</v>
      </c>
      <c r="C186" s="4">
        <v>345</v>
      </c>
      <c r="D186" s="4">
        <v>363</v>
      </c>
      <c r="E186" s="4">
        <v>325</v>
      </c>
      <c r="F186" s="4">
        <v>298</v>
      </c>
      <c r="G186" s="4">
        <v>280</v>
      </c>
      <c r="H186" s="4">
        <v>249</v>
      </c>
      <c r="I186" s="4">
        <v>218</v>
      </c>
      <c r="J186" s="4">
        <v>176</v>
      </c>
      <c r="K186" s="4">
        <v>157</v>
      </c>
      <c r="L186" s="4">
        <v>150</v>
      </c>
      <c r="M186" s="4">
        <v>140</v>
      </c>
      <c r="N186" s="4">
        <v>114</v>
      </c>
      <c r="O186" s="4">
        <v>92</v>
      </c>
    </row>
    <row r="187" spans="1:15">
      <c r="A187" s="3" t="s">
        <v>59</v>
      </c>
      <c r="B187">
        <v>6.16</v>
      </c>
      <c r="C187" s="4">
        <v>467</v>
      </c>
      <c r="D187" s="4">
        <v>454</v>
      </c>
      <c r="E187" s="4">
        <v>486</v>
      </c>
      <c r="F187" s="4">
        <v>536</v>
      </c>
      <c r="G187" s="4">
        <v>588</v>
      </c>
      <c r="H187" s="4">
        <v>616</v>
      </c>
      <c r="I187" s="4">
        <v>537</v>
      </c>
      <c r="J187" s="4">
        <v>373</v>
      </c>
      <c r="K187" s="4">
        <v>363</v>
      </c>
      <c r="L187" s="4">
        <v>307</v>
      </c>
      <c r="M187" s="4">
        <v>259</v>
      </c>
      <c r="N187" s="4">
        <v>231</v>
      </c>
      <c r="O187" s="4">
        <v>197</v>
      </c>
    </row>
    <row r="188" spans="1:15">
      <c r="A188" s="3" t="s">
        <v>215</v>
      </c>
      <c r="B188">
        <v>2.64</v>
      </c>
      <c r="C188" s="4">
        <v>218</v>
      </c>
      <c r="D188" s="4">
        <v>260</v>
      </c>
      <c r="E188" s="4">
        <v>296</v>
      </c>
      <c r="F188" s="4">
        <v>315</v>
      </c>
      <c r="G188" s="4">
        <v>359</v>
      </c>
      <c r="H188" s="4">
        <v>322</v>
      </c>
      <c r="I188" s="4">
        <v>367</v>
      </c>
      <c r="J188" s="4">
        <v>422</v>
      </c>
      <c r="K188" s="4">
        <v>442</v>
      </c>
      <c r="L188" s="4">
        <v>438</v>
      </c>
      <c r="M188" s="4">
        <v>410</v>
      </c>
      <c r="N188" s="4">
        <v>413</v>
      </c>
      <c r="O188" s="4">
        <v>411</v>
      </c>
    </row>
    <row r="189" spans="1:15">
      <c r="A189" s="3" t="s">
        <v>216</v>
      </c>
      <c r="B189">
        <v>49.1</v>
      </c>
      <c r="C189" s="4">
        <v>2734</v>
      </c>
      <c r="D189" s="4">
        <v>2894</v>
      </c>
      <c r="E189" s="4">
        <v>2686</v>
      </c>
      <c r="F189" s="4">
        <v>2510</v>
      </c>
      <c r="G189" s="4">
        <v>2443</v>
      </c>
      <c r="H189" s="4">
        <v>2345</v>
      </c>
      <c r="I189" s="4">
        <v>2088</v>
      </c>
      <c r="J189" s="4">
        <v>1471</v>
      </c>
      <c r="K189" s="4">
        <v>1411</v>
      </c>
      <c r="L189" s="4">
        <v>1046</v>
      </c>
      <c r="M189" s="4">
        <v>896</v>
      </c>
      <c r="N189" s="4">
        <v>754</v>
      </c>
      <c r="O189" s="4">
        <v>634</v>
      </c>
    </row>
    <row r="190" spans="1:15">
      <c r="A190" s="3" t="s">
        <v>217</v>
      </c>
      <c r="B190">
        <v>4.6500000000000004</v>
      </c>
      <c r="C190" s="4">
        <v>404</v>
      </c>
      <c r="D190" s="4">
        <v>368</v>
      </c>
      <c r="E190" s="4">
        <v>349</v>
      </c>
      <c r="F190" s="4">
        <v>367</v>
      </c>
      <c r="G190" s="4">
        <v>321</v>
      </c>
      <c r="H190" s="4">
        <v>334</v>
      </c>
      <c r="I190" s="4">
        <v>307</v>
      </c>
      <c r="J190" s="4">
        <v>205</v>
      </c>
      <c r="K190" s="4">
        <v>212</v>
      </c>
      <c r="L190" s="4">
        <v>191</v>
      </c>
      <c r="M190" s="4">
        <v>158</v>
      </c>
      <c r="N190" s="4">
        <v>131</v>
      </c>
      <c r="O190" s="4">
        <v>131</v>
      </c>
    </row>
    <row r="191" spans="1:15">
      <c r="A191" s="3" t="s">
        <v>218</v>
      </c>
      <c r="B191">
        <v>14.26</v>
      </c>
      <c r="C191" s="4">
        <v>680</v>
      </c>
      <c r="D191" s="4">
        <v>826</v>
      </c>
      <c r="E191" s="4">
        <v>817</v>
      </c>
      <c r="F191" s="4">
        <v>966</v>
      </c>
      <c r="G191" s="4">
        <v>1056</v>
      </c>
      <c r="H191" s="4">
        <v>1168</v>
      </c>
      <c r="I191" s="4">
        <v>1160</v>
      </c>
      <c r="J191" s="4">
        <v>986</v>
      </c>
      <c r="K191" s="4">
        <v>961</v>
      </c>
      <c r="L191" s="4">
        <v>866</v>
      </c>
      <c r="M191" s="4">
        <v>773</v>
      </c>
      <c r="N191" s="4">
        <v>741</v>
      </c>
      <c r="O191" s="4">
        <v>761</v>
      </c>
    </row>
    <row r="192" spans="1:15">
      <c r="A192" s="3" t="s">
        <v>219</v>
      </c>
      <c r="B192">
        <v>35.31</v>
      </c>
      <c r="C192" s="4">
        <v>2450</v>
      </c>
      <c r="D192" s="4">
        <v>3506</v>
      </c>
      <c r="E192" s="4">
        <v>5485</v>
      </c>
      <c r="F192" s="4">
        <v>5774</v>
      </c>
      <c r="G192" s="4">
        <v>6588</v>
      </c>
      <c r="H192" s="4">
        <v>5793</v>
      </c>
      <c r="I192" s="4">
        <v>7139</v>
      </c>
      <c r="J192" s="4">
        <v>4859</v>
      </c>
      <c r="K192" s="4">
        <v>4439</v>
      </c>
      <c r="L192" s="4">
        <v>4969</v>
      </c>
      <c r="M192" s="4">
        <v>5171</v>
      </c>
      <c r="N192" s="4">
        <v>5624</v>
      </c>
      <c r="O192" s="4">
        <v>5666</v>
      </c>
    </row>
    <row r="193" spans="1:15">
      <c r="A193" s="3" t="s">
        <v>220</v>
      </c>
      <c r="B193">
        <v>5.99</v>
      </c>
      <c r="C193" s="4">
        <v>365</v>
      </c>
      <c r="D193" s="4">
        <v>361</v>
      </c>
      <c r="E193" s="4">
        <v>378</v>
      </c>
      <c r="F193" s="4">
        <v>399</v>
      </c>
      <c r="G193" s="4">
        <v>373</v>
      </c>
      <c r="H193" s="4">
        <v>403</v>
      </c>
      <c r="I193" s="4">
        <v>442</v>
      </c>
      <c r="J193" s="4">
        <v>355</v>
      </c>
      <c r="K193" s="4">
        <v>380</v>
      </c>
      <c r="L193" s="4">
        <v>346</v>
      </c>
      <c r="M193" s="4">
        <v>279</v>
      </c>
      <c r="N193" s="4">
        <v>262</v>
      </c>
      <c r="O193" s="4">
        <v>268</v>
      </c>
    </row>
    <row r="194" spans="1:15">
      <c r="A194" s="3" t="s">
        <v>221</v>
      </c>
      <c r="B194">
        <v>18.739999999999998</v>
      </c>
      <c r="C194" s="4">
        <v>1500</v>
      </c>
      <c r="D194" s="4">
        <v>1598</v>
      </c>
      <c r="E194" s="4">
        <v>1543</v>
      </c>
      <c r="F194" s="4">
        <v>1610</v>
      </c>
      <c r="G194" s="4">
        <v>1639</v>
      </c>
      <c r="H194" s="4">
        <v>1702</v>
      </c>
      <c r="I194" s="4">
        <v>1558</v>
      </c>
      <c r="J194" s="4">
        <v>1244</v>
      </c>
      <c r="K194" s="4">
        <v>1253</v>
      </c>
      <c r="L194" s="4">
        <v>1118</v>
      </c>
      <c r="M194" s="4">
        <v>927</v>
      </c>
      <c r="N194" s="4">
        <v>773</v>
      </c>
      <c r="O194" s="4">
        <v>761</v>
      </c>
    </row>
    <row r="195" spans="1:15">
      <c r="A195" s="3" t="s">
        <v>222</v>
      </c>
      <c r="B195">
        <v>4.12</v>
      </c>
      <c r="C195" s="4">
        <v>264</v>
      </c>
      <c r="D195" s="4">
        <v>264</v>
      </c>
      <c r="E195" s="4">
        <v>258</v>
      </c>
      <c r="F195" s="4">
        <v>255</v>
      </c>
      <c r="G195" s="4">
        <v>262</v>
      </c>
      <c r="H195" s="4">
        <v>295</v>
      </c>
      <c r="I195" s="4">
        <v>247</v>
      </c>
      <c r="J195" s="4">
        <v>190</v>
      </c>
      <c r="K195" s="4">
        <v>201</v>
      </c>
      <c r="L195" s="4">
        <v>184</v>
      </c>
      <c r="M195" s="4">
        <v>159</v>
      </c>
      <c r="N195" s="4">
        <v>140</v>
      </c>
      <c r="O195" s="4">
        <v>133</v>
      </c>
    </row>
    <row r="196" spans="1:15">
      <c r="A196" s="3" t="s">
        <v>223</v>
      </c>
      <c r="B196">
        <v>18.02</v>
      </c>
      <c r="C196" s="4">
        <v>648</v>
      </c>
      <c r="D196" s="4">
        <v>643</v>
      </c>
      <c r="E196" s="4">
        <v>649</v>
      </c>
      <c r="F196" s="4">
        <v>672</v>
      </c>
      <c r="G196" s="4">
        <v>753</v>
      </c>
      <c r="H196" s="4">
        <v>748</v>
      </c>
      <c r="I196" s="4">
        <v>794</v>
      </c>
      <c r="J196" s="4">
        <v>448</v>
      </c>
      <c r="K196" s="4">
        <v>413</v>
      </c>
      <c r="L196" s="4">
        <v>349</v>
      </c>
      <c r="M196" s="4">
        <v>272</v>
      </c>
      <c r="N196" s="4">
        <v>255</v>
      </c>
      <c r="O196" s="4">
        <v>224</v>
      </c>
    </row>
    <row r="197" spans="1:15">
      <c r="A197" s="3" t="s">
        <v>224</v>
      </c>
      <c r="B197">
        <v>7.31</v>
      </c>
      <c r="C197" s="4">
        <v>483</v>
      </c>
      <c r="D197" s="4">
        <v>479</v>
      </c>
      <c r="E197" s="4">
        <v>499</v>
      </c>
      <c r="F197" s="4">
        <v>518</v>
      </c>
      <c r="G197" s="4">
        <v>579</v>
      </c>
      <c r="H197" s="4">
        <v>594</v>
      </c>
      <c r="I197" s="4">
        <v>630</v>
      </c>
      <c r="J197" s="4">
        <v>540</v>
      </c>
      <c r="K197" s="4">
        <v>528</v>
      </c>
      <c r="L197" s="4">
        <v>467</v>
      </c>
      <c r="M197" s="4">
        <v>412</v>
      </c>
      <c r="N197" s="4">
        <v>383</v>
      </c>
      <c r="O197" s="4">
        <v>348</v>
      </c>
    </row>
    <row r="198" spans="1:15">
      <c r="A198" s="3" t="s">
        <v>225</v>
      </c>
      <c r="B198">
        <v>9.7100000000000009</v>
      </c>
      <c r="C198" s="4">
        <v>826</v>
      </c>
      <c r="D198" s="4">
        <v>824</v>
      </c>
      <c r="E198" s="4">
        <v>747</v>
      </c>
      <c r="F198" s="4">
        <v>724</v>
      </c>
      <c r="G198" s="4">
        <v>795</v>
      </c>
      <c r="H198" s="4">
        <v>726</v>
      </c>
      <c r="I198" s="4">
        <v>742</v>
      </c>
      <c r="J198" s="4">
        <v>566</v>
      </c>
      <c r="K198" s="4">
        <v>506</v>
      </c>
      <c r="L198" s="4">
        <v>456</v>
      </c>
      <c r="M198" s="4">
        <v>379</v>
      </c>
      <c r="N198" s="4">
        <v>326</v>
      </c>
      <c r="O198" s="4">
        <v>389</v>
      </c>
    </row>
    <row r="199" spans="1:15">
      <c r="A199" s="3" t="s">
        <v>226</v>
      </c>
      <c r="B199">
        <v>6.73</v>
      </c>
      <c r="C199" s="4">
        <v>402</v>
      </c>
      <c r="D199" s="4">
        <v>490</v>
      </c>
      <c r="E199" s="4">
        <v>503</v>
      </c>
      <c r="F199" s="4">
        <v>537</v>
      </c>
      <c r="G199" s="4">
        <v>555</v>
      </c>
      <c r="H199" s="4">
        <v>628</v>
      </c>
      <c r="I199" s="4">
        <v>714</v>
      </c>
      <c r="J199" s="4">
        <v>546</v>
      </c>
      <c r="K199" s="4">
        <v>577</v>
      </c>
      <c r="L199" s="4">
        <v>520</v>
      </c>
      <c r="M199" s="4">
        <v>475</v>
      </c>
      <c r="N199" s="4">
        <v>411</v>
      </c>
      <c r="O199" s="4">
        <v>422</v>
      </c>
    </row>
    <row r="200" spans="1:15">
      <c r="A200" s="3" t="s">
        <v>38</v>
      </c>
      <c r="B200">
        <v>13.62</v>
      </c>
      <c r="C200" s="4">
        <v>753</v>
      </c>
      <c r="D200" s="4">
        <v>777</v>
      </c>
      <c r="E200" s="4">
        <v>731</v>
      </c>
      <c r="F200" s="4">
        <v>750</v>
      </c>
      <c r="G200" s="4">
        <v>780</v>
      </c>
      <c r="H200" s="4">
        <v>739</v>
      </c>
      <c r="I200" s="4">
        <v>642</v>
      </c>
      <c r="J200" s="4">
        <v>525</v>
      </c>
      <c r="K200" s="4">
        <v>467</v>
      </c>
      <c r="L200" s="4">
        <v>395</v>
      </c>
      <c r="M200" s="4">
        <v>395</v>
      </c>
      <c r="N200" s="4">
        <v>310</v>
      </c>
      <c r="O200" s="4">
        <v>267</v>
      </c>
    </row>
    <row r="201" spans="1:15">
      <c r="A201" s="3" t="s">
        <v>131</v>
      </c>
      <c r="B201">
        <v>4.04</v>
      </c>
      <c r="C201" s="4">
        <v>324</v>
      </c>
      <c r="D201" s="4">
        <v>296</v>
      </c>
      <c r="E201" s="4">
        <v>290</v>
      </c>
      <c r="F201" s="4">
        <v>312</v>
      </c>
      <c r="G201" s="4">
        <v>299</v>
      </c>
      <c r="H201" s="4">
        <v>293</v>
      </c>
      <c r="I201" s="4">
        <v>325</v>
      </c>
      <c r="J201" s="4">
        <v>246</v>
      </c>
      <c r="K201" s="4">
        <v>232</v>
      </c>
      <c r="L201" s="4">
        <v>192</v>
      </c>
      <c r="M201" s="4">
        <v>194</v>
      </c>
      <c r="N201" s="4">
        <v>181</v>
      </c>
      <c r="O201" s="4">
        <v>184</v>
      </c>
    </row>
    <row r="202" spans="1:15">
      <c r="A202" s="3" t="s">
        <v>227</v>
      </c>
      <c r="B202">
        <v>9.0399999999999991</v>
      </c>
      <c r="C202" s="4">
        <v>625</v>
      </c>
      <c r="D202" s="4">
        <v>710</v>
      </c>
      <c r="E202" s="4">
        <v>779</v>
      </c>
      <c r="F202" s="4">
        <v>974</v>
      </c>
      <c r="G202" s="4">
        <v>1160</v>
      </c>
      <c r="H202" s="4">
        <v>1520</v>
      </c>
      <c r="I202" s="4">
        <v>1655</v>
      </c>
      <c r="J202" s="4">
        <v>1468</v>
      </c>
      <c r="K202" s="4">
        <v>1605</v>
      </c>
      <c r="L202" s="4">
        <v>2342</v>
      </c>
      <c r="M202" s="4">
        <v>2501</v>
      </c>
      <c r="N202" s="4">
        <v>2275</v>
      </c>
      <c r="O202" s="4">
        <v>2381</v>
      </c>
    </row>
    <row r="203" spans="1:15">
      <c r="A203" s="3" t="s">
        <v>228</v>
      </c>
      <c r="B203">
        <v>3.7</v>
      </c>
      <c r="C203" s="4">
        <v>292</v>
      </c>
      <c r="D203" s="4">
        <v>284</v>
      </c>
      <c r="E203" s="4">
        <v>298</v>
      </c>
      <c r="F203" s="4">
        <v>271</v>
      </c>
      <c r="G203" s="4">
        <v>258</v>
      </c>
      <c r="H203" s="4">
        <v>277</v>
      </c>
      <c r="I203" s="4">
        <v>250</v>
      </c>
      <c r="J203" s="4">
        <v>198</v>
      </c>
      <c r="K203" s="4">
        <v>201</v>
      </c>
      <c r="L203" s="4">
        <v>175</v>
      </c>
      <c r="M203" s="4">
        <v>134</v>
      </c>
      <c r="N203" s="4">
        <v>98</v>
      </c>
      <c r="O203" s="4">
        <v>90</v>
      </c>
    </row>
    <row r="204" spans="1:15">
      <c r="A204" s="3" t="s">
        <v>229</v>
      </c>
      <c r="B204">
        <v>13.2</v>
      </c>
      <c r="C204" s="4">
        <v>920</v>
      </c>
      <c r="D204" s="4">
        <v>943</v>
      </c>
      <c r="E204" s="4">
        <v>844</v>
      </c>
      <c r="F204" s="4">
        <v>839</v>
      </c>
      <c r="G204" s="4">
        <v>869</v>
      </c>
      <c r="H204" s="4">
        <v>863</v>
      </c>
      <c r="I204" s="4">
        <v>880</v>
      </c>
      <c r="J204" s="4">
        <v>684</v>
      </c>
      <c r="K204" s="4">
        <v>626</v>
      </c>
      <c r="L204" s="4">
        <v>563</v>
      </c>
      <c r="M204" s="4">
        <v>583</v>
      </c>
      <c r="N204" s="4">
        <v>532</v>
      </c>
      <c r="O204" s="4">
        <v>520</v>
      </c>
    </row>
    <row r="205" spans="1:15">
      <c r="A205" s="3" t="s">
        <v>200</v>
      </c>
      <c r="B205">
        <v>26.81</v>
      </c>
      <c r="C205" s="4">
        <v>1985</v>
      </c>
      <c r="D205" s="4">
        <v>2296</v>
      </c>
      <c r="E205" s="4">
        <v>2659</v>
      </c>
      <c r="F205" s="4">
        <v>3660</v>
      </c>
      <c r="G205" s="4">
        <v>4425</v>
      </c>
      <c r="H205" s="4">
        <v>4885</v>
      </c>
      <c r="I205" s="4">
        <v>4787</v>
      </c>
      <c r="J205" s="4">
        <v>4067</v>
      </c>
      <c r="K205" s="4">
        <v>3726</v>
      </c>
      <c r="L205" s="4">
        <v>3139</v>
      </c>
      <c r="M205" s="4">
        <v>2897</v>
      </c>
      <c r="N205" s="4">
        <v>2592</v>
      </c>
      <c r="O205" s="4">
        <v>2603</v>
      </c>
    </row>
    <row r="206" spans="1:15">
      <c r="A206" s="3" t="s">
        <v>230</v>
      </c>
      <c r="B206">
        <v>9.93</v>
      </c>
      <c r="C206" s="4">
        <v>679</v>
      </c>
      <c r="D206" s="4">
        <v>691</v>
      </c>
      <c r="E206" s="4">
        <v>670</v>
      </c>
      <c r="F206" s="4">
        <v>684</v>
      </c>
      <c r="G206" s="4">
        <v>686</v>
      </c>
      <c r="H206" s="4">
        <v>699</v>
      </c>
      <c r="I206" s="4">
        <v>742</v>
      </c>
      <c r="J206" s="4">
        <v>589</v>
      </c>
      <c r="K206" s="4">
        <v>570</v>
      </c>
      <c r="L206" s="4">
        <v>488</v>
      </c>
      <c r="M206" s="4">
        <v>486</v>
      </c>
      <c r="N206" s="4">
        <v>510</v>
      </c>
      <c r="O206" s="4">
        <v>521</v>
      </c>
    </row>
    <row r="207" spans="1:15">
      <c r="A207" s="3" t="s">
        <v>231</v>
      </c>
      <c r="B207">
        <v>5.37</v>
      </c>
      <c r="C207" s="4">
        <v>360</v>
      </c>
      <c r="D207" s="4">
        <v>457</v>
      </c>
      <c r="E207" s="4">
        <v>447</v>
      </c>
      <c r="F207" s="4">
        <v>492</v>
      </c>
      <c r="G207" s="4">
        <v>507</v>
      </c>
      <c r="H207" s="4">
        <v>526</v>
      </c>
      <c r="I207" s="4">
        <v>503</v>
      </c>
      <c r="J207" s="4">
        <v>412</v>
      </c>
      <c r="K207" s="4">
        <v>397</v>
      </c>
      <c r="L207" s="4">
        <v>370</v>
      </c>
      <c r="M207" s="4">
        <v>325</v>
      </c>
      <c r="N207" s="4">
        <v>266</v>
      </c>
      <c r="O207" s="4">
        <v>230</v>
      </c>
    </row>
    <row r="208" spans="1:15">
      <c r="A208" s="3" t="s">
        <v>232</v>
      </c>
      <c r="B208">
        <v>34.380000000000003</v>
      </c>
      <c r="C208" s="4">
        <v>3663</v>
      </c>
      <c r="D208" s="4">
        <v>3699</v>
      </c>
      <c r="E208" s="4">
        <v>3194</v>
      </c>
      <c r="F208" s="4">
        <v>3027</v>
      </c>
      <c r="G208" s="4">
        <v>2955</v>
      </c>
      <c r="H208" s="4">
        <v>2890</v>
      </c>
      <c r="I208" s="4">
        <v>2680</v>
      </c>
      <c r="J208" s="4">
        <v>2159</v>
      </c>
      <c r="K208" s="4">
        <v>2002</v>
      </c>
      <c r="L208" s="4">
        <v>1698</v>
      </c>
      <c r="M208" s="4">
        <v>1526</v>
      </c>
      <c r="N208" s="4">
        <v>1363</v>
      </c>
      <c r="O208" s="4">
        <v>1280</v>
      </c>
    </row>
    <row r="209" spans="1:15">
      <c r="A209" s="3" t="s">
        <v>234</v>
      </c>
      <c r="B209">
        <v>9.24</v>
      </c>
      <c r="C209" s="4">
        <v>972</v>
      </c>
      <c r="D209" s="4">
        <v>992</v>
      </c>
      <c r="E209" s="4">
        <v>863</v>
      </c>
      <c r="F209" s="4">
        <v>909</v>
      </c>
      <c r="G209" s="4">
        <v>948</v>
      </c>
      <c r="H209" s="4">
        <v>951</v>
      </c>
      <c r="I209" s="4">
        <v>789</v>
      </c>
      <c r="J209" s="4">
        <v>562</v>
      </c>
      <c r="K209" s="4">
        <v>531</v>
      </c>
      <c r="L209" s="4">
        <v>450</v>
      </c>
      <c r="M209" s="4">
        <v>400</v>
      </c>
      <c r="N209" s="4">
        <v>316</v>
      </c>
      <c r="O209" s="4">
        <v>281</v>
      </c>
    </row>
    <row r="210" spans="1:15">
      <c r="A210" s="3" t="s">
        <v>235</v>
      </c>
      <c r="B210">
        <v>8.65</v>
      </c>
      <c r="C210" s="4">
        <v>701</v>
      </c>
      <c r="D210" s="4">
        <v>740</v>
      </c>
      <c r="E210" s="4">
        <v>696</v>
      </c>
      <c r="F210" s="4">
        <v>635</v>
      </c>
      <c r="G210" s="4">
        <v>633</v>
      </c>
      <c r="H210" s="4">
        <v>644</v>
      </c>
      <c r="I210" s="4">
        <v>602</v>
      </c>
      <c r="J210" s="4">
        <v>732</v>
      </c>
      <c r="K210" s="4">
        <v>454</v>
      </c>
      <c r="L210" s="4">
        <v>289</v>
      </c>
      <c r="M210" s="4">
        <v>231</v>
      </c>
      <c r="N210" s="4">
        <v>155</v>
      </c>
      <c r="O210" s="4">
        <v>173</v>
      </c>
    </row>
    <row r="211" spans="1:15">
      <c r="A211" s="3" t="s">
        <v>236</v>
      </c>
      <c r="B211">
        <v>9.77</v>
      </c>
      <c r="C211" s="4">
        <v>384</v>
      </c>
      <c r="D211" s="4">
        <v>437</v>
      </c>
      <c r="E211" s="4">
        <v>529</v>
      </c>
      <c r="F211" s="4">
        <v>549</v>
      </c>
      <c r="G211" s="4">
        <v>609</v>
      </c>
      <c r="H211" s="4">
        <v>609</v>
      </c>
      <c r="I211" s="4">
        <v>616</v>
      </c>
      <c r="J211" s="4">
        <v>362</v>
      </c>
      <c r="K211" s="4">
        <v>416</v>
      </c>
      <c r="L211" s="4">
        <v>327</v>
      </c>
      <c r="M211" s="4">
        <v>289</v>
      </c>
      <c r="N211" s="4">
        <v>249</v>
      </c>
      <c r="O211" s="4">
        <v>264</v>
      </c>
    </row>
    <row r="212" spans="1:15">
      <c r="A212" s="3" t="s">
        <v>237</v>
      </c>
      <c r="B212">
        <v>3.86</v>
      </c>
      <c r="C212" s="4">
        <v>305</v>
      </c>
      <c r="D212" s="4">
        <v>302</v>
      </c>
      <c r="E212" s="4">
        <v>286</v>
      </c>
      <c r="F212" s="4">
        <v>284</v>
      </c>
      <c r="G212" s="4">
        <v>295</v>
      </c>
      <c r="H212" s="4">
        <v>298</v>
      </c>
      <c r="I212" s="4">
        <v>231</v>
      </c>
      <c r="J212" s="4">
        <v>197</v>
      </c>
      <c r="K212" s="4">
        <v>201</v>
      </c>
      <c r="L212" s="4">
        <v>166</v>
      </c>
      <c r="M212" s="4">
        <v>114</v>
      </c>
      <c r="N212" s="4">
        <v>88</v>
      </c>
      <c r="O212" s="4">
        <v>87</v>
      </c>
    </row>
    <row r="213" spans="1:15">
      <c r="A213" s="3" t="s">
        <v>238</v>
      </c>
      <c r="B213">
        <v>3.68</v>
      </c>
      <c r="C213" s="4">
        <v>402</v>
      </c>
      <c r="D213" s="4">
        <v>387</v>
      </c>
      <c r="E213" s="4">
        <v>385</v>
      </c>
      <c r="F213" s="4">
        <v>438</v>
      </c>
      <c r="G213" s="4">
        <v>412</v>
      </c>
      <c r="H213" s="4">
        <v>389</v>
      </c>
      <c r="I213" s="4">
        <v>348</v>
      </c>
      <c r="J213" s="4">
        <v>250</v>
      </c>
      <c r="K213" s="4">
        <v>245</v>
      </c>
      <c r="L213" s="4">
        <v>203</v>
      </c>
      <c r="M213" s="4">
        <v>148</v>
      </c>
      <c r="N213" s="4">
        <v>119</v>
      </c>
      <c r="O213" s="4">
        <v>98</v>
      </c>
    </row>
    <row r="214" spans="1:15">
      <c r="A214" s="3" t="s">
        <v>239</v>
      </c>
      <c r="B214">
        <v>19.309999999999999</v>
      </c>
      <c r="C214" s="4">
        <v>1278</v>
      </c>
      <c r="D214" s="4">
        <v>1228</v>
      </c>
      <c r="E214" s="4">
        <v>1140</v>
      </c>
      <c r="F214" s="4">
        <v>1109</v>
      </c>
      <c r="G214" s="4">
        <v>1183</v>
      </c>
      <c r="H214" s="4">
        <v>1130</v>
      </c>
      <c r="I214" s="4">
        <v>1064</v>
      </c>
      <c r="J214" s="4">
        <v>947</v>
      </c>
      <c r="K214" s="4">
        <v>873</v>
      </c>
      <c r="L214" s="4">
        <v>763</v>
      </c>
      <c r="M214" s="4">
        <v>688</v>
      </c>
      <c r="N214" s="4">
        <v>590</v>
      </c>
      <c r="O214" s="4">
        <v>576</v>
      </c>
    </row>
    <row r="215" spans="1:15">
      <c r="A215" s="3" t="s">
        <v>240</v>
      </c>
      <c r="B215">
        <v>4.7</v>
      </c>
      <c r="C215" s="4">
        <v>208</v>
      </c>
      <c r="D215" s="4">
        <v>239</v>
      </c>
      <c r="E215" s="4">
        <v>292</v>
      </c>
      <c r="F215" s="4">
        <v>318</v>
      </c>
      <c r="G215" s="4">
        <v>388</v>
      </c>
      <c r="H215" s="4">
        <v>408</v>
      </c>
      <c r="I215" s="4">
        <v>453</v>
      </c>
      <c r="J215" s="4">
        <v>356</v>
      </c>
      <c r="K215" s="4">
        <v>359</v>
      </c>
      <c r="L215" s="4">
        <v>341</v>
      </c>
      <c r="M215" s="4">
        <v>343</v>
      </c>
      <c r="N215" s="4">
        <v>290</v>
      </c>
      <c r="O215" s="4">
        <v>316</v>
      </c>
    </row>
    <row r="216" spans="1:15">
      <c r="A216" s="3" t="s">
        <v>165</v>
      </c>
      <c r="B216">
        <v>3.41</v>
      </c>
      <c r="C216" s="4">
        <v>340</v>
      </c>
      <c r="D216" s="4">
        <v>357</v>
      </c>
      <c r="E216" s="4">
        <v>355</v>
      </c>
      <c r="F216" s="4">
        <v>412</v>
      </c>
      <c r="G216" s="4">
        <v>412</v>
      </c>
      <c r="H216" s="4">
        <v>361</v>
      </c>
      <c r="I216" s="4">
        <v>350</v>
      </c>
      <c r="J216" s="4">
        <v>265</v>
      </c>
      <c r="K216" s="4">
        <v>247</v>
      </c>
      <c r="L216" s="4">
        <v>206</v>
      </c>
      <c r="M216" s="4">
        <v>189</v>
      </c>
      <c r="N216" s="4">
        <v>145</v>
      </c>
      <c r="O216" s="4">
        <v>144</v>
      </c>
    </row>
    <row r="217" spans="1:15">
      <c r="A217" s="3" t="s">
        <v>241</v>
      </c>
      <c r="B217">
        <v>3.9</v>
      </c>
      <c r="C217" s="4">
        <v>177</v>
      </c>
      <c r="D217" s="4">
        <v>175</v>
      </c>
      <c r="E217" s="4">
        <v>202</v>
      </c>
      <c r="F217" s="4">
        <v>175</v>
      </c>
      <c r="G217" s="4">
        <v>205</v>
      </c>
      <c r="H217" s="4">
        <v>217</v>
      </c>
      <c r="I217" s="4">
        <v>219</v>
      </c>
      <c r="J217" s="4">
        <v>163</v>
      </c>
      <c r="K217" s="4">
        <v>164</v>
      </c>
      <c r="L217" s="4">
        <v>120</v>
      </c>
      <c r="M217" s="4">
        <v>106</v>
      </c>
      <c r="N217" s="4">
        <v>88</v>
      </c>
      <c r="O217" s="4">
        <v>99</v>
      </c>
    </row>
    <row r="218" spans="1:15">
      <c r="A218" s="3" t="s">
        <v>242</v>
      </c>
      <c r="B218">
        <v>7.98</v>
      </c>
      <c r="C218" s="4">
        <v>331</v>
      </c>
      <c r="D218" s="4">
        <v>321</v>
      </c>
      <c r="E218" s="4">
        <v>332</v>
      </c>
      <c r="F218" s="4">
        <v>356</v>
      </c>
      <c r="G218" s="4">
        <v>367</v>
      </c>
      <c r="H218" s="4">
        <v>359</v>
      </c>
      <c r="I218" s="4">
        <v>399</v>
      </c>
      <c r="J218" s="4">
        <v>255</v>
      </c>
      <c r="K218" s="4">
        <v>224</v>
      </c>
      <c r="L218" s="4">
        <v>199</v>
      </c>
      <c r="M218" s="4">
        <v>206</v>
      </c>
      <c r="N218" s="4">
        <v>167</v>
      </c>
      <c r="O218" s="4">
        <v>152</v>
      </c>
    </row>
    <row r="219" spans="1:15">
      <c r="A219" s="3" t="s">
        <v>243</v>
      </c>
      <c r="B219">
        <v>6.79</v>
      </c>
      <c r="C219" s="4">
        <v>507</v>
      </c>
      <c r="D219" s="4">
        <v>551</v>
      </c>
      <c r="E219" s="4">
        <v>580</v>
      </c>
      <c r="F219" s="4">
        <v>628</v>
      </c>
      <c r="G219" s="4">
        <v>654</v>
      </c>
      <c r="H219" s="4">
        <v>669</v>
      </c>
      <c r="I219" s="4">
        <v>781</v>
      </c>
      <c r="J219" s="4">
        <v>679</v>
      </c>
      <c r="K219" s="4">
        <v>761</v>
      </c>
      <c r="L219" s="4">
        <v>805</v>
      </c>
      <c r="M219" s="4">
        <v>823</v>
      </c>
      <c r="N219" s="4">
        <v>843</v>
      </c>
      <c r="O219" s="4">
        <v>856</v>
      </c>
    </row>
    <row r="220" spans="1:15">
      <c r="A220" s="3" t="s">
        <v>244</v>
      </c>
      <c r="B220">
        <v>6.07</v>
      </c>
      <c r="C220" s="4">
        <v>326</v>
      </c>
      <c r="D220" s="4">
        <v>331</v>
      </c>
      <c r="E220" s="4">
        <v>294</v>
      </c>
      <c r="F220" s="4">
        <v>332</v>
      </c>
      <c r="G220" s="4">
        <v>304</v>
      </c>
      <c r="H220" s="4">
        <v>301</v>
      </c>
      <c r="I220" s="4">
        <v>272</v>
      </c>
      <c r="J220" s="4">
        <v>209</v>
      </c>
      <c r="K220" s="4">
        <v>205</v>
      </c>
      <c r="L220" s="4">
        <v>158</v>
      </c>
      <c r="M220" s="4">
        <v>121</v>
      </c>
      <c r="N220" s="4">
        <v>93</v>
      </c>
      <c r="O220" s="4">
        <v>75</v>
      </c>
    </row>
    <row r="221" spans="1:15">
      <c r="A221" s="3" t="s">
        <v>245</v>
      </c>
      <c r="B221">
        <v>9.44</v>
      </c>
      <c r="C221" s="4">
        <v>810</v>
      </c>
      <c r="D221" s="4">
        <v>1027</v>
      </c>
      <c r="E221" s="4">
        <v>967</v>
      </c>
      <c r="F221" s="4">
        <v>927</v>
      </c>
      <c r="G221" s="4">
        <v>997</v>
      </c>
      <c r="H221" s="4">
        <v>971</v>
      </c>
      <c r="I221" s="4">
        <v>1079</v>
      </c>
      <c r="J221" s="4">
        <v>927</v>
      </c>
      <c r="K221" s="4">
        <v>862</v>
      </c>
      <c r="L221" s="4">
        <v>848</v>
      </c>
      <c r="M221" s="4">
        <v>731</v>
      </c>
      <c r="N221" s="4">
        <v>665</v>
      </c>
      <c r="O221" s="4">
        <v>673</v>
      </c>
    </row>
    <row r="222" spans="1:15">
      <c r="A222" s="3" t="s">
        <v>186</v>
      </c>
      <c r="B222">
        <v>12.91</v>
      </c>
      <c r="C222" s="4">
        <v>457</v>
      </c>
      <c r="D222" s="4">
        <v>495</v>
      </c>
      <c r="E222" s="4">
        <v>516</v>
      </c>
      <c r="F222" s="4">
        <v>521</v>
      </c>
      <c r="G222" s="4">
        <v>492</v>
      </c>
      <c r="H222" s="4">
        <v>494</v>
      </c>
      <c r="I222" s="4">
        <v>467</v>
      </c>
      <c r="J222" s="4">
        <v>415</v>
      </c>
      <c r="K222" s="4">
        <v>358</v>
      </c>
      <c r="L222" s="4">
        <v>302</v>
      </c>
      <c r="M222" s="4">
        <v>259</v>
      </c>
      <c r="N222" s="4">
        <v>204</v>
      </c>
      <c r="O222" s="4">
        <v>197</v>
      </c>
    </row>
    <row r="223" spans="1:15">
      <c r="A223" s="3" t="s">
        <v>246</v>
      </c>
      <c r="B223">
        <v>17.010000000000002</v>
      </c>
      <c r="C223" s="4">
        <v>1729</v>
      </c>
      <c r="D223" s="4">
        <v>1878</v>
      </c>
      <c r="E223" s="4">
        <v>2056</v>
      </c>
      <c r="F223" s="4">
        <v>2275</v>
      </c>
      <c r="G223" s="4">
        <v>2261</v>
      </c>
      <c r="H223" s="4">
        <v>2205</v>
      </c>
      <c r="I223" s="4">
        <v>1901</v>
      </c>
      <c r="J223" s="4">
        <v>1306</v>
      </c>
      <c r="K223" s="4">
        <v>1384</v>
      </c>
      <c r="L223" s="4">
        <v>1156</v>
      </c>
      <c r="M223" s="4">
        <v>1064</v>
      </c>
      <c r="N223" s="4">
        <v>1063</v>
      </c>
      <c r="O223" s="4">
        <v>1021</v>
      </c>
    </row>
    <row r="224" spans="1:15">
      <c r="A224" s="3" t="s">
        <v>247</v>
      </c>
      <c r="B224">
        <v>16.37</v>
      </c>
      <c r="C224" s="4">
        <v>1226</v>
      </c>
      <c r="D224" s="4">
        <v>1294</v>
      </c>
      <c r="E224" s="4">
        <v>1174</v>
      </c>
      <c r="F224" s="4">
        <v>1164</v>
      </c>
      <c r="G224" s="4">
        <v>1184</v>
      </c>
      <c r="H224" s="4">
        <v>1213</v>
      </c>
      <c r="I224" s="4">
        <v>1108</v>
      </c>
      <c r="J224" s="4">
        <v>856</v>
      </c>
      <c r="K224" s="4">
        <v>760</v>
      </c>
      <c r="L224" s="4">
        <v>628</v>
      </c>
      <c r="M224" s="4">
        <v>485</v>
      </c>
      <c r="N224" s="4">
        <v>401</v>
      </c>
      <c r="O224" s="4">
        <v>364</v>
      </c>
    </row>
    <row r="225" spans="1:15">
      <c r="A225" s="3" t="s">
        <v>134</v>
      </c>
      <c r="B225">
        <v>12.28</v>
      </c>
      <c r="C225" s="4">
        <v>418</v>
      </c>
      <c r="D225" s="4">
        <v>425</v>
      </c>
      <c r="E225" s="4">
        <v>424</v>
      </c>
      <c r="F225" s="4">
        <v>453</v>
      </c>
      <c r="G225" s="4">
        <v>446</v>
      </c>
      <c r="H225" s="4">
        <v>453</v>
      </c>
      <c r="I225" s="4">
        <v>363</v>
      </c>
      <c r="J225" s="4">
        <v>295</v>
      </c>
      <c r="K225" s="4">
        <v>300</v>
      </c>
      <c r="L225" s="4">
        <v>280</v>
      </c>
      <c r="M225" s="4">
        <v>247</v>
      </c>
      <c r="N225" s="4">
        <v>206</v>
      </c>
      <c r="O225" s="4">
        <v>173</v>
      </c>
    </row>
    <row r="226" spans="1:15">
      <c r="A226" s="3" t="s">
        <v>248</v>
      </c>
      <c r="B226">
        <v>7.66</v>
      </c>
      <c r="C226" s="4">
        <v>442</v>
      </c>
      <c r="D226" s="4">
        <v>477</v>
      </c>
      <c r="E226" s="4">
        <v>444</v>
      </c>
      <c r="F226" s="4">
        <v>371</v>
      </c>
      <c r="G226" s="4">
        <v>327</v>
      </c>
      <c r="H226" s="4">
        <v>319</v>
      </c>
      <c r="I226" s="4">
        <v>285</v>
      </c>
      <c r="J226" s="4">
        <v>229</v>
      </c>
      <c r="K226" s="4">
        <v>229</v>
      </c>
      <c r="L226" s="4">
        <v>185</v>
      </c>
      <c r="M226" s="4">
        <v>139</v>
      </c>
      <c r="N226" s="4">
        <v>114</v>
      </c>
      <c r="O226" s="4">
        <v>121</v>
      </c>
    </row>
    <row r="227" spans="1:15">
      <c r="A227" s="3" t="s">
        <v>249</v>
      </c>
      <c r="B227">
        <v>30.4</v>
      </c>
      <c r="C227" s="4">
        <v>2416</v>
      </c>
      <c r="D227" s="4">
        <v>2357</v>
      </c>
      <c r="E227" s="4">
        <v>2338</v>
      </c>
      <c r="F227" s="4">
        <v>2139</v>
      </c>
      <c r="G227" s="4">
        <v>2034</v>
      </c>
      <c r="H227" s="4">
        <v>2034</v>
      </c>
      <c r="I227" s="4">
        <v>1810</v>
      </c>
      <c r="J227" s="4">
        <v>1241</v>
      </c>
      <c r="K227" s="4">
        <v>1254</v>
      </c>
      <c r="L227" s="4">
        <v>1120</v>
      </c>
      <c r="M227" s="4">
        <v>958</v>
      </c>
      <c r="N227" s="4">
        <v>848</v>
      </c>
      <c r="O227" s="4">
        <v>760</v>
      </c>
    </row>
    <row r="228" spans="1:15">
      <c r="A228" s="3" t="s">
        <v>250</v>
      </c>
      <c r="B228">
        <v>2.94</v>
      </c>
      <c r="C228" s="4">
        <v>243</v>
      </c>
      <c r="D228" s="4">
        <v>202</v>
      </c>
      <c r="E228" s="4">
        <v>203</v>
      </c>
      <c r="F228" s="4">
        <v>220</v>
      </c>
      <c r="G228" s="4">
        <v>229</v>
      </c>
      <c r="H228" s="4">
        <v>200</v>
      </c>
      <c r="I228" s="4">
        <v>195</v>
      </c>
      <c r="J228" s="4">
        <v>148</v>
      </c>
      <c r="K228" s="4">
        <v>160</v>
      </c>
      <c r="L228" s="4">
        <v>141</v>
      </c>
      <c r="M228" s="4">
        <v>114</v>
      </c>
      <c r="N228" s="4">
        <v>79</v>
      </c>
      <c r="O228" s="4">
        <v>70</v>
      </c>
    </row>
    <row r="229" spans="1:15">
      <c r="A229" s="3" t="s">
        <v>251</v>
      </c>
      <c r="B229">
        <v>2.75</v>
      </c>
      <c r="C229" s="4">
        <v>292</v>
      </c>
      <c r="D229" s="4">
        <v>320</v>
      </c>
      <c r="E229" s="4">
        <v>290</v>
      </c>
      <c r="F229" s="4">
        <v>265</v>
      </c>
      <c r="G229" s="4">
        <v>313</v>
      </c>
      <c r="H229" s="4">
        <v>265</v>
      </c>
      <c r="I229" s="4">
        <v>235</v>
      </c>
      <c r="J229" s="4">
        <v>193</v>
      </c>
      <c r="K229" s="4">
        <v>202</v>
      </c>
      <c r="L229" s="4">
        <v>178</v>
      </c>
      <c r="M229" s="4">
        <v>137</v>
      </c>
      <c r="N229" s="4">
        <v>109</v>
      </c>
      <c r="O229" s="4">
        <v>146</v>
      </c>
    </row>
    <row r="230" spans="1:15">
      <c r="A230" s="3" t="s">
        <v>252</v>
      </c>
      <c r="B230">
        <v>5.26</v>
      </c>
      <c r="C230" s="4">
        <v>367</v>
      </c>
      <c r="D230" s="4">
        <v>368</v>
      </c>
      <c r="E230" s="4">
        <v>353</v>
      </c>
      <c r="F230" s="4">
        <v>373</v>
      </c>
      <c r="G230" s="4">
        <v>405</v>
      </c>
      <c r="H230" s="4">
        <v>383</v>
      </c>
      <c r="I230" s="4">
        <v>395</v>
      </c>
      <c r="J230" s="4">
        <v>347</v>
      </c>
      <c r="K230" s="4">
        <v>363</v>
      </c>
      <c r="L230" s="4">
        <v>344</v>
      </c>
      <c r="M230" s="4">
        <v>323</v>
      </c>
      <c r="N230" s="4">
        <v>306</v>
      </c>
      <c r="O230" s="4">
        <v>330</v>
      </c>
    </row>
    <row r="231" spans="1:15">
      <c r="A231" s="3" t="s">
        <v>253</v>
      </c>
      <c r="B231">
        <v>6.04</v>
      </c>
      <c r="C231" s="4">
        <v>448</v>
      </c>
      <c r="D231" s="4">
        <v>476</v>
      </c>
      <c r="E231" s="4">
        <v>450</v>
      </c>
      <c r="F231" s="4">
        <v>470</v>
      </c>
      <c r="G231" s="4">
        <v>459</v>
      </c>
      <c r="H231" s="4">
        <v>498</v>
      </c>
      <c r="I231" s="4">
        <v>478</v>
      </c>
      <c r="J231" s="4">
        <v>381</v>
      </c>
      <c r="K231" s="4">
        <v>398</v>
      </c>
      <c r="L231" s="4">
        <v>365</v>
      </c>
      <c r="M231" s="4">
        <v>279</v>
      </c>
      <c r="N231" s="4">
        <v>243</v>
      </c>
      <c r="O231" s="4">
        <v>216</v>
      </c>
    </row>
    <row r="232" spans="1:15">
      <c r="A232" s="3" t="s">
        <v>254</v>
      </c>
      <c r="B232">
        <v>12.78</v>
      </c>
      <c r="C232" s="4">
        <v>2572</v>
      </c>
      <c r="D232" s="4">
        <v>2967</v>
      </c>
      <c r="E232" s="4">
        <v>2668</v>
      </c>
      <c r="F232" s="4">
        <v>2506</v>
      </c>
      <c r="G232" s="4">
        <v>2532</v>
      </c>
      <c r="H232" s="4">
        <v>2478</v>
      </c>
      <c r="I232" s="4">
        <v>2448</v>
      </c>
      <c r="J232" s="4">
        <v>2331</v>
      </c>
      <c r="K232" s="4">
        <v>2568</v>
      </c>
      <c r="L232" s="4">
        <v>2616</v>
      </c>
      <c r="M232" s="4">
        <v>3206</v>
      </c>
      <c r="N232" s="4">
        <v>3211</v>
      </c>
      <c r="O232" s="4">
        <v>3546</v>
      </c>
    </row>
    <row r="233" spans="1:15">
      <c r="A233" s="3" t="s">
        <v>255</v>
      </c>
      <c r="B233">
        <v>5.04</v>
      </c>
      <c r="C233" s="4">
        <v>273</v>
      </c>
      <c r="D233" s="4">
        <v>323</v>
      </c>
      <c r="E233" s="4">
        <v>330</v>
      </c>
      <c r="F233" s="4">
        <v>314</v>
      </c>
      <c r="G233" s="4">
        <v>312</v>
      </c>
      <c r="H233" s="4">
        <v>329</v>
      </c>
      <c r="I233" s="4">
        <v>297</v>
      </c>
      <c r="J233" s="4">
        <v>252</v>
      </c>
      <c r="K233" s="4">
        <v>236</v>
      </c>
      <c r="L233" s="4">
        <v>222</v>
      </c>
      <c r="M233" s="4">
        <v>190</v>
      </c>
      <c r="N233" s="4">
        <v>167</v>
      </c>
      <c r="O233" s="4">
        <v>158</v>
      </c>
    </row>
    <row r="234" spans="1:15">
      <c r="A234" s="3" t="s">
        <v>256</v>
      </c>
      <c r="B234">
        <v>25.85</v>
      </c>
      <c r="C234" s="4">
        <v>2121</v>
      </c>
      <c r="D234" s="4">
        <v>2147</v>
      </c>
      <c r="E234" s="4">
        <v>2199</v>
      </c>
      <c r="F234" s="4">
        <v>2221</v>
      </c>
      <c r="G234" s="4">
        <v>2462</v>
      </c>
      <c r="H234" s="4">
        <v>2300</v>
      </c>
      <c r="I234" s="4">
        <v>2080</v>
      </c>
      <c r="J234" s="4">
        <v>1688</v>
      </c>
      <c r="K234" s="4">
        <v>1596</v>
      </c>
      <c r="L234" s="4">
        <v>1331</v>
      </c>
      <c r="M234" s="4">
        <v>1117</v>
      </c>
      <c r="N234" s="4">
        <v>922</v>
      </c>
      <c r="O234" s="4">
        <v>826</v>
      </c>
    </row>
    <row r="235" spans="1:15">
      <c r="A235" s="3" t="s">
        <v>257</v>
      </c>
      <c r="B235">
        <v>4.75</v>
      </c>
      <c r="C235" s="4">
        <v>268</v>
      </c>
      <c r="D235" s="4">
        <v>260</v>
      </c>
      <c r="E235" s="4">
        <v>261</v>
      </c>
      <c r="F235" s="4">
        <v>304</v>
      </c>
      <c r="G235" s="4">
        <v>298</v>
      </c>
      <c r="H235" s="4">
        <v>300</v>
      </c>
      <c r="I235" s="4">
        <v>286</v>
      </c>
      <c r="J235" s="4">
        <v>240</v>
      </c>
      <c r="K235" s="4">
        <v>264</v>
      </c>
      <c r="L235" s="4">
        <v>209</v>
      </c>
      <c r="M235" s="4">
        <v>180</v>
      </c>
      <c r="N235" s="4">
        <v>167</v>
      </c>
      <c r="O235" s="4">
        <v>181</v>
      </c>
    </row>
    <row r="236" spans="1:15">
      <c r="A236" s="3" t="s">
        <v>258</v>
      </c>
      <c r="B236">
        <v>3.11</v>
      </c>
      <c r="C236" s="4">
        <v>290</v>
      </c>
      <c r="D236" s="4">
        <v>307</v>
      </c>
      <c r="E236" s="4">
        <v>288</v>
      </c>
      <c r="F236" s="4">
        <v>231</v>
      </c>
      <c r="G236" s="4">
        <v>246</v>
      </c>
      <c r="H236" s="4">
        <v>249</v>
      </c>
      <c r="I236" s="4">
        <v>226</v>
      </c>
      <c r="J236" s="4">
        <v>170</v>
      </c>
      <c r="K236" s="4">
        <v>172</v>
      </c>
      <c r="L236" s="4">
        <v>134</v>
      </c>
      <c r="M236" s="4">
        <v>143</v>
      </c>
      <c r="N236" s="4">
        <v>122</v>
      </c>
      <c r="O236" s="4">
        <v>116</v>
      </c>
    </row>
    <row r="237" spans="1:15">
      <c r="A237" s="3" t="s">
        <v>259</v>
      </c>
      <c r="B237">
        <v>6.44</v>
      </c>
      <c r="C237" s="4">
        <v>526</v>
      </c>
      <c r="D237" s="4">
        <v>563</v>
      </c>
      <c r="E237" s="4">
        <v>585</v>
      </c>
      <c r="F237" s="4">
        <v>613</v>
      </c>
      <c r="G237" s="4">
        <v>694</v>
      </c>
      <c r="H237" s="4">
        <v>785</v>
      </c>
      <c r="I237" s="4">
        <v>1076</v>
      </c>
      <c r="J237" s="4">
        <v>1172</v>
      </c>
      <c r="K237" s="4">
        <v>1243</v>
      </c>
      <c r="L237" s="4">
        <v>1262</v>
      </c>
      <c r="M237" s="4">
        <v>1350</v>
      </c>
      <c r="N237" s="4">
        <v>1425</v>
      </c>
      <c r="O237" s="4">
        <v>1356</v>
      </c>
    </row>
    <row r="238" spans="1:15">
      <c r="A238" s="3" t="s">
        <v>35</v>
      </c>
      <c r="B238">
        <v>4</v>
      </c>
      <c r="C238" s="4">
        <v>78</v>
      </c>
      <c r="D238" s="4">
        <v>350</v>
      </c>
      <c r="E238" s="4">
        <v>414</v>
      </c>
      <c r="F238" s="4">
        <v>504</v>
      </c>
      <c r="G238" s="4">
        <v>552</v>
      </c>
      <c r="H238" s="4">
        <v>595</v>
      </c>
      <c r="I238" s="4">
        <v>680</v>
      </c>
      <c r="J238" s="4">
        <v>430</v>
      </c>
      <c r="K238" s="4">
        <v>441</v>
      </c>
      <c r="L238" s="4">
        <v>385</v>
      </c>
      <c r="M238" s="4">
        <v>269</v>
      </c>
      <c r="N238" s="4">
        <v>98</v>
      </c>
      <c r="O238" s="4">
        <v>160</v>
      </c>
    </row>
    <row r="239" spans="1:15">
      <c r="A239" s="3" t="s">
        <v>260</v>
      </c>
      <c r="B239">
        <v>20.91</v>
      </c>
      <c r="C239" s="4">
        <v>1507</v>
      </c>
      <c r="D239" s="4">
        <v>1567</v>
      </c>
      <c r="E239" s="4">
        <v>1355</v>
      </c>
      <c r="F239" s="4">
        <v>1293</v>
      </c>
      <c r="G239" s="4">
        <v>1250</v>
      </c>
      <c r="H239" s="4">
        <v>1142</v>
      </c>
      <c r="I239" s="4">
        <v>1073</v>
      </c>
      <c r="J239" s="4">
        <v>696</v>
      </c>
      <c r="K239" s="4">
        <v>680</v>
      </c>
      <c r="L239" s="4">
        <v>599</v>
      </c>
      <c r="M239" s="4">
        <v>391</v>
      </c>
      <c r="N239" s="4">
        <v>332</v>
      </c>
      <c r="O239" s="4">
        <v>336</v>
      </c>
    </row>
    <row r="240" spans="1:15">
      <c r="A240" s="3" t="s">
        <v>261</v>
      </c>
      <c r="B240">
        <v>6.88</v>
      </c>
      <c r="C240" s="4">
        <v>403</v>
      </c>
      <c r="D240" s="4">
        <v>477</v>
      </c>
      <c r="E240" s="4">
        <v>509</v>
      </c>
      <c r="F240" s="4">
        <v>528</v>
      </c>
      <c r="G240" s="4">
        <v>600</v>
      </c>
      <c r="H240" s="4">
        <v>616</v>
      </c>
      <c r="I240" s="4">
        <v>596</v>
      </c>
      <c r="J240" s="4">
        <v>431</v>
      </c>
      <c r="K240" s="4">
        <v>434</v>
      </c>
      <c r="L240" s="4">
        <v>395</v>
      </c>
      <c r="M240" s="4">
        <v>388</v>
      </c>
      <c r="N240" s="4">
        <v>338</v>
      </c>
      <c r="O240" s="4">
        <v>331</v>
      </c>
    </row>
    <row r="241" spans="1:15">
      <c r="A241" s="3" t="s">
        <v>262</v>
      </c>
      <c r="B241">
        <v>14.79</v>
      </c>
      <c r="C241" s="4">
        <v>1344</v>
      </c>
      <c r="D241" s="4">
        <v>1443</v>
      </c>
      <c r="E241" s="4">
        <v>1312</v>
      </c>
      <c r="F241" s="4">
        <v>1227</v>
      </c>
      <c r="G241" s="4">
        <v>1260</v>
      </c>
      <c r="H241" s="4">
        <v>1122</v>
      </c>
      <c r="I241" s="4">
        <v>1045</v>
      </c>
      <c r="J241" s="4">
        <v>770</v>
      </c>
      <c r="K241" s="4">
        <v>745</v>
      </c>
      <c r="L241" s="4">
        <v>610</v>
      </c>
      <c r="M241" s="4">
        <v>505</v>
      </c>
      <c r="N241" s="4">
        <v>406</v>
      </c>
      <c r="O241" s="4">
        <v>381</v>
      </c>
    </row>
    <row r="242" spans="1:15">
      <c r="A242" s="3" t="s">
        <v>263</v>
      </c>
      <c r="B242">
        <v>5.57</v>
      </c>
      <c r="C242" s="4">
        <v>392</v>
      </c>
      <c r="D242" s="4">
        <v>395</v>
      </c>
      <c r="E242" s="4">
        <v>393</v>
      </c>
      <c r="F242" s="4">
        <v>433</v>
      </c>
      <c r="G242" s="4">
        <v>459</v>
      </c>
      <c r="H242" s="4">
        <v>445</v>
      </c>
      <c r="I242" s="4">
        <v>435</v>
      </c>
      <c r="J242" s="4">
        <v>326</v>
      </c>
      <c r="K242" s="4">
        <v>279</v>
      </c>
      <c r="L242" s="4">
        <v>230</v>
      </c>
      <c r="M242" s="4">
        <v>201</v>
      </c>
      <c r="N242" s="4">
        <v>162</v>
      </c>
      <c r="O242" s="4">
        <v>156</v>
      </c>
    </row>
    <row r="243" spans="1:15">
      <c r="A243" s="3" t="s">
        <v>233</v>
      </c>
      <c r="B243">
        <v>5.12</v>
      </c>
      <c r="C243" s="4">
        <v>255</v>
      </c>
      <c r="D243" s="4">
        <v>249</v>
      </c>
      <c r="E243" s="4">
        <v>220</v>
      </c>
      <c r="F243" s="4">
        <v>210</v>
      </c>
      <c r="G243" s="4">
        <v>207</v>
      </c>
      <c r="H243" s="4">
        <v>202</v>
      </c>
      <c r="I243" s="4">
        <v>173</v>
      </c>
      <c r="J243" s="4">
        <v>139</v>
      </c>
      <c r="K243" s="4">
        <v>143</v>
      </c>
      <c r="L243" s="4">
        <v>117</v>
      </c>
      <c r="M243" s="4">
        <v>99</v>
      </c>
      <c r="N243" s="4">
        <v>77</v>
      </c>
      <c r="O243" s="4">
        <v>55</v>
      </c>
    </row>
    <row r="244" spans="1:15">
      <c r="A244" s="3" t="s">
        <v>264</v>
      </c>
      <c r="B244">
        <v>8.31</v>
      </c>
      <c r="C244" s="4">
        <v>591</v>
      </c>
      <c r="D244" s="4">
        <v>665</v>
      </c>
      <c r="E244" s="4">
        <v>714</v>
      </c>
      <c r="F244" s="4">
        <v>666</v>
      </c>
      <c r="G244" s="4">
        <v>650</v>
      </c>
      <c r="H244" s="4">
        <v>611</v>
      </c>
      <c r="I244" s="4">
        <v>569</v>
      </c>
      <c r="J244" s="4">
        <v>403</v>
      </c>
      <c r="K244" s="4">
        <v>405</v>
      </c>
      <c r="L244" s="4">
        <v>368</v>
      </c>
      <c r="M244" s="4">
        <v>291</v>
      </c>
      <c r="N244" s="4">
        <v>252</v>
      </c>
      <c r="O244" s="4">
        <v>217</v>
      </c>
    </row>
    <row r="245" spans="1:15">
      <c r="A245" s="3" t="s">
        <v>265</v>
      </c>
      <c r="B245">
        <v>4.38</v>
      </c>
      <c r="C245" s="4">
        <v>260</v>
      </c>
      <c r="D245" s="4">
        <v>290</v>
      </c>
      <c r="E245" s="4">
        <v>296</v>
      </c>
      <c r="F245" s="4">
        <v>295</v>
      </c>
      <c r="G245" s="4">
        <v>303</v>
      </c>
      <c r="H245" s="4">
        <v>292</v>
      </c>
      <c r="I245" s="4">
        <v>298</v>
      </c>
      <c r="J245" s="4">
        <v>248</v>
      </c>
      <c r="K245" s="4">
        <v>250</v>
      </c>
      <c r="L245" s="4">
        <v>199</v>
      </c>
      <c r="M245" s="4">
        <v>190</v>
      </c>
      <c r="N245" s="4">
        <v>168</v>
      </c>
      <c r="O245" s="4">
        <v>167</v>
      </c>
    </row>
    <row r="246" spans="1:15">
      <c r="A246" s="3" t="s">
        <v>266</v>
      </c>
      <c r="B246">
        <v>9.83</v>
      </c>
      <c r="C246" s="4">
        <v>366</v>
      </c>
      <c r="D246" s="4">
        <v>385</v>
      </c>
      <c r="E246" s="4">
        <v>446</v>
      </c>
      <c r="F246" s="4">
        <v>447</v>
      </c>
      <c r="G246" s="4">
        <v>465</v>
      </c>
      <c r="H246" s="4">
        <v>469</v>
      </c>
      <c r="I246" s="4">
        <v>442</v>
      </c>
      <c r="J246" s="4">
        <v>381</v>
      </c>
      <c r="K246" s="4">
        <v>378</v>
      </c>
      <c r="L246" s="4">
        <v>327</v>
      </c>
      <c r="M246" s="4">
        <v>243</v>
      </c>
      <c r="N246" s="4">
        <v>207</v>
      </c>
      <c r="O246" s="4">
        <v>203</v>
      </c>
    </row>
    <row r="247" spans="1:15">
      <c r="A247" s="3" t="s">
        <v>267</v>
      </c>
      <c r="B247">
        <v>25.39</v>
      </c>
      <c r="C247" s="4">
        <v>3388</v>
      </c>
      <c r="D247" s="4">
        <v>4110</v>
      </c>
      <c r="E247" s="4">
        <v>4091</v>
      </c>
      <c r="F247" s="4">
        <v>4451</v>
      </c>
      <c r="G247" s="4">
        <v>4783</v>
      </c>
      <c r="H247" s="4">
        <v>4683</v>
      </c>
      <c r="I247" s="4">
        <v>5326</v>
      </c>
      <c r="J247" s="4">
        <v>5113</v>
      </c>
      <c r="K247" s="4">
        <v>5520</v>
      </c>
      <c r="L247" s="4">
        <v>5724</v>
      </c>
      <c r="M247" s="4">
        <v>6769</v>
      </c>
      <c r="N247" s="4">
        <v>6382</v>
      </c>
      <c r="O247" s="4">
        <v>6453</v>
      </c>
    </row>
    <row r="248" spans="1:15">
      <c r="A248" s="3" t="s">
        <v>268</v>
      </c>
      <c r="B248">
        <v>11.79</v>
      </c>
      <c r="C248" s="4">
        <v>911</v>
      </c>
      <c r="D248" s="4">
        <v>907</v>
      </c>
      <c r="E248" s="4">
        <v>911</v>
      </c>
      <c r="F248" s="4">
        <v>923</v>
      </c>
      <c r="G248" s="4">
        <v>941</v>
      </c>
      <c r="H248" s="4">
        <v>1015</v>
      </c>
      <c r="I248" s="4">
        <v>1123</v>
      </c>
      <c r="J248" s="4">
        <v>961</v>
      </c>
      <c r="K248" s="4">
        <v>963</v>
      </c>
      <c r="L248" s="4">
        <v>921</v>
      </c>
      <c r="M248" s="4">
        <v>900</v>
      </c>
      <c r="N248" s="4">
        <v>841</v>
      </c>
      <c r="O248" s="4">
        <v>920</v>
      </c>
    </row>
    <row r="249" spans="1:15">
      <c r="A249" s="3" t="s">
        <v>269</v>
      </c>
      <c r="B249">
        <v>8.15</v>
      </c>
      <c r="C249" s="4">
        <v>662</v>
      </c>
      <c r="D249" s="4">
        <v>654</v>
      </c>
      <c r="E249" s="4">
        <v>660</v>
      </c>
      <c r="F249" s="4">
        <v>674</v>
      </c>
      <c r="G249" s="4">
        <v>737</v>
      </c>
      <c r="H249" s="4">
        <v>755</v>
      </c>
      <c r="I249" s="4">
        <v>663</v>
      </c>
      <c r="J249" s="4">
        <v>414</v>
      </c>
      <c r="K249" s="4">
        <v>398</v>
      </c>
      <c r="L249" s="4">
        <v>336</v>
      </c>
      <c r="M249" s="4">
        <v>282</v>
      </c>
      <c r="N249" s="4">
        <v>234</v>
      </c>
      <c r="O249" s="4">
        <v>219</v>
      </c>
    </row>
    <row r="250" spans="1:15">
      <c r="A250" s="3" t="s">
        <v>160</v>
      </c>
      <c r="B250">
        <v>3.32</v>
      </c>
      <c r="C250" s="4">
        <v>268</v>
      </c>
      <c r="D250" s="4">
        <v>267</v>
      </c>
      <c r="E250" s="4">
        <v>241</v>
      </c>
      <c r="F250" s="4">
        <v>249</v>
      </c>
      <c r="G250" s="4">
        <v>274</v>
      </c>
      <c r="H250" s="4">
        <v>270</v>
      </c>
      <c r="I250" s="4">
        <v>263</v>
      </c>
      <c r="J250" s="4">
        <v>195</v>
      </c>
      <c r="K250" s="4">
        <v>190</v>
      </c>
      <c r="L250" s="4">
        <v>161</v>
      </c>
      <c r="M250" s="4">
        <v>144</v>
      </c>
      <c r="N250" s="4">
        <v>125</v>
      </c>
      <c r="O250" s="4">
        <v>91</v>
      </c>
    </row>
    <row r="251" spans="1:15">
      <c r="A251" s="3" t="s">
        <v>270</v>
      </c>
      <c r="B251">
        <v>7.05</v>
      </c>
      <c r="C251" s="4">
        <v>536</v>
      </c>
      <c r="D251" s="4">
        <v>588</v>
      </c>
      <c r="E251" s="4">
        <v>544</v>
      </c>
      <c r="F251" s="4">
        <v>569</v>
      </c>
      <c r="G251" s="4">
        <v>637</v>
      </c>
      <c r="H251" s="4">
        <v>584</v>
      </c>
      <c r="I251" s="4">
        <v>606</v>
      </c>
      <c r="J251" s="4">
        <v>415</v>
      </c>
      <c r="K251" s="4">
        <v>421</v>
      </c>
      <c r="L251" s="4">
        <v>374</v>
      </c>
      <c r="M251" s="4">
        <v>319</v>
      </c>
      <c r="N251" s="4">
        <v>253</v>
      </c>
      <c r="O251" s="4">
        <v>252</v>
      </c>
    </row>
    <row r="252" spans="1:15">
      <c r="A252" s="3" t="s">
        <v>271</v>
      </c>
      <c r="B252">
        <v>26.16</v>
      </c>
      <c r="C252" s="4">
        <v>1408</v>
      </c>
      <c r="D252" s="4">
        <v>1423</v>
      </c>
      <c r="E252" s="4">
        <v>1370</v>
      </c>
      <c r="F252" s="4">
        <v>1328</v>
      </c>
      <c r="G252" s="4">
        <v>1433</v>
      </c>
      <c r="H252" s="4">
        <v>1459</v>
      </c>
      <c r="I252" s="4">
        <v>1324</v>
      </c>
      <c r="J252" s="4">
        <v>1081</v>
      </c>
      <c r="K252" s="4">
        <v>1058</v>
      </c>
      <c r="L252" s="4">
        <v>961</v>
      </c>
      <c r="M252" s="4">
        <v>887</v>
      </c>
      <c r="N252" s="4">
        <v>847</v>
      </c>
      <c r="O252" s="4">
        <v>880</v>
      </c>
    </row>
    <row r="253" spans="1:15">
      <c r="A253" s="3" t="s">
        <v>273</v>
      </c>
      <c r="B253">
        <v>3.34</v>
      </c>
      <c r="C253" s="4">
        <v>336</v>
      </c>
      <c r="D253" s="4">
        <v>333</v>
      </c>
      <c r="E253" s="4">
        <v>289</v>
      </c>
      <c r="F253" s="4">
        <v>306</v>
      </c>
      <c r="G253" s="4">
        <v>307</v>
      </c>
      <c r="H253" s="4">
        <v>322</v>
      </c>
      <c r="I253" s="4">
        <v>320</v>
      </c>
      <c r="J253" s="4">
        <v>234</v>
      </c>
      <c r="K253" s="4">
        <v>292</v>
      </c>
      <c r="L253" s="4">
        <v>278</v>
      </c>
      <c r="M253" s="4">
        <v>268</v>
      </c>
      <c r="N253" s="4">
        <v>267</v>
      </c>
      <c r="O253" s="4">
        <v>284</v>
      </c>
    </row>
    <row r="254" spans="1:15">
      <c r="A254" s="3" t="s">
        <v>274</v>
      </c>
      <c r="B254">
        <v>7.32</v>
      </c>
      <c r="C254" s="4">
        <v>328</v>
      </c>
      <c r="D254" s="4">
        <v>358</v>
      </c>
      <c r="E254" s="4">
        <v>329</v>
      </c>
      <c r="F254" s="4">
        <v>341</v>
      </c>
      <c r="G254" s="4">
        <v>377</v>
      </c>
      <c r="H254" s="4">
        <v>387</v>
      </c>
      <c r="I254" s="4">
        <v>366</v>
      </c>
      <c r="J254" s="4">
        <v>263</v>
      </c>
      <c r="K254" s="4">
        <v>253</v>
      </c>
      <c r="L254" s="4">
        <v>224</v>
      </c>
      <c r="M254" s="4">
        <v>188</v>
      </c>
      <c r="N254" s="4">
        <v>158</v>
      </c>
      <c r="O254" s="4">
        <v>129</v>
      </c>
    </row>
    <row r="255" spans="1:15">
      <c r="A255" s="3" t="s">
        <v>275</v>
      </c>
      <c r="B255">
        <v>7.22</v>
      </c>
      <c r="C255" s="4">
        <v>540</v>
      </c>
      <c r="D255" s="4">
        <v>653</v>
      </c>
      <c r="E255" s="4">
        <v>544</v>
      </c>
      <c r="F255" s="4">
        <v>518</v>
      </c>
      <c r="G255" s="4">
        <v>581</v>
      </c>
      <c r="H255" s="4">
        <v>536</v>
      </c>
      <c r="I255" s="4">
        <v>493</v>
      </c>
      <c r="J255" s="4">
        <v>405</v>
      </c>
      <c r="K255" s="4">
        <v>393</v>
      </c>
      <c r="L255" s="4">
        <v>320</v>
      </c>
      <c r="M255" s="4">
        <v>270</v>
      </c>
      <c r="N255" s="4">
        <v>250</v>
      </c>
      <c r="O255" s="4">
        <v>228</v>
      </c>
    </row>
    <row r="256" spans="1:15">
      <c r="A256" s="3" t="s">
        <v>276</v>
      </c>
      <c r="B256">
        <v>11.85</v>
      </c>
      <c r="C256" s="4">
        <v>676</v>
      </c>
      <c r="D256" s="4">
        <v>679</v>
      </c>
      <c r="E256" s="4">
        <v>780</v>
      </c>
      <c r="F256" s="4">
        <v>802</v>
      </c>
      <c r="G256" s="4">
        <v>887</v>
      </c>
      <c r="H256" s="4">
        <v>856</v>
      </c>
      <c r="I256" s="4">
        <v>839</v>
      </c>
      <c r="J256" s="4">
        <v>655</v>
      </c>
      <c r="K256" s="4">
        <v>659</v>
      </c>
      <c r="L256" s="4">
        <v>640</v>
      </c>
      <c r="M256" s="4">
        <v>601</v>
      </c>
      <c r="N256" s="4">
        <v>606</v>
      </c>
      <c r="O256" s="4">
        <v>576</v>
      </c>
    </row>
    <row r="257" spans="1:15">
      <c r="A257" s="3" t="s">
        <v>277</v>
      </c>
      <c r="B257">
        <v>54.52</v>
      </c>
      <c r="C257" s="4">
        <v>4474</v>
      </c>
      <c r="D257" s="4">
        <v>4667</v>
      </c>
      <c r="E257" s="4">
        <v>4380</v>
      </c>
      <c r="F257" s="4">
        <v>4225</v>
      </c>
      <c r="G257" s="4">
        <v>4200</v>
      </c>
      <c r="H257" s="4">
        <v>4109</v>
      </c>
      <c r="I257" s="4">
        <v>3925</v>
      </c>
      <c r="J257" s="4">
        <v>3203</v>
      </c>
      <c r="K257" s="4">
        <v>3191</v>
      </c>
      <c r="L257" s="4">
        <v>2811</v>
      </c>
      <c r="M257" s="4">
        <v>2817</v>
      </c>
      <c r="N257" s="4">
        <v>2584</v>
      </c>
      <c r="O257" s="4">
        <v>2512</v>
      </c>
    </row>
    <row r="258" spans="1:15">
      <c r="A258" s="3" t="s">
        <v>87</v>
      </c>
      <c r="B258">
        <v>4.51</v>
      </c>
      <c r="C258" s="4">
        <v>326</v>
      </c>
      <c r="D258" s="4">
        <v>362</v>
      </c>
      <c r="E258" s="4">
        <v>388</v>
      </c>
      <c r="F258" s="4">
        <v>391</v>
      </c>
      <c r="G258" s="4">
        <v>378</v>
      </c>
      <c r="H258" s="4">
        <v>411</v>
      </c>
      <c r="I258" s="4">
        <v>427</v>
      </c>
      <c r="J258" s="4">
        <v>366</v>
      </c>
      <c r="K258" s="4">
        <v>344</v>
      </c>
      <c r="L258" s="4">
        <v>287</v>
      </c>
      <c r="M258" s="4">
        <v>242</v>
      </c>
      <c r="N258" s="4">
        <v>194</v>
      </c>
      <c r="O258" s="4">
        <v>165</v>
      </c>
    </row>
    <row r="259" spans="1:15">
      <c r="A259" s="3" t="s">
        <v>278</v>
      </c>
      <c r="B259">
        <v>18.39</v>
      </c>
      <c r="C259" s="4">
        <v>1897</v>
      </c>
      <c r="D259" s="4">
        <v>2107</v>
      </c>
      <c r="E259" s="4">
        <v>2231</v>
      </c>
      <c r="F259" s="4">
        <v>2544</v>
      </c>
      <c r="G259" s="4">
        <v>2847</v>
      </c>
      <c r="H259" s="4">
        <v>3278</v>
      </c>
      <c r="I259" s="4">
        <v>4451</v>
      </c>
      <c r="J259" s="4">
        <v>4150</v>
      </c>
      <c r="K259" s="4">
        <v>4390</v>
      </c>
      <c r="L259" s="4">
        <v>4199</v>
      </c>
      <c r="M259" s="4">
        <v>4144</v>
      </c>
      <c r="N259" s="4">
        <v>4054</v>
      </c>
      <c r="O259" s="4">
        <v>4243</v>
      </c>
    </row>
    <row r="260" spans="1:15">
      <c r="A260" s="3" t="s">
        <v>279</v>
      </c>
      <c r="B260">
        <v>20.02</v>
      </c>
      <c r="C260" s="4">
        <v>1970</v>
      </c>
      <c r="D260" s="4">
        <v>2196</v>
      </c>
      <c r="E260" s="4">
        <v>2461</v>
      </c>
      <c r="F260" s="4">
        <v>2682</v>
      </c>
      <c r="G260" s="4">
        <v>3170</v>
      </c>
      <c r="H260" s="4">
        <v>3164</v>
      </c>
      <c r="I260" s="4">
        <v>3560</v>
      </c>
      <c r="J260" s="4">
        <v>2854</v>
      </c>
      <c r="K260" s="4">
        <v>3057</v>
      </c>
      <c r="L260" s="4">
        <v>3442</v>
      </c>
      <c r="M260" s="4">
        <v>3776</v>
      </c>
      <c r="N260" s="4">
        <v>3674</v>
      </c>
      <c r="O260" s="4">
        <v>3443</v>
      </c>
    </row>
    <row r="261" spans="1:15">
      <c r="A261" s="3" t="s">
        <v>280</v>
      </c>
      <c r="B261">
        <v>5.09</v>
      </c>
      <c r="C261" s="4">
        <v>178</v>
      </c>
      <c r="D261" s="4">
        <v>157</v>
      </c>
      <c r="E261" s="4">
        <v>165</v>
      </c>
      <c r="F261" s="4">
        <v>151</v>
      </c>
      <c r="G261" s="4">
        <v>153</v>
      </c>
      <c r="H261" s="4">
        <v>183</v>
      </c>
      <c r="I261" s="4">
        <v>193</v>
      </c>
      <c r="J261" s="4">
        <v>133</v>
      </c>
      <c r="K261" s="4">
        <v>127</v>
      </c>
      <c r="L261" s="4">
        <v>112</v>
      </c>
      <c r="M261" s="4">
        <v>108</v>
      </c>
      <c r="N261" s="4">
        <v>106</v>
      </c>
      <c r="O261" s="4">
        <v>118</v>
      </c>
    </row>
    <row r="262" spans="1:15">
      <c r="A262" s="3" t="s">
        <v>281</v>
      </c>
      <c r="B262">
        <v>6.89</v>
      </c>
      <c r="C262" s="4">
        <v>458</v>
      </c>
      <c r="D262" s="4">
        <v>476</v>
      </c>
      <c r="E262" s="4">
        <v>438</v>
      </c>
      <c r="F262" s="4">
        <v>477</v>
      </c>
      <c r="G262" s="4">
        <v>516</v>
      </c>
      <c r="H262" s="4">
        <v>506</v>
      </c>
      <c r="I262" s="4">
        <v>476</v>
      </c>
      <c r="J262" s="4">
        <v>414</v>
      </c>
      <c r="K262" s="4">
        <v>384</v>
      </c>
      <c r="L262" s="4">
        <v>360</v>
      </c>
      <c r="M262" s="4">
        <v>347</v>
      </c>
      <c r="N262" s="4">
        <v>323</v>
      </c>
      <c r="O262" s="4">
        <v>325</v>
      </c>
    </row>
    <row r="263" spans="1:15">
      <c r="A263" s="3" t="s">
        <v>282</v>
      </c>
      <c r="B263">
        <v>23.97</v>
      </c>
      <c r="C263" s="4">
        <v>1437</v>
      </c>
      <c r="D263" s="4">
        <v>1606</v>
      </c>
      <c r="E263" s="4">
        <v>1620</v>
      </c>
      <c r="F263" s="4">
        <v>1595</v>
      </c>
      <c r="G263" s="4">
        <v>1624</v>
      </c>
      <c r="H263" s="4">
        <v>1776</v>
      </c>
      <c r="I263" s="4">
        <v>2207</v>
      </c>
      <c r="J263" s="4">
        <v>2065</v>
      </c>
      <c r="K263" s="4">
        <v>2211</v>
      </c>
      <c r="L263" s="4">
        <v>2161</v>
      </c>
      <c r="M263" s="4">
        <v>2289</v>
      </c>
      <c r="N263" s="4">
        <v>2202</v>
      </c>
      <c r="O263" s="4">
        <v>2165</v>
      </c>
    </row>
    <row r="264" spans="1:15">
      <c r="A264" s="3" t="s">
        <v>283</v>
      </c>
      <c r="B264">
        <v>7.67</v>
      </c>
      <c r="C264" s="4">
        <v>809</v>
      </c>
      <c r="D264" s="4">
        <v>884</v>
      </c>
      <c r="E264" s="4">
        <v>927</v>
      </c>
      <c r="F264" s="4">
        <v>1166</v>
      </c>
      <c r="G264" s="4">
        <v>1190</v>
      </c>
      <c r="H264" s="4">
        <v>1227</v>
      </c>
      <c r="I264" s="4">
        <v>1294</v>
      </c>
      <c r="J264" s="4">
        <v>1165</v>
      </c>
      <c r="K264" s="4">
        <v>1290</v>
      </c>
      <c r="L264" s="4">
        <v>1242</v>
      </c>
      <c r="M264" s="4">
        <v>1157</v>
      </c>
      <c r="N264" s="4">
        <v>1188</v>
      </c>
      <c r="O264" s="4">
        <v>1331</v>
      </c>
    </row>
    <row r="265" spans="1:15">
      <c r="A265" s="3" t="s">
        <v>284</v>
      </c>
      <c r="B265">
        <v>6.23</v>
      </c>
      <c r="C265" s="4">
        <v>478</v>
      </c>
      <c r="D265" s="4">
        <v>448</v>
      </c>
      <c r="E265" s="4">
        <v>454</v>
      </c>
      <c r="F265" s="4">
        <v>463</v>
      </c>
      <c r="G265" s="4">
        <v>493</v>
      </c>
      <c r="H265" s="4">
        <v>479</v>
      </c>
      <c r="I265" s="4">
        <v>502</v>
      </c>
      <c r="J265" s="4">
        <v>398</v>
      </c>
      <c r="K265" s="4">
        <v>429</v>
      </c>
      <c r="L265" s="4">
        <v>407</v>
      </c>
      <c r="M265" s="4">
        <v>322</v>
      </c>
      <c r="N265" s="4">
        <v>304</v>
      </c>
      <c r="O265" s="4">
        <v>303</v>
      </c>
    </row>
    <row r="266" spans="1:15">
      <c r="A266" s="3" t="s">
        <v>285</v>
      </c>
      <c r="B266">
        <v>2.41</v>
      </c>
      <c r="C266" s="4">
        <v>201</v>
      </c>
      <c r="D266" s="4">
        <v>245</v>
      </c>
      <c r="E266" s="4">
        <v>230</v>
      </c>
      <c r="F266" s="4">
        <v>225</v>
      </c>
      <c r="G266" s="4">
        <v>234</v>
      </c>
      <c r="H266" s="4">
        <v>245</v>
      </c>
      <c r="I266" s="4">
        <v>243</v>
      </c>
      <c r="J266" s="4">
        <v>166</v>
      </c>
      <c r="K266" s="4">
        <v>165</v>
      </c>
      <c r="L266" s="4">
        <v>143</v>
      </c>
      <c r="M266" s="4">
        <v>115</v>
      </c>
      <c r="N266" s="4">
        <v>101</v>
      </c>
      <c r="O266" s="4">
        <v>97</v>
      </c>
    </row>
    <row r="267" spans="1:15">
      <c r="A267" s="3" t="s">
        <v>286</v>
      </c>
      <c r="B267">
        <v>2.41</v>
      </c>
      <c r="C267" s="4">
        <v>181</v>
      </c>
      <c r="D267" s="4">
        <v>224</v>
      </c>
      <c r="E267" s="4">
        <v>205</v>
      </c>
      <c r="F267" s="4">
        <v>193</v>
      </c>
      <c r="G267" s="4">
        <v>201</v>
      </c>
      <c r="H267" s="4">
        <v>218</v>
      </c>
      <c r="I267" s="4">
        <v>224</v>
      </c>
      <c r="J267" s="4">
        <v>210</v>
      </c>
      <c r="K267" s="4">
        <v>185</v>
      </c>
      <c r="L267" s="4">
        <v>146</v>
      </c>
      <c r="M267" s="4">
        <v>114</v>
      </c>
      <c r="N267" s="4">
        <v>81</v>
      </c>
      <c r="O267" s="4">
        <v>63</v>
      </c>
    </row>
    <row r="268" spans="1:15">
      <c r="A268" s="3" t="s">
        <v>287</v>
      </c>
      <c r="B268">
        <v>9.17</v>
      </c>
      <c r="C268" s="4">
        <v>889</v>
      </c>
      <c r="D268" s="4">
        <v>941</v>
      </c>
      <c r="E268" s="4">
        <v>966</v>
      </c>
      <c r="F268" s="4">
        <v>962</v>
      </c>
      <c r="G268" s="4">
        <v>972</v>
      </c>
      <c r="H268" s="4">
        <v>956</v>
      </c>
      <c r="I268" s="4">
        <v>1020</v>
      </c>
      <c r="J268" s="4">
        <v>865</v>
      </c>
      <c r="K268" s="4">
        <v>916</v>
      </c>
      <c r="L268" s="4">
        <v>830</v>
      </c>
      <c r="M268" s="4">
        <v>745</v>
      </c>
      <c r="N268" s="4">
        <v>666</v>
      </c>
      <c r="O268" s="4">
        <v>658</v>
      </c>
    </row>
    <row r="269" spans="1:15">
      <c r="A269" s="3" t="s">
        <v>288</v>
      </c>
      <c r="B269">
        <v>8.1</v>
      </c>
      <c r="C269" s="4">
        <v>183</v>
      </c>
      <c r="D269" s="4">
        <v>172</v>
      </c>
      <c r="E269" s="4">
        <v>159</v>
      </c>
      <c r="F269" s="4">
        <v>142</v>
      </c>
      <c r="G269" s="4">
        <v>150</v>
      </c>
      <c r="H269" s="4">
        <v>182</v>
      </c>
      <c r="I269" s="4">
        <v>168</v>
      </c>
      <c r="J269" s="4">
        <v>105</v>
      </c>
      <c r="K269" s="4">
        <v>106</v>
      </c>
      <c r="L269" s="4">
        <v>80</v>
      </c>
      <c r="M269" s="4">
        <v>61</v>
      </c>
      <c r="N269" s="4">
        <v>57</v>
      </c>
      <c r="O269" s="4">
        <v>49</v>
      </c>
    </row>
    <row r="270" spans="1:15">
      <c r="A270" s="3" t="s">
        <v>289</v>
      </c>
      <c r="B270">
        <v>6</v>
      </c>
      <c r="C270" s="4">
        <v>270</v>
      </c>
      <c r="D270" s="4">
        <v>260</v>
      </c>
      <c r="E270" s="4">
        <v>246</v>
      </c>
      <c r="F270" s="4">
        <v>197</v>
      </c>
      <c r="G270" s="4">
        <v>217</v>
      </c>
      <c r="H270" s="4">
        <v>219</v>
      </c>
      <c r="I270" s="4">
        <v>218</v>
      </c>
      <c r="J270" s="4">
        <v>168</v>
      </c>
      <c r="K270" s="4">
        <v>167</v>
      </c>
      <c r="L270" s="4">
        <v>157</v>
      </c>
      <c r="M270" s="4">
        <v>145</v>
      </c>
      <c r="N270" s="4">
        <v>133</v>
      </c>
      <c r="O270" s="4">
        <v>120</v>
      </c>
    </row>
    <row r="271" spans="1:15">
      <c r="A271" s="3" t="s">
        <v>290</v>
      </c>
      <c r="B271">
        <v>15.64</v>
      </c>
      <c r="C271" s="4">
        <v>484</v>
      </c>
      <c r="D271" s="4">
        <v>594</v>
      </c>
      <c r="E271" s="4">
        <v>619</v>
      </c>
      <c r="F271" s="4">
        <v>669</v>
      </c>
      <c r="G271" s="4">
        <v>762</v>
      </c>
      <c r="H271" s="4">
        <v>756</v>
      </c>
      <c r="I271" s="4">
        <v>774</v>
      </c>
      <c r="J271" s="4">
        <v>619</v>
      </c>
      <c r="K271" s="4">
        <v>651</v>
      </c>
      <c r="L271" s="4">
        <v>611</v>
      </c>
      <c r="M271" s="4">
        <v>596</v>
      </c>
      <c r="N271" s="4">
        <v>503</v>
      </c>
      <c r="O271" s="4">
        <v>516</v>
      </c>
    </row>
    <row r="272" spans="1:15">
      <c r="A272" s="3" t="s">
        <v>291</v>
      </c>
      <c r="B272">
        <v>11.85</v>
      </c>
      <c r="C272" s="4">
        <v>575</v>
      </c>
      <c r="D272" s="4">
        <v>646</v>
      </c>
      <c r="E272" s="4">
        <v>660</v>
      </c>
      <c r="F272" s="4">
        <v>682</v>
      </c>
      <c r="G272" s="4">
        <v>743</v>
      </c>
      <c r="H272" s="4">
        <v>755</v>
      </c>
      <c r="I272" s="4">
        <v>738</v>
      </c>
      <c r="J272" s="4">
        <v>481</v>
      </c>
      <c r="K272" s="4">
        <v>430</v>
      </c>
      <c r="L272" s="4">
        <v>363</v>
      </c>
      <c r="M272" s="4">
        <v>325</v>
      </c>
      <c r="N272" s="4">
        <v>318</v>
      </c>
      <c r="O272" s="4">
        <v>330</v>
      </c>
    </row>
    <row r="273" spans="1:15">
      <c r="A273" s="3" t="s">
        <v>292</v>
      </c>
      <c r="B273">
        <v>3.99</v>
      </c>
      <c r="C273" s="4">
        <v>317</v>
      </c>
      <c r="D273" s="4">
        <v>323</v>
      </c>
      <c r="E273" s="4">
        <v>288</v>
      </c>
      <c r="F273" s="4">
        <v>243</v>
      </c>
      <c r="G273" s="4">
        <v>269</v>
      </c>
      <c r="H273" s="4">
        <v>282</v>
      </c>
      <c r="I273" s="4">
        <v>267</v>
      </c>
      <c r="J273" s="4">
        <v>151</v>
      </c>
      <c r="K273" s="4">
        <v>170</v>
      </c>
      <c r="L273" s="4">
        <v>135</v>
      </c>
      <c r="M273" s="4">
        <v>118</v>
      </c>
      <c r="N273" s="4">
        <v>86</v>
      </c>
      <c r="O273" s="4">
        <v>63</v>
      </c>
    </row>
    <row r="274" spans="1:15">
      <c r="A274" s="3" t="s">
        <v>293</v>
      </c>
      <c r="B274">
        <v>4.01</v>
      </c>
      <c r="C274" s="4">
        <v>190</v>
      </c>
      <c r="D274" s="4">
        <v>208</v>
      </c>
      <c r="E274" s="4">
        <v>237</v>
      </c>
      <c r="F274" s="4">
        <v>230</v>
      </c>
      <c r="G274" s="4">
        <v>199</v>
      </c>
      <c r="H274" s="4">
        <v>236</v>
      </c>
      <c r="I274" s="4">
        <v>247</v>
      </c>
      <c r="J274" s="4">
        <v>175</v>
      </c>
      <c r="K274" s="4">
        <v>156</v>
      </c>
      <c r="L274" s="4">
        <v>137</v>
      </c>
      <c r="M274" s="4">
        <v>104</v>
      </c>
      <c r="N274" s="4">
        <v>86</v>
      </c>
      <c r="O274" s="4">
        <v>92</v>
      </c>
    </row>
    <row r="275" spans="1:15">
      <c r="A275" s="3" t="s">
        <v>294</v>
      </c>
      <c r="B275">
        <v>7.05</v>
      </c>
      <c r="C275" s="4">
        <v>572</v>
      </c>
      <c r="D275" s="4">
        <v>618</v>
      </c>
      <c r="E275" s="4">
        <v>569</v>
      </c>
      <c r="F275" s="4">
        <v>582</v>
      </c>
      <c r="G275" s="4">
        <v>575</v>
      </c>
      <c r="H275" s="4">
        <v>559</v>
      </c>
      <c r="I275" s="4">
        <v>521</v>
      </c>
      <c r="J275" s="4">
        <v>450</v>
      </c>
      <c r="K275" s="4">
        <v>440</v>
      </c>
      <c r="L275" s="4">
        <v>432</v>
      </c>
      <c r="M275" s="4">
        <v>397</v>
      </c>
      <c r="N275" s="4">
        <v>331</v>
      </c>
      <c r="O275" s="4">
        <v>324</v>
      </c>
    </row>
    <row r="276" spans="1:15">
      <c r="A276" s="3" t="s">
        <v>295</v>
      </c>
      <c r="B276">
        <v>7.73</v>
      </c>
      <c r="C276" s="4">
        <v>381</v>
      </c>
      <c r="D276" s="4">
        <v>419</v>
      </c>
      <c r="E276" s="4">
        <v>478</v>
      </c>
      <c r="F276" s="4">
        <v>772</v>
      </c>
      <c r="G276" s="4">
        <v>788</v>
      </c>
      <c r="H276" s="4">
        <v>862</v>
      </c>
      <c r="I276" s="4">
        <v>862</v>
      </c>
      <c r="J276" s="4">
        <v>618</v>
      </c>
      <c r="K276" s="4">
        <v>551</v>
      </c>
      <c r="L276" s="4">
        <v>484</v>
      </c>
      <c r="M276" s="4">
        <v>464</v>
      </c>
      <c r="N276" s="4">
        <v>378</v>
      </c>
      <c r="O276" s="4">
        <v>371</v>
      </c>
    </row>
    <row r="277" spans="1:15">
      <c r="A277" s="3" t="s">
        <v>296</v>
      </c>
      <c r="B277">
        <v>4.76</v>
      </c>
      <c r="C277" s="4">
        <v>429</v>
      </c>
      <c r="D277" s="4">
        <v>452</v>
      </c>
      <c r="E277" s="4">
        <v>414</v>
      </c>
      <c r="F277" s="4">
        <v>393</v>
      </c>
      <c r="G277" s="4">
        <v>443</v>
      </c>
      <c r="H277" s="4">
        <v>468</v>
      </c>
      <c r="I277" s="4">
        <v>541</v>
      </c>
      <c r="J277" s="4">
        <v>513</v>
      </c>
      <c r="K277" s="4">
        <v>530</v>
      </c>
      <c r="L277" s="4">
        <v>506</v>
      </c>
      <c r="M277" s="4">
        <v>494</v>
      </c>
      <c r="N277" s="4">
        <v>452</v>
      </c>
      <c r="O277" s="4">
        <v>497</v>
      </c>
    </row>
    <row r="278" spans="1:15">
      <c r="A278" s="3" t="s">
        <v>297</v>
      </c>
      <c r="B278">
        <v>6.26</v>
      </c>
      <c r="C278" s="4">
        <v>756</v>
      </c>
      <c r="D278" s="4">
        <v>738</v>
      </c>
      <c r="E278" s="4">
        <v>706</v>
      </c>
      <c r="F278" s="4">
        <v>782</v>
      </c>
      <c r="G278" s="4">
        <v>949</v>
      </c>
      <c r="H278" s="4">
        <v>957</v>
      </c>
      <c r="I278" s="4">
        <v>929</v>
      </c>
      <c r="J278" s="4">
        <v>625</v>
      </c>
      <c r="K278" s="4">
        <v>632</v>
      </c>
      <c r="L278" s="4">
        <v>528</v>
      </c>
      <c r="M278" s="4">
        <v>392</v>
      </c>
      <c r="N278" s="4">
        <v>317</v>
      </c>
      <c r="O278" s="4">
        <v>273</v>
      </c>
    </row>
    <row r="279" spans="1:15">
      <c r="A279" s="3" t="s">
        <v>298</v>
      </c>
      <c r="B279">
        <v>9.4700000000000006</v>
      </c>
      <c r="C279" s="4">
        <v>509</v>
      </c>
      <c r="D279" s="4">
        <v>559</v>
      </c>
      <c r="E279" s="4">
        <v>527</v>
      </c>
      <c r="F279" s="4">
        <v>513</v>
      </c>
      <c r="G279" s="4">
        <v>542</v>
      </c>
      <c r="H279" s="4">
        <v>560</v>
      </c>
      <c r="I279" s="4">
        <v>589</v>
      </c>
      <c r="J279" s="4">
        <v>534</v>
      </c>
      <c r="K279" s="4">
        <v>537</v>
      </c>
      <c r="L279" s="4">
        <v>447</v>
      </c>
      <c r="M279" s="4">
        <v>395</v>
      </c>
      <c r="N279" s="4">
        <v>353</v>
      </c>
      <c r="O279" s="4">
        <v>370</v>
      </c>
    </row>
    <row r="280" spans="1:15">
      <c r="A280" s="3" t="s">
        <v>299</v>
      </c>
      <c r="B280">
        <v>9.34</v>
      </c>
      <c r="C280" s="4">
        <v>682</v>
      </c>
      <c r="D280" s="4">
        <v>658</v>
      </c>
      <c r="E280" s="4">
        <v>651</v>
      </c>
      <c r="F280" s="4">
        <v>589</v>
      </c>
      <c r="G280" s="4">
        <v>600</v>
      </c>
      <c r="H280" s="4">
        <v>687</v>
      </c>
      <c r="I280" s="4">
        <v>653</v>
      </c>
      <c r="J280" s="4">
        <v>589</v>
      </c>
      <c r="K280" s="4">
        <v>648</v>
      </c>
      <c r="L280" s="4">
        <v>609</v>
      </c>
      <c r="M280" s="4">
        <v>531</v>
      </c>
      <c r="N280" s="4">
        <v>435</v>
      </c>
      <c r="O280" s="4">
        <v>438</v>
      </c>
    </row>
    <row r="281" spans="1:15">
      <c r="A281" s="3" t="s">
        <v>300</v>
      </c>
      <c r="B281">
        <v>20.46</v>
      </c>
      <c r="C281" s="4">
        <v>1573</v>
      </c>
      <c r="D281" s="4">
        <v>1677</v>
      </c>
      <c r="E281" s="4">
        <v>1546</v>
      </c>
      <c r="F281" s="4">
        <v>1609</v>
      </c>
      <c r="G281" s="4">
        <v>1498</v>
      </c>
      <c r="H281" s="4">
        <v>1517</v>
      </c>
      <c r="I281" s="4">
        <v>1368</v>
      </c>
      <c r="J281" s="4">
        <v>1224</v>
      </c>
      <c r="K281" s="4">
        <v>1213</v>
      </c>
      <c r="L281" s="4">
        <v>1055</v>
      </c>
      <c r="M281" s="4">
        <v>1031</v>
      </c>
      <c r="N281" s="4">
        <v>1042</v>
      </c>
      <c r="O281" s="4">
        <v>931</v>
      </c>
    </row>
    <row r="282" spans="1:15">
      <c r="A282" s="3" t="s">
        <v>301</v>
      </c>
      <c r="B282">
        <v>4.3</v>
      </c>
      <c r="C282" s="4">
        <v>251</v>
      </c>
      <c r="D282" s="4">
        <v>213</v>
      </c>
      <c r="E282" s="4">
        <v>237</v>
      </c>
      <c r="F282" s="4">
        <v>214</v>
      </c>
      <c r="G282" s="4">
        <v>217</v>
      </c>
      <c r="H282" s="4">
        <v>204</v>
      </c>
      <c r="I282" s="4">
        <v>200</v>
      </c>
      <c r="J282" s="4">
        <v>170</v>
      </c>
      <c r="K282" s="4">
        <v>159</v>
      </c>
      <c r="L282" s="4">
        <v>127</v>
      </c>
      <c r="M282" s="4">
        <v>119</v>
      </c>
      <c r="N282" s="4">
        <v>91</v>
      </c>
      <c r="O282" s="4">
        <v>55</v>
      </c>
    </row>
    <row r="283" spans="1:15">
      <c r="A283" s="3" t="s">
        <v>302</v>
      </c>
      <c r="B283">
        <v>4.7699999999999996</v>
      </c>
      <c r="C283" s="4">
        <v>420</v>
      </c>
      <c r="D283" s="4">
        <v>410</v>
      </c>
      <c r="E283" s="4">
        <v>395</v>
      </c>
      <c r="F283" s="4">
        <v>405</v>
      </c>
      <c r="G283" s="4">
        <v>467</v>
      </c>
      <c r="H283" s="4">
        <v>494</v>
      </c>
      <c r="I283" s="4">
        <v>575</v>
      </c>
      <c r="J283" s="4">
        <v>450</v>
      </c>
      <c r="K283" s="4">
        <v>441</v>
      </c>
      <c r="L283" s="4">
        <v>425</v>
      </c>
      <c r="M283" s="4">
        <v>426</v>
      </c>
      <c r="N283" s="4">
        <v>414</v>
      </c>
      <c r="O283" s="4">
        <v>387</v>
      </c>
    </row>
    <row r="284" spans="1:15">
      <c r="A284" s="3" t="s">
        <v>303</v>
      </c>
      <c r="B284">
        <v>44.49</v>
      </c>
      <c r="C284" s="4">
        <v>2557</v>
      </c>
      <c r="D284" s="4">
        <v>2485</v>
      </c>
      <c r="E284" s="4">
        <v>2579</v>
      </c>
      <c r="F284" s="4">
        <v>2567</v>
      </c>
      <c r="G284" s="4">
        <v>2735</v>
      </c>
      <c r="H284" s="4">
        <v>2647</v>
      </c>
      <c r="I284" s="4">
        <v>2399</v>
      </c>
      <c r="J284" s="4">
        <v>801</v>
      </c>
      <c r="K284" s="4">
        <v>822</v>
      </c>
      <c r="L284" s="4">
        <v>723</v>
      </c>
      <c r="M284" s="4">
        <v>688</v>
      </c>
      <c r="N284" s="4">
        <v>651</v>
      </c>
      <c r="O284" s="4">
        <v>616</v>
      </c>
    </row>
    <row r="285" spans="1:15">
      <c r="A285" s="3" t="s">
        <v>304</v>
      </c>
      <c r="B285">
        <v>6.21</v>
      </c>
      <c r="C285" s="4">
        <v>248</v>
      </c>
      <c r="D285" s="4">
        <v>234</v>
      </c>
      <c r="E285" s="4">
        <v>237</v>
      </c>
      <c r="F285" s="4">
        <v>202</v>
      </c>
      <c r="G285" s="4">
        <v>213</v>
      </c>
      <c r="H285" s="4">
        <v>209</v>
      </c>
      <c r="I285" s="4">
        <v>200</v>
      </c>
      <c r="J285" s="4">
        <v>148</v>
      </c>
      <c r="K285" s="4">
        <v>137</v>
      </c>
      <c r="L285" s="4">
        <v>122</v>
      </c>
      <c r="M285" s="4">
        <v>96</v>
      </c>
      <c r="N285" s="4">
        <v>75</v>
      </c>
      <c r="O285" s="4">
        <v>81</v>
      </c>
    </row>
    <row r="286" spans="1:15">
      <c r="A286" s="3" t="s">
        <v>305</v>
      </c>
      <c r="B286">
        <v>4.13</v>
      </c>
      <c r="C286" s="4">
        <v>262</v>
      </c>
      <c r="D286" s="4">
        <v>725</v>
      </c>
      <c r="E286" s="4">
        <v>933</v>
      </c>
      <c r="F286" s="4">
        <v>1019</v>
      </c>
      <c r="G286" s="4">
        <v>948</v>
      </c>
      <c r="H286" s="4">
        <v>937</v>
      </c>
      <c r="I286" s="4">
        <v>1052</v>
      </c>
      <c r="J286" s="4">
        <v>822</v>
      </c>
      <c r="K286" s="4">
        <v>896</v>
      </c>
      <c r="L286" s="4">
        <v>807</v>
      </c>
      <c r="M286" s="4">
        <v>749</v>
      </c>
      <c r="N286" s="4">
        <v>665</v>
      </c>
      <c r="O286" s="4">
        <v>691</v>
      </c>
    </row>
    <row r="287" spans="1:15">
      <c r="A287" s="3" t="s">
        <v>306</v>
      </c>
      <c r="B287">
        <v>5.93</v>
      </c>
      <c r="C287" s="4">
        <v>216</v>
      </c>
      <c r="D287" s="4">
        <v>230</v>
      </c>
      <c r="E287" s="4">
        <v>217</v>
      </c>
      <c r="F287" s="4">
        <v>227</v>
      </c>
      <c r="G287" s="4">
        <v>223</v>
      </c>
      <c r="H287" s="4">
        <v>228</v>
      </c>
      <c r="I287" s="4">
        <v>225</v>
      </c>
      <c r="J287" s="4">
        <v>111</v>
      </c>
      <c r="K287" s="4">
        <v>119</v>
      </c>
      <c r="L287" s="4">
        <v>100</v>
      </c>
      <c r="M287" s="4">
        <v>104</v>
      </c>
      <c r="N287" s="4">
        <v>79</v>
      </c>
      <c r="O287" s="4">
        <v>86</v>
      </c>
    </row>
    <row r="288" spans="1:15">
      <c r="A288" s="3" t="s">
        <v>307</v>
      </c>
      <c r="B288">
        <v>9.25</v>
      </c>
      <c r="C288" s="4">
        <v>318</v>
      </c>
      <c r="D288" s="4">
        <v>332</v>
      </c>
      <c r="E288" s="4">
        <v>304</v>
      </c>
      <c r="F288" s="4">
        <v>302</v>
      </c>
      <c r="G288" s="4">
        <v>294</v>
      </c>
      <c r="H288" s="4">
        <v>287</v>
      </c>
      <c r="I288" s="4">
        <v>237</v>
      </c>
      <c r="J288" s="4">
        <v>203</v>
      </c>
      <c r="K288" s="4">
        <v>171</v>
      </c>
      <c r="L288" s="4">
        <v>127</v>
      </c>
      <c r="M288" s="4">
        <v>95</v>
      </c>
      <c r="N288" s="4">
        <v>80</v>
      </c>
      <c r="O288" s="4">
        <v>69</v>
      </c>
    </row>
    <row r="289" spans="1:15">
      <c r="A289" s="3" t="s">
        <v>308</v>
      </c>
      <c r="B289">
        <v>2.62</v>
      </c>
      <c r="C289" s="4">
        <v>129</v>
      </c>
      <c r="D289" s="4">
        <v>156</v>
      </c>
      <c r="E289" s="4">
        <v>130</v>
      </c>
      <c r="F289" s="4">
        <v>133</v>
      </c>
      <c r="G289" s="4">
        <v>152</v>
      </c>
      <c r="H289" s="4">
        <v>163</v>
      </c>
      <c r="I289" s="4">
        <v>140</v>
      </c>
      <c r="J289" s="4">
        <v>132</v>
      </c>
      <c r="K289" s="4">
        <v>95</v>
      </c>
      <c r="L289" s="4">
        <v>71</v>
      </c>
      <c r="M289" s="4">
        <v>74</v>
      </c>
      <c r="N289" s="4">
        <v>79</v>
      </c>
      <c r="O289" s="4">
        <v>78</v>
      </c>
    </row>
    <row r="290" spans="1:15">
      <c r="A290" s="3" t="s">
        <v>309</v>
      </c>
      <c r="B290">
        <v>2.39</v>
      </c>
      <c r="C290" s="4">
        <v>167</v>
      </c>
      <c r="D290" s="4">
        <v>173</v>
      </c>
      <c r="E290" s="4">
        <v>149</v>
      </c>
      <c r="F290" s="4">
        <v>155</v>
      </c>
      <c r="G290" s="4">
        <v>168</v>
      </c>
      <c r="H290" s="4">
        <v>172</v>
      </c>
      <c r="I290" s="4">
        <v>192</v>
      </c>
      <c r="J290" s="4">
        <v>155</v>
      </c>
      <c r="K290" s="4">
        <v>178</v>
      </c>
      <c r="L290" s="4">
        <v>169</v>
      </c>
      <c r="M290" s="4">
        <v>168</v>
      </c>
      <c r="N290" s="4">
        <v>137</v>
      </c>
      <c r="O290" s="4">
        <v>137</v>
      </c>
    </row>
    <row r="291" spans="1:15">
      <c r="A291" s="3" t="s">
        <v>310</v>
      </c>
      <c r="B291">
        <v>10.44</v>
      </c>
      <c r="C291" s="4">
        <v>586</v>
      </c>
      <c r="D291" s="4">
        <v>652</v>
      </c>
      <c r="E291" s="4">
        <v>625</v>
      </c>
      <c r="F291" s="4">
        <v>539</v>
      </c>
      <c r="G291" s="4">
        <v>561</v>
      </c>
      <c r="H291" s="4">
        <v>574</v>
      </c>
      <c r="I291" s="4">
        <v>536</v>
      </c>
      <c r="J291" s="4">
        <v>338</v>
      </c>
      <c r="K291" s="4">
        <v>402</v>
      </c>
      <c r="L291" s="4">
        <v>368</v>
      </c>
      <c r="M291" s="4">
        <v>268</v>
      </c>
      <c r="N291" s="4">
        <v>258</v>
      </c>
      <c r="O291" s="4">
        <v>225</v>
      </c>
    </row>
    <row r="292" spans="1:15">
      <c r="A292" s="3" t="s">
        <v>311</v>
      </c>
      <c r="B292">
        <v>3.36</v>
      </c>
      <c r="C292" s="4">
        <v>162</v>
      </c>
      <c r="D292" s="4">
        <v>130</v>
      </c>
      <c r="E292" s="4">
        <v>148</v>
      </c>
      <c r="F292" s="4">
        <v>142</v>
      </c>
      <c r="G292" s="4">
        <v>162</v>
      </c>
      <c r="H292" s="4">
        <v>155</v>
      </c>
      <c r="I292" s="4">
        <v>133</v>
      </c>
      <c r="J292" s="4">
        <v>87</v>
      </c>
      <c r="K292" s="4">
        <v>98</v>
      </c>
      <c r="L292" s="4">
        <v>78</v>
      </c>
      <c r="M292" s="4">
        <v>71</v>
      </c>
      <c r="N292" s="4">
        <v>86</v>
      </c>
      <c r="O292" s="4">
        <v>79</v>
      </c>
    </row>
    <row r="293" spans="1:15">
      <c r="A293" s="3" t="s">
        <v>312</v>
      </c>
      <c r="B293">
        <v>9.25</v>
      </c>
      <c r="C293" s="4">
        <v>302</v>
      </c>
      <c r="D293" s="4">
        <v>290</v>
      </c>
      <c r="E293" s="4">
        <v>307</v>
      </c>
      <c r="F293" s="4">
        <v>323</v>
      </c>
      <c r="G293" s="4">
        <v>333</v>
      </c>
      <c r="H293" s="4">
        <v>323</v>
      </c>
      <c r="I293" s="4">
        <v>320</v>
      </c>
      <c r="J293" s="4">
        <v>210</v>
      </c>
      <c r="K293" s="4">
        <v>204</v>
      </c>
      <c r="L293" s="4">
        <v>184</v>
      </c>
      <c r="M293" s="4">
        <v>148</v>
      </c>
      <c r="N293" s="4">
        <v>111</v>
      </c>
      <c r="O293" s="4">
        <v>105</v>
      </c>
    </row>
    <row r="294" spans="1:15">
      <c r="A294" s="3" t="s">
        <v>313</v>
      </c>
      <c r="B294">
        <v>4.54</v>
      </c>
      <c r="C294" s="4">
        <v>453</v>
      </c>
      <c r="D294" s="4">
        <v>571</v>
      </c>
      <c r="E294" s="4">
        <v>643</v>
      </c>
      <c r="F294" s="4">
        <v>619</v>
      </c>
      <c r="G294" s="4">
        <v>698</v>
      </c>
      <c r="H294" s="4">
        <v>681</v>
      </c>
      <c r="I294" s="4">
        <v>697</v>
      </c>
      <c r="J294" s="4">
        <v>600</v>
      </c>
      <c r="K294" s="4">
        <v>576</v>
      </c>
      <c r="L294" s="4">
        <v>516</v>
      </c>
      <c r="M294" s="4">
        <v>480</v>
      </c>
      <c r="N294" s="4">
        <v>457</v>
      </c>
      <c r="O294" s="4">
        <v>445</v>
      </c>
    </row>
    <row r="295" spans="1:15">
      <c r="A295" s="3" t="s">
        <v>314</v>
      </c>
      <c r="B295">
        <v>7.11</v>
      </c>
      <c r="C295" s="4">
        <v>560</v>
      </c>
      <c r="D295" s="4">
        <v>598</v>
      </c>
      <c r="E295" s="4">
        <v>554</v>
      </c>
      <c r="F295" s="4">
        <v>546</v>
      </c>
      <c r="G295" s="4">
        <v>600</v>
      </c>
      <c r="H295" s="4">
        <v>606</v>
      </c>
      <c r="I295" s="4">
        <v>535</v>
      </c>
      <c r="J295" s="4">
        <v>487</v>
      </c>
      <c r="K295" s="4">
        <v>520</v>
      </c>
      <c r="L295" s="4">
        <v>489</v>
      </c>
      <c r="M295" s="4">
        <v>445</v>
      </c>
      <c r="N295" s="4">
        <v>417</v>
      </c>
      <c r="O295" s="4">
        <v>390</v>
      </c>
    </row>
    <row r="296" spans="1:15">
      <c r="A296" s="3" t="s">
        <v>125</v>
      </c>
      <c r="B296">
        <v>8.1300000000000008</v>
      </c>
      <c r="C296" s="4">
        <v>418</v>
      </c>
      <c r="D296" s="4">
        <v>413</v>
      </c>
      <c r="E296" s="4">
        <v>476</v>
      </c>
      <c r="F296" s="4">
        <v>533</v>
      </c>
      <c r="G296" s="4">
        <v>506</v>
      </c>
      <c r="H296" s="4">
        <v>450</v>
      </c>
      <c r="I296" s="4">
        <v>484</v>
      </c>
      <c r="J296" s="4">
        <v>372</v>
      </c>
      <c r="K296" s="4">
        <v>378</v>
      </c>
      <c r="L296" s="4">
        <v>348</v>
      </c>
      <c r="M296" s="4">
        <v>283</v>
      </c>
      <c r="N296" s="4">
        <v>234</v>
      </c>
      <c r="O296" s="4">
        <v>227</v>
      </c>
    </row>
    <row r="297" spans="1:15">
      <c r="A297" s="3" t="s">
        <v>315</v>
      </c>
      <c r="B297">
        <v>2.15</v>
      </c>
      <c r="C297" s="4">
        <v>675</v>
      </c>
      <c r="D297" s="4">
        <v>705</v>
      </c>
      <c r="E297" s="4">
        <v>659</v>
      </c>
      <c r="F297" s="4">
        <v>622</v>
      </c>
      <c r="G297" s="4">
        <v>700</v>
      </c>
      <c r="H297" s="4">
        <v>645</v>
      </c>
      <c r="I297" s="4">
        <v>671</v>
      </c>
      <c r="J297" s="4">
        <v>495</v>
      </c>
      <c r="K297" s="4">
        <v>544</v>
      </c>
      <c r="L297" s="4">
        <v>490</v>
      </c>
      <c r="M297" s="4">
        <v>446</v>
      </c>
      <c r="N297" s="4">
        <v>434</v>
      </c>
      <c r="O297" s="4">
        <v>451</v>
      </c>
    </row>
    <row r="298" spans="1:15">
      <c r="A298" s="3" t="s">
        <v>316</v>
      </c>
      <c r="B298">
        <v>2.67</v>
      </c>
      <c r="C298" s="4">
        <v>126</v>
      </c>
      <c r="D298" s="4">
        <v>136</v>
      </c>
      <c r="E298" s="4">
        <v>143</v>
      </c>
      <c r="F298" s="4">
        <v>138</v>
      </c>
      <c r="G298" s="4">
        <v>131</v>
      </c>
      <c r="H298" s="4">
        <v>114</v>
      </c>
      <c r="I298" s="4">
        <v>133</v>
      </c>
      <c r="J298" s="4">
        <v>78</v>
      </c>
      <c r="K298" s="4">
        <v>94</v>
      </c>
      <c r="L298" s="4">
        <v>82</v>
      </c>
      <c r="M298" s="4">
        <v>66</v>
      </c>
      <c r="N298" s="4">
        <v>57</v>
      </c>
      <c r="O298" s="4">
        <v>42</v>
      </c>
    </row>
    <row r="299" spans="1:15">
      <c r="A299" s="3" t="s">
        <v>317</v>
      </c>
      <c r="B299">
        <v>8.01</v>
      </c>
      <c r="C299" s="4">
        <v>234</v>
      </c>
      <c r="D299" s="4">
        <v>272</v>
      </c>
      <c r="E299" s="4">
        <v>255</v>
      </c>
      <c r="F299" s="4">
        <v>304</v>
      </c>
      <c r="G299" s="4">
        <v>265</v>
      </c>
      <c r="H299" s="4">
        <v>271</v>
      </c>
      <c r="I299" s="4">
        <v>301</v>
      </c>
      <c r="J299" s="4">
        <v>224</v>
      </c>
      <c r="K299" s="4">
        <v>214</v>
      </c>
      <c r="L299" s="4">
        <v>175</v>
      </c>
      <c r="M299" s="4">
        <v>148</v>
      </c>
      <c r="N299" s="4">
        <v>155</v>
      </c>
      <c r="O299" s="4">
        <v>133</v>
      </c>
    </row>
    <row r="300" spans="1:15">
      <c r="A300" s="3" t="s">
        <v>318</v>
      </c>
      <c r="B300">
        <v>5.0199999999999996</v>
      </c>
      <c r="C300" s="4">
        <v>307</v>
      </c>
      <c r="D300" s="4">
        <v>403</v>
      </c>
      <c r="E300" s="4">
        <v>501</v>
      </c>
      <c r="F300" s="4">
        <v>574</v>
      </c>
      <c r="G300" s="4">
        <v>668</v>
      </c>
      <c r="H300" s="4">
        <v>732</v>
      </c>
      <c r="I300" s="4">
        <v>794</v>
      </c>
      <c r="J300" s="4">
        <v>682</v>
      </c>
      <c r="K300" s="4">
        <v>702</v>
      </c>
      <c r="L300" s="4">
        <v>672</v>
      </c>
      <c r="M300" s="4">
        <v>622</v>
      </c>
      <c r="N300" s="4">
        <v>590</v>
      </c>
      <c r="O300" s="4">
        <v>630</v>
      </c>
    </row>
    <row r="301" spans="1:15">
      <c r="A301" s="3" t="s">
        <v>319</v>
      </c>
      <c r="B301">
        <v>10.38</v>
      </c>
      <c r="C301" s="4">
        <v>695</v>
      </c>
      <c r="D301" s="4">
        <v>719</v>
      </c>
      <c r="E301" s="4">
        <v>772</v>
      </c>
      <c r="F301" s="4">
        <v>778</v>
      </c>
      <c r="G301" s="4">
        <v>801</v>
      </c>
      <c r="H301" s="4">
        <v>835</v>
      </c>
      <c r="I301" s="4">
        <v>1029</v>
      </c>
      <c r="J301" s="4">
        <v>1234</v>
      </c>
      <c r="K301" s="4">
        <v>1765</v>
      </c>
      <c r="L301" s="4">
        <v>1718</v>
      </c>
      <c r="M301" s="4">
        <v>1545</v>
      </c>
      <c r="N301" s="4">
        <v>1346</v>
      </c>
      <c r="O301" s="4">
        <v>1352</v>
      </c>
    </row>
    <row r="302" spans="1:15">
      <c r="A302" s="3" t="s">
        <v>320</v>
      </c>
      <c r="B302">
        <v>9.8800000000000008</v>
      </c>
      <c r="C302" s="4">
        <v>3134</v>
      </c>
      <c r="D302" s="4">
        <v>4174</v>
      </c>
      <c r="E302" s="4">
        <v>3701</v>
      </c>
      <c r="F302" s="4">
        <v>3081</v>
      </c>
      <c r="G302" s="4">
        <v>2824</v>
      </c>
      <c r="H302" s="4">
        <v>2755</v>
      </c>
      <c r="I302" s="4">
        <v>2638</v>
      </c>
      <c r="J302" s="4">
        <v>1744</v>
      </c>
      <c r="K302" s="4">
        <v>1803</v>
      </c>
      <c r="L302" s="4">
        <v>1810</v>
      </c>
      <c r="M302" s="4">
        <v>1860</v>
      </c>
      <c r="N302" s="4">
        <v>1745</v>
      </c>
      <c r="O302" s="4">
        <v>1755</v>
      </c>
    </row>
    <row r="303" spans="1:15">
      <c r="A303" s="3" t="s">
        <v>321</v>
      </c>
      <c r="B303">
        <v>7.59</v>
      </c>
      <c r="C303" s="4">
        <v>235</v>
      </c>
      <c r="D303" s="4">
        <v>274</v>
      </c>
      <c r="E303" s="4">
        <v>267</v>
      </c>
      <c r="F303" s="4">
        <v>305</v>
      </c>
      <c r="G303" s="4">
        <v>258</v>
      </c>
      <c r="H303" s="4">
        <v>290</v>
      </c>
      <c r="I303" s="4">
        <v>243</v>
      </c>
      <c r="J303" s="4">
        <v>161</v>
      </c>
      <c r="K303" s="4">
        <v>156</v>
      </c>
      <c r="L303" s="4">
        <v>145</v>
      </c>
      <c r="M303" s="4">
        <v>123</v>
      </c>
      <c r="N303" s="4">
        <v>94</v>
      </c>
      <c r="O303" s="4">
        <v>88</v>
      </c>
    </row>
    <row r="304" spans="1:15">
      <c r="A304" s="3" t="s">
        <v>322</v>
      </c>
      <c r="B304">
        <v>7.11</v>
      </c>
      <c r="C304" s="4">
        <v>356</v>
      </c>
      <c r="D304" s="4">
        <v>359</v>
      </c>
      <c r="E304" s="4">
        <v>362</v>
      </c>
      <c r="F304" s="4">
        <v>354</v>
      </c>
      <c r="G304" s="4">
        <v>332</v>
      </c>
      <c r="H304" s="4">
        <v>292</v>
      </c>
      <c r="I304" s="4">
        <v>312</v>
      </c>
      <c r="J304" s="4">
        <v>164</v>
      </c>
      <c r="K304" s="4">
        <v>178</v>
      </c>
      <c r="L304" s="4">
        <v>164</v>
      </c>
      <c r="M304" s="4">
        <v>112</v>
      </c>
      <c r="N304" s="4">
        <v>87</v>
      </c>
      <c r="O304" s="4">
        <v>94</v>
      </c>
    </row>
    <row r="305" spans="1:15">
      <c r="A305" s="3" t="s">
        <v>323</v>
      </c>
      <c r="B305">
        <v>4.68</v>
      </c>
      <c r="C305" s="4">
        <v>217</v>
      </c>
      <c r="D305" s="4">
        <v>214</v>
      </c>
      <c r="E305" s="4">
        <v>212</v>
      </c>
      <c r="F305" s="4">
        <v>202</v>
      </c>
      <c r="G305" s="4">
        <v>186</v>
      </c>
      <c r="H305" s="4">
        <v>192</v>
      </c>
      <c r="I305" s="4">
        <v>161</v>
      </c>
      <c r="J305" s="4">
        <v>107</v>
      </c>
      <c r="K305" s="4">
        <v>103</v>
      </c>
      <c r="L305" s="4">
        <v>93</v>
      </c>
      <c r="M305" s="4">
        <v>86</v>
      </c>
      <c r="N305" s="4">
        <v>80</v>
      </c>
      <c r="O305" s="4">
        <v>65</v>
      </c>
    </row>
    <row r="306" spans="1:15">
      <c r="A306" s="3" t="s">
        <v>324</v>
      </c>
      <c r="B306">
        <v>18.399999999999999</v>
      </c>
      <c r="C306" s="4">
        <v>782</v>
      </c>
      <c r="D306" s="4">
        <v>925</v>
      </c>
      <c r="E306" s="4">
        <v>912</v>
      </c>
      <c r="F306" s="4">
        <v>886</v>
      </c>
      <c r="G306" s="4">
        <v>932</v>
      </c>
      <c r="H306" s="4">
        <v>881</v>
      </c>
      <c r="I306" s="4">
        <v>939</v>
      </c>
      <c r="J306" s="4">
        <v>677</v>
      </c>
      <c r="K306" s="4">
        <v>691</v>
      </c>
      <c r="L306" s="4">
        <v>690</v>
      </c>
      <c r="M306" s="4">
        <v>624</v>
      </c>
      <c r="N306" s="4">
        <v>551</v>
      </c>
      <c r="O306" s="4">
        <v>553</v>
      </c>
    </row>
    <row r="307" spans="1:15">
      <c r="A307" s="3" t="s">
        <v>325</v>
      </c>
      <c r="B307">
        <v>14.54</v>
      </c>
      <c r="C307" s="4">
        <v>328</v>
      </c>
      <c r="D307" s="4">
        <v>349</v>
      </c>
      <c r="E307" s="4">
        <v>451</v>
      </c>
      <c r="F307" s="4">
        <v>624</v>
      </c>
      <c r="G307" s="4">
        <v>884</v>
      </c>
      <c r="H307" s="4">
        <v>1327</v>
      </c>
      <c r="I307" s="4">
        <v>1617</v>
      </c>
      <c r="J307" s="4">
        <v>1752</v>
      </c>
      <c r="K307" s="4">
        <v>2087</v>
      </c>
      <c r="L307" s="4">
        <v>2323</v>
      </c>
      <c r="M307" s="4">
        <v>3122</v>
      </c>
      <c r="N307" s="4">
        <v>4007</v>
      </c>
      <c r="O307" s="4">
        <v>4487</v>
      </c>
    </row>
    <row r="308" spans="1:15">
      <c r="A308" s="3" t="s">
        <v>326</v>
      </c>
      <c r="B308">
        <v>36.22</v>
      </c>
      <c r="C308" s="4">
        <v>1851</v>
      </c>
      <c r="D308" s="4">
        <v>2153</v>
      </c>
      <c r="E308" s="4">
        <v>2063</v>
      </c>
      <c r="F308" s="4">
        <v>2057</v>
      </c>
      <c r="G308" s="4">
        <v>2233</v>
      </c>
      <c r="H308" s="4">
        <v>2118</v>
      </c>
      <c r="I308" s="4">
        <v>2210</v>
      </c>
      <c r="J308" s="4">
        <v>1564</v>
      </c>
      <c r="K308" s="4">
        <v>1474</v>
      </c>
      <c r="L308" s="4">
        <v>1311</v>
      </c>
      <c r="M308" s="4">
        <v>1162</v>
      </c>
      <c r="N308" s="4">
        <v>1028</v>
      </c>
      <c r="O308" s="4">
        <v>986</v>
      </c>
    </row>
    <row r="309" spans="1:15">
      <c r="A309" s="3" t="s">
        <v>329</v>
      </c>
      <c r="B309">
        <v>11.08</v>
      </c>
      <c r="C309" s="4">
        <v>416</v>
      </c>
      <c r="D309" s="4">
        <v>408</v>
      </c>
      <c r="E309" s="4">
        <v>397</v>
      </c>
      <c r="F309" s="4">
        <v>393</v>
      </c>
      <c r="G309" s="4">
        <v>353</v>
      </c>
      <c r="H309" s="4">
        <v>380</v>
      </c>
      <c r="I309" s="4">
        <v>379</v>
      </c>
      <c r="J309" s="4">
        <v>272</v>
      </c>
      <c r="K309" s="4">
        <v>273</v>
      </c>
      <c r="L309" s="4">
        <v>249</v>
      </c>
      <c r="M309" s="4">
        <v>284</v>
      </c>
      <c r="N309" s="4">
        <v>249</v>
      </c>
      <c r="O309" s="4">
        <v>246</v>
      </c>
    </row>
    <row r="310" spans="1:15">
      <c r="A310" s="3" t="s">
        <v>330</v>
      </c>
      <c r="B310">
        <v>11.26</v>
      </c>
      <c r="C310" s="4">
        <v>584</v>
      </c>
      <c r="D310" s="4">
        <v>613</v>
      </c>
      <c r="E310" s="4">
        <v>667</v>
      </c>
      <c r="F310" s="4">
        <v>753</v>
      </c>
      <c r="G310" s="4">
        <v>880</v>
      </c>
      <c r="H310" s="4">
        <v>978</v>
      </c>
      <c r="I310" s="4">
        <v>1177</v>
      </c>
      <c r="J310" s="4">
        <v>943</v>
      </c>
      <c r="K310" s="4">
        <v>951</v>
      </c>
      <c r="L310" s="4">
        <v>776</v>
      </c>
      <c r="M310" s="4">
        <v>672</v>
      </c>
      <c r="N310" s="4">
        <v>678</v>
      </c>
      <c r="O310" s="4">
        <v>751</v>
      </c>
    </row>
    <row r="311" spans="1:15">
      <c r="A311" s="3" t="s">
        <v>331</v>
      </c>
      <c r="B311">
        <v>9.84</v>
      </c>
      <c r="C311" s="4">
        <v>742</v>
      </c>
      <c r="D311" s="4">
        <v>817</v>
      </c>
      <c r="E311" s="4">
        <v>949</v>
      </c>
      <c r="F311" s="4">
        <v>1185</v>
      </c>
      <c r="G311" s="4">
        <v>1489</v>
      </c>
      <c r="H311" s="4">
        <v>1557</v>
      </c>
      <c r="I311" s="4">
        <v>2000</v>
      </c>
      <c r="J311" s="4">
        <v>1751</v>
      </c>
      <c r="K311" s="4">
        <v>1950</v>
      </c>
      <c r="L311" s="4">
        <v>1864</v>
      </c>
      <c r="M311" s="4">
        <v>1825</v>
      </c>
      <c r="N311" s="4">
        <v>1680</v>
      </c>
      <c r="O311" s="4">
        <v>1677</v>
      </c>
    </row>
    <row r="312" spans="1:15">
      <c r="A312" s="3" t="s">
        <v>332</v>
      </c>
      <c r="B312">
        <v>13.62</v>
      </c>
      <c r="C312" s="4">
        <v>690</v>
      </c>
      <c r="D312" s="4">
        <v>646</v>
      </c>
      <c r="E312" s="4">
        <v>674</v>
      </c>
      <c r="F312" s="4">
        <v>618</v>
      </c>
      <c r="G312" s="4">
        <v>614</v>
      </c>
      <c r="H312" s="4">
        <v>566</v>
      </c>
      <c r="I312" s="4">
        <v>481</v>
      </c>
      <c r="J312" s="4">
        <v>324</v>
      </c>
      <c r="K312" s="4">
        <v>308</v>
      </c>
      <c r="L312" s="4">
        <v>239</v>
      </c>
      <c r="M312" s="4">
        <v>267</v>
      </c>
      <c r="N312" s="4">
        <v>242</v>
      </c>
      <c r="O312" s="4">
        <v>225</v>
      </c>
    </row>
    <row r="313" spans="1:15">
      <c r="A313" s="3" t="s">
        <v>231</v>
      </c>
      <c r="B313">
        <v>10.57</v>
      </c>
      <c r="C313" s="4">
        <v>396</v>
      </c>
      <c r="D313" s="4">
        <v>391</v>
      </c>
      <c r="E313" s="4">
        <v>395</v>
      </c>
      <c r="F313" s="4">
        <v>331</v>
      </c>
      <c r="G313" s="4">
        <v>337</v>
      </c>
      <c r="H313" s="4">
        <v>332</v>
      </c>
      <c r="I313" s="4">
        <v>268</v>
      </c>
      <c r="J313" s="4">
        <v>186</v>
      </c>
      <c r="K313" s="4">
        <v>182</v>
      </c>
      <c r="L313" s="4">
        <v>150</v>
      </c>
      <c r="M313" s="4">
        <v>160</v>
      </c>
      <c r="N313" s="4">
        <v>122</v>
      </c>
      <c r="O313" s="4">
        <v>137</v>
      </c>
    </row>
    <row r="314" spans="1:15">
      <c r="A314" s="3" t="s">
        <v>333</v>
      </c>
      <c r="B314">
        <v>4.2699999999999996</v>
      </c>
      <c r="C314" s="4">
        <v>213</v>
      </c>
      <c r="D314" s="4">
        <v>219</v>
      </c>
      <c r="E314" s="4">
        <v>178</v>
      </c>
      <c r="F314" s="4">
        <v>184</v>
      </c>
      <c r="G314" s="4">
        <v>187</v>
      </c>
      <c r="H314" s="4">
        <v>211</v>
      </c>
      <c r="I314" s="4">
        <v>209</v>
      </c>
      <c r="J314" s="4">
        <v>172</v>
      </c>
      <c r="K314" s="4">
        <v>153</v>
      </c>
      <c r="L314" s="4">
        <v>130</v>
      </c>
      <c r="M314" s="4">
        <v>134</v>
      </c>
      <c r="N314" s="4">
        <v>112</v>
      </c>
      <c r="O314" s="4">
        <v>115</v>
      </c>
    </row>
    <row r="315" spans="1:15">
      <c r="A315" s="3" t="s">
        <v>334</v>
      </c>
      <c r="B315">
        <v>12.3</v>
      </c>
      <c r="C315" s="4">
        <v>507</v>
      </c>
      <c r="D315" s="4">
        <v>946</v>
      </c>
      <c r="E315" s="4">
        <v>906</v>
      </c>
      <c r="F315" s="4">
        <v>911</v>
      </c>
      <c r="G315" s="4">
        <v>1291</v>
      </c>
      <c r="H315" s="4">
        <v>1391</v>
      </c>
      <c r="I315" s="4">
        <v>1708</v>
      </c>
      <c r="J315" s="4">
        <v>1939</v>
      </c>
      <c r="K315" s="4">
        <v>2120</v>
      </c>
      <c r="L315" s="4">
        <v>2581</v>
      </c>
      <c r="M315" s="4">
        <v>3267</v>
      </c>
      <c r="N315" s="4">
        <v>3193</v>
      </c>
      <c r="O315" s="4">
        <v>2999</v>
      </c>
    </row>
    <row r="316" spans="1:15">
      <c r="A316" s="3" t="s">
        <v>335</v>
      </c>
      <c r="B316">
        <v>6.88</v>
      </c>
      <c r="C316" s="4">
        <v>183</v>
      </c>
      <c r="D316" s="4">
        <v>373</v>
      </c>
      <c r="E316" s="4">
        <v>359</v>
      </c>
      <c r="F316" s="4">
        <v>299</v>
      </c>
      <c r="G316" s="4">
        <v>267</v>
      </c>
      <c r="H316" s="4">
        <v>283</v>
      </c>
      <c r="I316" s="4">
        <v>254</v>
      </c>
      <c r="J316" s="4">
        <v>172</v>
      </c>
      <c r="K316" s="4">
        <v>173</v>
      </c>
      <c r="L316" s="4">
        <v>105</v>
      </c>
      <c r="M316" s="4">
        <v>76</v>
      </c>
      <c r="N316" s="4">
        <v>54</v>
      </c>
      <c r="O316" s="4">
        <v>69</v>
      </c>
    </row>
    <row r="317" spans="1:15">
      <c r="A317" s="3" t="s">
        <v>336</v>
      </c>
      <c r="B317">
        <v>3.77</v>
      </c>
      <c r="C317" s="4">
        <v>270</v>
      </c>
      <c r="D317" s="4">
        <v>320</v>
      </c>
      <c r="E317" s="4">
        <v>263</v>
      </c>
      <c r="F317" s="4">
        <v>276</v>
      </c>
      <c r="G317" s="4">
        <v>301</v>
      </c>
      <c r="H317" s="4">
        <v>314</v>
      </c>
      <c r="I317" s="4">
        <v>286</v>
      </c>
      <c r="J317" s="4">
        <v>177</v>
      </c>
      <c r="K317" s="4">
        <v>154</v>
      </c>
      <c r="L317" s="4">
        <v>115</v>
      </c>
      <c r="M317" s="4">
        <v>135</v>
      </c>
      <c r="N317" s="4">
        <v>151</v>
      </c>
      <c r="O317" s="4">
        <v>108</v>
      </c>
    </row>
    <row r="318" spans="1:15">
      <c r="A318" s="3" t="s">
        <v>337</v>
      </c>
      <c r="B318">
        <v>2.72</v>
      </c>
      <c r="C318" s="4">
        <v>356</v>
      </c>
      <c r="D318" s="4">
        <v>276</v>
      </c>
      <c r="E318" s="4">
        <v>339</v>
      </c>
      <c r="F318" s="4">
        <v>302</v>
      </c>
      <c r="G318" s="4">
        <v>386</v>
      </c>
      <c r="H318" s="4">
        <v>377</v>
      </c>
      <c r="I318" s="4">
        <v>322</v>
      </c>
      <c r="J318" s="4">
        <v>229</v>
      </c>
      <c r="K318" s="4">
        <v>208</v>
      </c>
      <c r="L318" s="4">
        <v>190</v>
      </c>
      <c r="M318" s="4">
        <v>177</v>
      </c>
      <c r="N318" s="4">
        <v>143</v>
      </c>
      <c r="O318" s="4">
        <v>117</v>
      </c>
    </row>
    <row r="319" spans="1:15">
      <c r="A319" s="3" t="s">
        <v>109</v>
      </c>
      <c r="B319">
        <v>6.21</v>
      </c>
      <c r="C319" s="4">
        <v>211</v>
      </c>
      <c r="D319" s="4">
        <v>229</v>
      </c>
      <c r="E319" s="4">
        <v>214</v>
      </c>
      <c r="F319" s="4">
        <v>229</v>
      </c>
      <c r="G319" s="4">
        <v>275</v>
      </c>
      <c r="H319" s="4">
        <v>263</v>
      </c>
      <c r="I319" s="4">
        <v>220</v>
      </c>
      <c r="J319" s="4">
        <v>165</v>
      </c>
      <c r="K319" s="4">
        <v>161</v>
      </c>
      <c r="L319" s="4">
        <v>141</v>
      </c>
      <c r="M319" s="4">
        <v>148</v>
      </c>
      <c r="N319" s="4">
        <v>118</v>
      </c>
      <c r="O319" s="4">
        <v>105</v>
      </c>
    </row>
    <row r="320" spans="1:15">
      <c r="A320" s="3" t="s">
        <v>338</v>
      </c>
      <c r="B320">
        <v>23.06</v>
      </c>
      <c r="C320" s="4">
        <v>1101</v>
      </c>
      <c r="D320" s="4">
        <v>1040</v>
      </c>
      <c r="E320" s="4">
        <v>1016</v>
      </c>
      <c r="F320" s="4">
        <v>1035</v>
      </c>
      <c r="G320" s="4">
        <v>1039</v>
      </c>
      <c r="H320" s="4">
        <v>1059</v>
      </c>
      <c r="I320" s="4">
        <v>925</v>
      </c>
      <c r="J320" s="4">
        <v>736</v>
      </c>
      <c r="K320" s="4">
        <v>710</v>
      </c>
      <c r="L320" s="4">
        <v>595</v>
      </c>
      <c r="M320" s="4">
        <v>623</v>
      </c>
      <c r="N320" s="4">
        <v>590</v>
      </c>
      <c r="O320" s="4">
        <v>621</v>
      </c>
    </row>
    <row r="321" spans="1:15">
      <c r="A321" s="3" t="s">
        <v>339</v>
      </c>
      <c r="B321">
        <v>5.51</v>
      </c>
      <c r="C321" s="4">
        <v>767</v>
      </c>
      <c r="D321" s="4">
        <v>628</v>
      </c>
      <c r="E321" s="4">
        <v>652</v>
      </c>
      <c r="F321" s="4">
        <v>651</v>
      </c>
      <c r="G321" s="4">
        <v>958</v>
      </c>
      <c r="H321" s="4">
        <v>947</v>
      </c>
      <c r="I321" s="4">
        <v>1261</v>
      </c>
      <c r="J321" s="4">
        <v>1128</v>
      </c>
      <c r="K321" s="4">
        <v>1133</v>
      </c>
      <c r="L321" s="4">
        <v>1032</v>
      </c>
      <c r="M321" s="4">
        <v>988</v>
      </c>
      <c r="N321" s="4">
        <v>932</v>
      </c>
      <c r="O321" s="4">
        <v>902</v>
      </c>
    </row>
    <row r="322" spans="1:15">
      <c r="A322" s="3" t="s">
        <v>340</v>
      </c>
      <c r="B322">
        <v>29.11</v>
      </c>
      <c r="C322" s="4">
        <v>2472</v>
      </c>
      <c r="D322" s="4">
        <v>2449</v>
      </c>
      <c r="E322" s="4">
        <v>2588</v>
      </c>
      <c r="F322" s="4">
        <v>2592</v>
      </c>
      <c r="G322" s="4">
        <v>2269</v>
      </c>
      <c r="H322" s="4">
        <v>2230</v>
      </c>
      <c r="I322" s="4">
        <v>2013</v>
      </c>
      <c r="J322" s="4">
        <v>1411</v>
      </c>
      <c r="K322" s="4">
        <v>1400</v>
      </c>
      <c r="L322" s="4">
        <v>1246</v>
      </c>
      <c r="M322" s="4">
        <v>1392</v>
      </c>
      <c r="N322" s="4">
        <v>1416</v>
      </c>
      <c r="O322" s="4">
        <v>1406</v>
      </c>
    </row>
    <row r="323" spans="1:15">
      <c r="A323" s="3" t="s">
        <v>341</v>
      </c>
      <c r="B323">
        <v>39.79</v>
      </c>
      <c r="C323" s="4">
        <v>2883</v>
      </c>
      <c r="D323" s="4">
        <v>2773</v>
      </c>
      <c r="E323" s="4">
        <v>2773</v>
      </c>
      <c r="F323" s="4">
        <v>2873</v>
      </c>
      <c r="G323" s="4">
        <v>2836</v>
      </c>
      <c r="H323" s="4">
        <v>2818</v>
      </c>
      <c r="I323" s="4">
        <v>3154</v>
      </c>
      <c r="J323" s="4">
        <v>2718</v>
      </c>
      <c r="K323" s="4">
        <v>2778</v>
      </c>
      <c r="L323" s="4">
        <v>3081</v>
      </c>
      <c r="M323" s="4">
        <v>3224</v>
      </c>
      <c r="N323" s="4">
        <v>3340</v>
      </c>
      <c r="O323" s="4">
        <v>3490</v>
      </c>
    </row>
    <row r="324" spans="1:15">
      <c r="A324" s="3" t="s">
        <v>342</v>
      </c>
      <c r="B324">
        <v>7.35</v>
      </c>
      <c r="C324" s="4">
        <v>352</v>
      </c>
      <c r="D324" s="4">
        <v>398</v>
      </c>
      <c r="E324" s="4">
        <v>482</v>
      </c>
      <c r="F324" s="4">
        <v>430</v>
      </c>
      <c r="G324" s="4">
        <v>430</v>
      </c>
      <c r="H324" s="4">
        <v>460</v>
      </c>
      <c r="I324" s="4">
        <v>517</v>
      </c>
      <c r="J324" s="4">
        <v>413</v>
      </c>
      <c r="K324" s="4">
        <v>435</v>
      </c>
      <c r="L324" s="4">
        <v>419</v>
      </c>
      <c r="M324" s="4">
        <v>421</v>
      </c>
      <c r="N324" s="4">
        <v>367</v>
      </c>
      <c r="O324" s="4">
        <v>350</v>
      </c>
    </row>
    <row r="325" spans="1:15">
      <c r="A325" s="3" t="s">
        <v>343</v>
      </c>
      <c r="B325">
        <v>25.73</v>
      </c>
      <c r="C325" s="4">
        <v>1506</v>
      </c>
      <c r="D325" s="4">
        <v>1360</v>
      </c>
      <c r="E325" s="4">
        <v>1366</v>
      </c>
      <c r="F325" s="4">
        <v>1322</v>
      </c>
      <c r="G325" s="4">
        <v>1243</v>
      </c>
      <c r="H325" s="4">
        <v>1171</v>
      </c>
      <c r="I325" s="4">
        <v>1156</v>
      </c>
      <c r="J325" s="4">
        <v>482</v>
      </c>
      <c r="K325" s="4">
        <v>436</v>
      </c>
      <c r="L325" s="4">
        <v>352</v>
      </c>
      <c r="M325" s="4">
        <v>254</v>
      </c>
      <c r="N325" s="4">
        <v>197</v>
      </c>
      <c r="O325" s="4">
        <v>217</v>
      </c>
    </row>
    <row r="326" spans="1:15">
      <c r="A326" s="3" t="s">
        <v>344</v>
      </c>
      <c r="B326">
        <v>21.12</v>
      </c>
      <c r="C326" s="4">
        <v>771</v>
      </c>
      <c r="D326" s="4">
        <v>774</v>
      </c>
      <c r="E326" s="4">
        <v>790</v>
      </c>
      <c r="F326" s="4">
        <v>808</v>
      </c>
      <c r="G326" s="4">
        <v>813</v>
      </c>
      <c r="H326" s="4">
        <v>781</v>
      </c>
      <c r="I326" s="4">
        <v>732</v>
      </c>
      <c r="J326" s="4">
        <v>329</v>
      </c>
      <c r="K326" s="4">
        <v>292</v>
      </c>
      <c r="L326" s="4">
        <v>278</v>
      </c>
      <c r="M326" s="4">
        <v>263</v>
      </c>
      <c r="N326" s="4">
        <v>227</v>
      </c>
      <c r="O326" s="4">
        <v>222</v>
      </c>
    </row>
    <row r="327" spans="1:15">
      <c r="A327" s="3" t="s">
        <v>345</v>
      </c>
      <c r="B327">
        <v>4.41</v>
      </c>
      <c r="C327" s="4">
        <v>260</v>
      </c>
      <c r="D327" s="4">
        <v>270</v>
      </c>
      <c r="E327" s="4">
        <v>235</v>
      </c>
      <c r="F327" s="4">
        <v>223</v>
      </c>
      <c r="G327" s="4">
        <v>236</v>
      </c>
      <c r="H327" s="4">
        <v>227</v>
      </c>
      <c r="I327" s="4">
        <v>251</v>
      </c>
      <c r="J327" s="4">
        <v>197</v>
      </c>
      <c r="K327" s="4">
        <v>212</v>
      </c>
      <c r="L327" s="4">
        <v>179</v>
      </c>
      <c r="M327" s="4">
        <v>129</v>
      </c>
      <c r="N327" s="4">
        <v>120</v>
      </c>
      <c r="O327" s="4">
        <v>127</v>
      </c>
    </row>
    <row r="328" spans="1:15">
      <c r="A328" s="3" t="s">
        <v>346</v>
      </c>
      <c r="B328">
        <v>7.07</v>
      </c>
      <c r="C328" s="4">
        <v>544</v>
      </c>
      <c r="D328" s="4">
        <v>552</v>
      </c>
      <c r="E328" s="4">
        <v>639</v>
      </c>
      <c r="F328" s="4">
        <v>635</v>
      </c>
      <c r="G328" s="4">
        <v>773</v>
      </c>
      <c r="H328" s="4">
        <v>816</v>
      </c>
      <c r="I328" s="4">
        <v>851</v>
      </c>
      <c r="J328" s="4">
        <v>743</v>
      </c>
      <c r="K328" s="4">
        <v>778</v>
      </c>
      <c r="L328" s="4">
        <v>699</v>
      </c>
      <c r="M328" s="4">
        <v>616</v>
      </c>
      <c r="N328" s="4">
        <v>626</v>
      </c>
      <c r="O328" s="4">
        <v>712</v>
      </c>
    </row>
    <row r="329" spans="1:15">
      <c r="A329" s="3" t="s">
        <v>347</v>
      </c>
      <c r="B329">
        <v>9.36</v>
      </c>
      <c r="C329" s="4">
        <v>483</v>
      </c>
      <c r="D329" s="4">
        <v>517</v>
      </c>
      <c r="E329" s="4">
        <v>565</v>
      </c>
      <c r="F329" s="4">
        <v>627</v>
      </c>
      <c r="G329" s="4">
        <v>730</v>
      </c>
      <c r="H329" s="4">
        <v>764</v>
      </c>
      <c r="I329" s="4">
        <v>878</v>
      </c>
      <c r="J329" s="4">
        <v>709</v>
      </c>
      <c r="K329" s="4">
        <v>744</v>
      </c>
      <c r="L329" s="4">
        <v>747</v>
      </c>
      <c r="M329" s="4">
        <v>661</v>
      </c>
      <c r="N329" s="4">
        <v>671</v>
      </c>
      <c r="O329" s="4">
        <v>671</v>
      </c>
    </row>
    <row r="330" spans="1:15">
      <c r="A330" s="3" t="s">
        <v>348</v>
      </c>
      <c r="B330">
        <v>10.23</v>
      </c>
      <c r="C330" s="4">
        <v>379</v>
      </c>
      <c r="D330" s="4">
        <v>1063</v>
      </c>
      <c r="E330" s="4">
        <v>1529</v>
      </c>
      <c r="F330" s="4">
        <v>1875</v>
      </c>
      <c r="G330" s="4">
        <v>2465</v>
      </c>
      <c r="H330" s="4">
        <v>3127</v>
      </c>
      <c r="I330" s="4">
        <v>3204</v>
      </c>
      <c r="J330" s="4">
        <v>2499</v>
      </c>
      <c r="K330" s="4">
        <v>3068</v>
      </c>
      <c r="L330" s="4">
        <v>2626</v>
      </c>
      <c r="M330" s="4">
        <v>2475</v>
      </c>
      <c r="N330" s="4">
        <v>2224</v>
      </c>
      <c r="O330" s="4">
        <v>2239</v>
      </c>
    </row>
    <row r="331" spans="1:15">
      <c r="A331" s="3" t="s">
        <v>349</v>
      </c>
      <c r="B331">
        <v>36.76</v>
      </c>
      <c r="C331" s="4">
        <v>1465</v>
      </c>
      <c r="D331" s="4">
        <v>1508</v>
      </c>
      <c r="E331" s="4">
        <v>1525</v>
      </c>
      <c r="F331" s="4">
        <v>1479</v>
      </c>
      <c r="G331" s="4">
        <v>1485</v>
      </c>
      <c r="H331" s="4">
        <v>1499</v>
      </c>
      <c r="I331" s="4">
        <v>1471</v>
      </c>
      <c r="J331" s="4">
        <v>774</v>
      </c>
      <c r="K331" s="4">
        <v>773</v>
      </c>
      <c r="L331" s="4">
        <v>656</v>
      </c>
      <c r="M331" s="4">
        <v>583</v>
      </c>
      <c r="N331" s="4">
        <v>543</v>
      </c>
      <c r="O331" s="4">
        <v>554</v>
      </c>
    </row>
    <row r="332" spans="1:15">
      <c r="A332" s="3" t="s">
        <v>350</v>
      </c>
      <c r="B332">
        <v>6.01</v>
      </c>
      <c r="C332" s="4">
        <v>284</v>
      </c>
      <c r="D332" s="4">
        <v>332</v>
      </c>
      <c r="E332" s="4">
        <v>313</v>
      </c>
      <c r="F332" s="4">
        <v>355</v>
      </c>
      <c r="G332" s="4">
        <v>340</v>
      </c>
      <c r="H332" s="4">
        <v>345</v>
      </c>
      <c r="I332" s="4">
        <v>332</v>
      </c>
      <c r="J332" s="4">
        <v>238</v>
      </c>
      <c r="K332" s="4">
        <v>262</v>
      </c>
      <c r="L332" s="4">
        <v>233</v>
      </c>
      <c r="M332" s="4">
        <v>238</v>
      </c>
      <c r="N332" s="4">
        <v>228</v>
      </c>
      <c r="O332" s="4">
        <v>214</v>
      </c>
    </row>
    <row r="333" spans="1:15">
      <c r="A333" s="3" t="s">
        <v>351</v>
      </c>
      <c r="B333">
        <v>10.62</v>
      </c>
      <c r="C333" s="4">
        <v>259</v>
      </c>
      <c r="D333" s="4">
        <v>280</v>
      </c>
      <c r="E333" s="4">
        <v>333</v>
      </c>
      <c r="F333" s="4">
        <v>337</v>
      </c>
      <c r="G333" s="4">
        <v>324</v>
      </c>
      <c r="H333" s="4">
        <v>312</v>
      </c>
      <c r="I333" s="4">
        <v>303</v>
      </c>
      <c r="J333" s="4">
        <v>192</v>
      </c>
      <c r="K333" s="4">
        <v>169</v>
      </c>
      <c r="L333" s="4">
        <v>158</v>
      </c>
      <c r="M333" s="4">
        <v>127</v>
      </c>
      <c r="N333" s="4">
        <v>93</v>
      </c>
      <c r="O333" s="4">
        <v>111</v>
      </c>
    </row>
    <row r="334" spans="1:15">
      <c r="A334" s="3" t="s">
        <v>352</v>
      </c>
      <c r="B334">
        <v>3.72</v>
      </c>
      <c r="C334" s="4">
        <v>511</v>
      </c>
      <c r="D334" s="4">
        <v>328</v>
      </c>
      <c r="E334" s="4">
        <v>372</v>
      </c>
      <c r="F334" s="4">
        <v>357</v>
      </c>
      <c r="G334" s="4">
        <v>357</v>
      </c>
      <c r="H334" s="4">
        <v>367</v>
      </c>
      <c r="I334" s="4">
        <v>378</v>
      </c>
      <c r="J334" s="4">
        <v>314</v>
      </c>
      <c r="K334" s="4">
        <v>285</v>
      </c>
      <c r="L334" s="4">
        <v>284</v>
      </c>
      <c r="M334" s="4">
        <v>268</v>
      </c>
      <c r="N334" s="4">
        <v>260</v>
      </c>
      <c r="O334" s="4">
        <v>256</v>
      </c>
    </row>
    <row r="335" spans="1:15">
      <c r="A335" s="3" t="s">
        <v>353</v>
      </c>
      <c r="B335">
        <v>84.65</v>
      </c>
      <c r="C335" s="4">
        <v>3624</v>
      </c>
      <c r="D335" s="4">
        <v>3701</v>
      </c>
      <c r="E335" s="4">
        <v>3672</v>
      </c>
      <c r="F335" s="4">
        <v>3424</v>
      </c>
      <c r="G335" s="4">
        <v>3341</v>
      </c>
      <c r="H335" s="4">
        <v>3289</v>
      </c>
      <c r="I335" s="4">
        <v>3104</v>
      </c>
      <c r="J335" s="4">
        <v>1753</v>
      </c>
      <c r="K335" s="4">
        <v>1767</v>
      </c>
      <c r="L335" s="4">
        <v>1542</v>
      </c>
      <c r="M335" s="4">
        <v>1476</v>
      </c>
      <c r="N335" s="4">
        <v>1350</v>
      </c>
      <c r="O335" s="4">
        <v>1245</v>
      </c>
    </row>
    <row r="336" spans="1:15">
      <c r="A336" s="3" t="s">
        <v>354</v>
      </c>
      <c r="B336">
        <v>9.6300000000000008</v>
      </c>
      <c r="C336" s="4">
        <v>1388</v>
      </c>
      <c r="D336" s="4">
        <v>1490</v>
      </c>
      <c r="E336" s="4">
        <v>1608</v>
      </c>
      <c r="F336" s="4">
        <v>1491</v>
      </c>
      <c r="G336" s="4">
        <v>1541</v>
      </c>
      <c r="H336" s="4">
        <v>1610</v>
      </c>
      <c r="I336" s="4">
        <v>2061</v>
      </c>
      <c r="J336" s="4">
        <v>1473</v>
      </c>
      <c r="K336" s="4">
        <v>1672</v>
      </c>
      <c r="L336" s="4">
        <v>1495</v>
      </c>
      <c r="M336" s="4">
        <v>1657</v>
      </c>
      <c r="N336" s="4">
        <v>1641</v>
      </c>
      <c r="O336" s="4">
        <v>1712</v>
      </c>
    </row>
    <row r="337" spans="1:15">
      <c r="A337" s="3" t="s">
        <v>193</v>
      </c>
      <c r="B337">
        <v>22.65</v>
      </c>
      <c r="C337" s="4">
        <v>750</v>
      </c>
      <c r="D337" s="4">
        <v>722</v>
      </c>
      <c r="E337" s="4">
        <v>773</v>
      </c>
      <c r="F337" s="4">
        <v>768</v>
      </c>
      <c r="G337" s="4">
        <v>854</v>
      </c>
      <c r="H337" s="4">
        <v>848</v>
      </c>
      <c r="I337" s="4">
        <v>881</v>
      </c>
      <c r="J337" s="4">
        <v>715</v>
      </c>
      <c r="K337" s="4">
        <v>749</v>
      </c>
      <c r="L337" s="4">
        <v>696</v>
      </c>
      <c r="M337" s="4">
        <v>663</v>
      </c>
      <c r="N337" s="4">
        <v>599</v>
      </c>
      <c r="O337" s="4">
        <v>565</v>
      </c>
    </row>
    <row r="338" spans="1:15">
      <c r="A338" s="3" t="s">
        <v>355</v>
      </c>
      <c r="B338">
        <v>3.91</v>
      </c>
      <c r="C338" s="4">
        <v>288</v>
      </c>
      <c r="D338" s="4">
        <v>307</v>
      </c>
      <c r="E338" s="4">
        <v>327</v>
      </c>
      <c r="F338" s="4">
        <v>393</v>
      </c>
      <c r="G338" s="4">
        <v>416</v>
      </c>
      <c r="H338" s="4">
        <v>414</v>
      </c>
      <c r="I338" s="4">
        <v>477</v>
      </c>
      <c r="J338" s="4">
        <v>330</v>
      </c>
      <c r="K338" s="4">
        <v>345</v>
      </c>
      <c r="L338" s="4">
        <v>323</v>
      </c>
      <c r="M338" s="4">
        <v>292</v>
      </c>
      <c r="N338" s="4">
        <v>296</v>
      </c>
      <c r="O338" s="4">
        <v>338</v>
      </c>
    </row>
    <row r="339" spans="1:15">
      <c r="A339" s="3" t="s">
        <v>356</v>
      </c>
      <c r="B339">
        <v>3.7</v>
      </c>
      <c r="C339" s="4">
        <v>195</v>
      </c>
      <c r="D339" s="4">
        <v>193</v>
      </c>
      <c r="E339" s="4">
        <v>227</v>
      </c>
      <c r="F339" s="4">
        <v>242</v>
      </c>
      <c r="G339" s="4">
        <v>241</v>
      </c>
      <c r="H339" s="4">
        <v>248</v>
      </c>
      <c r="I339" s="4">
        <v>224</v>
      </c>
      <c r="J339" s="4">
        <v>146</v>
      </c>
      <c r="K339" s="4">
        <v>175</v>
      </c>
      <c r="L339" s="4">
        <v>168</v>
      </c>
      <c r="M339" s="4">
        <v>176</v>
      </c>
      <c r="N339" s="4">
        <v>141</v>
      </c>
      <c r="O339" s="4">
        <v>160</v>
      </c>
    </row>
    <row r="340" spans="1:15">
      <c r="A340" s="3" t="s">
        <v>357</v>
      </c>
      <c r="B340">
        <v>4.49</v>
      </c>
      <c r="C340" s="4">
        <v>246</v>
      </c>
      <c r="D340" s="4">
        <v>270</v>
      </c>
      <c r="E340" s="4">
        <v>262</v>
      </c>
      <c r="F340" s="4">
        <v>263</v>
      </c>
      <c r="G340" s="4">
        <v>280</v>
      </c>
      <c r="H340" s="4">
        <v>282</v>
      </c>
      <c r="I340" s="4">
        <v>295</v>
      </c>
      <c r="J340" s="4">
        <v>209</v>
      </c>
      <c r="K340" s="4">
        <v>212</v>
      </c>
      <c r="L340" s="4">
        <v>174</v>
      </c>
      <c r="M340" s="4">
        <v>131</v>
      </c>
      <c r="N340" s="4">
        <v>117</v>
      </c>
      <c r="O340" s="4">
        <v>94</v>
      </c>
    </row>
    <row r="341" spans="1:15">
      <c r="A341" s="3" t="s">
        <v>358</v>
      </c>
      <c r="B341">
        <v>52.51</v>
      </c>
      <c r="C341" s="4">
        <v>3147</v>
      </c>
      <c r="D341" s="4">
        <v>3249</v>
      </c>
      <c r="E341" s="4">
        <v>3158</v>
      </c>
      <c r="F341" s="4">
        <v>2844</v>
      </c>
      <c r="G341" s="4">
        <v>2803</v>
      </c>
      <c r="H341" s="4">
        <v>2596</v>
      </c>
      <c r="I341" s="4">
        <v>2414</v>
      </c>
      <c r="J341" s="4">
        <v>1012</v>
      </c>
      <c r="K341" s="4">
        <v>930</v>
      </c>
      <c r="L341" s="4">
        <v>826</v>
      </c>
      <c r="M341" s="4">
        <v>725</v>
      </c>
      <c r="N341" s="4">
        <v>634</v>
      </c>
      <c r="O341" s="4">
        <v>612</v>
      </c>
    </row>
    <row r="342" spans="1:15">
      <c r="A342" s="3" t="s">
        <v>359</v>
      </c>
      <c r="B342">
        <v>9.85</v>
      </c>
      <c r="C342" s="4">
        <v>508</v>
      </c>
      <c r="D342" s="4">
        <v>599</v>
      </c>
      <c r="E342" s="4">
        <v>626</v>
      </c>
      <c r="F342" s="4">
        <v>591</v>
      </c>
      <c r="G342" s="4">
        <v>601</v>
      </c>
      <c r="H342" s="4">
        <v>667</v>
      </c>
      <c r="I342" s="4">
        <v>625</v>
      </c>
      <c r="J342" s="4">
        <v>531</v>
      </c>
      <c r="K342" s="4">
        <v>509</v>
      </c>
      <c r="L342" s="4">
        <v>464</v>
      </c>
      <c r="M342" s="4">
        <v>417</v>
      </c>
      <c r="N342" s="4">
        <v>403</v>
      </c>
      <c r="O342" s="4">
        <v>393</v>
      </c>
    </row>
    <row r="343" spans="1:15">
      <c r="A343" s="3" t="s">
        <v>360</v>
      </c>
      <c r="B343">
        <v>6.33</v>
      </c>
      <c r="C343" s="4">
        <v>392</v>
      </c>
      <c r="D343" s="4">
        <v>401</v>
      </c>
      <c r="E343" s="4">
        <v>382</v>
      </c>
      <c r="F343" s="4">
        <v>416</v>
      </c>
      <c r="G343" s="4">
        <v>464</v>
      </c>
      <c r="H343" s="4">
        <v>512</v>
      </c>
      <c r="I343" s="4">
        <v>469</v>
      </c>
      <c r="J343" s="4">
        <v>353</v>
      </c>
      <c r="K343" s="4">
        <v>316</v>
      </c>
      <c r="L343" s="4">
        <v>290</v>
      </c>
      <c r="M343" s="4">
        <v>243</v>
      </c>
      <c r="N343" s="4">
        <v>185</v>
      </c>
      <c r="O343" s="4">
        <v>210</v>
      </c>
    </row>
    <row r="344" spans="1:15">
      <c r="A344" s="3" t="s">
        <v>361</v>
      </c>
      <c r="B344">
        <v>22.79</v>
      </c>
      <c r="C344" s="4">
        <v>3176</v>
      </c>
      <c r="D344" s="4">
        <v>5631</v>
      </c>
      <c r="E344" s="4">
        <v>6622</v>
      </c>
      <c r="F344" s="4">
        <v>7219</v>
      </c>
      <c r="G344" s="4">
        <v>7230</v>
      </c>
      <c r="H344" s="4">
        <v>7457</v>
      </c>
      <c r="I344" s="4">
        <v>7600</v>
      </c>
      <c r="J344" s="4">
        <v>5424</v>
      </c>
      <c r="K344" s="4">
        <v>5871</v>
      </c>
      <c r="L344" s="4">
        <v>6191</v>
      </c>
      <c r="M344" s="4">
        <v>6419</v>
      </c>
      <c r="N344" s="4">
        <v>7158</v>
      </c>
      <c r="O344" s="4">
        <v>6913</v>
      </c>
    </row>
    <row r="345" spans="1:15">
      <c r="A345" s="3" t="s">
        <v>363</v>
      </c>
      <c r="B345">
        <v>12.68</v>
      </c>
      <c r="C345" s="4">
        <v>455</v>
      </c>
      <c r="D345" s="4">
        <v>486</v>
      </c>
      <c r="E345" s="4">
        <v>478</v>
      </c>
      <c r="F345" s="4">
        <v>517</v>
      </c>
      <c r="G345" s="4">
        <v>576</v>
      </c>
      <c r="H345" s="4">
        <v>613</v>
      </c>
      <c r="I345" s="4">
        <v>676</v>
      </c>
      <c r="J345" s="4">
        <v>600</v>
      </c>
      <c r="K345" s="4">
        <v>613</v>
      </c>
      <c r="L345" s="4">
        <v>564</v>
      </c>
      <c r="M345" s="4">
        <v>530</v>
      </c>
      <c r="N345" s="4">
        <v>471</v>
      </c>
      <c r="O345" s="4">
        <v>450</v>
      </c>
    </row>
    <row r="346" spans="1:15">
      <c r="A346" s="3" t="s">
        <v>364</v>
      </c>
      <c r="B346">
        <v>13.01</v>
      </c>
      <c r="C346" s="4">
        <v>497</v>
      </c>
      <c r="D346" s="4">
        <v>574</v>
      </c>
      <c r="E346" s="4">
        <v>574</v>
      </c>
      <c r="F346" s="4">
        <v>538</v>
      </c>
      <c r="G346" s="4">
        <v>536</v>
      </c>
      <c r="H346" s="4">
        <v>556</v>
      </c>
      <c r="I346" s="4">
        <v>571</v>
      </c>
      <c r="J346" s="4">
        <v>258</v>
      </c>
      <c r="K346" s="4">
        <v>263</v>
      </c>
      <c r="L346" s="4">
        <v>254</v>
      </c>
      <c r="M346" s="4">
        <v>239</v>
      </c>
      <c r="N346" s="4">
        <v>198</v>
      </c>
      <c r="O346" s="4">
        <v>203</v>
      </c>
    </row>
    <row r="347" spans="1:15">
      <c r="A347" s="3" t="s">
        <v>365</v>
      </c>
      <c r="B347">
        <v>8.25</v>
      </c>
      <c r="C347" s="4">
        <v>297</v>
      </c>
      <c r="D347" s="4">
        <v>351</v>
      </c>
      <c r="E347" s="4">
        <v>320</v>
      </c>
      <c r="F347" s="4">
        <v>317</v>
      </c>
      <c r="G347" s="4">
        <v>309</v>
      </c>
      <c r="H347" s="4">
        <v>356</v>
      </c>
      <c r="I347" s="4">
        <v>376</v>
      </c>
      <c r="J347" s="4">
        <v>154</v>
      </c>
      <c r="K347" s="4">
        <v>205</v>
      </c>
      <c r="L347" s="4">
        <v>190</v>
      </c>
      <c r="M347" s="4">
        <v>150</v>
      </c>
      <c r="N347" s="4">
        <v>97</v>
      </c>
      <c r="O347" s="4">
        <v>79</v>
      </c>
    </row>
    <row r="348" spans="1:15">
      <c r="A348" s="3" t="s">
        <v>366</v>
      </c>
      <c r="B348">
        <v>22.93</v>
      </c>
      <c r="C348" s="4">
        <v>794</v>
      </c>
      <c r="D348" s="4">
        <v>880</v>
      </c>
      <c r="E348" s="4">
        <v>856</v>
      </c>
      <c r="F348" s="4">
        <v>841</v>
      </c>
      <c r="G348" s="4">
        <v>899</v>
      </c>
      <c r="H348" s="4">
        <v>948</v>
      </c>
      <c r="I348" s="4">
        <v>987</v>
      </c>
      <c r="J348" s="4">
        <v>596</v>
      </c>
      <c r="K348" s="4">
        <v>645</v>
      </c>
      <c r="L348" s="4">
        <v>703</v>
      </c>
      <c r="M348" s="4">
        <v>693</v>
      </c>
      <c r="N348" s="4">
        <v>757</v>
      </c>
      <c r="O348" s="4">
        <v>754</v>
      </c>
    </row>
    <row r="349" spans="1:15">
      <c r="A349" s="3" t="s">
        <v>103</v>
      </c>
      <c r="B349">
        <v>13.92</v>
      </c>
      <c r="C349" s="4">
        <v>628</v>
      </c>
      <c r="D349" s="4">
        <v>606</v>
      </c>
      <c r="E349" s="4">
        <v>571</v>
      </c>
      <c r="F349" s="4">
        <v>591</v>
      </c>
      <c r="G349" s="4">
        <v>599</v>
      </c>
      <c r="H349" s="4">
        <v>612</v>
      </c>
      <c r="I349" s="4">
        <v>566</v>
      </c>
      <c r="J349" s="4">
        <v>360</v>
      </c>
      <c r="K349" s="4">
        <v>334</v>
      </c>
      <c r="L349" s="4">
        <v>295</v>
      </c>
      <c r="M349" s="4">
        <v>286</v>
      </c>
      <c r="N349" s="4">
        <v>255</v>
      </c>
      <c r="O349" s="4">
        <v>266</v>
      </c>
    </row>
    <row r="350" spans="1:15">
      <c r="A350" s="3" t="s">
        <v>367</v>
      </c>
      <c r="B350">
        <v>57.14</v>
      </c>
      <c r="C350" s="4">
        <v>2700</v>
      </c>
      <c r="D350" s="4">
        <v>2777</v>
      </c>
      <c r="E350" s="4">
        <v>2623</v>
      </c>
      <c r="F350" s="4">
        <v>2623</v>
      </c>
      <c r="G350" s="4">
        <v>2891</v>
      </c>
      <c r="H350" s="4">
        <v>2896</v>
      </c>
      <c r="I350" s="4">
        <v>3305</v>
      </c>
      <c r="J350" s="4">
        <v>2783</v>
      </c>
      <c r="K350" s="4">
        <v>2886</v>
      </c>
      <c r="L350" s="4">
        <v>2836</v>
      </c>
      <c r="M350" s="4">
        <v>2768</v>
      </c>
      <c r="N350" s="4">
        <v>2691</v>
      </c>
      <c r="O350" s="4">
        <v>2621</v>
      </c>
    </row>
    <row r="351" spans="1:15">
      <c r="A351" s="3" t="s">
        <v>368</v>
      </c>
      <c r="B351">
        <v>6.87</v>
      </c>
      <c r="C351" s="4">
        <v>275</v>
      </c>
      <c r="D351" s="4">
        <v>277</v>
      </c>
      <c r="E351" s="4">
        <v>296</v>
      </c>
      <c r="F351" s="4">
        <v>310</v>
      </c>
      <c r="G351" s="4">
        <v>380</v>
      </c>
      <c r="H351" s="4">
        <v>374</v>
      </c>
      <c r="I351" s="4">
        <v>386</v>
      </c>
      <c r="J351" s="4">
        <v>245</v>
      </c>
      <c r="K351" s="4">
        <v>267</v>
      </c>
      <c r="L351" s="4">
        <v>260</v>
      </c>
      <c r="M351" s="4">
        <v>241</v>
      </c>
      <c r="N351" s="4">
        <v>238</v>
      </c>
      <c r="O351" s="4">
        <v>233</v>
      </c>
    </row>
    <row r="352" spans="1:15">
      <c r="A352" s="3" t="s">
        <v>369</v>
      </c>
      <c r="B352">
        <v>18.420000000000002</v>
      </c>
      <c r="C352" s="4">
        <v>803</v>
      </c>
      <c r="D352" s="4">
        <v>797</v>
      </c>
      <c r="E352" s="4">
        <v>868</v>
      </c>
      <c r="F352" s="4">
        <v>889</v>
      </c>
      <c r="G352" s="4">
        <v>958</v>
      </c>
      <c r="H352" s="4">
        <v>974</v>
      </c>
      <c r="I352" s="4">
        <v>1036</v>
      </c>
      <c r="J352" s="4">
        <v>642</v>
      </c>
      <c r="K352" s="4">
        <v>627</v>
      </c>
      <c r="L352" s="4">
        <v>599</v>
      </c>
      <c r="M352" s="4">
        <v>519</v>
      </c>
      <c r="N352" s="4">
        <v>406</v>
      </c>
      <c r="O352" s="4">
        <v>358</v>
      </c>
    </row>
    <row r="353" spans="1:15">
      <c r="A353" s="3" t="s">
        <v>370</v>
      </c>
      <c r="B353">
        <v>6.23</v>
      </c>
      <c r="C353" s="4">
        <v>516</v>
      </c>
      <c r="D353" s="4">
        <v>418</v>
      </c>
      <c r="E353" s="4">
        <v>436</v>
      </c>
      <c r="F353" s="4">
        <v>458</v>
      </c>
      <c r="G353" s="4">
        <v>459</v>
      </c>
      <c r="H353" s="4">
        <v>404</v>
      </c>
      <c r="I353" s="4">
        <v>375</v>
      </c>
      <c r="J353" s="4">
        <v>266</v>
      </c>
      <c r="K353" s="4">
        <v>239</v>
      </c>
      <c r="L353" s="4">
        <v>193</v>
      </c>
      <c r="M353" s="4">
        <v>175</v>
      </c>
      <c r="N353" s="4">
        <v>165</v>
      </c>
      <c r="O353" s="4">
        <v>140</v>
      </c>
    </row>
    <row r="354" spans="1:15">
      <c r="A354" s="3" t="s">
        <v>371</v>
      </c>
      <c r="B354">
        <v>17.27</v>
      </c>
      <c r="C354" s="4">
        <v>949</v>
      </c>
      <c r="D354" s="4">
        <v>1178</v>
      </c>
      <c r="E354" s="4">
        <v>1330</v>
      </c>
      <c r="F354" s="4">
        <v>1290</v>
      </c>
      <c r="G354" s="4">
        <v>1300</v>
      </c>
      <c r="H354" s="4">
        <v>1369</v>
      </c>
      <c r="I354" s="4">
        <v>1334</v>
      </c>
      <c r="J354" s="4">
        <v>844</v>
      </c>
      <c r="K354" s="4">
        <v>688</v>
      </c>
      <c r="L354" s="4">
        <v>590</v>
      </c>
      <c r="M354" s="4">
        <v>495</v>
      </c>
      <c r="N354" s="4">
        <v>397</v>
      </c>
      <c r="O354" s="4">
        <v>557</v>
      </c>
    </row>
    <row r="355" spans="1:15">
      <c r="A355" s="3" t="s">
        <v>372</v>
      </c>
      <c r="B355">
        <v>2.93</v>
      </c>
      <c r="C355" s="4">
        <v>216</v>
      </c>
      <c r="D355" s="4">
        <v>203</v>
      </c>
      <c r="E355" s="4">
        <v>239</v>
      </c>
      <c r="F355" s="4">
        <v>245</v>
      </c>
      <c r="G355" s="4">
        <v>283</v>
      </c>
      <c r="H355" s="4">
        <v>278</v>
      </c>
      <c r="I355" s="4">
        <v>317</v>
      </c>
      <c r="J355" s="4">
        <v>268</v>
      </c>
      <c r="K355" s="4">
        <v>286</v>
      </c>
      <c r="L355" s="4">
        <v>276</v>
      </c>
      <c r="M355" s="4">
        <v>252</v>
      </c>
      <c r="N355" s="4">
        <v>213</v>
      </c>
      <c r="O355" s="4">
        <v>231</v>
      </c>
    </row>
    <row r="356" spans="1:15">
      <c r="A356" s="3" t="s">
        <v>373</v>
      </c>
      <c r="B356">
        <v>4.6100000000000003</v>
      </c>
      <c r="C356" s="4">
        <v>328</v>
      </c>
      <c r="D356" s="4">
        <v>502</v>
      </c>
      <c r="E356" s="4">
        <v>584</v>
      </c>
      <c r="F356" s="4">
        <v>664</v>
      </c>
      <c r="G356" s="4">
        <v>588</v>
      </c>
      <c r="H356" s="4">
        <v>569</v>
      </c>
      <c r="I356" s="4">
        <v>604</v>
      </c>
      <c r="J356" s="4">
        <v>436</v>
      </c>
      <c r="K356" s="4">
        <v>391</v>
      </c>
      <c r="L356" s="4">
        <v>341</v>
      </c>
      <c r="M356" s="4">
        <v>303</v>
      </c>
      <c r="N356" s="4">
        <v>227</v>
      </c>
      <c r="O356" s="4">
        <v>253</v>
      </c>
    </row>
    <row r="357" spans="1:15">
      <c r="A357" s="3" t="s">
        <v>374</v>
      </c>
      <c r="B357">
        <v>5.26</v>
      </c>
      <c r="C357" s="4">
        <v>367</v>
      </c>
      <c r="D357" s="4">
        <v>333</v>
      </c>
      <c r="E357" s="4">
        <v>361</v>
      </c>
      <c r="F357" s="4">
        <v>342</v>
      </c>
      <c r="G357" s="4">
        <v>388</v>
      </c>
      <c r="H357" s="4">
        <v>432</v>
      </c>
      <c r="I357" s="4">
        <v>500</v>
      </c>
      <c r="J357" s="4">
        <v>436</v>
      </c>
      <c r="K357" s="4">
        <v>490</v>
      </c>
      <c r="L357" s="4">
        <v>471</v>
      </c>
      <c r="M357" s="4">
        <v>411</v>
      </c>
      <c r="N357" s="4">
        <v>403</v>
      </c>
      <c r="O357" s="4">
        <v>415</v>
      </c>
    </row>
    <row r="358" spans="1:15">
      <c r="A358" s="3" t="s">
        <v>78</v>
      </c>
      <c r="B358">
        <v>5.97</v>
      </c>
      <c r="C358" s="4">
        <v>198</v>
      </c>
      <c r="D358" s="4">
        <v>182</v>
      </c>
      <c r="E358" s="4">
        <v>192</v>
      </c>
      <c r="F358" s="4">
        <v>178</v>
      </c>
      <c r="G358" s="4">
        <v>194</v>
      </c>
      <c r="H358" s="4">
        <v>174</v>
      </c>
      <c r="I358" s="4">
        <v>184</v>
      </c>
      <c r="J358" s="4">
        <v>105</v>
      </c>
      <c r="K358" s="4">
        <v>104</v>
      </c>
      <c r="L358" s="4">
        <v>110</v>
      </c>
      <c r="M358" s="4">
        <v>86</v>
      </c>
      <c r="N358" s="4">
        <v>83</v>
      </c>
      <c r="O358" s="4">
        <v>75</v>
      </c>
    </row>
    <row r="359" spans="1:15">
      <c r="A359" s="3" t="s">
        <v>37</v>
      </c>
      <c r="B359">
        <v>5.86</v>
      </c>
      <c r="C359" s="4">
        <v>229</v>
      </c>
      <c r="D359" s="4">
        <v>247</v>
      </c>
      <c r="E359" s="4">
        <v>240</v>
      </c>
      <c r="F359" s="4">
        <v>256</v>
      </c>
      <c r="G359" s="4">
        <v>207</v>
      </c>
      <c r="H359" s="4">
        <v>222</v>
      </c>
      <c r="I359" s="4">
        <v>195</v>
      </c>
      <c r="J359" s="4">
        <v>119</v>
      </c>
      <c r="K359" s="4">
        <v>127</v>
      </c>
      <c r="L359" s="4">
        <v>123</v>
      </c>
      <c r="M359" s="4">
        <v>100</v>
      </c>
      <c r="N359" s="4">
        <v>91</v>
      </c>
      <c r="O359" s="4">
        <v>80</v>
      </c>
    </row>
    <row r="360" spans="1:15">
      <c r="A360" s="3" t="s">
        <v>375</v>
      </c>
      <c r="B360">
        <v>3.22</v>
      </c>
      <c r="C360" s="4">
        <v>286</v>
      </c>
      <c r="D360" s="4">
        <v>183</v>
      </c>
      <c r="E360" s="4">
        <v>137</v>
      </c>
      <c r="F360" s="4">
        <v>147</v>
      </c>
      <c r="G360" s="4">
        <v>133</v>
      </c>
      <c r="H360" s="4">
        <v>135</v>
      </c>
      <c r="I360" s="4">
        <v>119</v>
      </c>
      <c r="J360" s="4">
        <v>75</v>
      </c>
      <c r="K360" s="4">
        <v>62</v>
      </c>
      <c r="L360" s="4">
        <v>47</v>
      </c>
      <c r="M360" s="4">
        <v>46</v>
      </c>
      <c r="N360" s="4">
        <v>46</v>
      </c>
      <c r="O360" s="4">
        <v>43</v>
      </c>
    </row>
    <row r="361" spans="1:15">
      <c r="A361" s="3" t="s">
        <v>376</v>
      </c>
      <c r="B361">
        <v>11.21</v>
      </c>
      <c r="C361" s="4">
        <v>336</v>
      </c>
      <c r="D361" s="4">
        <v>291</v>
      </c>
      <c r="E361" s="4">
        <v>307</v>
      </c>
      <c r="F361" s="4">
        <v>280</v>
      </c>
      <c r="G361" s="4">
        <v>266</v>
      </c>
      <c r="H361" s="4">
        <v>264</v>
      </c>
      <c r="I361" s="4">
        <v>240</v>
      </c>
      <c r="J361" s="4">
        <v>190</v>
      </c>
      <c r="K361" s="4">
        <v>175</v>
      </c>
      <c r="L361" s="4">
        <v>164</v>
      </c>
      <c r="M361" s="4">
        <v>131</v>
      </c>
      <c r="N361" s="4">
        <v>118</v>
      </c>
      <c r="O361" s="4">
        <v>125</v>
      </c>
    </row>
    <row r="362" spans="1:15">
      <c r="A362" s="3" t="s">
        <v>377</v>
      </c>
      <c r="B362">
        <v>4.4000000000000004</v>
      </c>
      <c r="C362" s="4">
        <v>185</v>
      </c>
      <c r="D362" s="4">
        <v>187</v>
      </c>
      <c r="E362" s="4">
        <v>229</v>
      </c>
      <c r="F362" s="4">
        <v>240</v>
      </c>
      <c r="G362" s="4">
        <v>300</v>
      </c>
      <c r="H362" s="4">
        <v>307</v>
      </c>
      <c r="I362" s="4">
        <v>293</v>
      </c>
      <c r="J362" s="4">
        <v>245</v>
      </c>
      <c r="K362" s="4">
        <v>262</v>
      </c>
      <c r="L362" s="4">
        <v>244</v>
      </c>
      <c r="M362" s="4">
        <v>231</v>
      </c>
      <c r="N362" s="4">
        <v>212</v>
      </c>
      <c r="O362" s="4">
        <v>223</v>
      </c>
    </row>
    <row r="363" spans="1:15">
      <c r="A363" s="3" t="s">
        <v>378</v>
      </c>
      <c r="B363">
        <v>14.35</v>
      </c>
      <c r="C363" s="4">
        <v>636</v>
      </c>
      <c r="D363" s="4">
        <v>724</v>
      </c>
      <c r="E363" s="4">
        <v>701</v>
      </c>
      <c r="F363" s="4">
        <v>663</v>
      </c>
      <c r="G363" s="4">
        <v>716</v>
      </c>
      <c r="H363" s="4">
        <v>494</v>
      </c>
      <c r="I363" s="4">
        <v>694</v>
      </c>
      <c r="J363" s="4">
        <v>197</v>
      </c>
      <c r="K363" s="4">
        <v>198</v>
      </c>
      <c r="L363" s="4">
        <v>201</v>
      </c>
      <c r="M363" s="4">
        <v>125</v>
      </c>
      <c r="N363" s="4">
        <v>106</v>
      </c>
      <c r="O363" s="4">
        <v>103</v>
      </c>
    </row>
    <row r="364" spans="1:15">
      <c r="A364" s="3" t="s">
        <v>379</v>
      </c>
      <c r="B364">
        <v>7.17</v>
      </c>
      <c r="C364" s="4">
        <v>571</v>
      </c>
      <c r="D364" s="4">
        <v>746</v>
      </c>
      <c r="E364" s="4">
        <v>1038</v>
      </c>
      <c r="F364" s="4">
        <v>1355</v>
      </c>
      <c r="G364" s="4">
        <v>1605</v>
      </c>
      <c r="H364" s="4">
        <v>1843</v>
      </c>
      <c r="I364" s="4">
        <v>2182</v>
      </c>
      <c r="J364" s="4">
        <v>2173</v>
      </c>
      <c r="K364" s="4">
        <v>2680</v>
      </c>
      <c r="L364" s="4">
        <v>2633</v>
      </c>
      <c r="M364" s="4">
        <v>2432</v>
      </c>
      <c r="N364" s="4">
        <v>2241</v>
      </c>
      <c r="O364" s="4">
        <v>2317</v>
      </c>
    </row>
    <row r="365" spans="1:15">
      <c r="A365" s="3" t="s">
        <v>380</v>
      </c>
      <c r="B365">
        <v>6.5</v>
      </c>
      <c r="C365" s="4">
        <v>311</v>
      </c>
      <c r="D365" s="4">
        <v>376</v>
      </c>
      <c r="E365" s="4">
        <v>477</v>
      </c>
      <c r="F365" s="4">
        <v>558</v>
      </c>
      <c r="G365" s="4">
        <v>714</v>
      </c>
      <c r="H365" s="4">
        <v>781</v>
      </c>
      <c r="I365" s="4">
        <v>983</v>
      </c>
      <c r="J365" s="4">
        <v>1020</v>
      </c>
      <c r="K365" s="4">
        <v>932</v>
      </c>
      <c r="L365" s="4">
        <v>889</v>
      </c>
      <c r="M365" s="4">
        <v>812</v>
      </c>
      <c r="N365" s="4">
        <v>785</v>
      </c>
      <c r="O365" s="4">
        <v>797</v>
      </c>
    </row>
    <row r="366" spans="1:15">
      <c r="A366" s="3" t="s">
        <v>381</v>
      </c>
      <c r="B366">
        <v>18.100000000000001</v>
      </c>
      <c r="C366" s="4">
        <v>1246</v>
      </c>
      <c r="D366" s="4">
        <v>1751</v>
      </c>
      <c r="E366" s="4">
        <v>2154</v>
      </c>
      <c r="F366" s="4">
        <v>2726</v>
      </c>
      <c r="G366" s="4">
        <v>3151</v>
      </c>
      <c r="H366" s="4">
        <v>3618</v>
      </c>
      <c r="I366" s="4">
        <v>4315</v>
      </c>
      <c r="J366" s="4">
        <v>3581</v>
      </c>
      <c r="K366" s="4">
        <v>3917</v>
      </c>
      <c r="L366" s="4">
        <v>3920</v>
      </c>
      <c r="M366" s="4">
        <v>4856</v>
      </c>
      <c r="N366" s="4">
        <v>4646</v>
      </c>
      <c r="O366" s="4">
        <v>4624</v>
      </c>
    </row>
    <row r="367" spans="1:15">
      <c r="A367" s="3" t="s">
        <v>382</v>
      </c>
      <c r="B367">
        <v>7.99</v>
      </c>
      <c r="C367" s="4">
        <v>392</v>
      </c>
      <c r="D367" s="4">
        <v>451</v>
      </c>
      <c r="E367" s="4">
        <v>451</v>
      </c>
      <c r="F367" s="4">
        <v>430</v>
      </c>
      <c r="G367" s="4">
        <v>537</v>
      </c>
      <c r="H367" s="4">
        <v>561</v>
      </c>
      <c r="I367" s="4">
        <v>592</v>
      </c>
      <c r="J367" s="4">
        <v>460</v>
      </c>
      <c r="K367" s="4">
        <v>449</v>
      </c>
      <c r="L367" s="4">
        <v>380</v>
      </c>
      <c r="M367" s="4">
        <v>319</v>
      </c>
      <c r="N367" s="4">
        <v>244</v>
      </c>
      <c r="O367" s="4">
        <v>241</v>
      </c>
    </row>
    <row r="368" spans="1:15">
      <c r="A368" s="3" t="s">
        <v>383</v>
      </c>
      <c r="B368">
        <v>8.4600000000000009</v>
      </c>
      <c r="C368" s="4">
        <v>331</v>
      </c>
      <c r="D368" s="4">
        <v>385</v>
      </c>
      <c r="E368" s="4">
        <v>313</v>
      </c>
      <c r="F368" s="4">
        <v>315</v>
      </c>
      <c r="G368" s="4">
        <v>310</v>
      </c>
      <c r="H368" s="4">
        <v>338</v>
      </c>
      <c r="I368" s="4">
        <v>329</v>
      </c>
      <c r="J368" s="4">
        <v>151</v>
      </c>
      <c r="K368" s="4">
        <v>140</v>
      </c>
      <c r="L368" s="4">
        <v>136</v>
      </c>
      <c r="M368" s="4">
        <v>96</v>
      </c>
      <c r="N368" s="4">
        <v>56</v>
      </c>
      <c r="O368" s="4">
        <v>60</v>
      </c>
    </row>
    <row r="369" spans="1:15">
      <c r="A369" s="3" t="s">
        <v>384</v>
      </c>
      <c r="B369">
        <v>13.24</v>
      </c>
      <c r="C369" s="4">
        <v>819</v>
      </c>
      <c r="D369" s="4">
        <v>837</v>
      </c>
      <c r="E369" s="4">
        <v>844</v>
      </c>
      <c r="F369" s="4">
        <v>797</v>
      </c>
      <c r="G369" s="4">
        <v>843</v>
      </c>
      <c r="H369" s="4">
        <v>804</v>
      </c>
      <c r="I369" s="4">
        <v>901</v>
      </c>
      <c r="J369" s="4">
        <v>594</v>
      </c>
      <c r="K369" s="4">
        <v>557</v>
      </c>
      <c r="L369" s="4">
        <v>508</v>
      </c>
      <c r="M369" s="4">
        <v>448</v>
      </c>
      <c r="N369" s="4">
        <v>383</v>
      </c>
      <c r="O369" s="4">
        <v>406</v>
      </c>
    </row>
    <row r="370" spans="1:15">
      <c r="A370" s="3" t="s">
        <v>385</v>
      </c>
      <c r="B370">
        <v>38.67</v>
      </c>
      <c r="C370" s="4">
        <v>1372</v>
      </c>
      <c r="D370" s="4">
        <v>1308</v>
      </c>
      <c r="E370" s="4">
        <v>1282</v>
      </c>
      <c r="F370" s="4">
        <v>1238</v>
      </c>
      <c r="G370" s="4">
        <v>1277</v>
      </c>
      <c r="H370" s="4">
        <v>1267</v>
      </c>
      <c r="I370" s="4">
        <v>1244</v>
      </c>
      <c r="J370" s="4">
        <v>646</v>
      </c>
      <c r="K370" s="4">
        <v>620</v>
      </c>
      <c r="L370" s="4">
        <v>561</v>
      </c>
      <c r="M370" s="4">
        <v>579</v>
      </c>
      <c r="N370" s="4">
        <v>563</v>
      </c>
      <c r="O370" s="4">
        <v>541</v>
      </c>
    </row>
    <row r="371" spans="1:15">
      <c r="A371" s="3" t="s">
        <v>386</v>
      </c>
      <c r="B371">
        <v>25.93</v>
      </c>
      <c r="C371" s="4">
        <v>1597</v>
      </c>
      <c r="D371" s="4">
        <v>1735</v>
      </c>
      <c r="E371" s="4">
        <v>1772</v>
      </c>
      <c r="F371" s="4">
        <v>1630</v>
      </c>
      <c r="G371" s="4">
        <v>1607</v>
      </c>
      <c r="H371" s="4">
        <v>1488</v>
      </c>
      <c r="I371" s="4">
        <v>1373</v>
      </c>
      <c r="J371" s="4">
        <v>509</v>
      </c>
      <c r="K371" s="4">
        <v>507</v>
      </c>
      <c r="L371" s="4">
        <v>494</v>
      </c>
      <c r="M371" s="4">
        <v>399</v>
      </c>
      <c r="N371" s="4">
        <v>369</v>
      </c>
      <c r="O371" s="4">
        <v>384</v>
      </c>
    </row>
    <row r="372" spans="1:15">
      <c r="A372" s="3" t="s">
        <v>387</v>
      </c>
      <c r="B372">
        <v>10.29</v>
      </c>
      <c r="C372" s="4">
        <v>647</v>
      </c>
      <c r="D372" s="4">
        <v>787</v>
      </c>
      <c r="E372" s="4">
        <v>1165</v>
      </c>
      <c r="F372" s="4">
        <v>1606</v>
      </c>
      <c r="G372" s="4">
        <v>1888</v>
      </c>
      <c r="H372" s="4">
        <v>2006</v>
      </c>
      <c r="I372" s="4">
        <v>2127</v>
      </c>
      <c r="J372" s="4">
        <v>1924</v>
      </c>
      <c r="K372" s="4">
        <v>2964</v>
      </c>
      <c r="L372" s="4">
        <v>2757</v>
      </c>
      <c r="M372" s="4">
        <v>2611</v>
      </c>
      <c r="N372" s="4">
        <v>2400</v>
      </c>
      <c r="O372" s="4">
        <v>2520</v>
      </c>
    </row>
    <row r="373" spans="1:15">
      <c r="A373" s="3" t="s">
        <v>388</v>
      </c>
      <c r="B373">
        <v>5.25</v>
      </c>
      <c r="C373" s="4">
        <v>267</v>
      </c>
      <c r="D373" s="4">
        <v>264</v>
      </c>
      <c r="E373" s="4">
        <v>244</v>
      </c>
      <c r="F373" s="4">
        <v>239</v>
      </c>
      <c r="G373" s="4">
        <v>264</v>
      </c>
      <c r="H373" s="4">
        <v>279</v>
      </c>
      <c r="I373" s="4">
        <v>310</v>
      </c>
      <c r="J373" s="4">
        <v>179</v>
      </c>
      <c r="K373" s="4">
        <v>166</v>
      </c>
      <c r="L373" s="4">
        <v>142</v>
      </c>
      <c r="M373" s="4">
        <v>108</v>
      </c>
      <c r="N373" s="4">
        <v>73</v>
      </c>
      <c r="O373" s="4">
        <v>69</v>
      </c>
    </row>
    <row r="374" spans="1:15">
      <c r="A374" s="3" t="s">
        <v>389</v>
      </c>
      <c r="B374">
        <v>5.42</v>
      </c>
      <c r="C374" s="4">
        <v>350</v>
      </c>
      <c r="D374" s="4">
        <v>359</v>
      </c>
      <c r="E374" s="4">
        <v>433</v>
      </c>
      <c r="F374" s="4">
        <v>448</v>
      </c>
      <c r="G374" s="4">
        <v>565</v>
      </c>
      <c r="H374" s="4">
        <v>756</v>
      </c>
      <c r="I374" s="4">
        <v>885</v>
      </c>
      <c r="J374" s="4">
        <v>603</v>
      </c>
      <c r="K374" s="4">
        <v>658</v>
      </c>
      <c r="L374" s="4">
        <v>557</v>
      </c>
      <c r="M374" s="4">
        <v>536</v>
      </c>
      <c r="N374" s="4">
        <v>570</v>
      </c>
      <c r="O374" s="4">
        <v>570</v>
      </c>
    </row>
    <row r="375" spans="1:15">
      <c r="A375" s="3" t="s">
        <v>390</v>
      </c>
      <c r="B375">
        <v>5.51</v>
      </c>
      <c r="C375" s="4">
        <v>248</v>
      </c>
      <c r="D375" s="4">
        <v>246</v>
      </c>
      <c r="E375" s="4">
        <v>220</v>
      </c>
      <c r="F375" s="4">
        <v>231</v>
      </c>
      <c r="G375" s="4">
        <v>217</v>
      </c>
      <c r="H375" s="4">
        <v>199</v>
      </c>
      <c r="I375" s="4">
        <v>197</v>
      </c>
      <c r="J375" s="4">
        <v>126</v>
      </c>
      <c r="K375" s="4">
        <v>112</v>
      </c>
      <c r="L375" s="4">
        <v>90</v>
      </c>
      <c r="M375" s="4">
        <v>82</v>
      </c>
      <c r="N375" s="4">
        <v>62</v>
      </c>
      <c r="O375" s="4">
        <v>46</v>
      </c>
    </row>
    <row r="376" spans="1:15">
      <c r="A376" s="3" t="s">
        <v>102</v>
      </c>
      <c r="B376">
        <v>23.57</v>
      </c>
      <c r="C376" s="4">
        <v>2179</v>
      </c>
      <c r="D376" s="4">
        <v>2061</v>
      </c>
      <c r="E376" s="4">
        <v>2031</v>
      </c>
      <c r="F376" s="4">
        <v>2017</v>
      </c>
      <c r="G376" s="4">
        <v>1930</v>
      </c>
      <c r="H376" s="4">
        <v>1892</v>
      </c>
      <c r="I376" s="4">
        <v>1825</v>
      </c>
      <c r="J376" s="4">
        <v>952</v>
      </c>
      <c r="K376" s="4">
        <v>1041</v>
      </c>
      <c r="L376" s="4">
        <v>858</v>
      </c>
      <c r="M376" s="4">
        <v>957</v>
      </c>
      <c r="N376" s="4">
        <v>956</v>
      </c>
      <c r="O376" s="4">
        <v>986</v>
      </c>
    </row>
    <row r="377" spans="1:15">
      <c r="A377" s="3" t="s">
        <v>17</v>
      </c>
      <c r="B377">
        <v>9.51</v>
      </c>
      <c r="C377" s="4">
        <v>573</v>
      </c>
      <c r="D377" s="4">
        <v>567</v>
      </c>
      <c r="E377" s="4">
        <v>476</v>
      </c>
      <c r="F377" s="4">
        <v>502</v>
      </c>
      <c r="G377" s="4">
        <v>569</v>
      </c>
      <c r="H377" s="4">
        <v>564</v>
      </c>
      <c r="I377" s="4">
        <v>602</v>
      </c>
      <c r="J377" s="4">
        <v>443</v>
      </c>
      <c r="K377" s="4">
        <v>410</v>
      </c>
      <c r="L377" s="4">
        <v>378</v>
      </c>
      <c r="M377" s="4">
        <v>374</v>
      </c>
      <c r="N377" s="4">
        <v>432</v>
      </c>
      <c r="O377" s="4">
        <v>440</v>
      </c>
    </row>
    <row r="378" spans="1:15">
      <c r="A378" s="3" t="s">
        <v>391</v>
      </c>
      <c r="B378">
        <v>12.86</v>
      </c>
      <c r="C378" s="4">
        <v>450</v>
      </c>
      <c r="D378" s="4">
        <v>416</v>
      </c>
      <c r="E378" s="4">
        <v>373</v>
      </c>
      <c r="F378" s="4">
        <v>371</v>
      </c>
      <c r="G378" s="4">
        <v>347</v>
      </c>
      <c r="H378" s="4">
        <v>378</v>
      </c>
      <c r="I378" s="4">
        <v>349</v>
      </c>
      <c r="J378" s="4">
        <v>223</v>
      </c>
      <c r="K378" s="4">
        <v>213</v>
      </c>
      <c r="L378" s="4">
        <v>165</v>
      </c>
      <c r="M378" s="4">
        <v>153</v>
      </c>
      <c r="N378" s="4">
        <v>214</v>
      </c>
      <c r="O378" s="4">
        <v>241</v>
      </c>
    </row>
    <row r="379" spans="1:15">
      <c r="A379" s="3" t="s">
        <v>117</v>
      </c>
      <c r="B379">
        <v>15.33</v>
      </c>
      <c r="C379" s="4">
        <v>446</v>
      </c>
      <c r="D379" s="4">
        <v>434</v>
      </c>
      <c r="E379" s="4">
        <v>409</v>
      </c>
      <c r="F379" s="4">
        <v>375</v>
      </c>
      <c r="G379" s="4">
        <v>389</v>
      </c>
      <c r="H379" s="4">
        <v>392</v>
      </c>
      <c r="I379" s="4">
        <v>399</v>
      </c>
      <c r="J379" s="4">
        <v>222</v>
      </c>
      <c r="K379" s="4">
        <v>199</v>
      </c>
      <c r="L379" s="4">
        <v>197</v>
      </c>
      <c r="M379" s="4">
        <v>179</v>
      </c>
      <c r="N379" s="4">
        <v>153</v>
      </c>
      <c r="O379" s="4">
        <v>141</v>
      </c>
    </row>
    <row r="380" spans="1:15">
      <c r="A380" s="3" t="s">
        <v>393</v>
      </c>
      <c r="B380">
        <v>8.57</v>
      </c>
      <c r="C380" s="4">
        <v>347</v>
      </c>
      <c r="D380" s="4">
        <v>361</v>
      </c>
      <c r="E380" s="4">
        <v>424</v>
      </c>
      <c r="F380" s="4">
        <v>473</v>
      </c>
      <c r="G380" s="4">
        <v>1382</v>
      </c>
      <c r="H380" s="4">
        <v>2248</v>
      </c>
      <c r="I380" s="4">
        <v>2441</v>
      </c>
      <c r="J380" s="4">
        <v>2180</v>
      </c>
      <c r="K380" s="4">
        <v>2537</v>
      </c>
      <c r="L380" s="4">
        <v>2330</v>
      </c>
      <c r="M380" s="4">
        <v>2171</v>
      </c>
      <c r="N380" s="4">
        <v>1829</v>
      </c>
      <c r="O380" s="4">
        <v>1864</v>
      </c>
    </row>
    <row r="381" spans="1:15">
      <c r="A381" s="3" t="s">
        <v>394</v>
      </c>
      <c r="B381">
        <v>8.8699999999999992</v>
      </c>
      <c r="C381" s="4">
        <v>503</v>
      </c>
      <c r="D381" s="4">
        <v>667</v>
      </c>
      <c r="E381" s="4">
        <v>849</v>
      </c>
      <c r="F381" s="4">
        <v>1060</v>
      </c>
      <c r="G381" s="4">
        <v>1116</v>
      </c>
      <c r="H381" s="4">
        <v>1090</v>
      </c>
      <c r="I381" s="4">
        <v>1403</v>
      </c>
      <c r="J381" s="4">
        <v>1638</v>
      </c>
      <c r="K381" s="4">
        <v>1903</v>
      </c>
      <c r="L381" s="4">
        <v>1991</v>
      </c>
      <c r="M381" s="4">
        <v>2105</v>
      </c>
      <c r="N381" s="4">
        <v>2113</v>
      </c>
      <c r="O381" s="4">
        <v>2363</v>
      </c>
    </row>
    <row r="382" spans="1:15">
      <c r="A382" s="3" t="s">
        <v>395</v>
      </c>
      <c r="B382">
        <v>39.85</v>
      </c>
      <c r="C382" s="4">
        <v>1450</v>
      </c>
      <c r="D382" s="4">
        <v>1535</v>
      </c>
      <c r="E382" s="4">
        <v>1482</v>
      </c>
      <c r="F382" s="4">
        <v>1449</v>
      </c>
      <c r="G382" s="4">
        <v>1527</v>
      </c>
      <c r="H382" s="4">
        <v>1682</v>
      </c>
      <c r="I382" s="4">
        <v>1882</v>
      </c>
      <c r="J382" s="4">
        <v>1320</v>
      </c>
      <c r="K382" s="4">
        <v>1307</v>
      </c>
      <c r="L382" s="4">
        <v>1245</v>
      </c>
      <c r="M382" s="4">
        <v>1279</v>
      </c>
      <c r="N382" s="4">
        <v>1416</v>
      </c>
      <c r="O382" s="4">
        <v>1419</v>
      </c>
    </row>
    <row r="383" spans="1:15">
      <c r="A383" s="3" t="s">
        <v>396</v>
      </c>
      <c r="B383">
        <v>6.33</v>
      </c>
      <c r="C383" s="4">
        <v>343</v>
      </c>
      <c r="D383" s="4">
        <v>415</v>
      </c>
      <c r="E383" s="4">
        <v>409</v>
      </c>
      <c r="F383" s="4">
        <v>415</v>
      </c>
      <c r="G383" s="4">
        <v>469</v>
      </c>
      <c r="H383" s="4">
        <v>439</v>
      </c>
      <c r="I383" s="4">
        <v>497</v>
      </c>
      <c r="J383" s="4">
        <v>384</v>
      </c>
      <c r="K383" s="4">
        <v>415</v>
      </c>
      <c r="L383" s="4">
        <v>346</v>
      </c>
      <c r="M383" s="4">
        <v>372</v>
      </c>
      <c r="N383" s="4">
        <v>376</v>
      </c>
      <c r="O383" s="4">
        <v>383</v>
      </c>
    </row>
    <row r="384" spans="1:15">
      <c r="A384" s="3" t="s">
        <v>108</v>
      </c>
      <c r="B384">
        <v>1.2</v>
      </c>
      <c r="C384" s="4">
        <v>272</v>
      </c>
      <c r="D384" s="4">
        <v>313</v>
      </c>
      <c r="E384" s="4">
        <v>305</v>
      </c>
      <c r="F384" s="4">
        <v>291</v>
      </c>
      <c r="G384" s="4">
        <v>275</v>
      </c>
      <c r="H384" s="4">
        <v>240</v>
      </c>
      <c r="I384" s="4">
        <v>239</v>
      </c>
      <c r="J384" s="4">
        <v>164</v>
      </c>
      <c r="K384" s="4">
        <v>171</v>
      </c>
      <c r="L384" s="4">
        <v>146</v>
      </c>
      <c r="M384" s="4">
        <v>109</v>
      </c>
      <c r="N384" s="4">
        <v>94</v>
      </c>
      <c r="O384" s="4">
        <v>92</v>
      </c>
    </row>
    <row r="385" spans="1:15">
      <c r="A385" s="3" t="s">
        <v>397</v>
      </c>
      <c r="B385">
        <v>21.5</v>
      </c>
      <c r="C385" s="4">
        <v>4098</v>
      </c>
      <c r="D385" s="4">
        <v>4922</v>
      </c>
      <c r="E385" s="4">
        <v>5275</v>
      </c>
      <c r="F385" s="4">
        <v>4845</v>
      </c>
      <c r="G385" s="4">
        <v>4357</v>
      </c>
      <c r="H385" s="4">
        <v>3996</v>
      </c>
      <c r="I385" s="4">
        <v>3931</v>
      </c>
      <c r="J385" s="4">
        <v>3224</v>
      </c>
      <c r="K385" s="4">
        <v>3293</v>
      </c>
      <c r="L385" s="4">
        <v>2802</v>
      </c>
      <c r="M385" s="4">
        <v>2600</v>
      </c>
      <c r="N385" s="4">
        <v>2214</v>
      </c>
      <c r="O385" s="4">
        <v>2033</v>
      </c>
    </row>
    <row r="386" spans="1:15">
      <c r="A386" s="3" t="s">
        <v>398</v>
      </c>
      <c r="B386">
        <v>7.62</v>
      </c>
      <c r="C386" s="4">
        <v>636</v>
      </c>
      <c r="D386" s="4">
        <v>664</v>
      </c>
      <c r="E386" s="4">
        <v>725</v>
      </c>
      <c r="F386" s="4">
        <v>725</v>
      </c>
      <c r="G386" s="4">
        <v>668</v>
      </c>
      <c r="H386" s="4">
        <v>666</v>
      </c>
      <c r="I386" s="4">
        <v>596</v>
      </c>
      <c r="J386" s="4">
        <v>545</v>
      </c>
      <c r="K386" s="4">
        <v>457</v>
      </c>
      <c r="L386" s="4">
        <v>425</v>
      </c>
      <c r="M386" s="4">
        <v>354</v>
      </c>
      <c r="N386" s="4">
        <v>294</v>
      </c>
      <c r="O386" s="4">
        <v>298</v>
      </c>
    </row>
    <row r="387" spans="1:15">
      <c r="A387" s="3" t="s">
        <v>399</v>
      </c>
      <c r="B387">
        <v>6.2</v>
      </c>
      <c r="C387" s="4">
        <v>202</v>
      </c>
      <c r="D387" s="4">
        <v>206</v>
      </c>
      <c r="E387" s="4">
        <v>170</v>
      </c>
      <c r="F387" s="4">
        <v>180</v>
      </c>
      <c r="G387" s="4">
        <v>139</v>
      </c>
      <c r="H387" s="4">
        <v>156</v>
      </c>
      <c r="I387" s="4">
        <v>147</v>
      </c>
      <c r="J387" s="4">
        <v>109</v>
      </c>
      <c r="K387" s="4">
        <v>109</v>
      </c>
      <c r="L387" s="4">
        <v>90</v>
      </c>
      <c r="M387" s="4">
        <v>80</v>
      </c>
      <c r="N387" s="4">
        <v>74</v>
      </c>
      <c r="O387" s="4">
        <v>67</v>
      </c>
    </row>
    <row r="388" spans="1:15">
      <c r="A388" s="3" t="s">
        <v>400</v>
      </c>
      <c r="B388">
        <v>10.33</v>
      </c>
      <c r="C388" s="4">
        <v>697</v>
      </c>
      <c r="D388" s="4">
        <v>689</v>
      </c>
      <c r="E388" s="4">
        <v>712</v>
      </c>
      <c r="F388" s="4">
        <v>676</v>
      </c>
      <c r="G388" s="4">
        <v>778</v>
      </c>
      <c r="H388" s="4">
        <v>779</v>
      </c>
      <c r="I388" s="4">
        <v>793</v>
      </c>
      <c r="J388" s="4">
        <v>786</v>
      </c>
      <c r="K388" s="4">
        <v>720</v>
      </c>
      <c r="L388" s="4">
        <v>673</v>
      </c>
      <c r="M388" s="4">
        <v>589</v>
      </c>
      <c r="N388" s="4">
        <v>514</v>
      </c>
      <c r="O388" s="4">
        <v>521</v>
      </c>
    </row>
    <row r="389" spans="1:15">
      <c r="A389" s="3" t="s">
        <v>401</v>
      </c>
      <c r="B389">
        <v>4.29</v>
      </c>
      <c r="C389" s="4">
        <v>396</v>
      </c>
      <c r="D389" s="4">
        <v>358</v>
      </c>
      <c r="E389" s="4">
        <v>302</v>
      </c>
      <c r="F389" s="4">
        <v>305</v>
      </c>
      <c r="G389" s="4">
        <v>328</v>
      </c>
      <c r="H389" s="4">
        <v>313</v>
      </c>
      <c r="I389" s="4">
        <v>322</v>
      </c>
      <c r="J389" s="4">
        <v>253</v>
      </c>
      <c r="K389" s="4">
        <v>260</v>
      </c>
      <c r="L389" s="4">
        <v>216</v>
      </c>
      <c r="M389" s="4">
        <v>156</v>
      </c>
      <c r="N389" s="4">
        <v>119</v>
      </c>
      <c r="O389" s="4">
        <v>120</v>
      </c>
    </row>
    <row r="390" spans="1:15">
      <c r="A390" s="3" t="s">
        <v>402</v>
      </c>
      <c r="B390">
        <v>1.91</v>
      </c>
      <c r="C390" s="4">
        <v>133</v>
      </c>
      <c r="D390" s="4">
        <v>127</v>
      </c>
      <c r="E390" s="4">
        <v>138</v>
      </c>
      <c r="F390" s="4">
        <v>136</v>
      </c>
      <c r="G390" s="4">
        <v>139</v>
      </c>
      <c r="H390" s="4">
        <v>102</v>
      </c>
      <c r="I390" s="4">
        <v>108</v>
      </c>
      <c r="J390" s="4">
        <v>52</v>
      </c>
      <c r="K390" s="4">
        <v>47</v>
      </c>
      <c r="L390" s="4">
        <v>37</v>
      </c>
      <c r="M390" s="4">
        <v>35</v>
      </c>
      <c r="N390" s="4">
        <v>24</v>
      </c>
      <c r="O390" s="4">
        <v>24</v>
      </c>
    </row>
    <row r="391" spans="1:15">
      <c r="A391" s="3" t="s">
        <v>403</v>
      </c>
      <c r="B391">
        <v>12.15</v>
      </c>
      <c r="C391" s="4">
        <v>1255</v>
      </c>
      <c r="D391" s="4">
        <v>1481</v>
      </c>
      <c r="E391" s="4">
        <v>1508</v>
      </c>
      <c r="F391" s="4">
        <v>1615</v>
      </c>
      <c r="G391" s="4">
        <v>1397</v>
      </c>
      <c r="H391" s="4">
        <v>1364</v>
      </c>
      <c r="I391" s="4">
        <v>1492</v>
      </c>
      <c r="J391" s="4">
        <v>1537</v>
      </c>
      <c r="K391" s="4">
        <v>1508</v>
      </c>
      <c r="L391" s="4">
        <v>1496</v>
      </c>
      <c r="M391" s="4">
        <v>999</v>
      </c>
      <c r="N391" s="4">
        <v>1007</v>
      </c>
      <c r="O391" s="4">
        <v>1063</v>
      </c>
    </row>
    <row r="392" spans="1:15">
      <c r="A392" s="3" t="s">
        <v>404</v>
      </c>
      <c r="B392">
        <v>14</v>
      </c>
      <c r="C392" s="4">
        <v>335</v>
      </c>
      <c r="D392" s="4">
        <v>308</v>
      </c>
      <c r="E392" s="4">
        <v>285</v>
      </c>
      <c r="F392" s="4">
        <v>268</v>
      </c>
      <c r="G392" s="4">
        <v>266</v>
      </c>
      <c r="H392" s="4">
        <v>237</v>
      </c>
      <c r="I392" s="4">
        <v>260</v>
      </c>
      <c r="J392" s="4">
        <v>210</v>
      </c>
      <c r="K392" s="4">
        <v>199</v>
      </c>
      <c r="L392" s="4">
        <v>165</v>
      </c>
      <c r="M392" s="4">
        <v>162</v>
      </c>
      <c r="N392" s="4">
        <v>130</v>
      </c>
      <c r="O392" s="4">
        <v>144</v>
      </c>
    </row>
    <row r="393" spans="1:15">
      <c r="A393" s="3" t="s">
        <v>405</v>
      </c>
      <c r="B393">
        <v>7.69</v>
      </c>
      <c r="C393" s="4">
        <v>620</v>
      </c>
      <c r="D393" s="4">
        <v>659</v>
      </c>
      <c r="E393" s="4">
        <v>699</v>
      </c>
      <c r="F393" s="4">
        <v>657</v>
      </c>
      <c r="G393" s="4">
        <v>736</v>
      </c>
      <c r="H393" s="4">
        <v>765</v>
      </c>
      <c r="I393" s="4">
        <v>910</v>
      </c>
      <c r="J393" s="4">
        <v>843</v>
      </c>
      <c r="K393" s="4">
        <v>709</v>
      </c>
      <c r="L393" s="4">
        <v>568</v>
      </c>
      <c r="M393" s="4">
        <v>533</v>
      </c>
      <c r="N393" s="4">
        <v>520</v>
      </c>
      <c r="O393" s="4">
        <v>497</v>
      </c>
    </row>
    <row r="394" spans="1:15">
      <c r="A394" s="3" t="s">
        <v>406</v>
      </c>
      <c r="B394">
        <v>18.11</v>
      </c>
      <c r="C394" s="4">
        <v>1364</v>
      </c>
      <c r="D394" s="4">
        <v>1265</v>
      </c>
      <c r="E394" s="4">
        <v>1193</v>
      </c>
      <c r="F394" s="4">
        <v>1158</v>
      </c>
      <c r="G394" s="4">
        <v>1111</v>
      </c>
      <c r="H394" s="4">
        <v>1105</v>
      </c>
      <c r="I394" s="4">
        <v>1040</v>
      </c>
      <c r="J394" s="4">
        <v>704</v>
      </c>
      <c r="K394" s="4">
        <v>605</v>
      </c>
      <c r="L394" s="4">
        <v>507</v>
      </c>
      <c r="M394" s="4">
        <v>437</v>
      </c>
      <c r="N394" s="4">
        <v>366</v>
      </c>
      <c r="O394" s="4">
        <v>327</v>
      </c>
    </row>
    <row r="395" spans="1:15">
      <c r="A395" s="3" t="s">
        <v>407</v>
      </c>
      <c r="B395">
        <v>4.21</v>
      </c>
      <c r="C395" s="4">
        <v>571</v>
      </c>
      <c r="D395" s="4">
        <v>564</v>
      </c>
      <c r="E395" s="4">
        <v>801</v>
      </c>
      <c r="F395" s="4">
        <v>889</v>
      </c>
      <c r="G395" s="4">
        <v>968</v>
      </c>
      <c r="H395" s="4">
        <v>880</v>
      </c>
      <c r="I395" s="4">
        <v>823</v>
      </c>
      <c r="J395" s="4">
        <v>806</v>
      </c>
      <c r="K395" s="4">
        <v>989</v>
      </c>
      <c r="L395" s="4">
        <v>1045</v>
      </c>
      <c r="M395" s="4">
        <v>1328</v>
      </c>
      <c r="N395" s="4">
        <v>1239</v>
      </c>
      <c r="O395" s="4">
        <v>1453</v>
      </c>
    </row>
    <row r="396" spans="1:15">
      <c r="A396" s="3" t="s">
        <v>138</v>
      </c>
      <c r="B396">
        <v>6.05</v>
      </c>
      <c r="C396" s="4">
        <v>691</v>
      </c>
      <c r="D396" s="4">
        <v>780</v>
      </c>
      <c r="E396" s="4">
        <v>660</v>
      </c>
      <c r="F396" s="4">
        <v>612</v>
      </c>
      <c r="G396" s="4">
        <v>689</v>
      </c>
      <c r="H396" s="4">
        <v>758</v>
      </c>
      <c r="I396" s="4">
        <v>933</v>
      </c>
      <c r="J396" s="4">
        <v>1147</v>
      </c>
      <c r="K396" s="4">
        <v>2174</v>
      </c>
      <c r="L396" s="4">
        <v>2859</v>
      </c>
      <c r="M396" s="4">
        <v>3358</v>
      </c>
      <c r="N396" s="4">
        <v>3052</v>
      </c>
      <c r="O396" s="4">
        <v>2900</v>
      </c>
    </row>
    <row r="397" spans="1:15">
      <c r="A397" s="3" t="s">
        <v>38</v>
      </c>
      <c r="B397">
        <v>2.84</v>
      </c>
      <c r="C397" s="4">
        <v>179</v>
      </c>
      <c r="D397" s="4">
        <v>156</v>
      </c>
      <c r="E397" s="4">
        <v>148</v>
      </c>
      <c r="F397" s="4">
        <v>162</v>
      </c>
      <c r="G397" s="4">
        <v>189</v>
      </c>
      <c r="H397" s="4">
        <v>167</v>
      </c>
      <c r="I397" s="4">
        <v>143</v>
      </c>
      <c r="J397" s="4">
        <v>103</v>
      </c>
      <c r="K397" s="4">
        <v>82</v>
      </c>
      <c r="L397" s="4">
        <v>67</v>
      </c>
      <c r="M397" s="4">
        <v>39</v>
      </c>
      <c r="N397" s="4">
        <v>41</v>
      </c>
      <c r="O397" s="4">
        <v>29</v>
      </c>
    </row>
    <row r="398" spans="1:15">
      <c r="A398" s="3" t="s">
        <v>392</v>
      </c>
      <c r="B398">
        <v>12.07</v>
      </c>
      <c r="C398" s="4">
        <v>517</v>
      </c>
      <c r="D398" s="4">
        <v>523</v>
      </c>
      <c r="E398" s="4">
        <v>407</v>
      </c>
      <c r="F398" s="4">
        <v>427</v>
      </c>
      <c r="G398" s="4">
        <v>416</v>
      </c>
      <c r="H398" s="4">
        <v>393</v>
      </c>
      <c r="I398" s="4">
        <v>413</v>
      </c>
      <c r="J398" s="4">
        <v>344</v>
      </c>
      <c r="K398" s="4">
        <v>278</v>
      </c>
      <c r="L398" s="4">
        <v>242</v>
      </c>
      <c r="M398" s="4">
        <v>209</v>
      </c>
      <c r="N398" s="4">
        <v>181</v>
      </c>
      <c r="O398" s="4">
        <v>172</v>
      </c>
    </row>
    <row r="399" spans="1:15">
      <c r="A399" s="3" t="s">
        <v>408</v>
      </c>
      <c r="B399">
        <v>7.81</v>
      </c>
      <c r="C399" s="4">
        <v>804</v>
      </c>
      <c r="D399" s="4">
        <v>771</v>
      </c>
      <c r="E399" s="4">
        <v>802</v>
      </c>
      <c r="F399" s="4">
        <v>798</v>
      </c>
      <c r="G399" s="4">
        <v>825</v>
      </c>
      <c r="H399" s="4">
        <v>793</v>
      </c>
      <c r="I399" s="4">
        <v>875</v>
      </c>
      <c r="J399" s="4">
        <v>792</v>
      </c>
      <c r="K399" s="4">
        <v>829</v>
      </c>
      <c r="L399" s="4">
        <v>791</v>
      </c>
      <c r="M399" s="4">
        <v>795</v>
      </c>
      <c r="N399" s="4">
        <v>745</v>
      </c>
      <c r="O399" s="4">
        <v>702</v>
      </c>
    </row>
    <row r="400" spans="1:15">
      <c r="A400" s="3" t="s">
        <v>131</v>
      </c>
      <c r="B400">
        <v>8.5299999999999994</v>
      </c>
      <c r="C400" s="4">
        <v>282</v>
      </c>
      <c r="D400" s="4">
        <v>279</v>
      </c>
      <c r="E400" s="4">
        <v>268</v>
      </c>
      <c r="F400" s="4">
        <v>259</v>
      </c>
      <c r="G400" s="4">
        <v>252</v>
      </c>
      <c r="H400" s="4">
        <v>273</v>
      </c>
      <c r="I400" s="4">
        <v>248</v>
      </c>
      <c r="J400" s="4">
        <v>157</v>
      </c>
      <c r="K400" s="4">
        <v>121</v>
      </c>
      <c r="L400" s="4">
        <v>109</v>
      </c>
      <c r="M400" s="4">
        <v>77</v>
      </c>
      <c r="N400" s="4">
        <v>52</v>
      </c>
      <c r="O400" s="4">
        <v>52</v>
      </c>
    </row>
    <row r="401" spans="1:15">
      <c r="A401" s="3" t="s">
        <v>409</v>
      </c>
      <c r="B401">
        <v>2.2400000000000002</v>
      </c>
      <c r="C401" s="4">
        <v>304</v>
      </c>
      <c r="D401" s="4">
        <v>304</v>
      </c>
      <c r="E401" s="4">
        <v>283</v>
      </c>
      <c r="F401" s="4">
        <v>265</v>
      </c>
      <c r="G401" s="4">
        <v>241</v>
      </c>
      <c r="H401" s="4">
        <v>245</v>
      </c>
      <c r="I401" s="4">
        <v>205</v>
      </c>
      <c r="J401" s="4">
        <v>174</v>
      </c>
      <c r="K401" s="4">
        <v>149</v>
      </c>
      <c r="L401" s="4">
        <v>113</v>
      </c>
      <c r="M401" s="4">
        <v>103</v>
      </c>
      <c r="N401" s="4">
        <v>82</v>
      </c>
      <c r="O401" s="4">
        <v>69</v>
      </c>
    </row>
    <row r="402" spans="1:15">
      <c r="A402" s="3" t="s">
        <v>410</v>
      </c>
      <c r="B402">
        <v>1.86</v>
      </c>
      <c r="C402" s="4">
        <v>199</v>
      </c>
      <c r="D402" s="4">
        <v>258</v>
      </c>
      <c r="E402" s="4">
        <v>244</v>
      </c>
      <c r="F402" s="4">
        <v>243</v>
      </c>
      <c r="G402" s="4">
        <v>236</v>
      </c>
      <c r="H402" s="4">
        <v>240</v>
      </c>
      <c r="I402" s="4">
        <v>247</v>
      </c>
      <c r="J402" s="4">
        <v>176</v>
      </c>
      <c r="K402" s="4">
        <v>148</v>
      </c>
      <c r="L402" s="4">
        <v>133</v>
      </c>
      <c r="M402" s="4">
        <v>137</v>
      </c>
      <c r="N402" s="4">
        <v>102</v>
      </c>
      <c r="O402" s="4">
        <v>91</v>
      </c>
    </row>
    <row r="403" spans="1:15">
      <c r="A403" s="3" t="s">
        <v>411</v>
      </c>
      <c r="B403">
        <v>1.76</v>
      </c>
      <c r="C403" s="4">
        <v>420</v>
      </c>
      <c r="D403" s="4">
        <v>415</v>
      </c>
      <c r="E403" s="4">
        <v>381</v>
      </c>
      <c r="F403" s="4">
        <v>326</v>
      </c>
      <c r="G403" s="4">
        <v>270</v>
      </c>
      <c r="H403" s="4">
        <v>272</v>
      </c>
      <c r="I403" s="4">
        <v>233</v>
      </c>
      <c r="J403" s="4">
        <v>150</v>
      </c>
      <c r="K403" s="4">
        <v>145</v>
      </c>
      <c r="L403" s="4">
        <v>91</v>
      </c>
      <c r="M403" s="4">
        <v>66</v>
      </c>
      <c r="N403" s="4">
        <v>47</v>
      </c>
      <c r="O403" s="4">
        <v>53</v>
      </c>
    </row>
    <row r="404" spans="1:15">
      <c r="A404" s="3" t="s">
        <v>362</v>
      </c>
      <c r="B404">
        <v>7.73</v>
      </c>
      <c r="C404" s="4">
        <v>639</v>
      </c>
      <c r="D404" s="4">
        <v>648</v>
      </c>
      <c r="E404" s="4">
        <v>656</v>
      </c>
      <c r="F404" s="4">
        <v>647</v>
      </c>
      <c r="G404" s="4">
        <v>741</v>
      </c>
      <c r="H404" s="4">
        <v>821</v>
      </c>
      <c r="I404" s="4">
        <v>740</v>
      </c>
      <c r="J404" s="4">
        <v>678</v>
      </c>
      <c r="K404" s="4">
        <v>684</v>
      </c>
      <c r="L404" s="4">
        <v>687</v>
      </c>
      <c r="M404" s="4">
        <v>650</v>
      </c>
      <c r="N404" s="4">
        <v>597</v>
      </c>
      <c r="O404" s="4">
        <v>625</v>
      </c>
    </row>
    <row r="405" spans="1:15">
      <c r="A405" s="3" t="s">
        <v>412</v>
      </c>
      <c r="B405">
        <v>5.87</v>
      </c>
      <c r="C405" s="4">
        <v>313</v>
      </c>
      <c r="D405" s="4">
        <v>510</v>
      </c>
      <c r="E405" s="4">
        <v>584</v>
      </c>
      <c r="F405" s="4">
        <v>521</v>
      </c>
      <c r="G405" s="4">
        <v>512</v>
      </c>
      <c r="H405" s="4">
        <v>780</v>
      </c>
      <c r="I405" s="4">
        <v>720</v>
      </c>
      <c r="J405" s="4">
        <v>642</v>
      </c>
      <c r="K405" s="4">
        <v>694</v>
      </c>
      <c r="L405" s="4">
        <v>627</v>
      </c>
      <c r="M405" s="4">
        <v>618</v>
      </c>
      <c r="N405" s="4">
        <v>544</v>
      </c>
      <c r="O405" s="4">
        <v>541</v>
      </c>
    </row>
    <row r="406" spans="1:15">
      <c r="A406" s="3" t="s">
        <v>413</v>
      </c>
      <c r="B406">
        <v>4.46</v>
      </c>
      <c r="C406" s="4">
        <v>210</v>
      </c>
      <c r="D406" s="4">
        <v>216</v>
      </c>
      <c r="E406" s="4">
        <v>188</v>
      </c>
      <c r="F406" s="4">
        <v>186</v>
      </c>
      <c r="G406" s="4">
        <v>188</v>
      </c>
      <c r="H406" s="4">
        <v>218</v>
      </c>
      <c r="I406" s="4">
        <v>210</v>
      </c>
      <c r="J406" s="4">
        <v>208</v>
      </c>
      <c r="K406" s="4">
        <v>99</v>
      </c>
      <c r="L406" s="4">
        <v>98</v>
      </c>
      <c r="M406" s="4">
        <v>73</v>
      </c>
      <c r="N406" s="4">
        <v>51</v>
      </c>
      <c r="O406" s="4">
        <v>42</v>
      </c>
    </row>
    <row r="407" spans="1:15">
      <c r="A407" s="3" t="s">
        <v>414</v>
      </c>
      <c r="B407">
        <v>1.54</v>
      </c>
      <c r="C407" s="4">
        <v>666</v>
      </c>
      <c r="D407" s="4">
        <v>798</v>
      </c>
      <c r="E407" s="4">
        <v>686</v>
      </c>
      <c r="F407" s="4">
        <v>675</v>
      </c>
      <c r="G407" s="4">
        <v>671</v>
      </c>
      <c r="H407" s="4">
        <v>641</v>
      </c>
      <c r="I407" s="4">
        <v>642</v>
      </c>
      <c r="J407" s="4">
        <v>562</v>
      </c>
      <c r="K407" s="4">
        <v>550</v>
      </c>
      <c r="L407" s="4">
        <v>517</v>
      </c>
      <c r="M407" s="4">
        <v>430</v>
      </c>
      <c r="N407" s="4">
        <v>395</v>
      </c>
      <c r="O407" s="4">
        <v>379</v>
      </c>
    </row>
    <row r="408" spans="1:15">
      <c r="A408" s="3" t="s">
        <v>415</v>
      </c>
      <c r="B408">
        <v>13.72</v>
      </c>
      <c r="C408" s="4">
        <v>792</v>
      </c>
      <c r="D408" s="4">
        <v>784</v>
      </c>
      <c r="E408" s="4">
        <v>642</v>
      </c>
      <c r="F408" s="4">
        <v>639</v>
      </c>
      <c r="G408" s="4">
        <v>608</v>
      </c>
      <c r="H408" s="4">
        <v>585</v>
      </c>
      <c r="I408" s="4">
        <v>500</v>
      </c>
      <c r="J408" s="4">
        <v>364</v>
      </c>
      <c r="K408" s="4">
        <v>302</v>
      </c>
      <c r="L408" s="4">
        <v>219</v>
      </c>
      <c r="M408" s="4">
        <v>172</v>
      </c>
      <c r="N408" s="4">
        <v>196</v>
      </c>
      <c r="O408" s="4">
        <v>169</v>
      </c>
    </row>
    <row r="409" spans="1:15">
      <c r="A409" s="3" t="s">
        <v>416</v>
      </c>
      <c r="B409">
        <v>5.12</v>
      </c>
      <c r="C409" s="4">
        <v>294</v>
      </c>
      <c r="D409" s="4">
        <v>346</v>
      </c>
      <c r="E409" s="4">
        <v>330</v>
      </c>
      <c r="F409" s="4">
        <v>270</v>
      </c>
      <c r="G409" s="4">
        <v>274</v>
      </c>
      <c r="H409" s="4">
        <v>259</v>
      </c>
      <c r="I409" s="4">
        <v>264</v>
      </c>
      <c r="J409" s="4">
        <v>205</v>
      </c>
      <c r="K409" s="4">
        <v>200</v>
      </c>
      <c r="L409" s="4">
        <v>155</v>
      </c>
      <c r="M409" s="4">
        <v>132</v>
      </c>
      <c r="N409" s="4">
        <v>104</v>
      </c>
      <c r="O409" s="4">
        <v>107</v>
      </c>
    </row>
    <row r="410" spans="1:15">
      <c r="A410" s="3" t="s">
        <v>417</v>
      </c>
      <c r="B410">
        <v>7.37</v>
      </c>
      <c r="C410" s="4">
        <v>848</v>
      </c>
      <c r="D410" s="4">
        <v>782</v>
      </c>
      <c r="E410" s="4">
        <v>668</v>
      </c>
      <c r="F410" s="4">
        <v>640</v>
      </c>
      <c r="G410" s="4">
        <v>542</v>
      </c>
      <c r="H410" s="4">
        <v>513</v>
      </c>
      <c r="I410" s="4">
        <v>484</v>
      </c>
      <c r="J410" s="4">
        <v>383</v>
      </c>
      <c r="K410" s="4">
        <v>380</v>
      </c>
      <c r="L410" s="4">
        <v>344</v>
      </c>
      <c r="M410" s="4">
        <v>273</v>
      </c>
      <c r="N410" s="4">
        <v>249</v>
      </c>
      <c r="O410" s="4">
        <v>267</v>
      </c>
    </row>
    <row r="411" spans="1:15">
      <c r="A411" s="3" t="s">
        <v>418</v>
      </c>
      <c r="B411">
        <v>3.8</v>
      </c>
      <c r="C411" s="4">
        <v>255</v>
      </c>
      <c r="D411" s="4">
        <v>264</v>
      </c>
      <c r="E411" s="4">
        <v>257</v>
      </c>
      <c r="F411" s="4">
        <v>238</v>
      </c>
      <c r="G411" s="4">
        <v>245</v>
      </c>
      <c r="H411" s="4">
        <v>227</v>
      </c>
      <c r="I411" s="4">
        <v>202</v>
      </c>
      <c r="J411" s="4">
        <v>137</v>
      </c>
      <c r="K411" s="4">
        <v>137</v>
      </c>
      <c r="L411" s="4">
        <v>116</v>
      </c>
      <c r="M411" s="4">
        <v>108</v>
      </c>
      <c r="N411" s="4">
        <v>89</v>
      </c>
      <c r="O411" s="4">
        <v>75</v>
      </c>
    </row>
    <row r="412" spans="1:15">
      <c r="A412" s="3" t="s">
        <v>419</v>
      </c>
      <c r="B412">
        <v>6.05</v>
      </c>
      <c r="C412" s="4">
        <v>433</v>
      </c>
      <c r="D412" s="4">
        <v>458</v>
      </c>
      <c r="E412" s="4">
        <v>441</v>
      </c>
      <c r="F412" s="4">
        <v>397</v>
      </c>
      <c r="G412" s="4">
        <v>368</v>
      </c>
      <c r="H412" s="4">
        <v>357</v>
      </c>
      <c r="I412" s="4">
        <v>329</v>
      </c>
      <c r="J412" s="4">
        <v>308</v>
      </c>
      <c r="K412" s="4">
        <v>508</v>
      </c>
      <c r="L412" s="4">
        <v>431</v>
      </c>
      <c r="M412" s="4">
        <v>388</v>
      </c>
      <c r="N412" s="4">
        <v>284</v>
      </c>
      <c r="O412" s="4">
        <v>301</v>
      </c>
    </row>
    <row r="413" spans="1:15">
      <c r="A413" s="3" t="s">
        <v>420</v>
      </c>
      <c r="B413">
        <v>18.829999999999998</v>
      </c>
      <c r="C413" s="4">
        <v>369</v>
      </c>
      <c r="D413" s="4">
        <v>392</v>
      </c>
      <c r="E413" s="4">
        <v>392</v>
      </c>
      <c r="F413" s="4">
        <v>393</v>
      </c>
      <c r="G413" s="4">
        <v>335</v>
      </c>
      <c r="H413" s="4">
        <v>337</v>
      </c>
      <c r="I413" s="4">
        <v>359</v>
      </c>
      <c r="J413" s="4">
        <v>235</v>
      </c>
      <c r="K413" s="4">
        <v>269</v>
      </c>
      <c r="L413" s="4">
        <v>249</v>
      </c>
      <c r="M413" s="4">
        <v>191</v>
      </c>
      <c r="N413" s="4">
        <v>171</v>
      </c>
      <c r="O413" s="4">
        <v>179</v>
      </c>
    </row>
    <row r="414" spans="1:15">
      <c r="A414" s="3" t="s">
        <v>421</v>
      </c>
      <c r="B414">
        <v>7.25</v>
      </c>
      <c r="C414" s="4">
        <v>600</v>
      </c>
      <c r="D414" s="4">
        <v>625</v>
      </c>
      <c r="E414" s="4">
        <v>603</v>
      </c>
      <c r="F414" s="4">
        <v>635</v>
      </c>
      <c r="G414" s="4">
        <v>726</v>
      </c>
      <c r="H414" s="4">
        <v>668</v>
      </c>
      <c r="I414" s="4">
        <v>672</v>
      </c>
      <c r="J414" s="4">
        <v>608</v>
      </c>
      <c r="K414" s="4">
        <v>602</v>
      </c>
      <c r="L414" s="4">
        <v>577</v>
      </c>
      <c r="M414" s="4">
        <v>492</v>
      </c>
      <c r="N414" s="4">
        <v>457</v>
      </c>
      <c r="O414" s="4">
        <v>457</v>
      </c>
    </row>
    <row r="415" spans="1:15">
      <c r="A415" s="3" t="s">
        <v>422</v>
      </c>
      <c r="B415">
        <v>13.3</v>
      </c>
      <c r="C415" s="4">
        <v>392</v>
      </c>
      <c r="D415" s="4">
        <v>356</v>
      </c>
      <c r="E415" s="4">
        <v>418</v>
      </c>
      <c r="F415" s="4">
        <v>464</v>
      </c>
      <c r="G415" s="4">
        <v>462</v>
      </c>
      <c r="H415" s="4">
        <v>431</v>
      </c>
      <c r="I415" s="4">
        <v>468</v>
      </c>
      <c r="J415" s="4">
        <v>395</v>
      </c>
      <c r="K415" s="4">
        <v>386</v>
      </c>
      <c r="L415" s="4">
        <v>352</v>
      </c>
      <c r="M415" s="4">
        <v>290</v>
      </c>
      <c r="N415" s="4">
        <v>232</v>
      </c>
      <c r="O415" s="4">
        <v>185</v>
      </c>
    </row>
    <row r="416" spans="1:15">
      <c r="A416" s="3" t="s">
        <v>423</v>
      </c>
      <c r="B416">
        <v>5.82</v>
      </c>
      <c r="C416" s="4">
        <v>217</v>
      </c>
      <c r="D416" s="4">
        <v>246</v>
      </c>
      <c r="E416" s="4">
        <v>242</v>
      </c>
      <c r="F416" s="4">
        <v>212</v>
      </c>
      <c r="G416" s="4">
        <v>201</v>
      </c>
      <c r="H416" s="4">
        <v>202</v>
      </c>
      <c r="I416" s="4">
        <v>174</v>
      </c>
      <c r="J416" s="4">
        <v>141</v>
      </c>
      <c r="K416" s="4">
        <v>129</v>
      </c>
      <c r="L416" s="4">
        <v>117</v>
      </c>
      <c r="M416" s="4">
        <v>98</v>
      </c>
      <c r="N416" s="4">
        <v>81</v>
      </c>
      <c r="O416" s="4">
        <v>87</v>
      </c>
    </row>
    <row r="417" spans="1:15">
      <c r="A417" s="3" t="s">
        <v>424</v>
      </c>
      <c r="B417">
        <v>11.53</v>
      </c>
      <c r="C417" s="4">
        <v>1626</v>
      </c>
      <c r="D417" s="4">
        <v>2247</v>
      </c>
      <c r="E417" s="4">
        <v>2322</v>
      </c>
      <c r="F417" s="4">
        <v>1957</v>
      </c>
      <c r="G417" s="4">
        <v>1635</v>
      </c>
      <c r="H417" s="4">
        <v>1729</v>
      </c>
      <c r="I417" s="4">
        <v>1771</v>
      </c>
      <c r="J417" s="4">
        <v>1826</v>
      </c>
      <c r="K417" s="4">
        <v>1875</v>
      </c>
      <c r="L417" s="4">
        <v>1849</v>
      </c>
      <c r="M417" s="4">
        <v>2218</v>
      </c>
      <c r="N417" s="4">
        <v>2045</v>
      </c>
      <c r="O417" s="4">
        <v>2237</v>
      </c>
    </row>
    <row r="418" spans="1:15">
      <c r="A418" s="3" t="s">
        <v>425</v>
      </c>
      <c r="B418">
        <v>10.66</v>
      </c>
      <c r="C418" s="4">
        <v>1148</v>
      </c>
      <c r="D418" s="4">
        <v>1137</v>
      </c>
      <c r="E418" s="4">
        <v>1025</v>
      </c>
      <c r="F418" s="4">
        <v>972</v>
      </c>
      <c r="G418" s="4">
        <v>944</v>
      </c>
      <c r="H418" s="4">
        <v>840</v>
      </c>
      <c r="I418" s="4">
        <v>798</v>
      </c>
      <c r="J418" s="4">
        <v>543</v>
      </c>
      <c r="K418" s="4">
        <v>501</v>
      </c>
      <c r="L418" s="4">
        <v>439</v>
      </c>
      <c r="M418" s="4">
        <v>387</v>
      </c>
      <c r="N418" s="4">
        <v>354</v>
      </c>
      <c r="O418" s="4">
        <v>338</v>
      </c>
    </row>
    <row r="419" spans="1:15">
      <c r="A419" s="3" t="s">
        <v>426</v>
      </c>
      <c r="B419">
        <v>17.8</v>
      </c>
      <c r="C419" s="4">
        <v>2114</v>
      </c>
      <c r="D419" s="4">
        <v>2102</v>
      </c>
      <c r="E419" s="4">
        <v>2159</v>
      </c>
      <c r="F419" s="4">
        <v>2287</v>
      </c>
      <c r="G419" s="4">
        <v>2296</v>
      </c>
      <c r="H419" s="4">
        <v>2191</v>
      </c>
      <c r="I419" s="4">
        <v>2217</v>
      </c>
      <c r="J419" s="4">
        <v>1676</v>
      </c>
      <c r="K419" s="4">
        <v>1823</v>
      </c>
      <c r="L419" s="4">
        <v>1640</v>
      </c>
      <c r="M419" s="4">
        <v>1497</v>
      </c>
      <c r="N419" s="4">
        <v>1382</v>
      </c>
      <c r="O419" s="4">
        <v>1403</v>
      </c>
    </row>
    <row r="420" spans="1:15">
      <c r="A420" s="3" t="s">
        <v>427</v>
      </c>
      <c r="B420">
        <v>11.01</v>
      </c>
      <c r="C420" s="4">
        <v>609</v>
      </c>
      <c r="D420" s="4">
        <v>620</v>
      </c>
      <c r="E420" s="4">
        <v>547</v>
      </c>
      <c r="F420" s="4">
        <v>524</v>
      </c>
      <c r="G420" s="4">
        <v>455</v>
      </c>
      <c r="H420" s="4">
        <v>448</v>
      </c>
      <c r="I420" s="4">
        <v>407</v>
      </c>
      <c r="J420" s="4">
        <v>306</v>
      </c>
      <c r="K420" s="4">
        <v>275</v>
      </c>
      <c r="L420" s="4">
        <v>180</v>
      </c>
      <c r="M420" s="4">
        <v>143</v>
      </c>
      <c r="N420" s="4">
        <v>105</v>
      </c>
      <c r="O420" s="4">
        <v>101</v>
      </c>
    </row>
    <row r="421" spans="1:15">
      <c r="A421" s="3" t="s">
        <v>428</v>
      </c>
      <c r="B421">
        <v>4.8899999999999997</v>
      </c>
      <c r="C421" s="4">
        <v>301</v>
      </c>
      <c r="D421" s="4">
        <v>335</v>
      </c>
      <c r="E421" s="4">
        <v>305</v>
      </c>
      <c r="F421" s="4">
        <v>245</v>
      </c>
      <c r="G421" s="4">
        <v>284</v>
      </c>
      <c r="H421" s="4">
        <v>322</v>
      </c>
      <c r="I421" s="4">
        <v>306</v>
      </c>
      <c r="J421" s="4">
        <v>236</v>
      </c>
      <c r="K421" s="4">
        <v>258</v>
      </c>
      <c r="L421" s="4">
        <v>217</v>
      </c>
      <c r="M421" s="4">
        <v>164</v>
      </c>
      <c r="N421" s="4">
        <v>148</v>
      </c>
      <c r="O421" s="4">
        <v>136</v>
      </c>
    </row>
    <row r="422" spans="1:15">
      <c r="A422" s="3" t="s">
        <v>272</v>
      </c>
      <c r="B422">
        <v>18.07</v>
      </c>
      <c r="C422" s="4">
        <v>1447</v>
      </c>
      <c r="D422" s="4">
        <v>1357</v>
      </c>
      <c r="E422" s="4">
        <v>1417</v>
      </c>
      <c r="F422" s="4">
        <v>1377</v>
      </c>
      <c r="G422" s="4">
        <v>1339</v>
      </c>
      <c r="H422" s="4">
        <v>1295</v>
      </c>
      <c r="I422" s="4">
        <v>1284</v>
      </c>
      <c r="J422" s="4">
        <v>1028</v>
      </c>
      <c r="K422" s="4">
        <v>1111</v>
      </c>
      <c r="L422" s="4">
        <v>1078</v>
      </c>
      <c r="M422" s="4">
        <v>1068</v>
      </c>
      <c r="N422" s="4">
        <v>1117</v>
      </c>
      <c r="O422" s="4">
        <v>1090</v>
      </c>
    </row>
    <row r="423" spans="1:15">
      <c r="A423" s="3" t="s">
        <v>429</v>
      </c>
      <c r="B423">
        <v>20.16</v>
      </c>
      <c r="C423" s="4">
        <v>630</v>
      </c>
      <c r="D423" s="4">
        <v>464</v>
      </c>
      <c r="E423" s="4">
        <v>432</v>
      </c>
      <c r="F423" s="4">
        <v>424</v>
      </c>
      <c r="G423" s="4">
        <v>381</v>
      </c>
      <c r="H423" s="4">
        <v>347</v>
      </c>
      <c r="I423" s="4">
        <v>327</v>
      </c>
      <c r="J423" s="4">
        <v>221</v>
      </c>
      <c r="K423" s="4">
        <v>206</v>
      </c>
      <c r="L423" s="4">
        <v>167</v>
      </c>
      <c r="M423" s="4">
        <v>125</v>
      </c>
      <c r="N423" s="4">
        <v>96</v>
      </c>
      <c r="O423" s="4">
        <v>88</v>
      </c>
    </row>
    <row r="424" spans="1:15">
      <c r="A424" s="3" t="s">
        <v>430</v>
      </c>
      <c r="B424">
        <v>3.34</v>
      </c>
      <c r="C424" s="4">
        <v>392</v>
      </c>
      <c r="D424" s="4">
        <v>392</v>
      </c>
      <c r="E424" s="4">
        <v>301</v>
      </c>
      <c r="F424" s="4">
        <v>289</v>
      </c>
      <c r="G424" s="4">
        <v>241</v>
      </c>
      <c r="H424" s="4">
        <v>231</v>
      </c>
      <c r="I424" s="4">
        <v>244</v>
      </c>
      <c r="J424" s="4">
        <v>199</v>
      </c>
      <c r="K424" s="4">
        <v>211</v>
      </c>
      <c r="L424" s="4">
        <v>190</v>
      </c>
      <c r="M424" s="4">
        <v>148</v>
      </c>
      <c r="N424" s="4">
        <v>130</v>
      </c>
      <c r="O424" s="4">
        <v>122</v>
      </c>
    </row>
    <row r="425" spans="1:15">
      <c r="A425" s="3" t="s">
        <v>182</v>
      </c>
      <c r="B425">
        <v>8.6199999999999992</v>
      </c>
      <c r="C425" s="4">
        <v>889</v>
      </c>
      <c r="D425" s="4">
        <v>832</v>
      </c>
      <c r="E425" s="4">
        <v>744</v>
      </c>
      <c r="F425" s="4">
        <v>827</v>
      </c>
      <c r="G425" s="4">
        <v>755</v>
      </c>
      <c r="H425" s="4">
        <v>701</v>
      </c>
      <c r="I425" s="4">
        <v>670</v>
      </c>
      <c r="J425" s="4">
        <v>487</v>
      </c>
      <c r="K425" s="4">
        <v>457</v>
      </c>
      <c r="L425" s="4">
        <v>404</v>
      </c>
      <c r="M425" s="4">
        <v>325</v>
      </c>
      <c r="N425" s="4">
        <v>291</v>
      </c>
      <c r="O425" s="4">
        <v>254</v>
      </c>
    </row>
    <row r="426" spans="1:15">
      <c r="A426" s="3" t="s">
        <v>431</v>
      </c>
      <c r="B426">
        <v>7.11</v>
      </c>
      <c r="C426" s="4">
        <v>666</v>
      </c>
      <c r="D426" s="4">
        <v>747</v>
      </c>
      <c r="E426" s="4">
        <v>766</v>
      </c>
      <c r="F426" s="4">
        <v>678</v>
      </c>
      <c r="G426" s="4">
        <v>621</v>
      </c>
      <c r="H426" s="4">
        <v>673</v>
      </c>
      <c r="I426" s="4">
        <v>638</v>
      </c>
      <c r="J426" s="4">
        <v>425</v>
      </c>
      <c r="K426" s="4">
        <v>430</v>
      </c>
      <c r="L426" s="4">
        <v>432</v>
      </c>
      <c r="M426" s="4">
        <v>408</v>
      </c>
      <c r="N426" s="4">
        <v>344</v>
      </c>
      <c r="O426" s="4">
        <v>341</v>
      </c>
    </row>
    <row r="427" spans="1:15">
      <c r="A427" s="3" t="s">
        <v>432</v>
      </c>
      <c r="B427">
        <v>20.64</v>
      </c>
      <c r="C427" s="4">
        <v>707</v>
      </c>
      <c r="D427" s="4">
        <v>835</v>
      </c>
      <c r="E427" s="4">
        <v>814</v>
      </c>
      <c r="F427" s="4">
        <v>699</v>
      </c>
      <c r="G427" s="4">
        <v>608</v>
      </c>
      <c r="H427" s="4">
        <v>634</v>
      </c>
      <c r="I427" s="4">
        <v>564</v>
      </c>
      <c r="J427" s="4">
        <v>451</v>
      </c>
      <c r="K427" s="4">
        <v>383</v>
      </c>
      <c r="L427" s="4">
        <v>320</v>
      </c>
      <c r="M427" s="4">
        <v>277</v>
      </c>
      <c r="N427" s="4">
        <v>220</v>
      </c>
      <c r="O427" s="4">
        <v>210</v>
      </c>
    </row>
    <row r="428" spans="1:15">
      <c r="A428" s="3" t="s">
        <v>433</v>
      </c>
      <c r="B428">
        <v>10.64</v>
      </c>
      <c r="C428" s="4">
        <v>2923</v>
      </c>
      <c r="D428" s="4">
        <v>2890</v>
      </c>
      <c r="E428" s="4">
        <v>2668</v>
      </c>
      <c r="F428" s="4">
        <v>2739</v>
      </c>
      <c r="G428" s="4">
        <v>2558</v>
      </c>
      <c r="H428" s="4">
        <v>2513</v>
      </c>
      <c r="I428" s="4">
        <v>2478</v>
      </c>
      <c r="J428" s="4">
        <v>2021</v>
      </c>
      <c r="K428" s="4">
        <v>2220</v>
      </c>
      <c r="L428" s="4">
        <v>2064</v>
      </c>
      <c r="M428" s="4">
        <v>1864</v>
      </c>
      <c r="N428" s="4">
        <v>1729</v>
      </c>
      <c r="O428" s="4">
        <v>1699</v>
      </c>
    </row>
    <row r="429" spans="1:15">
      <c r="A429" s="3" t="s">
        <v>434</v>
      </c>
      <c r="B429">
        <v>5.44</v>
      </c>
      <c r="C429" s="4">
        <v>285</v>
      </c>
      <c r="D429" s="4">
        <v>291</v>
      </c>
      <c r="E429" s="4">
        <v>253</v>
      </c>
      <c r="F429" s="4">
        <v>251</v>
      </c>
      <c r="G429" s="4">
        <v>285</v>
      </c>
      <c r="H429" s="4">
        <v>275</v>
      </c>
      <c r="I429" s="4">
        <v>290</v>
      </c>
      <c r="J429" s="4">
        <v>229</v>
      </c>
      <c r="K429" s="4">
        <v>248</v>
      </c>
      <c r="L429" s="4">
        <v>219</v>
      </c>
      <c r="M429" s="4">
        <v>185</v>
      </c>
      <c r="N429" s="4">
        <v>153</v>
      </c>
      <c r="O429" s="4">
        <v>167</v>
      </c>
    </row>
    <row r="430" spans="1:15">
      <c r="A430" s="3" t="s">
        <v>435</v>
      </c>
      <c r="B430">
        <v>30.98</v>
      </c>
      <c r="C430" s="4">
        <v>4660</v>
      </c>
      <c r="D430" s="4">
        <v>5431</v>
      </c>
      <c r="E430" s="4">
        <v>5554</v>
      </c>
      <c r="F430" s="4">
        <v>6014</v>
      </c>
      <c r="G430" s="4">
        <v>7078</v>
      </c>
      <c r="H430" s="4">
        <v>7346</v>
      </c>
      <c r="I430" s="4">
        <v>8330</v>
      </c>
      <c r="J430" s="4">
        <v>9216</v>
      </c>
      <c r="K430" s="4">
        <v>11934</v>
      </c>
      <c r="L430" s="4">
        <v>12585</v>
      </c>
      <c r="M430" s="4">
        <v>13555</v>
      </c>
      <c r="N430" s="4">
        <v>14731</v>
      </c>
      <c r="O430" s="4">
        <v>14305</v>
      </c>
    </row>
    <row r="431" spans="1:15">
      <c r="A431" s="3" t="s">
        <v>436</v>
      </c>
      <c r="B431">
        <v>6.66</v>
      </c>
      <c r="C431" s="4">
        <v>546</v>
      </c>
      <c r="D431" s="4">
        <v>565</v>
      </c>
      <c r="E431" s="4">
        <v>438</v>
      </c>
      <c r="F431" s="4">
        <v>387</v>
      </c>
      <c r="G431" s="4">
        <v>347</v>
      </c>
      <c r="H431" s="4">
        <v>315</v>
      </c>
      <c r="I431" s="4">
        <v>265</v>
      </c>
      <c r="J431" s="4">
        <v>206</v>
      </c>
      <c r="K431" s="4">
        <v>178</v>
      </c>
      <c r="L431" s="4">
        <v>129</v>
      </c>
      <c r="M431" s="4">
        <v>106</v>
      </c>
      <c r="N431" s="4">
        <v>90</v>
      </c>
      <c r="O431" s="4">
        <v>77</v>
      </c>
    </row>
    <row r="432" spans="1:15">
      <c r="A432" s="3" t="s">
        <v>437</v>
      </c>
      <c r="B432">
        <v>6.43</v>
      </c>
      <c r="C432" s="4">
        <v>264</v>
      </c>
      <c r="D432" s="4">
        <v>257</v>
      </c>
      <c r="E432" s="4">
        <v>226</v>
      </c>
      <c r="F432" s="4">
        <v>207</v>
      </c>
      <c r="G432" s="4">
        <v>228</v>
      </c>
      <c r="H432" s="4">
        <v>221</v>
      </c>
      <c r="I432" s="4">
        <v>231</v>
      </c>
      <c r="J432" s="4">
        <v>196</v>
      </c>
      <c r="K432" s="4">
        <v>175</v>
      </c>
      <c r="L432" s="4">
        <v>157</v>
      </c>
      <c r="M432" s="4">
        <v>121</v>
      </c>
      <c r="N432" s="4">
        <v>96</v>
      </c>
      <c r="O432" s="4">
        <v>91</v>
      </c>
    </row>
    <row r="433" spans="1:15">
      <c r="A433" s="3" t="s">
        <v>438</v>
      </c>
      <c r="B433">
        <v>2.88</v>
      </c>
      <c r="C433" s="4">
        <v>476</v>
      </c>
      <c r="D433" s="4">
        <v>509</v>
      </c>
      <c r="E433" s="4">
        <v>485</v>
      </c>
      <c r="F433" s="4">
        <v>386</v>
      </c>
      <c r="G433" s="4">
        <v>411</v>
      </c>
      <c r="H433" s="4">
        <v>382</v>
      </c>
      <c r="I433" s="4">
        <v>393</v>
      </c>
      <c r="J433" s="4">
        <v>312</v>
      </c>
      <c r="K433" s="4">
        <v>268</v>
      </c>
      <c r="L433" s="4">
        <v>240</v>
      </c>
      <c r="M433" s="4">
        <v>178</v>
      </c>
      <c r="N433" s="4">
        <v>160</v>
      </c>
      <c r="O433" s="4">
        <v>140</v>
      </c>
    </row>
    <row r="434" spans="1:15">
      <c r="A434" s="3" t="s">
        <v>439</v>
      </c>
      <c r="B434">
        <v>3.74</v>
      </c>
      <c r="C434" s="4">
        <v>755</v>
      </c>
      <c r="D434" s="4">
        <v>870</v>
      </c>
      <c r="E434" s="4">
        <v>927</v>
      </c>
      <c r="F434" s="4">
        <v>764</v>
      </c>
      <c r="G434" s="4">
        <v>652</v>
      </c>
      <c r="H434" s="4">
        <v>630</v>
      </c>
      <c r="I434" s="4">
        <v>586</v>
      </c>
      <c r="J434" s="4">
        <v>312</v>
      </c>
      <c r="K434" s="4">
        <v>370</v>
      </c>
      <c r="L434" s="4">
        <v>322</v>
      </c>
      <c r="M434" s="4">
        <v>290</v>
      </c>
      <c r="N434" s="4">
        <v>233</v>
      </c>
      <c r="O434" s="4">
        <v>231</v>
      </c>
    </row>
    <row r="435" spans="1:15">
      <c r="A435" s="3" t="s">
        <v>440</v>
      </c>
      <c r="B435">
        <v>4.66</v>
      </c>
      <c r="C435" s="4">
        <v>237</v>
      </c>
      <c r="D435" s="4">
        <v>252</v>
      </c>
      <c r="E435" s="4">
        <v>244</v>
      </c>
      <c r="F435" s="4">
        <v>240</v>
      </c>
      <c r="G435" s="4">
        <v>271</v>
      </c>
      <c r="H435" s="4">
        <v>255</v>
      </c>
      <c r="I435" s="4">
        <v>280</v>
      </c>
      <c r="J435" s="4">
        <v>246</v>
      </c>
      <c r="K435" s="4">
        <v>260</v>
      </c>
      <c r="L435" s="4">
        <v>208</v>
      </c>
      <c r="M435" s="4">
        <v>143</v>
      </c>
      <c r="N435" s="4">
        <v>135</v>
      </c>
      <c r="O435" s="4">
        <v>126</v>
      </c>
    </row>
    <row r="436" spans="1:15">
      <c r="A436" s="3" t="s">
        <v>441</v>
      </c>
      <c r="B436">
        <v>7.93</v>
      </c>
      <c r="C436" s="4">
        <v>2894</v>
      </c>
      <c r="D436" s="4">
        <v>2536</v>
      </c>
      <c r="E436" s="4">
        <v>2481</v>
      </c>
      <c r="F436" s="4">
        <v>2351</v>
      </c>
      <c r="G436" s="4">
        <v>2256</v>
      </c>
      <c r="H436" s="4">
        <v>1974</v>
      </c>
      <c r="I436" s="4">
        <v>1905</v>
      </c>
      <c r="J436" s="4">
        <v>2263</v>
      </c>
      <c r="K436" s="4">
        <v>2189</v>
      </c>
      <c r="L436" s="4">
        <v>2362</v>
      </c>
      <c r="M436" s="4">
        <v>2309</v>
      </c>
      <c r="N436" s="4">
        <v>2208</v>
      </c>
      <c r="O436" s="4">
        <v>2466</v>
      </c>
    </row>
    <row r="437" spans="1:15">
      <c r="A437" s="3" t="s">
        <v>442</v>
      </c>
      <c r="B437">
        <v>5.78</v>
      </c>
      <c r="C437" s="4">
        <v>413</v>
      </c>
      <c r="D437" s="4">
        <v>425</v>
      </c>
      <c r="E437" s="4">
        <v>400</v>
      </c>
      <c r="F437" s="4">
        <v>384</v>
      </c>
      <c r="G437" s="4">
        <v>423</v>
      </c>
      <c r="H437" s="4">
        <v>391</v>
      </c>
      <c r="I437" s="4">
        <v>365</v>
      </c>
      <c r="J437" s="4">
        <v>324</v>
      </c>
      <c r="K437" s="4">
        <v>336</v>
      </c>
      <c r="L437" s="4">
        <v>299</v>
      </c>
      <c r="M437" s="4">
        <v>344</v>
      </c>
      <c r="N437" s="4">
        <v>342</v>
      </c>
      <c r="O437" s="4">
        <v>366</v>
      </c>
    </row>
    <row r="438" spans="1:15">
      <c r="A438" s="3" t="s">
        <v>212</v>
      </c>
      <c r="B438">
        <v>1.3</v>
      </c>
      <c r="C438" s="4">
        <v>194</v>
      </c>
      <c r="D438" s="4">
        <v>199</v>
      </c>
      <c r="E438" s="4">
        <v>204</v>
      </c>
      <c r="F438" s="4">
        <v>178</v>
      </c>
      <c r="G438" s="4">
        <v>147</v>
      </c>
      <c r="H438" s="4">
        <v>157</v>
      </c>
      <c r="I438" s="4">
        <v>160</v>
      </c>
      <c r="J438" s="4">
        <v>92</v>
      </c>
      <c r="K438" s="4">
        <v>91</v>
      </c>
      <c r="L438" s="4">
        <v>86</v>
      </c>
      <c r="M438" s="4">
        <v>54</v>
      </c>
      <c r="N438" s="4">
        <v>57</v>
      </c>
      <c r="O438" s="4">
        <v>54</v>
      </c>
    </row>
    <row r="439" spans="1:15">
      <c r="A439" s="3" t="s">
        <v>443</v>
      </c>
      <c r="B439">
        <v>4.91</v>
      </c>
      <c r="C439" s="4">
        <v>709</v>
      </c>
      <c r="D439" s="4">
        <v>611</v>
      </c>
      <c r="E439" s="4">
        <v>613</v>
      </c>
      <c r="F439" s="4">
        <v>571</v>
      </c>
      <c r="G439" s="4">
        <v>560</v>
      </c>
      <c r="H439" s="4">
        <v>506</v>
      </c>
      <c r="I439" s="4">
        <v>472</v>
      </c>
      <c r="J439" s="4">
        <v>341</v>
      </c>
      <c r="K439" s="4">
        <v>360</v>
      </c>
      <c r="L439" s="4">
        <v>316</v>
      </c>
      <c r="M439" s="4">
        <v>267</v>
      </c>
      <c r="N439" s="4">
        <v>242</v>
      </c>
      <c r="O439" s="4">
        <v>234</v>
      </c>
    </row>
    <row r="440" spans="1:15">
      <c r="A440" s="3" t="s">
        <v>444</v>
      </c>
      <c r="B440">
        <v>6.71</v>
      </c>
      <c r="C440" s="4">
        <v>944</v>
      </c>
      <c r="D440" s="4">
        <v>909</v>
      </c>
      <c r="E440" s="4">
        <v>805</v>
      </c>
      <c r="F440" s="4">
        <v>693</v>
      </c>
      <c r="G440" s="4">
        <v>658</v>
      </c>
      <c r="H440" s="4">
        <v>614</v>
      </c>
      <c r="I440" s="4">
        <v>549</v>
      </c>
      <c r="J440" s="4">
        <v>384</v>
      </c>
      <c r="K440" s="4">
        <v>379</v>
      </c>
      <c r="L440" s="4">
        <v>348</v>
      </c>
      <c r="M440" s="4">
        <v>258</v>
      </c>
      <c r="N440" s="4">
        <v>174</v>
      </c>
      <c r="O440" s="4">
        <v>149</v>
      </c>
    </row>
    <row r="441" spans="1:15">
      <c r="A441" s="3" t="s">
        <v>445</v>
      </c>
      <c r="B441">
        <v>14.17</v>
      </c>
      <c r="C441" s="4">
        <v>719</v>
      </c>
      <c r="D441" s="4">
        <v>671</v>
      </c>
      <c r="E441" s="4">
        <v>672</v>
      </c>
      <c r="F441" s="4">
        <v>730</v>
      </c>
      <c r="G441" s="4">
        <v>778</v>
      </c>
      <c r="H441" s="4">
        <v>739</v>
      </c>
      <c r="I441" s="4">
        <v>708</v>
      </c>
      <c r="J441" s="4">
        <v>510</v>
      </c>
      <c r="K441" s="4">
        <v>442</v>
      </c>
      <c r="L441" s="4">
        <v>392</v>
      </c>
      <c r="M441" s="4">
        <v>347</v>
      </c>
      <c r="N441" s="4">
        <v>306</v>
      </c>
      <c r="O441" s="4">
        <v>298</v>
      </c>
    </row>
    <row r="442" spans="1:15">
      <c r="A442" s="3" t="s">
        <v>446</v>
      </c>
      <c r="B442">
        <v>4.2300000000000004</v>
      </c>
      <c r="C442" s="4">
        <v>514</v>
      </c>
      <c r="D442" s="4">
        <v>594</v>
      </c>
      <c r="E442" s="4">
        <v>506</v>
      </c>
      <c r="F442" s="4">
        <v>431</v>
      </c>
      <c r="G442" s="4">
        <v>407</v>
      </c>
      <c r="H442" s="4">
        <v>388</v>
      </c>
      <c r="I442" s="4">
        <v>383</v>
      </c>
      <c r="J442" s="4">
        <v>217</v>
      </c>
      <c r="K442" s="4">
        <v>224</v>
      </c>
      <c r="L442" s="4">
        <v>178</v>
      </c>
      <c r="M442" s="4">
        <v>143</v>
      </c>
      <c r="N442" s="4">
        <v>132</v>
      </c>
      <c r="O442" s="4">
        <v>105</v>
      </c>
    </row>
    <row r="443" spans="1:15">
      <c r="A443" s="3" t="s">
        <v>447</v>
      </c>
      <c r="B443">
        <v>3.68</v>
      </c>
      <c r="C443" s="4">
        <v>298</v>
      </c>
      <c r="D443" s="4">
        <v>320</v>
      </c>
      <c r="E443" s="4">
        <v>288</v>
      </c>
      <c r="F443" s="4">
        <v>308</v>
      </c>
      <c r="G443" s="4">
        <v>322</v>
      </c>
      <c r="H443" s="4">
        <v>323</v>
      </c>
      <c r="I443" s="4">
        <v>279</v>
      </c>
      <c r="J443" s="4">
        <v>254</v>
      </c>
      <c r="K443" s="4">
        <v>257</v>
      </c>
      <c r="L443" s="4">
        <v>249</v>
      </c>
      <c r="M443" s="4">
        <v>223</v>
      </c>
      <c r="N443" s="4">
        <v>229</v>
      </c>
      <c r="O443" s="4">
        <v>199</v>
      </c>
    </row>
    <row r="444" spans="1:15">
      <c r="A444" s="3" t="s">
        <v>448</v>
      </c>
      <c r="B444">
        <v>4.3499999999999996</v>
      </c>
      <c r="C444" s="4">
        <v>539</v>
      </c>
      <c r="D444" s="4">
        <v>576</v>
      </c>
      <c r="E444" s="4">
        <v>684</v>
      </c>
      <c r="F444" s="4">
        <v>746</v>
      </c>
      <c r="G444" s="4">
        <v>478</v>
      </c>
      <c r="H444" s="4">
        <v>767</v>
      </c>
      <c r="I444" s="4">
        <v>627</v>
      </c>
      <c r="J444" s="4">
        <v>431</v>
      </c>
      <c r="K444" s="4">
        <v>429</v>
      </c>
      <c r="L444" s="4">
        <v>392</v>
      </c>
      <c r="M444" s="4">
        <v>298</v>
      </c>
      <c r="N444" s="4">
        <v>236</v>
      </c>
      <c r="O444" s="4">
        <v>210</v>
      </c>
    </row>
    <row r="445" spans="1:15">
      <c r="A445" s="3" t="s">
        <v>449</v>
      </c>
      <c r="B445">
        <v>7.85</v>
      </c>
      <c r="C445" s="4">
        <v>701</v>
      </c>
      <c r="D445" s="4">
        <v>649</v>
      </c>
      <c r="E445" s="4">
        <v>571</v>
      </c>
      <c r="F445" s="4">
        <v>537</v>
      </c>
      <c r="G445" s="4">
        <v>553</v>
      </c>
      <c r="H445" s="4">
        <v>523</v>
      </c>
      <c r="I445" s="4">
        <v>444</v>
      </c>
      <c r="J445" s="4">
        <v>413</v>
      </c>
      <c r="K445" s="4">
        <v>368</v>
      </c>
      <c r="L445" s="4">
        <v>292</v>
      </c>
      <c r="M445" s="4">
        <v>250</v>
      </c>
      <c r="N445" s="4">
        <v>218</v>
      </c>
      <c r="O445" s="4">
        <v>216</v>
      </c>
    </row>
    <row r="446" spans="1:15">
      <c r="A446" s="3" t="s">
        <v>450</v>
      </c>
      <c r="B446">
        <v>3.05</v>
      </c>
      <c r="C446" s="4">
        <v>402</v>
      </c>
      <c r="D446" s="4">
        <v>440</v>
      </c>
      <c r="E446" s="4">
        <v>427</v>
      </c>
      <c r="F446" s="4">
        <v>390</v>
      </c>
      <c r="G446" s="4">
        <v>341</v>
      </c>
      <c r="H446" s="4">
        <v>361</v>
      </c>
      <c r="I446" s="4">
        <v>337</v>
      </c>
      <c r="J446" s="4">
        <v>258</v>
      </c>
      <c r="K446" s="4">
        <v>234</v>
      </c>
      <c r="L446" s="4">
        <v>212</v>
      </c>
      <c r="M446" s="4">
        <v>185</v>
      </c>
      <c r="N446" s="4">
        <v>174</v>
      </c>
      <c r="O446" s="4">
        <v>175</v>
      </c>
    </row>
    <row r="447" spans="1:15">
      <c r="A447" s="3" t="s">
        <v>451</v>
      </c>
      <c r="B447">
        <v>1.37</v>
      </c>
      <c r="C447" s="4">
        <v>286</v>
      </c>
      <c r="D447" s="4">
        <v>327</v>
      </c>
      <c r="E447" s="4">
        <v>275</v>
      </c>
      <c r="F447" s="4">
        <v>270</v>
      </c>
      <c r="G447" s="4">
        <v>221</v>
      </c>
      <c r="H447" s="4">
        <v>199</v>
      </c>
      <c r="I447" s="4">
        <v>185</v>
      </c>
      <c r="J447" s="4">
        <v>93</v>
      </c>
      <c r="K447" s="4">
        <v>101</v>
      </c>
      <c r="L447" s="4">
        <v>59</v>
      </c>
      <c r="M447" s="4">
        <v>48</v>
      </c>
      <c r="N447" s="4">
        <v>31</v>
      </c>
      <c r="O447" s="4">
        <v>38</v>
      </c>
    </row>
    <row r="448" spans="1:15">
      <c r="A448" s="3" t="s">
        <v>452</v>
      </c>
      <c r="B448">
        <v>12.65</v>
      </c>
      <c r="C448" s="4">
        <v>1394</v>
      </c>
      <c r="D448" s="4">
        <v>1408</v>
      </c>
      <c r="E448" s="4">
        <v>1400</v>
      </c>
      <c r="F448" s="4">
        <v>1447</v>
      </c>
      <c r="G448" s="4">
        <v>1450</v>
      </c>
      <c r="H448" s="4">
        <v>1377</v>
      </c>
      <c r="I448" s="4">
        <v>1478</v>
      </c>
      <c r="J448" s="4">
        <v>1167</v>
      </c>
      <c r="K448" s="4">
        <v>1199</v>
      </c>
      <c r="L448" s="4">
        <v>1149</v>
      </c>
      <c r="M448" s="4">
        <v>1094</v>
      </c>
      <c r="N448" s="4">
        <v>1019</v>
      </c>
      <c r="O448" s="4">
        <v>1002</v>
      </c>
    </row>
    <row r="449" spans="1:15">
      <c r="A449" s="3" t="s">
        <v>453</v>
      </c>
      <c r="B449">
        <v>2.67</v>
      </c>
      <c r="C449" s="4">
        <v>324</v>
      </c>
      <c r="D449" s="4">
        <v>350</v>
      </c>
      <c r="E449" s="4">
        <v>313</v>
      </c>
      <c r="F449" s="4">
        <v>305</v>
      </c>
      <c r="G449" s="4">
        <v>354</v>
      </c>
      <c r="H449" s="4">
        <v>362</v>
      </c>
      <c r="I449" s="4">
        <v>360</v>
      </c>
      <c r="J449" s="4">
        <v>292</v>
      </c>
      <c r="K449" s="4">
        <v>323</v>
      </c>
      <c r="L449" s="4">
        <v>294</v>
      </c>
      <c r="M449" s="4">
        <v>244</v>
      </c>
      <c r="N449" s="4">
        <v>224</v>
      </c>
      <c r="O449" s="4">
        <v>218</v>
      </c>
    </row>
    <row r="450" spans="1:15">
      <c r="A450" s="3" t="s">
        <v>454</v>
      </c>
      <c r="B450">
        <v>31.94</v>
      </c>
      <c r="C450" s="4">
        <v>2577</v>
      </c>
      <c r="D450" s="4">
        <v>2484</v>
      </c>
      <c r="E450" s="4">
        <v>2317</v>
      </c>
      <c r="F450" s="4">
        <v>2212</v>
      </c>
      <c r="G450" s="4">
        <v>2236</v>
      </c>
      <c r="H450" s="4">
        <v>2082</v>
      </c>
      <c r="I450" s="4">
        <v>1999</v>
      </c>
      <c r="J450" s="4">
        <v>1852</v>
      </c>
      <c r="K450" s="4">
        <v>2220</v>
      </c>
      <c r="L450" s="4">
        <v>2053</v>
      </c>
      <c r="M450" s="4">
        <v>2560</v>
      </c>
      <c r="N450" s="4">
        <v>2437</v>
      </c>
      <c r="O450" s="4">
        <v>2593</v>
      </c>
    </row>
    <row r="451" spans="1:15">
      <c r="A451" s="3" t="s">
        <v>455</v>
      </c>
      <c r="B451">
        <v>3.99</v>
      </c>
      <c r="C451" s="4">
        <v>507</v>
      </c>
      <c r="D451" s="4">
        <v>477</v>
      </c>
      <c r="E451" s="4">
        <v>426</v>
      </c>
      <c r="F451" s="4">
        <v>462</v>
      </c>
      <c r="G451" s="4">
        <v>446</v>
      </c>
      <c r="H451" s="4">
        <v>421</v>
      </c>
      <c r="I451" s="4">
        <v>360</v>
      </c>
      <c r="J451" s="4">
        <v>265</v>
      </c>
      <c r="K451" s="4">
        <v>282</v>
      </c>
      <c r="L451" s="4">
        <v>246</v>
      </c>
      <c r="M451" s="4">
        <v>225</v>
      </c>
      <c r="N451" s="4">
        <v>183</v>
      </c>
      <c r="O451" s="4">
        <v>188</v>
      </c>
    </row>
    <row r="452" spans="1:15">
      <c r="A452" s="3" t="s">
        <v>456</v>
      </c>
      <c r="B452">
        <v>17.170000000000002</v>
      </c>
      <c r="C452" s="4">
        <v>594</v>
      </c>
      <c r="D452" s="4">
        <v>640</v>
      </c>
      <c r="E452" s="4">
        <v>663</v>
      </c>
      <c r="F452" s="4">
        <v>675</v>
      </c>
      <c r="G452" s="4">
        <v>682</v>
      </c>
      <c r="H452" s="4">
        <v>686</v>
      </c>
      <c r="I452" s="4">
        <v>675</v>
      </c>
      <c r="J452" s="4">
        <v>265</v>
      </c>
      <c r="K452" s="4">
        <v>260</v>
      </c>
      <c r="L452" s="4">
        <v>267</v>
      </c>
      <c r="M452" s="4">
        <v>213</v>
      </c>
      <c r="N452" s="4">
        <v>180</v>
      </c>
      <c r="O452" s="4">
        <v>156</v>
      </c>
    </row>
    <row r="453" spans="1:15">
      <c r="A453" s="3" t="s">
        <v>457</v>
      </c>
      <c r="B453">
        <v>32.01</v>
      </c>
      <c r="C453" s="4">
        <v>2168</v>
      </c>
      <c r="D453" s="4">
        <v>2158</v>
      </c>
      <c r="E453" s="4">
        <v>2111</v>
      </c>
      <c r="F453" s="4">
        <v>2010</v>
      </c>
      <c r="G453" s="4">
        <v>1962</v>
      </c>
      <c r="H453" s="4">
        <v>1977</v>
      </c>
      <c r="I453" s="4">
        <v>2013</v>
      </c>
      <c r="J453" s="4">
        <v>983</v>
      </c>
      <c r="K453" s="4">
        <v>1055</v>
      </c>
      <c r="L453" s="4">
        <v>1034</v>
      </c>
      <c r="M453" s="4">
        <v>1007</v>
      </c>
      <c r="N453" s="4">
        <v>981</v>
      </c>
      <c r="O453" s="4">
        <v>990</v>
      </c>
    </row>
    <row r="454" spans="1:15">
      <c r="A454" s="3" t="s">
        <v>458</v>
      </c>
      <c r="B454">
        <v>116.51</v>
      </c>
      <c r="C454" s="4">
        <v>5181</v>
      </c>
      <c r="D454" s="4">
        <v>5590</v>
      </c>
      <c r="E454" s="4">
        <v>5422</v>
      </c>
      <c r="F454" s="4">
        <v>5292</v>
      </c>
      <c r="G454" s="4">
        <v>5398</v>
      </c>
      <c r="H454" s="4">
        <v>5401</v>
      </c>
      <c r="I454" s="4">
        <v>5229</v>
      </c>
      <c r="J454" s="4">
        <v>2970</v>
      </c>
      <c r="K454" s="4">
        <v>3460</v>
      </c>
      <c r="L454" s="4">
        <v>3416</v>
      </c>
      <c r="M454" s="4">
        <v>3832</v>
      </c>
      <c r="N454" s="4">
        <v>3787</v>
      </c>
      <c r="O454" s="4">
        <v>3961</v>
      </c>
    </row>
    <row r="455" spans="1:15">
      <c r="A455" s="3" t="s">
        <v>459</v>
      </c>
      <c r="B455">
        <v>9.82</v>
      </c>
      <c r="C455" s="4">
        <v>419</v>
      </c>
      <c r="D455" s="4">
        <v>440</v>
      </c>
      <c r="E455" s="4">
        <v>430</v>
      </c>
      <c r="F455" s="4">
        <v>455</v>
      </c>
      <c r="G455" s="4">
        <v>435</v>
      </c>
      <c r="H455" s="4">
        <v>445</v>
      </c>
      <c r="I455" s="4">
        <v>480</v>
      </c>
      <c r="J455" s="4">
        <v>265</v>
      </c>
      <c r="K455" s="4">
        <v>263</v>
      </c>
      <c r="L455" s="4">
        <v>246</v>
      </c>
      <c r="M455" s="4">
        <v>250</v>
      </c>
      <c r="N455" s="4">
        <v>223</v>
      </c>
      <c r="O455" s="4">
        <v>239</v>
      </c>
    </row>
    <row r="456" spans="1:15">
      <c r="A456" s="3" t="s">
        <v>460</v>
      </c>
      <c r="B456">
        <v>10.17</v>
      </c>
      <c r="C456" s="4">
        <v>756</v>
      </c>
      <c r="D456" s="4">
        <v>756</v>
      </c>
      <c r="E456" s="4">
        <v>748</v>
      </c>
      <c r="F456" s="4">
        <v>769</v>
      </c>
      <c r="G456" s="4">
        <v>743</v>
      </c>
      <c r="H456" s="4">
        <v>737</v>
      </c>
      <c r="I456" s="4">
        <v>732</v>
      </c>
      <c r="J456" s="4">
        <v>185</v>
      </c>
      <c r="K456" s="4">
        <v>152</v>
      </c>
      <c r="L456" s="4">
        <v>141</v>
      </c>
      <c r="M456" s="4">
        <v>125</v>
      </c>
      <c r="N456" s="4">
        <v>106</v>
      </c>
      <c r="O456" s="4">
        <v>125</v>
      </c>
    </row>
    <row r="457" spans="1:15">
      <c r="A457" s="3" t="s">
        <v>461</v>
      </c>
      <c r="B457">
        <v>10.61</v>
      </c>
      <c r="C457" s="4">
        <v>497</v>
      </c>
      <c r="D457" s="4">
        <v>545</v>
      </c>
      <c r="E457" s="4">
        <v>553</v>
      </c>
      <c r="F457" s="4">
        <v>554</v>
      </c>
      <c r="G457" s="4">
        <v>570</v>
      </c>
      <c r="H457" s="4">
        <v>596</v>
      </c>
      <c r="I457" s="4">
        <v>585</v>
      </c>
      <c r="J457" s="4">
        <v>276</v>
      </c>
      <c r="K457" s="4">
        <v>332</v>
      </c>
      <c r="L457" s="4">
        <v>299</v>
      </c>
      <c r="M457" s="4">
        <v>236</v>
      </c>
      <c r="N457" s="4">
        <v>272</v>
      </c>
      <c r="O457" s="4">
        <v>288</v>
      </c>
    </row>
    <row r="458" spans="1:15">
      <c r="A458" s="3" t="s">
        <v>462</v>
      </c>
      <c r="B458">
        <v>9.43</v>
      </c>
      <c r="C458" s="4">
        <v>507</v>
      </c>
      <c r="D458" s="4">
        <v>501</v>
      </c>
      <c r="E458" s="4">
        <v>511</v>
      </c>
      <c r="F458" s="4">
        <v>529</v>
      </c>
      <c r="G458" s="4">
        <v>537</v>
      </c>
      <c r="H458" s="4">
        <v>527</v>
      </c>
      <c r="I458" s="4">
        <v>489</v>
      </c>
      <c r="J458" s="4">
        <v>314</v>
      </c>
      <c r="K458" s="4">
        <v>267</v>
      </c>
      <c r="L458" s="4">
        <v>209</v>
      </c>
      <c r="M458" s="4">
        <v>262</v>
      </c>
      <c r="N458" s="4">
        <v>309</v>
      </c>
      <c r="O458" s="4">
        <v>326</v>
      </c>
    </row>
    <row r="459" spans="1:15">
      <c r="A459" s="3" t="s">
        <v>180</v>
      </c>
      <c r="B459">
        <v>11.86</v>
      </c>
      <c r="C459" s="4">
        <v>729</v>
      </c>
      <c r="D459" s="4">
        <v>700</v>
      </c>
      <c r="E459" s="4">
        <v>680</v>
      </c>
      <c r="F459" s="4">
        <v>657</v>
      </c>
      <c r="G459" s="4">
        <v>728</v>
      </c>
      <c r="H459" s="4">
        <v>686</v>
      </c>
      <c r="I459" s="4">
        <v>619</v>
      </c>
      <c r="J459" s="4">
        <v>333</v>
      </c>
      <c r="K459" s="4">
        <v>332</v>
      </c>
      <c r="L459" s="4">
        <v>306</v>
      </c>
      <c r="M459" s="4">
        <v>290</v>
      </c>
      <c r="N459" s="4">
        <v>275</v>
      </c>
      <c r="O459" s="4">
        <v>306</v>
      </c>
    </row>
    <row r="460" spans="1:15">
      <c r="A460" s="3" t="s">
        <v>463</v>
      </c>
      <c r="B460">
        <v>42.21</v>
      </c>
      <c r="C460" s="4">
        <v>2539</v>
      </c>
      <c r="D460" s="4">
        <v>2665</v>
      </c>
      <c r="E460" s="4">
        <v>2723</v>
      </c>
      <c r="F460" s="4">
        <v>2777</v>
      </c>
      <c r="G460" s="4">
        <v>2785</v>
      </c>
      <c r="H460" s="4">
        <v>2845</v>
      </c>
      <c r="I460" s="4">
        <v>2722</v>
      </c>
      <c r="J460" s="4">
        <v>1361</v>
      </c>
      <c r="K460" s="4">
        <v>1412</v>
      </c>
      <c r="L460" s="4">
        <v>1349</v>
      </c>
      <c r="M460" s="4">
        <v>1296</v>
      </c>
      <c r="N460" s="4">
        <v>1117</v>
      </c>
      <c r="O460" s="4">
        <v>1055</v>
      </c>
    </row>
    <row r="461" spans="1:15">
      <c r="A461" s="3" t="s">
        <v>464</v>
      </c>
      <c r="B461">
        <v>8.5</v>
      </c>
      <c r="C461" s="4">
        <v>840</v>
      </c>
      <c r="D461" s="4">
        <v>630</v>
      </c>
      <c r="E461" s="4">
        <v>641</v>
      </c>
      <c r="F461" s="4">
        <v>724</v>
      </c>
      <c r="G461" s="4">
        <v>727</v>
      </c>
      <c r="H461" s="4">
        <v>675</v>
      </c>
      <c r="I461" s="4">
        <v>647</v>
      </c>
      <c r="J461" s="4">
        <v>275</v>
      </c>
      <c r="K461" s="4">
        <v>264</v>
      </c>
      <c r="L461" s="4">
        <v>282</v>
      </c>
      <c r="M461" s="4">
        <v>277</v>
      </c>
      <c r="N461" s="4">
        <v>235</v>
      </c>
      <c r="O461" s="4">
        <v>279</v>
      </c>
    </row>
    <row r="462" spans="1:15">
      <c r="A462" s="3" t="s">
        <v>465</v>
      </c>
      <c r="B462">
        <v>14.51</v>
      </c>
      <c r="C462" s="4">
        <v>509</v>
      </c>
      <c r="D462" s="4">
        <v>547</v>
      </c>
      <c r="E462" s="4">
        <v>564</v>
      </c>
      <c r="F462" s="4">
        <v>566</v>
      </c>
      <c r="G462" s="4">
        <v>549</v>
      </c>
      <c r="H462" s="4">
        <v>554</v>
      </c>
      <c r="I462" s="4">
        <v>509</v>
      </c>
      <c r="J462" s="4">
        <v>288</v>
      </c>
      <c r="K462" s="4">
        <v>280</v>
      </c>
      <c r="L462" s="4">
        <v>389</v>
      </c>
      <c r="M462" s="4">
        <v>358</v>
      </c>
      <c r="N462" s="4">
        <v>316</v>
      </c>
      <c r="O462" s="4">
        <v>334</v>
      </c>
    </row>
    <row r="463" spans="1:15">
      <c r="A463" s="3" t="s">
        <v>466</v>
      </c>
      <c r="B463">
        <v>35.56</v>
      </c>
      <c r="C463" s="4">
        <v>2863</v>
      </c>
      <c r="D463" s="4">
        <v>2394</v>
      </c>
      <c r="E463" s="4">
        <v>2427</v>
      </c>
      <c r="F463" s="4">
        <v>2479</v>
      </c>
      <c r="G463" s="4">
        <v>2530</v>
      </c>
      <c r="H463" s="4">
        <v>2404</v>
      </c>
      <c r="I463" s="4">
        <v>2344</v>
      </c>
      <c r="J463" s="4">
        <v>636</v>
      </c>
      <c r="K463" s="4">
        <v>543</v>
      </c>
      <c r="L463" s="4">
        <v>621</v>
      </c>
      <c r="M463" s="4">
        <v>674</v>
      </c>
      <c r="N463" s="4">
        <v>779</v>
      </c>
      <c r="O463" s="4">
        <v>899</v>
      </c>
    </row>
    <row r="464" spans="1:15">
      <c r="A464" s="3" t="s">
        <v>467</v>
      </c>
      <c r="B464">
        <v>22.77</v>
      </c>
      <c r="C464" s="4">
        <v>880</v>
      </c>
      <c r="D464" s="4">
        <v>889</v>
      </c>
      <c r="E464" s="4">
        <v>987</v>
      </c>
      <c r="F464" s="4">
        <v>992</v>
      </c>
      <c r="G464" s="4">
        <v>1020</v>
      </c>
      <c r="H464" s="4">
        <v>930</v>
      </c>
      <c r="I464" s="4">
        <v>908</v>
      </c>
      <c r="J464" s="4">
        <v>498</v>
      </c>
      <c r="K464" s="4">
        <v>421</v>
      </c>
      <c r="L464" s="4">
        <v>392</v>
      </c>
      <c r="M464" s="4">
        <v>341</v>
      </c>
      <c r="N464" s="4">
        <v>291</v>
      </c>
      <c r="O464" s="4">
        <v>277</v>
      </c>
    </row>
    <row r="465" spans="1:15">
      <c r="A465" s="3" t="s">
        <v>468</v>
      </c>
      <c r="B465">
        <v>36.15</v>
      </c>
      <c r="C465" s="4">
        <v>2816</v>
      </c>
      <c r="D465" s="4">
        <v>2873</v>
      </c>
      <c r="E465" s="4">
        <v>2626</v>
      </c>
      <c r="F465" s="4">
        <v>2533</v>
      </c>
      <c r="G465" s="4">
        <v>2690</v>
      </c>
      <c r="H465" s="4">
        <v>2572</v>
      </c>
      <c r="I465" s="4">
        <v>2329</v>
      </c>
      <c r="J465" s="4">
        <v>383</v>
      </c>
      <c r="K465" s="4">
        <v>501</v>
      </c>
      <c r="L465" s="4">
        <v>552</v>
      </c>
      <c r="M465" s="4">
        <v>461</v>
      </c>
      <c r="N465" s="4">
        <v>366</v>
      </c>
      <c r="O465" s="4">
        <v>393</v>
      </c>
    </row>
    <row r="466" spans="1:15">
      <c r="A466" s="3" t="s">
        <v>469</v>
      </c>
      <c r="B466">
        <v>55.28</v>
      </c>
      <c r="C466" s="4">
        <v>3488</v>
      </c>
      <c r="D466" s="4">
        <v>3684</v>
      </c>
      <c r="E466" s="4">
        <v>3581</v>
      </c>
      <c r="F466" s="4">
        <v>3559</v>
      </c>
      <c r="G466" s="4">
        <v>3714</v>
      </c>
      <c r="H466" s="4">
        <v>3701</v>
      </c>
      <c r="I466" s="4">
        <v>3889</v>
      </c>
      <c r="J466" s="4">
        <v>1540</v>
      </c>
      <c r="K466" s="4">
        <v>1739</v>
      </c>
      <c r="L466" s="4">
        <v>1737</v>
      </c>
      <c r="M466" s="4">
        <v>1735</v>
      </c>
      <c r="N466" s="4">
        <v>1691</v>
      </c>
      <c r="O466" s="4">
        <v>1778</v>
      </c>
    </row>
    <row r="467" spans="1:15">
      <c r="A467" s="3" t="s">
        <v>470</v>
      </c>
      <c r="B467">
        <v>64.78</v>
      </c>
      <c r="C467" s="4">
        <v>2635</v>
      </c>
      <c r="D467" s="4">
        <v>2859</v>
      </c>
      <c r="E467" s="4">
        <v>2906</v>
      </c>
      <c r="F467" s="4">
        <v>2851</v>
      </c>
      <c r="G467" s="4">
        <v>2847</v>
      </c>
      <c r="H467" s="4">
        <v>2846</v>
      </c>
      <c r="I467" s="4">
        <v>2614</v>
      </c>
      <c r="J467" s="4">
        <v>1169</v>
      </c>
      <c r="K467" s="4">
        <v>1010</v>
      </c>
      <c r="L467" s="4">
        <v>883</v>
      </c>
      <c r="M467" s="4">
        <v>839</v>
      </c>
      <c r="N467" s="4">
        <v>753</v>
      </c>
      <c r="O467" s="4">
        <v>763</v>
      </c>
    </row>
    <row r="468" spans="1:15">
      <c r="A468" s="3" t="s">
        <v>415</v>
      </c>
      <c r="B468">
        <v>48.6</v>
      </c>
      <c r="C468" s="4">
        <v>2693</v>
      </c>
      <c r="D468" s="4">
        <v>2657</v>
      </c>
      <c r="E468" s="4">
        <v>2754</v>
      </c>
      <c r="F468" s="4">
        <v>2817</v>
      </c>
      <c r="G468" s="4">
        <v>2751</v>
      </c>
      <c r="H468" s="4">
        <v>2898</v>
      </c>
      <c r="I468" s="4">
        <v>2480</v>
      </c>
      <c r="J468" s="4">
        <v>1219</v>
      </c>
      <c r="K468" s="4">
        <v>1354</v>
      </c>
      <c r="L468" s="4">
        <v>1283</v>
      </c>
      <c r="M468" s="4">
        <v>1381</v>
      </c>
      <c r="N468" s="4">
        <v>1304</v>
      </c>
      <c r="O468" s="4">
        <v>1398</v>
      </c>
    </row>
    <row r="469" spans="1:15">
      <c r="A469" s="3" t="s">
        <v>471</v>
      </c>
      <c r="B469">
        <v>11.46</v>
      </c>
      <c r="C469" s="4">
        <v>565</v>
      </c>
      <c r="D469" s="4">
        <v>652</v>
      </c>
      <c r="E469" s="4">
        <v>612</v>
      </c>
      <c r="F469" s="4">
        <v>598</v>
      </c>
      <c r="G469" s="4">
        <v>585</v>
      </c>
      <c r="H469" s="4">
        <v>612</v>
      </c>
      <c r="I469" s="4">
        <v>580</v>
      </c>
      <c r="J469" s="4">
        <v>225</v>
      </c>
      <c r="K469" s="4">
        <v>201</v>
      </c>
      <c r="L469" s="4">
        <v>206</v>
      </c>
      <c r="M469" s="4">
        <v>210</v>
      </c>
      <c r="N469" s="4">
        <v>189</v>
      </c>
      <c r="O469" s="4">
        <v>208</v>
      </c>
    </row>
    <row r="470" spans="1:15">
      <c r="A470" s="3" t="s">
        <v>472</v>
      </c>
      <c r="B470">
        <v>13.45</v>
      </c>
      <c r="C470" s="4">
        <v>654</v>
      </c>
      <c r="D470" s="4">
        <v>698</v>
      </c>
      <c r="E470" s="4">
        <v>707</v>
      </c>
      <c r="F470" s="4">
        <v>732</v>
      </c>
      <c r="G470" s="3">
        <v>724</v>
      </c>
      <c r="H470" s="4">
        <v>704</v>
      </c>
      <c r="I470" s="4">
        <v>698</v>
      </c>
      <c r="J470" s="4">
        <v>347</v>
      </c>
      <c r="K470" s="4">
        <v>311</v>
      </c>
      <c r="L470" s="4">
        <v>293</v>
      </c>
      <c r="M470" s="4">
        <v>233</v>
      </c>
      <c r="N470" s="4">
        <v>284</v>
      </c>
      <c r="O470" s="4">
        <v>295</v>
      </c>
    </row>
    <row r="471" spans="1:15">
      <c r="A471" s="3" t="s">
        <v>473</v>
      </c>
      <c r="B471">
        <v>23.82</v>
      </c>
      <c r="C471" s="4">
        <v>1152</v>
      </c>
      <c r="D471" s="4">
        <v>1345</v>
      </c>
      <c r="E471" s="3">
        <v>1441</v>
      </c>
      <c r="F471" s="3">
        <v>1461</v>
      </c>
      <c r="G471" s="3">
        <v>1541</v>
      </c>
      <c r="H471" s="4">
        <v>1644</v>
      </c>
      <c r="I471" s="4">
        <v>1813</v>
      </c>
      <c r="J471" s="4">
        <v>1155</v>
      </c>
      <c r="K471" s="4">
        <v>1142</v>
      </c>
      <c r="L471" s="4">
        <v>1080</v>
      </c>
      <c r="M471" s="4">
        <v>1122</v>
      </c>
      <c r="N471" s="4">
        <v>1007</v>
      </c>
      <c r="O471" s="4">
        <v>950</v>
      </c>
    </row>
    <row r="472" spans="1:15">
      <c r="A472" s="3" t="s">
        <v>327</v>
      </c>
      <c r="B472">
        <v>30.88</v>
      </c>
      <c r="C472" s="4">
        <v>1367</v>
      </c>
      <c r="D472" s="4">
        <v>1432</v>
      </c>
      <c r="E472" s="4">
        <v>1431</v>
      </c>
      <c r="F472" s="4">
        <v>1411</v>
      </c>
      <c r="G472" s="4">
        <v>1451</v>
      </c>
      <c r="H472" s="4">
        <v>1440</v>
      </c>
      <c r="I472" s="4">
        <v>1300</v>
      </c>
      <c r="J472" s="4">
        <v>518</v>
      </c>
      <c r="K472" s="4">
        <v>588</v>
      </c>
      <c r="L472" s="4">
        <v>584</v>
      </c>
      <c r="M472" s="4">
        <v>520</v>
      </c>
      <c r="N472" s="4">
        <v>474</v>
      </c>
      <c r="O472" s="4">
        <v>533</v>
      </c>
    </row>
    <row r="473" spans="1:15">
      <c r="A473" s="3" t="s">
        <v>474</v>
      </c>
      <c r="B473">
        <v>15.43</v>
      </c>
      <c r="C473" s="4">
        <v>568</v>
      </c>
      <c r="D473" s="4">
        <v>679</v>
      </c>
      <c r="E473" s="4">
        <v>635</v>
      </c>
      <c r="F473" s="4">
        <v>625</v>
      </c>
      <c r="G473" s="4">
        <v>669</v>
      </c>
      <c r="H473" s="4">
        <v>629</v>
      </c>
      <c r="I473" s="4">
        <v>553</v>
      </c>
      <c r="J473" s="4">
        <v>338</v>
      </c>
      <c r="K473" s="4">
        <v>298</v>
      </c>
      <c r="L473" s="4">
        <v>284</v>
      </c>
      <c r="M473" s="4">
        <v>215</v>
      </c>
      <c r="N473" s="4">
        <v>192</v>
      </c>
      <c r="O473" s="4">
        <v>184</v>
      </c>
    </row>
    <row r="474" spans="1:15">
      <c r="A474" s="3" t="s">
        <v>475</v>
      </c>
      <c r="B474">
        <v>84.29</v>
      </c>
      <c r="C474" s="4">
        <v>5531</v>
      </c>
      <c r="D474" s="4">
        <v>4352</v>
      </c>
      <c r="E474" s="4">
        <v>4138</v>
      </c>
      <c r="F474" s="4">
        <v>3789</v>
      </c>
      <c r="G474" s="4">
        <v>3653</v>
      </c>
      <c r="H474" s="4">
        <v>3507</v>
      </c>
      <c r="I474" s="4">
        <v>3234</v>
      </c>
      <c r="J474" s="4">
        <v>799</v>
      </c>
      <c r="K474" s="4">
        <v>583</v>
      </c>
      <c r="L474" s="4">
        <v>458</v>
      </c>
      <c r="M474" s="4">
        <v>515</v>
      </c>
      <c r="N474" s="4">
        <v>460</v>
      </c>
      <c r="O474" s="4">
        <v>492</v>
      </c>
    </row>
    <row r="475" spans="1:15">
      <c r="A475" s="3" t="s">
        <v>476</v>
      </c>
      <c r="B475">
        <v>38.770000000000003</v>
      </c>
      <c r="C475" s="4">
        <v>2174</v>
      </c>
      <c r="D475" s="4">
        <v>2169</v>
      </c>
      <c r="E475" s="4">
        <v>2195</v>
      </c>
      <c r="F475" s="4">
        <v>2189</v>
      </c>
      <c r="G475" s="4">
        <v>2175</v>
      </c>
      <c r="H475" s="4">
        <v>2003</v>
      </c>
      <c r="I475" s="4">
        <v>1992</v>
      </c>
      <c r="J475" s="4">
        <v>872</v>
      </c>
      <c r="K475" s="4">
        <v>696</v>
      </c>
      <c r="L475" s="4">
        <v>559</v>
      </c>
      <c r="M475" s="4">
        <v>418</v>
      </c>
      <c r="N475" s="4">
        <v>346</v>
      </c>
      <c r="O475" s="4">
        <v>361</v>
      </c>
    </row>
    <row r="476" spans="1:15">
      <c r="A476" s="3" t="s">
        <v>477</v>
      </c>
      <c r="B476">
        <v>8.43</v>
      </c>
      <c r="C476" s="4">
        <v>273</v>
      </c>
      <c r="D476" s="4">
        <v>263</v>
      </c>
      <c r="E476" s="4">
        <v>244</v>
      </c>
      <c r="F476" s="4">
        <v>303</v>
      </c>
      <c r="G476" s="4">
        <v>290</v>
      </c>
      <c r="H476" s="4">
        <v>300</v>
      </c>
      <c r="I476" s="4">
        <v>266</v>
      </c>
      <c r="J476" s="4">
        <v>128</v>
      </c>
      <c r="K476" s="4">
        <v>124</v>
      </c>
      <c r="L476" s="4">
        <v>346</v>
      </c>
      <c r="M476" s="4">
        <v>332</v>
      </c>
      <c r="N476" s="4">
        <v>313</v>
      </c>
      <c r="O476" s="4">
        <v>399</v>
      </c>
    </row>
    <row r="477" spans="1:15">
      <c r="A477" s="3" t="s">
        <v>478</v>
      </c>
      <c r="B477">
        <v>14.89</v>
      </c>
      <c r="C477" s="4">
        <v>1859</v>
      </c>
      <c r="D477" s="4">
        <v>1814</v>
      </c>
      <c r="E477" s="4">
        <v>1843</v>
      </c>
      <c r="F477" s="4">
        <v>1852</v>
      </c>
      <c r="G477" s="4">
        <v>1910</v>
      </c>
      <c r="H477" s="4">
        <v>1825</v>
      </c>
      <c r="I477" s="4">
        <v>1720</v>
      </c>
      <c r="J477" s="4">
        <v>328</v>
      </c>
      <c r="K477" s="4">
        <v>448</v>
      </c>
      <c r="L477" s="4">
        <v>359</v>
      </c>
      <c r="M477" s="4">
        <v>93</v>
      </c>
      <c r="N477" s="4">
        <v>81</v>
      </c>
      <c r="O477" s="4">
        <v>198</v>
      </c>
    </row>
    <row r="478" spans="1:15">
      <c r="A478" s="3" t="s">
        <v>363</v>
      </c>
      <c r="B478">
        <v>16.149999999999999</v>
      </c>
      <c r="C478" s="4">
        <v>1962</v>
      </c>
      <c r="D478" s="4">
        <v>1528</v>
      </c>
      <c r="E478" s="4">
        <v>1503</v>
      </c>
      <c r="F478" s="4">
        <v>1609</v>
      </c>
      <c r="G478" s="4">
        <v>1570</v>
      </c>
      <c r="H478" s="4">
        <v>1526</v>
      </c>
      <c r="I478" s="4">
        <v>1601</v>
      </c>
      <c r="J478" s="4">
        <v>375</v>
      </c>
      <c r="K478" s="4">
        <v>205</v>
      </c>
      <c r="L478" s="4">
        <v>187</v>
      </c>
      <c r="M478" s="4">
        <v>124</v>
      </c>
      <c r="N478" s="4">
        <v>98</v>
      </c>
      <c r="O478" s="4">
        <v>104</v>
      </c>
    </row>
    <row r="479" spans="1:15">
      <c r="A479" s="3" t="s">
        <v>479</v>
      </c>
      <c r="B479">
        <v>14.94</v>
      </c>
      <c r="C479" s="4">
        <v>818</v>
      </c>
      <c r="D479" s="4">
        <v>770</v>
      </c>
      <c r="E479" s="4">
        <v>788</v>
      </c>
      <c r="F479" s="4">
        <v>798</v>
      </c>
      <c r="G479" s="4">
        <v>778</v>
      </c>
      <c r="H479" s="4">
        <v>696</v>
      </c>
      <c r="I479" s="4">
        <v>670</v>
      </c>
      <c r="J479" s="4">
        <v>226</v>
      </c>
      <c r="K479" s="4">
        <v>210</v>
      </c>
      <c r="L479" s="4">
        <v>132</v>
      </c>
      <c r="M479" s="4">
        <v>101</v>
      </c>
      <c r="N479" s="4">
        <v>75</v>
      </c>
      <c r="O479" s="4">
        <v>78</v>
      </c>
    </row>
    <row r="480" spans="1:15">
      <c r="A480" s="3" t="s">
        <v>480</v>
      </c>
      <c r="B480">
        <v>14.4</v>
      </c>
      <c r="C480" s="4">
        <v>786</v>
      </c>
      <c r="D480" s="4">
        <v>720</v>
      </c>
      <c r="E480" s="4">
        <v>746</v>
      </c>
      <c r="F480" s="4">
        <v>689</v>
      </c>
      <c r="G480" s="4">
        <v>712</v>
      </c>
      <c r="H480" s="4">
        <v>722</v>
      </c>
      <c r="I480" s="4">
        <v>735</v>
      </c>
      <c r="J480" s="4">
        <v>314</v>
      </c>
      <c r="K480" s="4">
        <v>280</v>
      </c>
      <c r="L480" s="4">
        <v>210</v>
      </c>
      <c r="M480" s="4">
        <v>184</v>
      </c>
      <c r="N480" s="4">
        <v>148</v>
      </c>
      <c r="O480" s="4">
        <v>135</v>
      </c>
    </row>
    <row r="481" spans="1:15">
      <c r="A481" s="3" t="s">
        <v>328</v>
      </c>
      <c r="B481">
        <v>62.53</v>
      </c>
      <c r="C481" s="4">
        <v>5549</v>
      </c>
      <c r="D481" s="4">
        <v>6148</v>
      </c>
      <c r="E481" s="4">
        <v>5765</v>
      </c>
      <c r="F481" s="4">
        <v>6103</v>
      </c>
      <c r="G481" s="4">
        <v>6434</v>
      </c>
      <c r="H481" s="4">
        <v>6459</v>
      </c>
      <c r="I481" s="4">
        <v>6999</v>
      </c>
      <c r="J481" s="4">
        <v>3779</v>
      </c>
      <c r="K481" s="4">
        <v>3922</v>
      </c>
      <c r="L481" s="4">
        <v>4251</v>
      </c>
      <c r="M481" s="4">
        <v>4652</v>
      </c>
      <c r="N481" s="4">
        <v>5045</v>
      </c>
      <c r="O481" s="4">
        <v>5400</v>
      </c>
    </row>
    <row r="482" spans="1:15">
      <c r="A482" s="3" t="s">
        <v>481</v>
      </c>
      <c r="B482">
        <v>10.34</v>
      </c>
      <c r="C482" s="4">
        <v>772</v>
      </c>
      <c r="D482" s="4">
        <v>741</v>
      </c>
      <c r="E482" s="4">
        <v>722</v>
      </c>
      <c r="F482" s="4">
        <v>664</v>
      </c>
      <c r="G482" s="4">
        <v>673</v>
      </c>
      <c r="H482" s="4">
        <v>668</v>
      </c>
      <c r="I482" s="4">
        <v>577</v>
      </c>
      <c r="J482" s="4">
        <v>246</v>
      </c>
      <c r="K482" s="4">
        <v>264</v>
      </c>
      <c r="L482" s="4">
        <v>203</v>
      </c>
      <c r="M482" s="4">
        <v>188</v>
      </c>
      <c r="N482" s="4">
        <v>155</v>
      </c>
      <c r="O482" s="4">
        <v>153</v>
      </c>
    </row>
    <row r="483" spans="1:15">
      <c r="A483" s="3" t="s">
        <v>482</v>
      </c>
      <c r="B483">
        <v>50.61</v>
      </c>
      <c r="C483" s="4">
        <v>3017</v>
      </c>
      <c r="D483" s="4">
        <v>2999</v>
      </c>
      <c r="E483" s="4">
        <v>2924</v>
      </c>
      <c r="F483" s="4">
        <v>2910</v>
      </c>
      <c r="G483" s="4">
        <v>3020</v>
      </c>
      <c r="H483" s="4">
        <v>2888</v>
      </c>
      <c r="I483" s="4">
        <v>2825</v>
      </c>
      <c r="J483" s="4">
        <v>1038</v>
      </c>
      <c r="K483" s="4">
        <v>1117</v>
      </c>
      <c r="L483" s="4">
        <v>1006</v>
      </c>
      <c r="M483" s="4">
        <v>1096</v>
      </c>
      <c r="N483" s="4">
        <v>1282</v>
      </c>
      <c r="O483" s="4">
        <v>1358</v>
      </c>
    </row>
    <row r="484" spans="1:15">
      <c r="A484" s="3" t="s">
        <v>483</v>
      </c>
      <c r="B484">
        <v>54.89</v>
      </c>
      <c r="C484" s="4">
        <v>3410</v>
      </c>
      <c r="D484" s="4">
        <v>3445</v>
      </c>
      <c r="E484" s="4">
        <v>3255</v>
      </c>
      <c r="F484" s="4">
        <v>3171</v>
      </c>
      <c r="G484" s="4">
        <v>3106</v>
      </c>
      <c r="H484" s="4">
        <v>3261</v>
      </c>
      <c r="I484" s="4">
        <v>2991</v>
      </c>
      <c r="J484" s="4">
        <v>789</v>
      </c>
      <c r="K484" s="4">
        <v>862</v>
      </c>
      <c r="L484" s="4">
        <v>889</v>
      </c>
      <c r="M484" s="4">
        <v>746</v>
      </c>
      <c r="N484" s="4">
        <v>652</v>
      </c>
      <c r="O484" s="4">
        <v>684</v>
      </c>
    </row>
    <row r="485" spans="1:15">
      <c r="A485" s="3" t="s">
        <v>484</v>
      </c>
      <c r="B485">
        <v>7.97</v>
      </c>
      <c r="C485" s="4">
        <v>380</v>
      </c>
      <c r="D485" s="4">
        <v>376</v>
      </c>
      <c r="E485" s="4">
        <v>405</v>
      </c>
      <c r="F485" s="4">
        <v>444</v>
      </c>
      <c r="G485" s="4">
        <v>443</v>
      </c>
      <c r="H485" s="4">
        <v>426</v>
      </c>
      <c r="I485" s="4">
        <v>446</v>
      </c>
      <c r="J485" s="4">
        <v>136</v>
      </c>
      <c r="K485" s="4">
        <v>188</v>
      </c>
      <c r="L485" s="4">
        <v>146</v>
      </c>
      <c r="M485" s="4">
        <v>201</v>
      </c>
      <c r="N485" s="4">
        <v>177</v>
      </c>
      <c r="O485" s="4">
        <v>117</v>
      </c>
    </row>
    <row r="486" spans="1:15">
      <c r="A486" s="3" t="s">
        <v>485</v>
      </c>
      <c r="B486">
        <v>37.39</v>
      </c>
      <c r="C486" s="4">
        <v>3810</v>
      </c>
      <c r="D486" s="4">
        <v>3992</v>
      </c>
      <c r="E486" s="4">
        <v>3868</v>
      </c>
      <c r="F486" s="4">
        <v>3884</v>
      </c>
      <c r="G486" s="4">
        <v>3891</v>
      </c>
      <c r="H486" s="4">
        <v>3605</v>
      </c>
      <c r="I486" s="4">
        <v>3335</v>
      </c>
      <c r="J486" s="4">
        <v>1101</v>
      </c>
      <c r="K486" s="4">
        <v>1106</v>
      </c>
      <c r="L486" s="4">
        <v>1023</v>
      </c>
      <c r="M486" s="4">
        <v>924</v>
      </c>
      <c r="N486" s="4">
        <v>971</v>
      </c>
      <c r="O486" s="4">
        <v>974</v>
      </c>
    </row>
    <row r="487" spans="1:15">
      <c r="A487" s="3" t="s">
        <v>486</v>
      </c>
      <c r="B487">
        <v>23.62</v>
      </c>
      <c r="C487" s="4">
        <v>948</v>
      </c>
      <c r="D487" s="4">
        <v>876</v>
      </c>
      <c r="E487" s="4">
        <v>891</v>
      </c>
      <c r="F487" s="4">
        <v>923</v>
      </c>
      <c r="G487" s="4">
        <v>933</v>
      </c>
      <c r="H487" s="4">
        <v>907</v>
      </c>
      <c r="I487" s="4">
        <v>888</v>
      </c>
      <c r="J487" s="4">
        <v>438</v>
      </c>
      <c r="K487" s="4">
        <v>433</v>
      </c>
      <c r="L487" s="4">
        <v>338</v>
      </c>
      <c r="M487" s="4">
        <v>315</v>
      </c>
      <c r="N487" s="4">
        <v>297</v>
      </c>
      <c r="O487" s="4">
        <v>263</v>
      </c>
    </row>
    <row r="488" spans="1:15">
      <c r="A488" s="3" t="s">
        <v>89</v>
      </c>
      <c r="B488">
        <v>53.98</v>
      </c>
      <c r="C488" s="4">
        <v>3172</v>
      </c>
      <c r="D488" s="4">
        <v>3170</v>
      </c>
      <c r="E488" s="4">
        <v>3087</v>
      </c>
      <c r="F488" s="4">
        <v>3009</v>
      </c>
      <c r="G488" s="4">
        <v>2944</v>
      </c>
      <c r="H488" s="4">
        <v>2800</v>
      </c>
      <c r="I488" s="4">
        <v>2683</v>
      </c>
      <c r="J488" s="4">
        <v>1380</v>
      </c>
      <c r="K488" s="4">
        <v>1305</v>
      </c>
      <c r="L488" s="4">
        <v>1145</v>
      </c>
      <c r="M488" s="4">
        <v>1019</v>
      </c>
      <c r="N488" s="4">
        <v>958</v>
      </c>
      <c r="O488" s="4">
        <v>1070</v>
      </c>
    </row>
    <row r="489" spans="1:15">
      <c r="A489" s="3" t="s">
        <v>487</v>
      </c>
      <c r="B489">
        <v>47.81</v>
      </c>
      <c r="C489" s="4">
        <v>5135</v>
      </c>
      <c r="D489" s="4">
        <v>5547</v>
      </c>
      <c r="E489" s="4">
        <v>5303</v>
      </c>
      <c r="F489" s="4">
        <v>5242</v>
      </c>
      <c r="G489" s="4">
        <v>5907</v>
      </c>
      <c r="H489" s="4">
        <v>6167</v>
      </c>
      <c r="I489" s="4">
        <v>6523</v>
      </c>
      <c r="J489" s="4">
        <v>5280</v>
      </c>
      <c r="K489" s="4">
        <v>5543</v>
      </c>
      <c r="L489" s="4">
        <v>6453</v>
      </c>
      <c r="M489" s="4">
        <v>6801</v>
      </c>
      <c r="N489" s="4">
        <v>7718</v>
      </c>
      <c r="O489" s="4">
        <v>7745</v>
      </c>
    </row>
    <row r="490" spans="1:15">
      <c r="A490" s="3" t="s">
        <v>488</v>
      </c>
      <c r="B490">
        <v>7.1</v>
      </c>
      <c r="C490" s="4">
        <v>862</v>
      </c>
      <c r="D490" s="4">
        <v>705</v>
      </c>
      <c r="E490" s="4">
        <v>683</v>
      </c>
      <c r="F490" s="4">
        <v>742</v>
      </c>
      <c r="G490" s="4">
        <v>819</v>
      </c>
      <c r="H490" s="4">
        <v>812</v>
      </c>
      <c r="I490" s="4">
        <v>828</v>
      </c>
      <c r="J490" s="4">
        <v>286</v>
      </c>
      <c r="K490" s="4">
        <v>265</v>
      </c>
      <c r="L490" s="4">
        <v>328</v>
      </c>
      <c r="M490" s="4">
        <v>342</v>
      </c>
      <c r="N490" s="4">
        <v>357</v>
      </c>
      <c r="O490" s="4">
        <v>387</v>
      </c>
    </row>
    <row r="491" spans="1:15">
      <c r="A491" s="3" t="s">
        <v>489</v>
      </c>
      <c r="B491">
        <v>9.58</v>
      </c>
      <c r="C491" s="4">
        <v>324</v>
      </c>
      <c r="D491" s="4">
        <v>303</v>
      </c>
      <c r="E491" s="4">
        <v>297</v>
      </c>
      <c r="F491" s="4">
        <v>301</v>
      </c>
      <c r="G491" s="4">
        <v>285</v>
      </c>
      <c r="H491" s="4">
        <v>282</v>
      </c>
      <c r="I491" s="4">
        <v>335</v>
      </c>
      <c r="J491" s="4">
        <v>200</v>
      </c>
      <c r="K491" s="4">
        <v>225</v>
      </c>
      <c r="L491" s="4">
        <v>194</v>
      </c>
      <c r="M491" s="4">
        <v>206</v>
      </c>
      <c r="N491" s="4">
        <v>188</v>
      </c>
      <c r="O491" s="4">
        <v>185</v>
      </c>
    </row>
    <row r="492" spans="1:15">
      <c r="A492" s="3" t="s">
        <v>490</v>
      </c>
      <c r="B492">
        <v>13.56</v>
      </c>
      <c r="C492" s="4">
        <v>971</v>
      </c>
      <c r="D492" s="4">
        <v>765</v>
      </c>
      <c r="E492" s="4">
        <v>824</v>
      </c>
      <c r="F492" s="4">
        <v>819</v>
      </c>
      <c r="G492" s="4">
        <v>771</v>
      </c>
      <c r="H492" s="4">
        <v>817</v>
      </c>
      <c r="I492" s="4">
        <v>977</v>
      </c>
      <c r="J492" s="4">
        <v>434</v>
      </c>
      <c r="K492" s="4">
        <v>514</v>
      </c>
      <c r="L492" s="4">
        <v>466</v>
      </c>
      <c r="M492" s="4">
        <v>457</v>
      </c>
      <c r="N492" s="4">
        <v>435</v>
      </c>
      <c r="O492" s="4">
        <v>441</v>
      </c>
    </row>
    <row r="493" spans="1:15">
      <c r="A493" s="3" t="s">
        <v>491</v>
      </c>
      <c r="B493">
        <v>5.14</v>
      </c>
      <c r="C493" s="4">
        <v>207</v>
      </c>
      <c r="D493" s="4">
        <v>228</v>
      </c>
      <c r="E493" s="4">
        <v>220</v>
      </c>
      <c r="F493" s="4">
        <v>231</v>
      </c>
      <c r="G493" s="4">
        <v>229</v>
      </c>
      <c r="H493" s="4">
        <v>200</v>
      </c>
      <c r="I493" s="4">
        <v>234</v>
      </c>
      <c r="J493" s="4">
        <v>142</v>
      </c>
      <c r="K493" s="4">
        <v>134</v>
      </c>
      <c r="L493" s="4">
        <v>268</v>
      </c>
      <c r="M493" s="4">
        <v>254</v>
      </c>
      <c r="N493" s="4">
        <v>266</v>
      </c>
      <c r="O493" s="4">
        <v>305</v>
      </c>
    </row>
    <row r="494" spans="1:15">
      <c r="A494" s="3" t="s">
        <v>492</v>
      </c>
      <c r="B494">
        <v>40.85</v>
      </c>
      <c r="C494" s="4">
        <v>5433</v>
      </c>
      <c r="D494" s="4">
        <v>5572</v>
      </c>
      <c r="E494" s="4">
        <v>5680</v>
      </c>
      <c r="F494" s="4">
        <v>6590</v>
      </c>
      <c r="G494" s="4">
        <v>7814</v>
      </c>
      <c r="H494" s="4">
        <v>7902</v>
      </c>
      <c r="I494" s="4">
        <v>8189</v>
      </c>
      <c r="J494" s="4">
        <v>4843</v>
      </c>
      <c r="K494" s="4">
        <v>5606</v>
      </c>
      <c r="L494" s="4">
        <v>8435</v>
      </c>
      <c r="M494" s="4">
        <v>11847</v>
      </c>
      <c r="N494" s="4">
        <v>12833</v>
      </c>
      <c r="O494" s="4">
        <v>12696</v>
      </c>
    </row>
    <row r="495" spans="1:15">
      <c r="A495" s="3" t="s">
        <v>493</v>
      </c>
      <c r="B495">
        <v>19.91</v>
      </c>
      <c r="C495" s="4">
        <v>1219</v>
      </c>
      <c r="D495" s="4">
        <v>1178</v>
      </c>
      <c r="E495" s="4">
        <v>1161</v>
      </c>
      <c r="F495" s="4">
        <v>1143</v>
      </c>
      <c r="G495" s="4">
        <v>1132</v>
      </c>
      <c r="H495" s="4">
        <v>1132</v>
      </c>
      <c r="I495" s="4">
        <v>1074</v>
      </c>
      <c r="J495" s="4">
        <v>443</v>
      </c>
      <c r="K495" s="4">
        <v>474</v>
      </c>
      <c r="L495" s="4">
        <v>495</v>
      </c>
      <c r="M495" s="4">
        <v>402</v>
      </c>
      <c r="N495" s="4">
        <v>417</v>
      </c>
      <c r="O495" s="4">
        <v>465</v>
      </c>
    </row>
    <row r="496" spans="1:15">
      <c r="A496" s="3" t="s">
        <v>494</v>
      </c>
      <c r="B496">
        <v>9.67</v>
      </c>
      <c r="C496" s="4">
        <v>518</v>
      </c>
      <c r="D496" s="4">
        <v>500</v>
      </c>
      <c r="E496" s="4">
        <v>516</v>
      </c>
      <c r="F496" s="4">
        <v>533</v>
      </c>
      <c r="G496" s="4">
        <v>597</v>
      </c>
      <c r="H496" s="4">
        <v>589</v>
      </c>
      <c r="I496" s="4">
        <v>541</v>
      </c>
      <c r="J496" s="4">
        <v>352</v>
      </c>
      <c r="K496" s="4">
        <v>430</v>
      </c>
      <c r="L496" s="4">
        <v>361</v>
      </c>
      <c r="M496" s="4">
        <v>349</v>
      </c>
      <c r="N496" s="4">
        <v>234</v>
      </c>
      <c r="O496" s="4">
        <v>218</v>
      </c>
    </row>
    <row r="497" spans="1:16">
      <c r="A497" s="3" t="s">
        <v>495</v>
      </c>
      <c r="B497">
        <v>51.12</v>
      </c>
      <c r="C497" s="4">
        <v>2262</v>
      </c>
      <c r="D497" s="4">
        <v>2256</v>
      </c>
      <c r="E497" s="4">
        <v>2115</v>
      </c>
      <c r="F497" s="4">
        <v>2140</v>
      </c>
      <c r="G497" s="4">
        <v>2183</v>
      </c>
      <c r="H497" s="4">
        <v>2153</v>
      </c>
      <c r="I497" s="4">
        <v>2180</v>
      </c>
      <c r="J497" s="4">
        <v>605</v>
      </c>
      <c r="K497" s="4">
        <v>439</v>
      </c>
      <c r="L497" s="4">
        <v>491</v>
      </c>
      <c r="M497" s="4">
        <v>396</v>
      </c>
      <c r="N497" s="4">
        <v>316</v>
      </c>
      <c r="O497" s="4">
        <v>374</v>
      </c>
    </row>
    <row r="498" spans="1:16">
      <c r="A498" s="3" t="s">
        <v>496</v>
      </c>
      <c r="B498">
        <v>6.07</v>
      </c>
      <c r="C498" s="4">
        <v>326</v>
      </c>
      <c r="D498" s="4">
        <v>343</v>
      </c>
      <c r="E498" s="4">
        <v>316</v>
      </c>
      <c r="F498" s="4">
        <v>312</v>
      </c>
      <c r="G498" s="4">
        <v>327</v>
      </c>
      <c r="H498" s="4">
        <v>299</v>
      </c>
      <c r="I498" s="4">
        <v>299</v>
      </c>
      <c r="J498" s="4">
        <v>156</v>
      </c>
      <c r="K498" s="4">
        <v>146</v>
      </c>
      <c r="L498" s="4">
        <v>136</v>
      </c>
      <c r="M498" s="4">
        <v>102</v>
      </c>
      <c r="N498" s="4">
        <v>103</v>
      </c>
      <c r="O498" s="4">
        <v>109</v>
      </c>
    </row>
    <row r="499" spans="1:16">
      <c r="A499" s="3" t="s">
        <v>63</v>
      </c>
      <c r="B499">
        <v>4.83</v>
      </c>
      <c r="C499" s="4">
        <v>294</v>
      </c>
      <c r="D499" s="4">
        <v>283</v>
      </c>
      <c r="E499" s="4">
        <v>317</v>
      </c>
      <c r="F499" s="4">
        <v>325</v>
      </c>
      <c r="G499" s="4">
        <v>331</v>
      </c>
      <c r="H499" s="4">
        <v>304</v>
      </c>
      <c r="I499" s="4">
        <v>284</v>
      </c>
      <c r="J499" s="4">
        <v>211</v>
      </c>
      <c r="K499" s="4">
        <v>282</v>
      </c>
      <c r="L499" s="4">
        <v>196</v>
      </c>
      <c r="M499" s="4">
        <v>158</v>
      </c>
      <c r="N499" s="4">
        <v>127</v>
      </c>
      <c r="O499" s="4">
        <v>128</v>
      </c>
    </row>
    <row r="500" spans="1:16">
      <c r="A500" s="3" t="s">
        <v>497</v>
      </c>
      <c r="B500">
        <v>13.88</v>
      </c>
      <c r="C500" s="4">
        <v>875</v>
      </c>
      <c r="D500" s="4">
        <v>914</v>
      </c>
      <c r="E500" s="4">
        <v>952</v>
      </c>
      <c r="F500" s="4">
        <v>959</v>
      </c>
      <c r="G500" s="4">
        <v>958</v>
      </c>
      <c r="H500" s="4">
        <v>924</v>
      </c>
      <c r="I500" s="4">
        <v>922</v>
      </c>
      <c r="J500" s="4">
        <v>338</v>
      </c>
      <c r="K500" s="4">
        <v>368</v>
      </c>
      <c r="L500" s="4">
        <v>328</v>
      </c>
      <c r="M500" s="4">
        <v>291</v>
      </c>
      <c r="N500" s="4">
        <v>305</v>
      </c>
      <c r="O500" s="4">
        <v>288</v>
      </c>
    </row>
    <row r="501" spans="1:16">
      <c r="A501" s="3" t="s">
        <v>498</v>
      </c>
      <c r="B501">
        <v>4.42</v>
      </c>
      <c r="C501" s="4">
        <v>201</v>
      </c>
      <c r="D501" s="4">
        <v>177</v>
      </c>
      <c r="E501" s="4">
        <v>190</v>
      </c>
      <c r="F501" s="4">
        <v>205</v>
      </c>
      <c r="G501" s="4">
        <v>191</v>
      </c>
      <c r="H501" s="4">
        <v>190</v>
      </c>
      <c r="I501" s="4">
        <v>214</v>
      </c>
      <c r="J501" s="4">
        <v>111</v>
      </c>
      <c r="K501" s="4">
        <v>203</v>
      </c>
      <c r="L501" s="4">
        <v>207</v>
      </c>
      <c r="M501" s="4">
        <v>322</v>
      </c>
      <c r="N501" s="4">
        <v>403</v>
      </c>
      <c r="O501" s="4">
        <v>421</v>
      </c>
    </row>
    <row r="502" spans="1:16">
      <c r="A502" s="3" t="s">
        <v>499</v>
      </c>
      <c r="B502">
        <v>10.55</v>
      </c>
      <c r="C502" s="4">
        <v>289</v>
      </c>
      <c r="D502" s="4">
        <v>302</v>
      </c>
      <c r="E502" s="4">
        <v>293</v>
      </c>
      <c r="F502" s="4">
        <v>295</v>
      </c>
      <c r="G502" s="4">
        <v>334</v>
      </c>
      <c r="H502" s="4">
        <v>362</v>
      </c>
      <c r="I502" s="4">
        <v>299</v>
      </c>
      <c r="J502" s="4">
        <v>177</v>
      </c>
      <c r="K502" s="4">
        <v>126</v>
      </c>
      <c r="L502" s="4">
        <v>131</v>
      </c>
      <c r="M502" s="4">
        <v>124</v>
      </c>
      <c r="N502" s="4">
        <v>145</v>
      </c>
      <c r="O502" s="4">
        <v>154</v>
      </c>
    </row>
    <row r="503" spans="1:16">
      <c r="C503" s="6"/>
      <c r="D503" s="6"/>
      <c r="E503" s="6"/>
      <c r="F503" s="6"/>
      <c r="G503" s="6"/>
      <c r="H503" s="6"/>
      <c r="I503" s="6"/>
      <c r="J503" s="6"/>
      <c r="K503" s="6"/>
      <c r="L503" s="6"/>
      <c r="M503" s="6"/>
      <c r="N503" s="6"/>
      <c r="O503" s="6"/>
    </row>
    <row r="504" spans="1:16">
      <c r="C504" s="6"/>
      <c r="D504" s="6"/>
      <c r="E504" s="6"/>
      <c r="F504" s="6"/>
      <c r="G504" s="6"/>
      <c r="H504" s="6"/>
      <c r="I504" s="6"/>
      <c r="J504" s="6"/>
      <c r="K504" s="6"/>
      <c r="L504" s="6"/>
      <c r="M504" s="6"/>
      <c r="N504" s="6"/>
      <c r="O504" s="6"/>
      <c r="P504" s="6"/>
    </row>
    <row r="505" spans="1:16">
      <c r="C505" s="6"/>
      <c r="D505" s="6"/>
      <c r="E505" s="6"/>
      <c r="F505" s="6"/>
      <c r="G505" s="6"/>
      <c r="H505" s="6"/>
      <c r="I505" s="6"/>
      <c r="J505" s="6"/>
      <c r="K505" s="6"/>
      <c r="L505" s="6"/>
      <c r="M505" s="6"/>
      <c r="N505" s="6"/>
      <c r="O505" s="6"/>
      <c r="P505" s="6"/>
    </row>
  </sheetData>
  <pageMargins left="0.7" right="0.7" top="0.78740157499999996" bottom="0.78740157499999996" header="0.3" footer="0.3"/>
  <pageSetup paperSize="9" orientation="portrait" horizontalDpi="300" verticalDpi="300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AR590"/>
  <sheetViews>
    <sheetView tabSelected="1" workbookViewId="0">
      <selection activeCell="AP9" sqref="AP9"/>
    </sheetView>
  </sheetViews>
  <sheetFormatPr defaultRowHeight="15"/>
  <sheetData>
    <row r="1" spans="1:39">
      <c r="A1" s="18">
        <v>1869</v>
      </c>
      <c r="B1" s="18"/>
      <c r="C1" s="18">
        <v>1880</v>
      </c>
      <c r="D1" s="18"/>
      <c r="E1" s="18">
        <v>1890</v>
      </c>
      <c r="F1" s="18"/>
      <c r="G1" s="18">
        <v>1900</v>
      </c>
      <c r="H1" s="18"/>
      <c r="I1" s="18">
        <v>1910</v>
      </c>
      <c r="J1" s="18"/>
      <c r="K1" s="18">
        <v>1921</v>
      </c>
      <c r="L1" s="18"/>
      <c r="M1" s="18">
        <v>1930</v>
      </c>
      <c r="N1" s="18"/>
      <c r="O1" s="18">
        <v>1950</v>
      </c>
      <c r="P1" s="18"/>
      <c r="Q1" s="18">
        <v>1961</v>
      </c>
      <c r="R1" s="18"/>
      <c r="S1" s="18">
        <v>1970</v>
      </c>
      <c r="T1" s="18"/>
      <c r="U1" s="18">
        <v>1980</v>
      </c>
      <c r="V1" s="18"/>
      <c r="W1" s="17">
        <v>1991</v>
      </c>
      <c r="X1" s="17"/>
      <c r="Y1" s="17">
        <v>2001</v>
      </c>
      <c r="Z1" s="17"/>
      <c r="AA1" s="17">
        <v>2011</v>
      </c>
      <c r="AB1" s="17"/>
      <c r="AC1" s="10"/>
      <c r="AD1" s="10"/>
      <c r="AE1" s="10"/>
      <c r="AF1" s="10"/>
      <c r="AG1" s="10"/>
      <c r="AH1" s="10"/>
      <c r="AI1" s="10"/>
      <c r="AJ1" s="10"/>
      <c r="AK1" s="10"/>
      <c r="AL1" s="10"/>
      <c r="AM1" s="10"/>
    </row>
    <row r="2" spans="1:39">
      <c r="A2">
        <v>0</v>
      </c>
      <c r="B2">
        <v>0</v>
      </c>
      <c r="C2">
        <v>0</v>
      </c>
      <c r="D2">
        <v>0</v>
      </c>
      <c r="E2">
        <v>0</v>
      </c>
      <c r="F2">
        <v>0</v>
      </c>
      <c r="G2">
        <v>0</v>
      </c>
      <c r="H2">
        <v>0</v>
      </c>
      <c r="I2">
        <v>0</v>
      </c>
      <c r="J2">
        <v>0</v>
      </c>
      <c r="K2">
        <v>0</v>
      </c>
      <c r="L2">
        <v>0</v>
      </c>
      <c r="M2">
        <v>0</v>
      </c>
      <c r="N2">
        <v>0</v>
      </c>
      <c r="O2">
        <v>0</v>
      </c>
      <c r="P2">
        <v>0</v>
      </c>
      <c r="Q2">
        <v>0</v>
      </c>
      <c r="R2">
        <v>0</v>
      </c>
      <c r="S2">
        <v>0</v>
      </c>
      <c r="T2">
        <v>0</v>
      </c>
      <c r="U2">
        <v>0</v>
      </c>
      <c r="V2">
        <v>0</v>
      </c>
      <c r="W2" s="10">
        <v>0</v>
      </c>
      <c r="X2" s="10">
        <v>0</v>
      </c>
      <c r="Y2" s="10">
        <v>0</v>
      </c>
      <c r="Z2" s="10">
        <v>0</v>
      </c>
      <c r="AA2" s="10">
        <v>0</v>
      </c>
      <c r="AB2" s="10">
        <v>0</v>
      </c>
      <c r="AC2" s="10">
        <v>0</v>
      </c>
      <c r="AD2" s="10">
        <v>0</v>
      </c>
      <c r="AE2" s="10"/>
      <c r="AF2" s="10"/>
      <c r="AG2" s="10"/>
      <c r="AH2" s="10"/>
      <c r="AI2" s="10"/>
      <c r="AJ2" s="10"/>
      <c r="AK2" s="10"/>
      <c r="AL2" s="10"/>
      <c r="AM2" s="10"/>
    </row>
    <row r="3" spans="1:39">
      <c r="A3" s="7">
        <v>1.193809399187636E-3</v>
      </c>
      <c r="B3" s="7">
        <v>2.0367299110980619E-4</v>
      </c>
      <c r="C3" s="7">
        <v>1.3199747914588698E-3</v>
      </c>
      <c r="D3" s="7">
        <v>2.0367299110980619E-4</v>
      </c>
      <c r="E3" s="7">
        <v>0.10393494143757391</v>
      </c>
      <c r="F3" s="7">
        <v>1.8204926770301832E-2</v>
      </c>
      <c r="G3" s="7">
        <v>0.14042030462784022</v>
      </c>
      <c r="H3" s="7">
        <v>1.8204926770301832E-2</v>
      </c>
      <c r="I3" s="7">
        <v>0.16224484474856743</v>
      </c>
      <c r="J3" s="7">
        <v>1.8204926770301832E-2</v>
      </c>
      <c r="K3" s="7">
        <v>0.17499692496045355</v>
      </c>
      <c r="L3" s="7">
        <v>1.8204926770301832E-2</v>
      </c>
      <c r="M3" s="7">
        <v>0.18922864470309725</v>
      </c>
      <c r="N3" s="7">
        <v>1.8204926770301832E-2</v>
      </c>
      <c r="O3" s="7">
        <v>0.24121517013214624</v>
      </c>
      <c r="P3" s="7">
        <v>1.8204926770301832E-2</v>
      </c>
      <c r="Q3" s="7">
        <v>0.25478218965093968</v>
      </c>
      <c r="R3" s="7">
        <v>1.8204926770301832E-2</v>
      </c>
      <c r="S3" s="7">
        <v>0.27887392509545622</v>
      </c>
      <c r="T3" s="7">
        <v>1.8204926770301832E-2</v>
      </c>
      <c r="U3" s="7">
        <v>0.30214815206099344</v>
      </c>
      <c r="V3" s="7">
        <v>1.8204926770301832E-2</v>
      </c>
      <c r="W3" s="7">
        <v>0.31124869485481771</v>
      </c>
      <c r="X3" s="7">
        <v>1.8204926770301832E-2</v>
      </c>
      <c r="Y3" s="7">
        <v>0.30165538381079665</v>
      </c>
      <c r="Z3" s="7">
        <v>1.8204926770301832E-2</v>
      </c>
      <c r="AA3" s="7">
        <v>0.29509566555078709</v>
      </c>
      <c r="AB3" s="7">
        <v>1.8204926770301832E-2</v>
      </c>
      <c r="AC3" s="10">
        <v>1</v>
      </c>
      <c r="AD3" s="10">
        <v>1</v>
      </c>
      <c r="AE3" s="10"/>
      <c r="AF3" s="10"/>
      <c r="AG3" s="10"/>
      <c r="AH3" s="10"/>
      <c r="AI3" s="10"/>
      <c r="AJ3" s="10"/>
      <c r="AK3" s="10"/>
      <c r="AL3" s="10"/>
      <c r="AM3" s="10"/>
    </row>
    <row r="4" spans="1:39">
      <c r="A4" s="8">
        <v>6.3813235151771531E-3</v>
      </c>
      <c r="B4" s="8">
        <v>1.2524566401362757E-3</v>
      </c>
      <c r="C4" s="8">
        <v>8.2242038385131593E-3</v>
      </c>
      <c r="D4" s="8">
        <v>1.510354258749342E-3</v>
      </c>
      <c r="E4" s="8">
        <v>0.10504625054674464</v>
      </c>
      <c r="F4" s="8">
        <v>1.840859976141164E-2</v>
      </c>
      <c r="G4" s="8">
        <v>0.14145807485167572</v>
      </c>
      <c r="H4" s="8">
        <v>1.840859976141164E-2</v>
      </c>
      <c r="I4" s="8">
        <v>0.16321679577730011</v>
      </c>
      <c r="J4" s="8">
        <v>1.840859976141164E-2</v>
      </c>
      <c r="K4" s="8">
        <v>0.17591371582057785</v>
      </c>
      <c r="L4" s="8">
        <v>1.840859976141164E-2</v>
      </c>
      <c r="M4" s="8">
        <v>0.19013330327198941</v>
      </c>
      <c r="N4" s="8">
        <v>1.840859976141164E-2</v>
      </c>
      <c r="O4" s="8">
        <v>0.2582397407798559</v>
      </c>
      <c r="P4" s="8">
        <v>2.1461049524278086E-2</v>
      </c>
      <c r="Q4" s="8">
        <v>0.2764841199843609</v>
      </c>
      <c r="R4" s="8">
        <v>2.2302192526523778E-2</v>
      </c>
      <c r="S4" s="8">
        <v>0.28406725351217221</v>
      </c>
      <c r="T4" s="8">
        <v>1.90050706639475E-2</v>
      </c>
      <c r="U4" s="8">
        <v>0.30806085256985899</v>
      </c>
      <c r="V4" s="8">
        <v>1.90050706639475E-2</v>
      </c>
      <c r="W4" s="8">
        <v>0.31671463392356641</v>
      </c>
      <c r="X4" s="8">
        <v>1.90050706639475E-2</v>
      </c>
      <c r="Y4" s="8">
        <v>0.30692152362136088</v>
      </c>
      <c r="Z4" s="8">
        <v>1.90050706639475E-2</v>
      </c>
      <c r="AA4" s="8">
        <v>0.31925635221005338</v>
      </c>
      <c r="AB4" s="8">
        <v>2.2302192526523778E-2</v>
      </c>
      <c r="AC4" s="10"/>
      <c r="AD4" s="10"/>
      <c r="AE4" s="10"/>
      <c r="AF4" s="10"/>
      <c r="AG4" s="10"/>
      <c r="AH4" s="10"/>
      <c r="AI4" s="10"/>
      <c r="AJ4" s="10"/>
      <c r="AK4" s="10"/>
      <c r="AL4" s="10"/>
      <c r="AM4" s="10"/>
    </row>
    <row r="5" spans="1:39">
      <c r="A5" s="8">
        <v>1.1999039216459513E-2</v>
      </c>
      <c r="B5" s="8">
        <v>2.5591379077758115E-3</v>
      </c>
      <c r="C5" s="8">
        <v>8.9000706302300697E-2</v>
      </c>
      <c r="D5" s="8">
        <v>1.9715281029051176E-2</v>
      </c>
      <c r="E5" s="8">
        <v>0.11104181179024446</v>
      </c>
      <c r="F5" s="8">
        <v>1.9715281029051176E-2</v>
      </c>
      <c r="G5" s="8">
        <v>0.14217452066546438</v>
      </c>
      <c r="H5" s="8">
        <v>1.8589789370385947E-2</v>
      </c>
      <c r="I5" s="8">
        <v>0.16404679270645633</v>
      </c>
      <c r="J5" s="8">
        <v>1.8589789370385947E-2</v>
      </c>
      <c r="K5" s="8">
        <v>0.17666030681743417</v>
      </c>
      <c r="L5" s="8">
        <v>1.8589789370385947E-2</v>
      </c>
      <c r="M5" s="8">
        <v>0.20338753769410703</v>
      </c>
      <c r="N5" s="8">
        <v>2.1664722515387893E-2</v>
      </c>
      <c r="O5" s="8">
        <v>0.25930342156962943</v>
      </c>
      <c r="P5" s="8">
        <v>2.1664722515387893E-2</v>
      </c>
      <c r="Q5" s="8">
        <v>0.28135768905538228</v>
      </c>
      <c r="R5" s="8">
        <v>2.3250462231885666E-2</v>
      </c>
      <c r="S5" s="8">
        <v>0.30692770756057064</v>
      </c>
      <c r="T5" s="8">
        <v>2.3102336420169445E-2</v>
      </c>
      <c r="U5" s="8">
        <v>0.32788019650309019</v>
      </c>
      <c r="V5" s="8">
        <v>2.2261193417923753E-2</v>
      </c>
      <c r="W5" s="8">
        <v>0.34309692370788392</v>
      </c>
      <c r="X5" s="8">
        <v>2.3102336420169445E-2</v>
      </c>
      <c r="Y5" s="8">
        <v>0.33289812016967862</v>
      </c>
      <c r="Z5" s="8">
        <v>2.3102336420169445E-2</v>
      </c>
      <c r="AA5" s="8">
        <v>0.33841043973813245</v>
      </c>
      <c r="AB5" s="8">
        <v>2.5558315280500031E-2</v>
      </c>
      <c r="AC5" s="10"/>
      <c r="AD5" s="10"/>
      <c r="AE5" s="10"/>
      <c r="AF5" s="10"/>
      <c r="AG5" s="10"/>
      <c r="AH5" s="10"/>
      <c r="AI5" s="10"/>
      <c r="AJ5" s="10"/>
      <c r="AK5" s="10"/>
      <c r="AL5" s="10"/>
      <c r="AM5" s="10"/>
    </row>
    <row r="6" spans="1:39">
      <c r="A6" s="8">
        <v>1.3208981175095631E-2</v>
      </c>
      <c r="B6" s="8">
        <v>2.8434865641953459E-3</v>
      </c>
      <c r="C6" s="8">
        <v>8.9756631715454463E-2</v>
      </c>
      <c r="D6" s="8">
        <v>1.9896470638025483E-2</v>
      </c>
      <c r="E6" s="8">
        <v>0.12407620405320027</v>
      </c>
      <c r="F6" s="8">
        <v>2.2971403783027429E-2</v>
      </c>
      <c r="G6" s="8">
        <v>0.15433103793934194</v>
      </c>
      <c r="H6" s="8">
        <v>2.18459121243622E-2</v>
      </c>
      <c r="I6" s="8">
        <v>0.1764388061949928</v>
      </c>
      <c r="J6" s="8">
        <v>2.18459121243622E-2</v>
      </c>
      <c r="K6" s="8">
        <v>0.18732568816524545</v>
      </c>
      <c r="L6" s="8">
        <v>2.1603885128433014E-2</v>
      </c>
      <c r="M6" s="8">
        <v>0.20405264492855732</v>
      </c>
      <c r="N6" s="8">
        <v>2.18459121243622E-2</v>
      </c>
      <c r="O6" s="8">
        <v>0.26341619444539077</v>
      </c>
      <c r="P6" s="8">
        <v>2.2612992220749781E-2</v>
      </c>
      <c r="Q6" s="8">
        <v>0.28531109918986003</v>
      </c>
      <c r="R6" s="8">
        <v>2.4050606125531334E-2</v>
      </c>
      <c r="S6" s="8">
        <v>0.32335599094664258</v>
      </c>
      <c r="T6" s="8">
        <v>2.6358459174145699E-2</v>
      </c>
      <c r="U6" s="8">
        <v>0.35174757452502953</v>
      </c>
      <c r="V6" s="8">
        <v>2.6358459174145699E-2</v>
      </c>
      <c r="W6" s="8">
        <v>0.36372672453780402</v>
      </c>
      <c r="X6" s="8">
        <v>2.6358459174145699E-2</v>
      </c>
      <c r="Y6" s="8">
        <v>0.35296029693764885</v>
      </c>
      <c r="Z6" s="8">
        <v>2.6358459174145699E-2</v>
      </c>
      <c r="AA6" s="8">
        <v>0.34362156823326834</v>
      </c>
      <c r="AB6" s="8">
        <v>2.650658498586192E-2</v>
      </c>
      <c r="AC6" s="10"/>
      <c r="AD6" s="10"/>
      <c r="AE6" s="10"/>
      <c r="AF6" s="10"/>
      <c r="AG6" s="10"/>
      <c r="AH6" s="10"/>
      <c r="AI6" s="10"/>
      <c r="AJ6" s="10"/>
      <c r="AK6" s="10"/>
      <c r="AL6" s="10"/>
      <c r="AM6" s="10"/>
    </row>
    <row r="7" spans="1:39">
      <c r="A7" s="8">
        <v>1.3972588988990425E-2</v>
      </c>
      <c r="B7" s="8">
        <v>3.024676173169654E-3</v>
      </c>
      <c r="C7" s="8">
        <v>9.0922774858284663E-2</v>
      </c>
      <c r="D7" s="8">
        <v>2.0180819294445016E-2</v>
      </c>
      <c r="E7" s="8">
        <v>0.12480033695669782</v>
      </c>
      <c r="F7" s="8">
        <v>2.3152593392001736E-2</v>
      </c>
      <c r="G7" s="8">
        <v>0.16542979830359161</v>
      </c>
      <c r="H7" s="8">
        <v>2.4860007882409267E-2</v>
      </c>
      <c r="I7" s="8">
        <v>0.17745276404911034</v>
      </c>
      <c r="J7" s="8">
        <v>2.2130260780781733E-2</v>
      </c>
      <c r="K7" s="8">
        <v>0.19883777807654129</v>
      </c>
      <c r="L7" s="8">
        <v>2.4860007882409267E-2</v>
      </c>
      <c r="M7" s="8">
        <v>0.21476199870360452</v>
      </c>
      <c r="N7" s="8">
        <v>2.4860007882409267E-2</v>
      </c>
      <c r="O7" s="8">
        <v>0.28085904526132099</v>
      </c>
      <c r="P7" s="8">
        <v>2.6710257976971727E-2</v>
      </c>
      <c r="Q7" s="8">
        <v>0.28631127194697265</v>
      </c>
      <c r="R7" s="8">
        <v>2.4254279116641141E-2</v>
      </c>
      <c r="S7" s="8">
        <v>0.32813879392712991</v>
      </c>
      <c r="T7" s="8">
        <v>2.7306728879507587E-2</v>
      </c>
      <c r="U7" s="8">
        <v>0.35602979240399346</v>
      </c>
      <c r="V7" s="8">
        <v>2.7306728879507587E-2</v>
      </c>
      <c r="W7" s="8">
        <v>0.38670981630361395</v>
      </c>
      <c r="X7" s="8">
        <v>3.1761083646116857E-2</v>
      </c>
      <c r="Y7" s="8">
        <v>0.35559881457376946</v>
      </c>
      <c r="Z7" s="8">
        <v>2.6915253519971857E-2</v>
      </c>
      <c r="AA7" s="8">
        <v>0.35000568137122079</v>
      </c>
      <c r="AB7" s="8">
        <v>2.7867490881004715E-2</v>
      </c>
      <c r="AC7" s="10"/>
      <c r="AD7" s="10"/>
      <c r="AE7" s="10"/>
      <c r="AF7" s="10"/>
      <c r="AG7" s="10"/>
      <c r="AH7" s="10"/>
      <c r="AI7" s="10"/>
      <c r="AJ7" s="10"/>
      <c r="AK7" s="10"/>
      <c r="AL7" s="10"/>
      <c r="AM7" s="10"/>
    </row>
    <row r="8" spans="1:39">
      <c r="A8" s="8">
        <v>2.7091944833816713E-2</v>
      </c>
      <c r="B8" s="8">
        <v>6.2807989271459058E-3</v>
      </c>
      <c r="C8" s="8">
        <v>9.5117581964976008E-2</v>
      </c>
      <c r="D8" s="8">
        <v>2.1229602943471485E-2</v>
      </c>
      <c r="E8" s="8">
        <v>0.12881951756872781</v>
      </c>
      <c r="F8" s="8">
        <v>2.4201377041028205E-2</v>
      </c>
      <c r="G8" s="8">
        <v>0.17016664283638747</v>
      </c>
      <c r="H8" s="8">
        <v>2.6166689150048803E-2</v>
      </c>
      <c r="I8" s="8">
        <v>0.18792550017092435</v>
      </c>
      <c r="J8" s="8">
        <v>2.5144356538828801E-2</v>
      </c>
      <c r="K8" s="8">
        <v>0.1997989067161724</v>
      </c>
      <c r="L8" s="8">
        <v>2.5141711435048154E-2</v>
      </c>
      <c r="M8" s="8">
        <v>0.21927683679508495</v>
      </c>
      <c r="N8" s="8">
        <v>2.6212978466210124E-2</v>
      </c>
      <c r="O8" s="8">
        <v>0.28514215847708163</v>
      </c>
      <c r="P8" s="8">
        <v>2.7759041625998196E-2</v>
      </c>
      <c r="Q8" s="8">
        <v>0.30035551595275545</v>
      </c>
      <c r="R8" s="8">
        <v>2.7510401870617394E-2</v>
      </c>
      <c r="S8" s="8">
        <v>0.32907791627460881</v>
      </c>
      <c r="T8" s="8">
        <v>2.7510401870617394E-2</v>
      </c>
      <c r="U8" s="8">
        <v>0.35836810874579617</v>
      </c>
      <c r="V8" s="8">
        <v>2.7863523225333746E-2</v>
      </c>
      <c r="W8" s="8">
        <v>0.39952934181282207</v>
      </c>
      <c r="X8" s="8">
        <v>3.4775179404163921E-2</v>
      </c>
      <c r="Y8" s="8">
        <v>0.35980627869138232</v>
      </c>
      <c r="Z8" s="8">
        <v>2.7863523225333746E-2</v>
      </c>
      <c r="AA8" s="8">
        <v>0.35253869887858474</v>
      </c>
      <c r="AB8" s="8">
        <v>2.8424285226830874E-2</v>
      </c>
      <c r="AC8" s="10"/>
      <c r="AD8" s="10"/>
      <c r="AE8" s="10"/>
      <c r="AF8" s="10"/>
      <c r="AG8" s="10"/>
      <c r="AH8" s="10"/>
      <c r="AI8" s="10"/>
      <c r="AJ8" s="10"/>
      <c r="AK8" s="10"/>
      <c r="AL8" s="10"/>
      <c r="AM8" s="10"/>
    </row>
    <row r="9" spans="1:39">
      <c r="A9" s="8">
        <v>2.816565629044343E-2</v>
      </c>
      <c r="B9" s="8">
        <v>6.5625024797847939E-3</v>
      </c>
      <c r="C9" s="8">
        <v>0.1079286154986213</v>
      </c>
      <c r="D9" s="8">
        <v>2.4485725697447738E-2</v>
      </c>
      <c r="E9" s="8">
        <v>0.12988708710654634</v>
      </c>
      <c r="F9" s="8">
        <v>2.4485725697447738E-2</v>
      </c>
      <c r="G9" s="8">
        <v>0.17378115809007233</v>
      </c>
      <c r="H9" s="8">
        <v>2.7215472799075272E-2</v>
      </c>
      <c r="I9" s="8">
        <v>0.19201609585667853</v>
      </c>
      <c r="J9" s="8">
        <v>2.6451037806468337E-2</v>
      </c>
      <c r="K9" s="8">
        <v>0.2042713014425511</v>
      </c>
      <c r="L9" s="8">
        <v>2.6494682018849011E-2</v>
      </c>
      <c r="M9" s="8">
        <v>0.22022236000338188</v>
      </c>
      <c r="N9" s="8">
        <v>2.6497327122629658E-2</v>
      </c>
      <c r="O9" s="8">
        <v>0.289268180045954</v>
      </c>
      <c r="P9" s="8">
        <v>2.8892468596005364E-2</v>
      </c>
      <c r="Q9" s="8">
        <v>0.3059346614415217</v>
      </c>
      <c r="R9" s="8">
        <v>2.8863372454418251E-2</v>
      </c>
      <c r="S9" s="8">
        <v>0.33336845202846793</v>
      </c>
      <c r="T9" s="8">
        <v>2.8559185519643863E-2</v>
      </c>
      <c r="U9" s="8">
        <v>0.36243375063828293</v>
      </c>
      <c r="V9" s="8">
        <v>2.8912306874360215E-2</v>
      </c>
      <c r="W9" s="8">
        <v>0.403542831148689</v>
      </c>
      <c r="X9" s="8">
        <v>3.5723449109525809E-2</v>
      </c>
      <c r="Y9" s="8">
        <v>0.36428431344064144</v>
      </c>
      <c r="Z9" s="8">
        <v>2.8912306874360215E-2</v>
      </c>
      <c r="AA9" s="8">
        <v>0.35776206417327311</v>
      </c>
      <c r="AB9" s="8">
        <v>2.9597388753547744E-2</v>
      </c>
      <c r="AC9" s="10"/>
      <c r="AD9" s="10"/>
      <c r="AE9" s="10"/>
      <c r="AF9" s="10"/>
      <c r="AG9" s="10"/>
      <c r="AH9" s="10"/>
      <c r="AI9" s="10"/>
      <c r="AJ9" s="10"/>
      <c r="AK9" s="10"/>
      <c r="AL9" s="10"/>
      <c r="AM9" s="10"/>
    </row>
    <row r="10" spans="1:39">
      <c r="A10" s="8">
        <v>3.3405153097989165E-2</v>
      </c>
      <c r="B10" s="8">
        <v>7.9696976910889096E-3</v>
      </c>
      <c r="C10" s="8">
        <v>0.11270897533235079</v>
      </c>
      <c r="D10" s="8">
        <v>2.5892920908751855E-2</v>
      </c>
      <c r="E10" s="8">
        <v>0.1406146219767046</v>
      </c>
      <c r="F10" s="8">
        <v>2.7499821455494806E-2</v>
      </c>
      <c r="G10" s="8">
        <v>0.17473744413336964</v>
      </c>
      <c r="H10" s="8">
        <v>2.7499821455494806E-2</v>
      </c>
      <c r="I10" s="8">
        <v>0.19528393716937734</v>
      </c>
      <c r="J10" s="8">
        <v>2.7499821455494806E-2</v>
      </c>
      <c r="K10" s="8">
        <v>0.20519381330648273</v>
      </c>
      <c r="L10" s="8">
        <v>2.6779030675268545E-2</v>
      </c>
      <c r="M10" s="8">
        <v>0.22329707183721781</v>
      </c>
      <c r="N10" s="8">
        <v>2.7445596827991546E-2</v>
      </c>
      <c r="O10" s="8">
        <v>0.29399796348660173</v>
      </c>
      <c r="P10" s="8">
        <v>3.0245439179806221E-2</v>
      </c>
      <c r="Q10" s="8">
        <v>0.3105481855956938</v>
      </c>
      <c r="R10" s="8">
        <v>2.9996799424425419E-2</v>
      </c>
      <c r="S10" s="8">
        <v>0.33404963361513057</v>
      </c>
      <c r="T10" s="8">
        <v>2.874037512861817E-2</v>
      </c>
      <c r="U10" s="8">
        <v>0.38329371577483146</v>
      </c>
      <c r="V10" s="8">
        <v>3.4314931346331373E-2</v>
      </c>
      <c r="W10" s="8">
        <v>0.405761801825681</v>
      </c>
      <c r="X10" s="8">
        <v>3.6280243455351968E-2</v>
      </c>
      <c r="Y10" s="8">
        <v>0.38733911034923579</v>
      </c>
      <c r="Z10" s="8">
        <v>3.4314931346331373E-2</v>
      </c>
      <c r="AA10" s="8">
        <v>0.37015969023415995</v>
      </c>
      <c r="AB10" s="8">
        <v>3.2611484511594811E-2</v>
      </c>
      <c r="AC10" s="10"/>
      <c r="AD10" s="10"/>
      <c r="AE10" s="10"/>
      <c r="AF10" s="10"/>
      <c r="AG10" s="10"/>
      <c r="AH10" s="10"/>
      <c r="AI10" s="10"/>
      <c r="AJ10" s="10"/>
      <c r="AK10" s="10"/>
      <c r="AL10" s="10"/>
      <c r="AM10" s="10"/>
    </row>
    <row r="11" spans="1:39">
      <c r="A11" s="8">
        <v>3.4158005872251637E-2</v>
      </c>
      <c r="B11" s="8">
        <v>8.2024668237858315E-3</v>
      </c>
      <c r="C11" s="8">
        <v>0.11322670980569242</v>
      </c>
      <c r="D11" s="8">
        <v>2.6051627135590665E-2</v>
      </c>
      <c r="E11" s="8">
        <v>0.14110871713457204</v>
      </c>
      <c r="F11" s="8">
        <v>2.7658527682333615E-2</v>
      </c>
      <c r="G11" s="8">
        <v>0.17894848508608882</v>
      </c>
      <c r="H11" s="8">
        <v>2.8907016666798922E-2</v>
      </c>
      <c r="I11" s="8">
        <v>0.19885451732709125</v>
      </c>
      <c r="J11" s="8">
        <v>2.8852792039295663E-2</v>
      </c>
      <c r="K11" s="8">
        <v>0.20913415467877991</v>
      </c>
      <c r="L11" s="8">
        <v>2.8085711942908081E-2</v>
      </c>
      <c r="M11" s="8">
        <v>0.22673674717470338</v>
      </c>
      <c r="N11" s="8">
        <v>2.8579023797998714E-2</v>
      </c>
      <c r="O11" s="8">
        <v>0.30426380797722735</v>
      </c>
      <c r="P11" s="8">
        <v>3.3259534937853288E-2</v>
      </c>
      <c r="Q11" s="8">
        <v>0.31593820750856966</v>
      </c>
      <c r="R11" s="8">
        <v>3.1357705319568219E-2</v>
      </c>
      <c r="S11" s="8">
        <v>0.33828204187359445</v>
      </c>
      <c r="T11" s="8">
        <v>2.9873802098625338E-2</v>
      </c>
      <c r="U11" s="8">
        <v>0.39459616502033706</v>
      </c>
      <c r="V11" s="8">
        <v>3.7329027104378437E-2</v>
      </c>
      <c r="W11" s="8">
        <v>0.44712885969263949</v>
      </c>
      <c r="X11" s="8">
        <v>4.7000849078313589E-2</v>
      </c>
      <c r="Y11" s="8">
        <v>0.39548709977337432</v>
      </c>
      <c r="Z11" s="8">
        <v>3.623792179486162E-2</v>
      </c>
      <c r="AA11" s="8">
        <v>0.37799299006197068</v>
      </c>
      <c r="AB11" s="8">
        <v>3.4534474960125058E-2</v>
      </c>
      <c r="AC11" s="10"/>
      <c r="AD11" s="10"/>
      <c r="AE11" s="10"/>
      <c r="AF11" s="10"/>
      <c r="AG11" s="10"/>
      <c r="AH11" s="10"/>
      <c r="AI11" s="10"/>
      <c r="AJ11" s="10"/>
      <c r="AK11" s="10"/>
      <c r="AL11" s="10"/>
      <c r="AM11" s="10"/>
    </row>
    <row r="12" spans="1:39">
      <c r="A12" s="8">
        <v>9.0507243519192371E-2</v>
      </c>
      <c r="B12" s="8">
        <v>2.6407393594087662E-2</v>
      </c>
      <c r="C12" s="8">
        <v>0.11413315865997746</v>
      </c>
      <c r="D12" s="8">
        <v>2.6333330688229552E-2</v>
      </c>
      <c r="E12" s="8">
        <v>0.14543083477781915</v>
      </c>
      <c r="F12" s="8">
        <v>2.9065722893637732E-2</v>
      </c>
      <c r="G12" s="8">
        <v>0.18051513376473827</v>
      </c>
      <c r="H12" s="8">
        <v>2.9453230597502492E-2</v>
      </c>
      <c r="I12" s="8">
        <v>0.20255980902828077</v>
      </c>
      <c r="J12" s="8">
        <v>3.0259987250599779E-2</v>
      </c>
      <c r="K12" s="8">
        <v>0.21234935881849826</v>
      </c>
      <c r="L12" s="8">
        <v>2.9219138912915249E-2</v>
      </c>
      <c r="M12" s="8">
        <v>0.23847476256235381</v>
      </c>
      <c r="N12" s="8">
        <v>3.267628955422066E-2</v>
      </c>
      <c r="O12" s="8">
        <v>0.30486756984900271</v>
      </c>
      <c r="P12" s="8">
        <v>3.3440724546827595E-2</v>
      </c>
      <c r="Q12" s="8">
        <v>0.31991889508187776</v>
      </c>
      <c r="R12" s="8">
        <v>3.2406488968594688E-2</v>
      </c>
      <c r="S12" s="8">
        <v>0.34952789574833698</v>
      </c>
      <c r="T12" s="8">
        <v>3.2887897856672406E-2</v>
      </c>
      <c r="U12" s="8">
        <v>0.39535330058281837</v>
      </c>
      <c r="V12" s="8">
        <v>3.7532700095488244E-2</v>
      </c>
      <c r="W12" s="8">
        <v>0.45108324811459138</v>
      </c>
      <c r="X12" s="8">
        <v>4.8049632727340058E-2</v>
      </c>
      <c r="Y12" s="8">
        <v>0.40804048753559174</v>
      </c>
      <c r="Z12" s="8">
        <v>3.9252017552908684E-2</v>
      </c>
      <c r="AA12" s="8">
        <v>0.38223391516401684</v>
      </c>
      <c r="AB12" s="8">
        <v>3.5583258609151527E-2</v>
      </c>
      <c r="AC12" s="10"/>
      <c r="AD12" s="10"/>
      <c r="AE12" s="10"/>
      <c r="AF12" s="10"/>
      <c r="AG12" s="10"/>
      <c r="AH12" s="10"/>
      <c r="AI12" s="10"/>
      <c r="AJ12" s="10"/>
      <c r="AK12" s="10"/>
      <c r="AL12" s="10"/>
      <c r="AM12" s="10"/>
    </row>
    <row r="13" spans="1:39">
      <c r="A13" s="8">
        <v>9.0994805315857588E-2</v>
      </c>
      <c r="B13" s="8">
        <v>2.6566099820926472E-2</v>
      </c>
      <c r="C13" s="8">
        <v>0.12344741686888083</v>
      </c>
      <c r="D13" s="8">
        <v>2.9347426446276619E-2</v>
      </c>
      <c r="E13" s="8">
        <v>0.14693256006091138</v>
      </c>
      <c r="F13" s="8">
        <v>2.9560357300618689E-2</v>
      </c>
      <c r="G13" s="8">
        <v>0.18096252803901403</v>
      </c>
      <c r="H13" s="8">
        <v>2.9611936824341302E-2</v>
      </c>
      <c r="I13" s="8">
        <v>0.20311024329194458</v>
      </c>
      <c r="J13" s="8">
        <v>3.0471595553051525E-2</v>
      </c>
      <c r="K13" s="8">
        <v>0.21498531132272464</v>
      </c>
      <c r="L13" s="8">
        <v>3.0167408618277138E-2</v>
      </c>
      <c r="M13" s="8">
        <v>0.24219203562269256</v>
      </c>
      <c r="N13" s="8">
        <v>3.3982970821860192E-2</v>
      </c>
      <c r="O13" s="8">
        <v>0.30580444171899895</v>
      </c>
      <c r="P13" s="8">
        <v>3.3725073203247129E-2</v>
      </c>
      <c r="Q13" s="8">
        <v>0.32059719406079229</v>
      </c>
      <c r="R13" s="8">
        <v>3.2587678577568994E-2</v>
      </c>
      <c r="S13" s="8">
        <v>0.35453594277348077</v>
      </c>
      <c r="T13" s="8">
        <v>3.4248803751815202E-2</v>
      </c>
      <c r="U13" s="8">
        <v>0.39602591868716219</v>
      </c>
      <c r="V13" s="8">
        <v>3.7713889704462551E-2</v>
      </c>
      <c r="W13" s="8">
        <v>0.4582595318133057</v>
      </c>
      <c r="X13" s="8">
        <v>4.9972623175870305E-2</v>
      </c>
      <c r="Y13" s="8">
        <v>0.44986634900342837</v>
      </c>
      <c r="Z13" s="8">
        <v>4.9972623175870298E-2</v>
      </c>
      <c r="AA13" s="8">
        <v>0.40394199757012123</v>
      </c>
      <c r="AB13" s="8">
        <v>4.0985883081122686E-2</v>
      </c>
      <c r="AC13" s="10"/>
      <c r="AD13" s="10"/>
      <c r="AE13" s="10"/>
      <c r="AF13" s="10"/>
      <c r="AG13" s="10"/>
      <c r="AH13" s="10"/>
      <c r="AI13" s="10"/>
      <c r="AJ13" s="10"/>
      <c r="AK13" s="10"/>
      <c r="AL13" s="10"/>
      <c r="AM13" s="10"/>
    </row>
    <row r="14" spans="1:39">
      <c r="A14" s="8">
        <v>9.159708753526756E-2</v>
      </c>
      <c r="B14" s="8">
        <v>2.6777708123378218E-2</v>
      </c>
      <c r="C14" s="8">
        <v>0.12398830879470421</v>
      </c>
      <c r="D14" s="8">
        <v>2.9528616055250926E-2</v>
      </c>
      <c r="E14" s="8">
        <v>0.15547797631583207</v>
      </c>
      <c r="F14" s="8">
        <v>3.2403843864814035E-2</v>
      </c>
      <c r="G14" s="8">
        <v>0.18171279747491287</v>
      </c>
      <c r="H14" s="8">
        <v>2.9893640376980189E-2</v>
      </c>
      <c r="I14" s="8">
        <v>0.20451240215306712</v>
      </c>
      <c r="J14" s="8">
        <v>3.1028389898877684E-2</v>
      </c>
      <c r="K14" s="8">
        <v>0.21780862670164103</v>
      </c>
      <c r="L14" s="8">
        <v>3.1216192267303607E-2</v>
      </c>
      <c r="M14" s="8">
        <v>0.24367443564523858</v>
      </c>
      <c r="N14" s="8">
        <v>3.4529184752563766E-2</v>
      </c>
      <c r="O14" s="8">
        <v>0.31365902406341201</v>
      </c>
      <c r="P14" s="8">
        <v>3.6157246129551894E-2</v>
      </c>
      <c r="Q14" s="8">
        <v>0.33127358361898873</v>
      </c>
      <c r="R14" s="8">
        <v>3.5601774335616058E-2</v>
      </c>
      <c r="S14" s="8">
        <v>0.35879014884271787</v>
      </c>
      <c r="T14" s="8">
        <v>3.5444390660667568E-2</v>
      </c>
      <c r="U14" s="8">
        <v>0.39706653989047952</v>
      </c>
      <c r="V14" s="8">
        <v>3.7995593257101438E-2</v>
      </c>
      <c r="W14" s="8">
        <v>0.45893113310779482</v>
      </c>
      <c r="X14" s="8">
        <v>5.0153812784844612E-2</v>
      </c>
      <c r="Y14" s="8">
        <v>0.45630556685455276</v>
      </c>
      <c r="Z14" s="8">
        <v>5.1662844491703622E-2</v>
      </c>
      <c r="AA14" s="8">
        <v>0.41054986932846194</v>
      </c>
      <c r="AB14" s="8">
        <v>4.2676104396956009E-2</v>
      </c>
      <c r="AC14" s="10"/>
      <c r="AD14" s="10"/>
      <c r="AE14" s="10"/>
      <c r="AF14" s="10"/>
      <c r="AG14" s="10"/>
      <c r="AH14" s="10"/>
      <c r="AI14" s="10"/>
      <c r="AJ14" s="10"/>
      <c r="AK14" s="10"/>
      <c r="AL14" s="10"/>
      <c r="AM14" s="10"/>
    </row>
    <row r="15" spans="1:39">
      <c r="A15" s="8">
        <v>9.2109744424408196E-2</v>
      </c>
      <c r="B15" s="8">
        <v>2.6958897732352525E-2</v>
      </c>
      <c r="C15" s="8">
        <v>0.12467476185041278</v>
      </c>
      <c r="D15" s="8">
        <v>2.9761385187947846E-2</v>
      </c>
      <c r="E15" s="8">
        <v>0.15631388812389635</v>
      </c>
      <c r="F15" s="8">
        <v>3.2685547417452922E-2</v>
      </c>
      <c r="G15" s="8">
        <v>0.18916168152599883</v>
      </c>
      <c r="H15" s="8">
        <v>3.2737126941175532E-2</v>
      </c>
      <c r="I15" s="8">
        <v>0.23148368107259365</v>
      </c>
      <c r="J15" s="8">
        <v>4.1748995521839305E-2</v>
      </c>
      <c r="K15" s="8">
        <v>0.22831525019379897</v>
      </c>
      <c r="L15" s="8">
        <v>3.5313458023525549E-2</v>
      </c>
      <c r="M15" s="8">
        <v>0.24994645323112477</v>
      </c>
      <c r="N15" s="8">
        <v>3.6961357678868531E-2</v>
      </c>
      <c r="O15" s="8">
        <v>0.31454100849051958</v>
      </c>
      <c r="P15" s="8">
        <v>3.6438949682190781E-2</v>
      </c>
      <c r="Q15" s="8">
        <v>0.33226284540056916</v>
      </c>
      <c r="R15" s="8">
        <v>3.5886122992035592E-2</v>
      </c>
      <c r="S15" s="8">
        <v>0.36356023643358748</v>
      </c>
      <c r="T15" s="8">
        <v>3.6797361244468425E-2</v>
      </c>
      <c r="U15" s="8">
        <v>0.40147025161551608</v>
      </c>
      <c r="V15" s="8">
        <v>3.9191180165953805E-2</v>
      </c>
      <c r="W15" s="8">
        <v>0.4646495942632714</v>
      </c>
      <c r="X15" s="8">
        <v>5.1780551609942417E-2</v>
      </c>
      <c r="Y15" s="8">
        <v>0.45698471729908757</v>
      </c>
      <c r="Z15" s="8">
        <v>5.1844034100677928E-2</v>
      </c>
      <c r="AA15" s="8">
        <v>0.41132078770026836</v>
      </c>
      <c r="AB15" s="8">
        <v>4.2879777388065816E-2</v>
      </c>
      <c r="AC15" s="10"/>
      <c r="AD15" s="10"/>
      <c r="AE15" s="10"/>
      <c r="AF15" s="10"/>
      <c r="AG15" s="10"/>
      <c r="AH15" s="10"/>
      <c r="AI15" s="10"/>
      <c r="AJ15" s="10"/>
      <c r="AK15" s="10"/>
      <c r="AL15" s="10"/>
      <c r="AM15" s="10"/>
    </row>
    <row r="16" spans="1:39">
      <c r="A16" s="8">
        <v>9.3463086911475257E-2</v>
      </c>
      <c r="B16" s="8">
        <v>2.7453532139333481E-2</v>
      </c>
      <c r="C16" s="8">
        <v>0.12611383211177771</v>
      </c>
      <c r="D16" s="8">
        <v>3.0256019594928803E-2</v>
      </c>
      <c r="E16" s="8">
        <v>0.15782533331173351</v>
      </c>
      <c r="F16" s="8">
        <v>3.3231761348156495E-2</v>
      </c>
      <c r="G16" s="8">
        <v>0.18971362154134244</v>
      </c>
      <c r="H16" s="8">
        <v>3.2948735243627278E-2</v>
      </c>
      <c r="I16" s="8">
        <v>0.23285686970931282</v>
      </c>
      <c r="J16" s="8">
        <v>4.2295209452542878E-2</v>
      </c>
      <c r="K16" s="8">
        <v>0.23190947083575281</v>
      </c>
      <c r="L16" s="8">
        <v>3.6720653234829662E-2</v>
      </c>
      <c r="M16" s="8">
        <v>0.25263083730237018</v>
      </c>
      <c r="N16" s="8">
        <v>3.8010141327895E-2</v>
      </c>
      <c r="O16" s="8">
        <v>0.34711954485061147</v>
      </c>
      <c r="P16" s="8">
        <v>4.7159555305152395E-2</v>
      </c>
      <c r="Q16" s="8">
        <v>0.34024604249824969</v>
      </c>
      <c r="R16" s="8">
        <v>3.8318295918340357E-2</v>
      </c>
      <c r="S16" s="8">
        <v>0.3654584624550874</v>
      </c>
      <c r="T16" s="8">
        <v>3.7354155590294584E-2</v>
      </c>
      <c r="U16" s="8">
        <v>0.4100206011304211</v>
      </c>
      <c r="V16" s="8">
        <v>4.1584999087439192E-2</v>
      </c>
      <c r="W16" s="8">
        <v>0.47297028656779511</v>
      </c>
      <c r="X16" s="8">
        <v>5.4174370531427804E-2</v>
      </c>
      <c r="Y16" s="8">
        <v>0.46127571328955769</v>
      </c>
      <c r="Z16" s="8">
        <v>5.3017137627394802E-2</v>
      </c>
      <c r="AA16" s="8">
        <v>0.41199555978987668</v>
      </c>
      <c r="AB16" s="8">
        <v>4.3060966997040123E-2</v>
      </c>
      <c r="AC16" s="10"/>
      <c r="AD16" s="10"/>
      <c r="AE16" s="10"/>
      <c r="AF16" s="10"/>
      <c r="AG16" s="10"/>
      <c r="AH16" s="10"/>
      <c r="AI16" s="10"/>
      <c r="AJ16" s="10"/>
      <c r="AK16" s="10"/>
      <c r="AL16" s="10"/>
      <c r="AM16" s="10"/>
    </row>
    <row r="17" spans="1:39">
      <c r="A17" s="8">
        <v>9.8073413900530218E-2</v>
      </c>
      <c r="B17" s="8">
        <v>2.9143753455166808E-2</v>
      </c>
      <c r="C17" s="8">
        <v>0.13102155793415673</v>
      </c>
      <c r="D17" s="8">
        <v>3.1946240910762126E-2</v>
      </c>
      <c r="E17" s="8">
        <v>0.15840366764405706</v>
      </c>
      <c r="F17" s="8">
        <v>3.3443369650608241E-2</v>
      </c>
      <c r="G17" s="8">
        <v>0.19108040336206802</v>
      </c>
      <c r="H17" s="8">
        <v>3.3505529589453437E-2</v>
      </c>
      <c r="I17" s="8">
        <v>0.23325521029485899</v>
      </c>
      <c r="J17" s="8">
        <v>4.2453915679381692E-2</v>
      </c>
      <c r="K17" s="8">
        <v>0.2332496159776194</v>
      </c>
      <c r="L17" s="8">
        <v>3.7266867165533235E-2</v>
      </c>
      <c r="M17" s="8">
        <v>0.25871121382070289</v>
      </c>
      <c r="N17" s="8">
        <v>4.0403960249380387E-2</v>
      </c>
      <c r="O17" s="8">
        <v>0.34925447711193625</v>
      </c>
      <c r="P17" s="8">
        <v>4.7888281396720599E-2</v>
      </c>
      <c r="Q17" s="8">
        <v>0.34204453496513032</v>
      </c>
      <c r="R17" s="8">
        <v>3.8875090264166516E-2</v>
      </c>
      <c r="S17" s="8">
        <v>0.3664048507394907</v>
      </c>
      <c r="T17" s="8">
        <v>3.7635859142933471E-2</v>
      </c>
      <c r="U17" s="8">
        <v>0.44830700966668435</v>
      </c>
      <c r="V17" s="8">
        <v>5.2305604710400813E-2</v>
      </c>
      <c r="W17" s="8">
        <v>0.4736777065979903</v>
      </c>
      <c r="X17" s="8">
        <v>5.4378043522537611E-2</v>
      </c>
      <c r="Y17" s="8">
        <v>0.46559939566505887</v>
      </c>
      <c r="Z17" s="8">
        <v>5.4212724536247169E-2</v>
      </c>
      <c r="AA17" s="8">
        <v>0.45176166210700208</v>
      </c>
      <c r="AB17" s="8">
        <v>5.3781572620001744E-2</v>
      </c>
      <c r="AC17" s="10"/>
      <c r="AD17" s="10"/>
      <c r="AE17" s="10"/>
      <c r="AF17" s="10"/>
      <c r="AG17" s="10"/>
      <c r="AH17" s="10"/>
      <c r="AI17" s="10"/>
      <c r="AJ17" s="10"/>
      <c r="AK17" s="10"/>
      <c r="AL17" s="10"/>
      <c r="AM17" s="10"/>
    </row>
    <row r="18" spans="1:39">
      <c r="A18" s="8">
        <v>9.9023442401385248E-2</v>
      </c>
      <c r="B18" s="8">
        <v>2.9494229706102514E-2</v>
      </c>
      <c r="C18" s="8">
        <v>0.13163026811367662</v>
      </c>
      <c r="D18" s="8">
        <v>3.2157849213213872E-2</v>
      </c>
      <c r="E18" s="8">
        <v>0.15902088159536032</v>
      </c>
      <c r="F18" s="8">
        <v>3.3676138783305165E-2</v>
      </c>
      <c r="G18" s="8">
        <v>0.21715534113429052</v>
      </c>
      <c r="H18" s="8">
        <v>4.4226135212415058E-2</v>
      </c>
      <c r="I18" s="8">
        <v>0.24350777271120747</v>
      </c>
      <c r="J18" s="8">
        <v>4.6551181435603634E-2</v>
      </c>
      <c r="K18" s="8">
        <v>0.25911570444150128</v>
      </c>
      <c r="L18" s="8">
        <v>4.7987472788494856E-2</v>
      </c>
      <c r="M18" s="8">
        <v>0.26556660936222981</v>
      </c>
      <c r="N18" s="8">
        <v>4.311386907265307E-2</v>
      </c>
      <c r="O18" s="8">
        <v>0.35893170109434197</v>
      </c>
      <c r="P18" s="8">
        <v>5.1246240646251752E-2</v>
      </c>
      <c r="Q18" s="8">
        <v>0.35208263245469668</v>
      </c>
      <c r="R18" s="8">
        <v>4.2233049513697669E-2</v>
      </c>
      <c r="S18" s="8">
        <v>0.40107608525850386</v>
      </c>
      <c r="T18" s="8">
        <v>4.8356464765895085E-2</v>
      </c>
      <c r="U18" s="8">
        <v>0.46022573204444217</v>
      </c>
      <c r="V18" s="8">
        <v>5.5663563959931966E-2</v>
      </c>
      <c r="W18" s="8">
        <v>0.47775208778455758</v>
      </c>
      <c r="X18" s="8">
        <v>5.5573630431389978E-2</v>
      </c>
      <c r="Y18" s="8">
        <v>0.47399616479748957</v>
      </c>
      <c r="Z18" s="8">
        <v>5.6606543457732555E-2</v>
      </c>
      <c r="AA18" s="8">
        <v>0.4639949654310413</v>
      </c>
      <c r="AB18" s="8">
        <v>5.7139531869532897E-2</v>
      </c>
      <c r="AC18" s="10"/>
      <c r="AD18" s="10"/>
      <c r="AE18" s="10"/>
      <c r="AF18" s="10"/>
      <c r="AG18" s="10"/>
      <c r="AH18" s="10"/>
      <c r="AI18" s="10"/>
      <c r="AJ18" s="10"/>
      <c r="AK18" s="10"/>
      <c r="AL18" s="10"/>
      <c r="AM18" s="10"/>
    </row>
    <row r="19" spans="1:39">
      <c r="A19" s="8">
        <v>0.10636913447026052</v>
      </c>
      <c r="B19" s="8">
        <v>3.2337716270297856E-2</v>
      </c>
      <c r="C19" s="8">
        <v>0.139771766764755</v>
      </c>
      <c r="D19" s="8">
        <v>3.5001335777409215E-2</v>
      </c>
      <c r="E19" s="8">
        <v>0.16334299923860743</v>
      </c>
      <c r="F19" s="8">
        <v>3.5366360099138489E-2</v>
      </c>
      <c r="G19" s="8">
        <v>0.21832994328393546</v>
      </c>
      <c r="H19" s="8">
        <v>4.4720769619396014E-2</v>
      </c>
      <c r="I19" s="8">
        <v>0.24583263321957696</v>
      </c>
      <c r="J19" s="8">
        <v>4.7499451140965522E-2</v>
      </c>
      <c r="K19" s="8">
        <v>0.25962058302749796</v>
      </c>
      <c r="L19" s="8">
        <v>4.8199081090946602E-2</v>
      </c>
      <c r="M19" s="8">
        <v>0.26905842234309391</v>
      </c>
      <c r="N19" s="8">
        <v>4.4521064283957183E-2</v>
      </c>
      <c r="O19" s="8">
        <v>0.36048747619966909</v>
      </c>
      <c r="P19" s="8">
        <v>5.1792454576955325E-2</v>
      </c>
      <c r="Q19" s="8">
        <v>0.35371200480082921</v>
      </c>
      <c r="R19" s="8">
        <v>4.2779263444401243E-2</v>
      </c>
      <c r="S19" s="8">
        <v>0.4087035025448944</v>
      </c>
      <c r="T19" s="8">
        <v>5.0788637692199851E-2</v>
      </c>
      <c r="U19" s="8">
        <v>0.46597820153892211</v>
      </c>
      <c r="V19" s="8">
        <v>5.7290302785029772E-2</v>
      </c>
      <c r="W19" s="8">
        <v>0.48918184634836953</v>
      </c>
      <c r="X19" s="8">
        <v>5.8931589680921131E-2</v>
      </c>
      <c r="Y19" s="8">
        <v>0.47498401998954026</v>
      </c>
      <c r="Z19" s="8">
        <v>5.6888247010371443E-2</v>
      </c>
      <c r="AA19" s="8">
        <v>0.47255722888933566</v>
      </c>
      <c r="AB19" s="8">
        <v>5.9533350791018284E-2</v>
      </c>
      <c r="AC19" s="10"/>
      <c r="AD19" s="10"/>
      <c r="AE19" s="10"/>
      <c r="AF19" s="10"/>
      <c r="AG19" s="10"/>
      <c r="AH19" s="10"/>
      <c r="AI19" s="10"/>
      <c r="AJ19" s="10"/>
      <c r="AK19" s="10"/>
      <c r="AL19" s="10"/>
      <c r="AM19" s="10"/>
    </row>
    <row r="20" spans="1:39">
      <c r="A20" s="8">
        <v>0.10722236761442465</v>
      </c>
      <c r="B20" s="8">
        <v>3.2718611214711001E-2</v>
      </c>
      <c r="C20" s="8">
        <v>0.14064017123282005</v>
      </c>
      <c r="D20" s="8">
        <v>3.535181202834492E-2</v>
      </c>
      <c r="E20" s="8">
        <v>0.16710460237489669</v>
      </c>
      <c r="F20" s="8">
        <v>3.689126242868139E-2</v>
      </c>
      <c r="G20" s="8">
        <v>0.22458423849958412</v>
      </c>
      <c r="H20" s="8">
        <v>4.7430678442668697E-2</v>
      </c>
      <c r="I20" s="8">
        <v>0.24649749986963404</v>
      </c>
      <c r="J20" s="8">
        <v>4.7781154693604409E-2</v>
      </c>
      <c r="K20" s="8">
        <v>0.26585790742843735</v>
      </c>
      <c r="L20" s="8">
        <v>5.0908989914219285E-2</v>
      </c>
      <c r="M20" s="8">
        <v>0.27083532959445372</v>
      </c>
      <c r="N20" s="8">
        <v>4.5249790375525387E-2</v>
      </c>
      <c r="O20" s="8">
        <v>0.36726512906119752</v>
      </c>
      <c r="P20" s="8">
        <v>5.4186273498440712E-2</v>
      </c>
      <c r="Q20" s="8">
        <v>0.36083505332739291</v>
      </c>
      <c r="R20" s="8">
        <v>4.517308236588663E-2</v>
      </c>
      <c r="S20" s="8">
        <v>0.4095935798181336</v>
      </c>
      <c r="T20" s="8">
        <v>5.1072986348619384E-2</v>
      </c>
      <c r="U20" s="8">
        <v>0.4705755991055236</v>
      </c>
      <c r="V20" s="8">
        <v>5.8651208680172567E-2</v>
      </c>
      <c r="W20" s="8">
        <v>0.49493254436598161</v>
      </c>
      <c r="X20" s="8">
        <v>6.0621810996754455E-2</v>
      </c>
      <c r="Y20" s="8">
        <v>0.48670208902318546</v>
      </c>
      <c r="Z20" s="8">
        <v>6.0246206259902596E-2</v>
      </c>
      <c r="AA20" s="8">
        <v>0.4768016502198254</v>
      </c>
      <c r="AB20" s="8">
        <v>6.0728937699870651E-2</v>
      </c>
      <c r="AC20" s="10"/>
      <c r="AD20" s="10"/>
      <c r="AE20" s="10"/>
      <c r="AF20" s="10"/>
      <c r="AG20" s="10"/>
      <c r="AH20" s="10"/>
      <c r="AI20" s="10"/>
      <c r="AJ20" s="10"/>
      <c r="AK20" s="10"/>
      <c r="AL20" s="10"/>
      <c r="AM20" s="10"/>
    </row>
    <row r="21" spans="1:39">
      <c r="A21" s="8">
        <v>0.11557544839552733</v>
      </c>
      <c r="B21" s="8">
        <v>3.6815876970932943E-2</v>
      </c>
      <c r="C21" s="8">
        <v>0.14435694235613844</v>
      </c>
      <c r="D21" s="8">
        <v>3.6876714357887821E-2</v>
      </c>
      <c r="E21" s="8">
        <v>0.16755009800903947</v>
      </c>
      <c r="F21" s="8">
        <v>3.7072452037655697E-2</v>
      </c>
      <c r="G21" s="8">
        <v>0.22499934658911833</v>
      </c>
      <c r="H21" s="8">
        <v>4.7611868051643004E-2</v>
      </c>
      <c r="I21" s="8">
        <v>0.25253344612407375</v>
      </c>
      <c r="J21" s="8">
        <v>5.0491063516877092E-2</v>
      </c>
      <c r="K21" s="8">
        <v>0.26711652826604954</v>
      </c>
      <c r="L21" s="8">
        <v>5.1465784260045444E-2</v>
      </c>
      <c r="M21" s="8">
        <v>0.29651100527012941</v>
      </c>
      <c r="N21" s="8">
        <v>5.5970395998487008E-2</v>
      </c>
      <c r="O21" s="8">
        <v>0.36879062143941366</v>
      </c>
      <c r="P21" s="8">
        <v>5.4743067844266871E-2</v>
      </c>
      <c r="Q21" s="8">
        <v>0.36429565106700246</v>
      </c>
      <c r="R21" s="8">
        <v>4.6346185892603503E-2</v>
      </c>
      <c r="S21" s="8">
        <v>0.41999113555695222</v>
      </c>
      <c r="T21" s="8">
        <v>5.4430945598150537E-2</v>
      </c>
      <c r="U21" s="8">
        <v>0.47439825330586521</v>
      </c>
      <c r="V21" s="8">
        <v>5.9784635650179732E-2</v>
      </c>
      <c r="W21" s="8">
        <v>0.5151844575342025</v>
      </c>
      <c r="X21" s="8">
        <v>6.6657937824190536E-2</v>
      </c>
      <c r="Y21" s="8">
        <v>0.50751605264687072</v>
      </c>
      <c r="Z21" s="8">
        <v>6.6282333087338677E-2</v>
      </c>
      <c r="AA21" s="8">
        <v>0.47778583852668938</v>
      </c>
      <c r="AB21" s="8">
        <v>6.1010641252509538E-2</v>
      </c>
      <c r="AC21" s="10"/>
      <c r="AD21" s="10"/>
      <c r="AE21" s="10"/>
      <c r="AF21" s="10"/>
      <c r="AG21" s="10"/>
      <c r="AH21" s="10"/>
      <c r="AI21" s="10"/>
      <c r="AJ21" s="10"/>
      <c r="AK21" s="10"/>
      <c r="AL21" s="10"/>
      <c r="AM21" s="10"/>
    </row>
    <row r="22" spans="1:39">
      <c r="A22" s="8">
        <v>0.11619386317438579</v>
      </c>
      <c r="B22" s="8">
        <v>3.712006390570733E-2</v>
      </c>
      <c r="C22" s="8">
        <v>0.14519888116422436</v>
      </c>
      <c r="D22" s="8">
        <v>3.7257609302300966E-2</v>
      </c>
      <c r="E22" s="8">
        <v>0.16840868959484193</v>
      </c>
      <c r="F22" s="8">
        <v>3.7422928288591402E-2</v>
      </c>
      <c r="G22" s="8">
        <v>0.22885216463494318</v>
      </c>
      <c r="H22" s="8">
        <v>4.9302089367476327E-2</v>
      </c>
      <c r="I22" s="8">
        <v>0.25884460951034532</v>
      </c>
      <c r="J22" s="8">
        <v>5.3334550081072435E-2</v>
      </c>
      <c r="K22" s="8">
        <v>0.2680762266547288</v>
      </c>
      <c r="L22" s="8">
        <v>5.1895613624400552E-2</v>
      </c>
      <c r="M22" s="8">
        <v>0.29700842657047044</v>
      </c>
      <c r="N22" s="8">
        <v>5.6182004300938754E-2</v>
      </c>
      <c r="O22" s="8">
        <v>0.37261570840762059</v>
      </c>
      <c r="P22" s="8">
        <v>5.6150263055570984E-2</v>
      </c>
      <c r="Q22" s="8">
        <v>0.39574471954246637</v>
      </c>
      <c r="R22" s="8">
        <v>5.7066791515565124E-2</v>
      </c>
      <c r="S22" s="8">
        <v>0.42360775566107312</v>
      </c>
      <c r="T22" s="8">
        <v>5.5604049124867411E-2</v>
      </c>
      <c r="U22" s="8">
        <v>0.48004331519729548</v>
      </c>
      <c r="V22" s="8">
        <v>6.1474856966013056E-2</v>
      </c>
      <c r="W22" s="8">
        <v>0.51896870696155051</v>
      </c>
      <c r="X22" s="8">
        <v>6.7831041350907409E-2</v>
      </c>
      <c r="Y22" s="8">
        <v>0.50820428264280304</v>
      </c>
      <c r="Z22" s="8">
        <v>6.6486006078448484E-2</v>
      </c>
      <c r="AA22" s="8">
        <v>0.48333610118085119</v>
      </c>
      <c r="AB22" s="8">
        <v>6.2637380077607344E-2</v>
      </c>
      <c r="AC22" s="10"/>
      <c r="AD22" s="10"/>
      <c r="AE22" s="10"/>
      <c r="AF22" s="10"/>
      <c r="AG22" s="10"/>
      <c r="AH22" s="10"/>
      <c r="AI22" s="10"/>
      <c r="AJ22" s="10"/>
      <c r="AK22" s="10"/>
      <c r="AL22" s="10"/>
      <c r="AM22" s="10"/>
    </row>
    <row r="23" spans="1:39">
      <c r="A23" s="8">
        <v>0.11654160945583084</v>
      </c>
      <c r="B23" s="8">
        <v>3.7291995651449375E-2</v>
      </c>
      <c r="C23" s="8">
        <v>0.14639810638202846</v>
      </c>
      <c r="D23" s="8">
        <v>3.780382323300454E-2</v>
      </c>
      <c r="E23" s="8">
        <v>0.16970629687829056</v>
      </c>
      <c r="F23" s="8">
        <v>3.7979722634417561E-2</v>
      </c>
      <c r="G23" s="8">
        <v>0.22964855719190139</v>
      </c>
      <c r="H23" s="8">
        <v>4.9652565618412033E-2</v>
      </c>
      <c r="I23" s="8">
        <v>0.26251223991981049</v>
      </c>
      <c r="J23" s="8">
        <v>5.5024771396905758E-2</v>
      </c>
      <c r="K23" s="8">
        <v>0.26841948688316847</v>
      </c>
      <c r="L23" s="8">
        <v>5.2054319851239365E-2</v>
      </c>
      <c r="M23" s="8">
        <v>0.29991263421920361</v>
      </c>
      <c r="N23" s="8">
        <v>5.7455621771320207E-2</v>
      </c>
      <c r="O23" s="8">
        <v>0.37478660140738967</v>
      </c>
      <c r="P23" s="8">
        <v>5.6950406949216652E-2</v>
      </c>
      <c r="Q23" s="8">
        <v>0.3965648612032987</v>
      </c>
      <c r="R23" s="8">
        <v>5.7348495068204011E-2</v>
      </c>
      <c r="S23" s="8">
        <v>0.43072837384698665</v>
      </c>
      <c r="T23" s="8">
        <v>5.7997868046352798E-2</v>
      </c>
      <c r="U23" s="8">
        <v>0.49949465603155324</v>
      </c>
      <c r="V23" s="8">
        <v>6.7510983793449136E-2</v>
      </c>
      <c r="W23" s="8">
        <v>0.51986417535420271</v>
      </c>
      <c r="X23" s="8">
        <v>6.8112744903546296E-2</v>
      </c>
      <c r="Y23" s="8">
        <v>0.51278037654715547</v>
      </c>
      <c r="Z23" s="8">
        <v>6.7846911973591273E-2</v>
      </c>
      <c r="AA23" s="8">
        <v>0.48712426469945547</v>
      </c>
      <c r="AB23" s="8">
        <v>6.3770807047614508E-2</v>
      </c>
      <c r="AC23" s="10"/>
      <c r="AD23" s="10"/>
      <c r="AE23" s="10"/>
      <c r="AF23" s="10"/>
      <c r="AG23" s="10"/>
      <c r="AH23" s="10"/>
      <c r="AI23" s="10"/>
      <c r="AJ23" s="10"/>
      <c r="AK23" s="10"/>
      <c r="AL23" s="10"/>
      <c r="AM23" s="10"/>
    </row>
    <row r="24" spans="1:39">
      <c r="A24" s="8">
        <v>0.12872348434603981</v>
      </c>
      <c r="B24" s="8">
        <v>4.3328122478885449E-2</v>
      </c>
      <c r="C24" s="8">
        <v>0.15538154384119277</v>
      </c>
      <c r="D24" s="8">
        <v>4.1901088989226482E-2</v>
      </c>
      <c r="E24" s="8">
        <v>0.19360754264608204</v>
      </c>
      <c r="F24" s="8">
        <v>4.8700328257379175E-2</v>
      </c>
      <c r="G24" s="8">
        <v>0.23889470552693359</v>
      </c>
      <c r="H24" s="8">
        <v>5.3749831374633975E-2</v>
      </c>
      <c r="I24" s="8">
        <v>0.26327125979917848</v>
      </c>
      <c r="J24" s="8">
        <v>5.5375247647841463E-2</v>
      </c>
      <c r="K24" s="8">
        <v>0.27359413482689665</v>
      </c>
      <c r="L24" s="8">
        <v>5.4448138772724752E-2</v>
      </c>
      <c r="M24" s="8">
        <v>0.30741763661471694</v>
      </c>
      <c r="N24" s="8">
        <v>6.0813581020851361E-2</v>
      </c>
      <c r="O24" s="8">
        <v>0.37842809934248622</v>
      </c>
      <c r="P24" s="8">
        <v>5.8311312844359448E-2</v>
      </c>
      <c r="Q24" s="8">
        <v>0.40060192215018953</v>
      </c>
      <c r="R24" s="8">
        <v>5.8755690279508124E-2</v>
      </c>
      <c r="S24" s="8">
        <v>0.43541671964745676</v>
      </c>
      <c r="T24" s="8">
        <v>5.9624606871450603E-2</v>
      </c>
      <c r="U24" s="8">
        <v>0.50385258746676531</v>
      </c>
      <c r="V24" s="8">
        <v>6.8863954377249986E-2</v>
      </c>
      <c r="W24" s="8">
        <v>0.52416242363893295</v>
      </c>
      <c r="X24" s="8">
        <v>6.9473650798689085E-2</v>
      </c>
      <c r="Y24" s="8">
        <v>0.51822629147539068</v>
      </c>
      <c r="Z24" s="8">
        <v>6.9473650798689071E-2</v>
      </c>
      <c r="AA24" s="8">
        <v>0.50703528568556666</v>
      </c>
      <c r="AB24" s="8">
        <v>6.9806933875050589E-2</v>
      </c>
      <c r="AC24" s="10"/>
      <c r="AD24" s="10"/>
      <c r="AE24" s="10"/>
      <c r="AF24" s="10"/>
      <c r="AG24" s="10"/>
      <c r="AH24" s="10"/>
      <c r="AI24" s="10"/>
      <c r="AJ24" s="10"/>
      <c r="AK24" s="10"/>
      <c r="AL24" s="10"/>
      <c r="AM24" s="10"/>
    </row>
    <row r="25" spans="1:39">
      <c r="A25" s="8">
        <v>0.15016903337288798</v>
      </c>
      <c r="B25" s="8">
        <v>5.4048728101847063E-2</v>
      </c>
      <c r="C25" s="8">
        <v>0.17863658844410035</v>
      </c>
      <c r="D25" s="8">
        <v>5.2621694612188102E-2</v>
      </c>
      <c r="E25" s="8">
        <v>0.20260493447164216</v>
      </c>
      <c r="F25" s="8">
        <v>5.2797594013601123E-2</v>
      </c>
      <c r="G25" s="8">
        <v>0.24097793316144783</v>
      </c>
      <c r="H25" s="8">
        <v>5.4698101079995863E-2</v>
      </c>
      <c r="I25" s="8">
        <v>0.26419685846886576</v>
      </c>
      <c r="J25" s="8">
        <v>5.5805077012196572E-2</v>
      </c>
      <c r="K25" s="8">
        <v>0.27646321823627168</v>
      </c>
      <c r="L25" s="8">
        <v>5.5809044667867548E-2</v>
      </c>
      <c r="M25" s="8">
        <v>0.31041484654623341</v>
      </c>
      <c r="N25" s="8">
        <v>6.2174486915994157E-2</v>
      </c>
      <c r="O25" s="8">
        <v>0.38152829353047385</v>
      </c>
      <c r="P25" s="8">
        <v>5.9484416371076321E-2</v>
      </c>
      <c r="Q25" s="8">
        <v>0.40266227802984145</v>
      </c>
      <c r="R25" s="8">
        <v>5.9484416371076328E-2</v>
      </c>
      <c r="S25" s="8">
        <v>0.45266968687444825</v>
      </c>
      <c r="T25" s="8">
        <v>6.5660733698886684E-2</v>
      </c>
      <c r="U25" s="8">
        <v>0.50755903016216797</v>
      </c>
      <c r="V25" s="8">
        <v>7.0037057903966859E-2</v>
      </c>
      <c r="W25" s="8">
        <v>0.52671450855799151</v>
      </c>
      <c r="X25" s="8">
        <v>7.0325374216057362E-2</v>
      </c>
      <c r="Y25" s="8">
        <v>0.52593119879132999</v>
      </c>
      <c r="Z25" s="8">
        <v>7.1905823724993836E-2</v>
      </c>
      <c r="AA25" s="8">
        <v>0.51490179968359129</v>
      </c>
      <c r="AB25" s="8">
        <v>7.2239106801355354E-2</v>
      </c>
      <c r="AC25" s="10"/>
      <c r="AD25" s="10"/>
      <c r="AE25" s="10"/>
      <c r="AF25" s="10"/>
      <c r="AG25" s="10"/>
      <c r="AH25" s="10"/>
      <c r="AI25" s="10"/>
      <c r="AJ25" s="10"/>
      <c r="AK25" s="10"/>
      <c r="AL25" s="10"/>
      <c r="AM25" s="10"/>
    </row>
    <row r="26" spans="1:39">
      <c r="A26" s="8">
        <v>0.15767784354285344</v>
      </c>
      <c r="B26" s="8">
        <v>5.784841968274624E-2</v>
      </c>
      <c r="C26" s="8">
        <v>0.19132521830034219</v>
      </c>
      <c r="D26" s="8">
        <v>5.8657821439624176E-2</v>
      </c>
      <c r="E26" s="8">
        <v>0.21575434560741302</v>
      </c>
      <c r="F26" s="8">
        <v>5.8833720841037197E-2</v>
      </c>
      <c r="G26" s="8">
        <v>0.25414762166126259</v>
      </c>
      <c r="H26" s="8">
        <v>6.0734227907431937E-2</v>
      </c>
      <c r="I26" s="8">
        <v>0.27703935894687448</v>
      </c>
      <c r="J26" s="8">
        <v>6.1841203839632646E-2</v>
      </c>
      <c r="K26" s="8">
        <v>0.28000738009491138</v>
      </c>
      <c r="L26" s="8">
        <v>5.7499265983700872E-2</v>
      </c>
      <c r="M26" s="8">
        <v>0.31323309753966688</v>
      </c>
      <c r="N26" s="8">
        <v>6.3475877976072403E-2</v>
      </c>
      <c r="O26" s="8">
        <v>0.3859401083364562</v>
      </c>
      <c r="P26" s="8">
        <v>6.1174637686909644E-2</v>
      </c>
      <c r="Q26" s="8">
        <v>0.40733217555759627</v>
      </c>
      <c r="R26" s="8">
        <v>6.1174637686909651E-2</v>
      </c>
      <c r="S26" s="8">
        <v>0.46799173136378003</v>
      </c>
      <c r="T26" s="8">
        <v>7.1063358170857835E-2</v>
      </c>
      <c r="U26" s="8">
        <v>0.51485570404803416</v>
      </c>
      <c r="V26" s="8">
        <v>7.2469230830271625E-2</v>
      </c>
      <c r="W26" s="8">
        <v>0.53397496628561514</v>
      </c>
      <c r="X26" s="8">
        <v>7.2757547142362128E-2</v>
      </c>
      <c r="Y26" s="8">
        <v>0.52999702190714149</v>
      </c>
      <c r="Z26" s="8">
        <v>7.3258794308794686E-2</v>
      </c>
      <c r="AA26" s="8">
        <v>0.51917768707007317</v>
      </c>
      <c r="AB26" s="8">
        <v>7.3592077385156204E-2</v>
      </c>
      <c r="AC26" s="10"/>
      <c r="AD26" s="10"/>
      <c r="AE26" s="10"/>
      <c r="AF26" s="10"/>
      <c r="AG26" s="10"/>
      <c r="AH26" s="10"/>
      <c r="AI26" s="10"/>
      <c r="AJ26" s="10"/>
      <c r="AK26" s="10"/>
      <c r="AL26" s="10"/>
      <c r="AM26" s="10"/>
    </row>
    <row r="27" spans="1:39">
      <c r="A27" s="8">
        <v>0.15894873072607271</v>
      </c>
      <c r="B27" s="8">
        <v>5.849779266089504E-2</v>
      </c>
      <c r="C27" s="8">
        <v>0.19812358470747998</v>
      </c>
      <c r="D27" s="8">
        <v>6.201578068915533E-2</v>
      </c>
      <c r="E27" s="8">
        <v>0.21654003790762849</v>
      </c>
      <c r="F27" s="8">
        <v>5.9214615785450342E-2</v>
      </c>
      <c r="G27" s="8">
        <v>0.25464882624344093</v>
      </c>
      <c r="H27" s="8">
        <v>6.0966997040128861E-2</v>
      </c>
      <c r="I27" s="8">
        <v>0.28835802562126656</v>
      </c>
      <c r="J27" s="8">
        <v>6.7243828311603804E-2</v>
      </c>
      <c r="K27" s="8">
        <v>0.29130922311628793</v>
      </c>
      <c r="L27" s="8">
        <v>6.290189045567203E-2</v>
      </c>
      <c r="M27" s="8">
        <v>0.32329284446072765</v>
      </c>
      <c r="N27" s="8">
        <v>6.8145808700804389E-2</v>
      </c>
      <c r="O27" s="8">
        <v>0.3881583180973362</v>
      </c>
      <c r="P27" s="8">
        <v>6.2026361104277922E-2</v>
      </c>
      <c r="Q27" s="8">
        <v>0.4108782426055409</v>
      </c>
      <c r="R27" s="8">
        <v>6.2476028746987891E-2</v>
      </c>
      <c r="S27" s="8">
        <v>0.47274365411233865</v>
      </c>
      <c r="T27" s="8">
        <v>7.2753579486691158E-2</v>
      </c>
      <c r="U27" s="8">
        <v>0.52035286038772388</v>
      </c>
      <c r="V27" s="8">
        <v>7.4392221278801879E-2</v>
      </c>
      <c r="W27" s="8">
        <v>0.53795800969613183</v>
      </c>
      <c r="X27" s="8">
        <v>7.4110517726162978E-2</v>
      </c>
      <c r="Y27" s="8">
        <v>0.53338187866813869</v>
      </c>
      <c r="Z27" s="8">
        <v>7.4392221278801851E-2</v>
      </c>
      <c r="AA27" s="8">
        <v>0.5223015671843998</v>
      </c>
      <c r="AB27" s="8">
        <v>7.4606474685034271E-2</v>
      </c>
      <c r="AC27" s="10"/>
      <c r="AD27" s="10"/>
      <c r="AE27" s="10"/>
      <c r="AF27" s="10"/>
      <c r="AG27" s="10"/>
      <c r="AH27" s="10"/>
      <c r="AI27" s="10"/>
      <c r="AJ27" s="10"/>
      <c r="AK27" s="10"/>
      <c r="AL27" s="10"/>
      <c r="AM27" s="10"/>
    </row>
    <row r="28" spans="1:39">
      <c r="A28" s="8">
        <v>0.16143672989434965</v>
      </c>
      <c r="B28" s="8">
        <v>5.9771410131276494E-2</v>
      </c>
      <c r="C28" s="8">
        <v>0.1987240243682564</v>
      </c>
      <c r="D28" s="8">
        <v>6.2319967623929717E-2</v>
      </c>
      <c r="E28" s="8">
        <v>0.22212412318359279</v>
      </c>
      <c r="F28" s="8">
        <v>6.1924524608723025E-2</v>
      </c>
      <c r="G28" s="8">
        <v>0.25753152130965068</v>
      </c>
      <c r="H28" s="8">
        <v>6.2319967623929717E-2</v>
      </c>
      <c r="I28" s="8">
        <v>0.29528625478732967</v>
      </c>
      <c r="J28" s="8">
        <v>7.0601787561134957E-2</v>
      </c>
      <c r="K28" s="8">
        <v>0.30376241815388921</v>
      </c>
      <c r="L28" s="8">
        <v>6.8938017283108111E-2</v>
      </c>
      <c r="M28" s="8">
        <v>0.33483217315334102</v>
      </c>
      <c r="N28" s="8">
        <v>7.354843317277554E-2</v>
      </c>
      <c r="O28" s="8">
        <v>0.40373310318460726</v>
      </c>
      <c r="P28" s="8">
        <v>6.8062487931714002E-2</v>
      </c>
      <c r="Q28" s="8">
        <v>0.42713014066065952</v>
      </c>
      <c r="R28" s="8">
        <v>6.8512155574423972E-2</v>
      </c>
      <c r="S28" s="8">
        <v>0.47503605721198733</v>
      </c>
      <c r="T28" s="8">
        <v>7.3605302904059436E-2</v>
      </c>
      <c r="U28" s="8">
        <v>0.52272991389783952</v>
      </c>
      <c r="V28" s="8">
        <v>7.5243944696170156E-2</v>
      </c>
      <c r="W28" s="8">
        <v>0.54123363307645334</v>
      </c>
      <c r="X28" s="8">
        <v>7.5243944696170142E-2</v>
      </c>
      <c r="Y28" s="8">
        <v>0.53584425300714733</v>
      </c>
      <c r="Z28" s="8">
        <v>7.5243944696170129E-2</v>
      </c>
      <c r="AA28" s="8">
        <v>0.52473319406690033</v>
      </c>
      <c r="AB28" s="8">
        <v>7.5406618578679932E-2</v>
      </c>
      <c r="AC28" s="10"/>
      <c r="AD28" s="10"/>
      <c r="AE28" s="10"/>
      <c r="AF28" s="10"/>
      <c r="AG28" s="10"/>
      <c r="AH28" s="10"/>
      <c r="AI28" s="10"/>
      <c r="AJ28" s="10"/>
      <c r="AK28" s="10"/>
      <c r="AL28" s="10"/>
      <c r="AM28" s="10"/>
    </row>
    <row r="29" spans="1:39">
      <c r="A29" s="8">
        <v>0.1624387410867609</v>
      </c>
      <c r="B29" s="8">
        <v>6.0289850472283274E-2</v>
      </c>
      <c r="C29" s="8">
        <v>0.20609471067244275</v>
      </c>
      <c r="D29" s="8">
        <v>6.6119659204828887E-2</v>
      </c>
      <c r="E29" s="8">
        <v>0.22472905765523496</v>
      </c>
      <c r="F29" s="8">
        <v>6.3198142079104472E-2</v>
      </c>
      <c r="G29" s="8">
        <v>0.26437465503749047</v>
      </c>
      <c r="H29" s="8">
        <v>6.5677926873460871E-2</v>
      </c>
      <c r="I29" s="8">
        <v>0.30482904670579586</v>
      </c>
      <c r="J29" s="8">
        <v>7.5271718285866943E-2</v>
      </c>
      <c r="K29" s="8">
        <v>0.3094777009574099</v>
      </c>
      <c r="L29" s="8">
        <v>7.178150384730346E-2</v>
      </c>
      <c r="M29" s="8">
        <v>0.33516895414705633</v>
      </c>
      <c r="N29" s="8">
        <v>7.3707139399614346E-2</v>
      </c>
      <c r="O29" s="8">
        <v>0.40704716913281624</v>
      </c>
      <c r="P29" s="8">
        <v>6.9363878991792249E-2</v>
      </c>
      <c r="Q29" s="8">
        <v>0.42939053109173397</v>
      </c>
      <c r="R29" s="8">
        <v>6.9363878991792249E-2</v>
      </c>
      <c r="S29" s="8">
        <v>0.47650195998648537</v>
      </c>
      <c r="T29" s="8">
        <v>7.4151516834763009E-2</v>
      </c>
      <c r="U29" s="8">
        <v>0.52351522194636657</v>
      </c>
      <c r="V29" s="8">
        <v>7.552829335258969E-2</v>
      </c>
      <c r="W29" s="8">
        <v>0.54201089964127536</v>
      </c>
      <c r="X29" s="8">
        <v>7.5528293352589676E-2</v>
      </c>
      <c r="Y29" s="8">
        <v>0.53666322854320403</v>
      </c>
      <c r="Z29" s="8">
        <v>7.5528293352589662E-2</v>
      </c>
      <c r="AA29" s="8">
        <v>0.52721901249027614</v>
      </c>
      <c r="AB29" s="8">
        <v>7.625834199604821E-2</v>
      </c>
      <c r="AC29" s="10"/>
      <c r="AD29" s="10"/>
      <c r="AE29" s="10"/>
      <c r="AF29" s="10"/>
      <c r="AG29" s="10"/>
      <c r="AH29" s="10"/>
      <c r="AI29" s="10"/>
      <c r="AJ29" s="10"/>
      <c r="AK29" s="10"/>
      <c r="AL29" s="10"/>
      <c r="AM29" s="10"/>
    </row>
    <row r="30" spans="1:39">
      <c r="A30" s="8">
        <v>0.16535335682711991</v>
      </c>
      <c r="B30" s="8">
        <v>6.1814752801826175E-2</v>
      </c>
      <c r="C30" s="8">
        <v>0.20855932525799878</v>
      </c>
      <c r="D30" s="8">
        <v>6.7393276675210334E-2</v>
      </c>
      <c r="E30" s="8">
        <v>0.23135641270715546</v>
      </c>
      <c r="F30" s="8">
        <v>6.6556101328635625E-2</v>
      </c>
      <c r="G30" s="8">
        <v>0.26552158331449977</v>
      </c>
      <c r="H30" s="8">
        <v>6.6253236945751554E-2</v>
      </c>
      <c r="I30" s="8">
        <v>0.30756383588947289</v>
      </c>
      <c r="J30" s="8">
        <v>7.6632624181009745E-2</v>
      </c>
      <c r="K30" s="8">
        <v>0.31617556616483922</v>
      </c>
      <c r="L30" s="8">
        <v>7.5139463096834613E-2</v>
      </c>
      <c r="M30" s="8">
        <v>0.33632866443085419</v>
      </c>
      <c r="N30" s="8">
        <v>7.4263933745440505E-2</v>
      </c>
      <c r="O30" s="8">
        <v>0.41034798638791414</v>
      </c>
      <c r="P30" s="8">
        <v>7.0670560259431789E-2</v>
      </c>
      <c r="Q30" s="8">
        <v>0.43266927923914128</v>
      </c>
      <c r="R30" s="8">
        <v>7.0670560259431789E-2</v>
      </c>
      <c r="S30" s="8">
        <v>0.48025118343947659</v>
      </c>
      <c r="T30" s="8">
        <v>7.5558712046067122E-2</v>
      </c>
      <c r="U30" s="8">
        <v>0.52742063282446772</v>
      </c>
      <c r="V30" s="8">
        <v>7.7053195682132591E-2</v>
      </c>
      <c r="W30" s="8">
        <v>0.54859080139048333</v>
      </c>
      <c r="X30" s="8">
        <v>7.8176042237017157E-2</v>
      </c>
      <c r="Y30" s="8">
        <v>0.54072541983845657</v>
      </c>
      <c r="Z30" s="8">
        <v>7.7053195682132564E-2</v>
      </c>
      <c r="AA30" s="8">
        <v>0.53085334195736356</v>
      </c>
      <c r="AB30" s="8">
        <v>7.7531959466429656E-2</v>
      </c>
      <c r="AC30" s="10"/>
      <c r="AD30" s="10"/>
      <c r="AE30" s="10"/>
      <c r="AF30" s="10"/>
      <c r="AG30" s="10"/>
      <c r="AH30" s="10"/>
      <c r="AI30" s="10"/>
      <c r="AJ30" s="10"/>
      <c r="AK30" s="10"/>
      <c r="AL30" s="10"/>
      <c r="AM30" s="10"/>
    </row>
    <row r="31" spans="1:39">
      <c r="A31" s="8">
        <v>0.16704548306260508</v>
      </c>
      <c r="B31" s="8">
        <v>6.2702185120233192E-2</v>
      </c>
      <c r="C31" s="8">
        <v>0.20888849190398914</v>
      </c>
      <c r="D31" s="8">
        <v>6.7565208420952372E-2</v>
      </c>
      <c r="E31" s="8">
        <v>0.23246448184807789</v>
      </c>
      <c r="F31" s="8">
        <v>6.7131411400926308E-2</v>
      </c>
      <c r="G31" s="8">
        <v>0.26853034824493843</v>
      </c>
      <c r="H31" s="8">
        <v>6.7778139275294455E-2</v>
      </c>
      <c r="I31" s="8">
        <v>0.31483825923715614</v>
      </c>
      <c r="J31" s="8">
        <v>8.0432315761908915E-2</v>
      </c>
      <c r="K31" s="8">
        <v>0.31686923787647775</v>
      </c>
      <c r="L31" s="8">
        <v>7.5489939347770318E-2</v>
      </c>
      <c r="M31" s="8">
        <v>0.33977820364681677</v>
      </c>
      <c r="N31" s="8">
        <v>7.5954155061273829E-2</v>
      </c>
      <c r="O31" s="8">
        <v>0.41706885913610947</v>
      </c>
      <c r="P31" s="8">
        <v>7.3380469082704472E-2</v>
      </c>
      <c r="Q31" s="8">
        <v>0.43558796519398801</v>
      </c>
      <c r="R31" s="8">
        <v>7.1866147168284156E-2</v>
      </c>
      <c r="S31" s="8">
        <v>0.48363711004624771</v>
      </c>
      <c r="T31" s="8">
        <v>7.6860103106145369E-2</v>
      </c>
      <c r="U31" s="8">
        <v>0.53406933953128022</v>
      </c>
      <c r="V31" s="8">
        <v>7.9700944566560072E-2</v>
      </c>
      <c r="W31" s="8">
        <v>0.55225326711643064</v>
      </c>
      <c r="X31" s="8">
        <v>7.9700944566560059E-2</v>
      </c>
      <c r="Y31" s="8">
        <v>0.54383425823696896</v>
      </c>
      <c r="Z31" s="8">
        <v>7.832681315251401E-2</v>
      </c>
      <c r="AA31" s="8">
        <v>0.53161551975806109</v>
      </c>
      <c r="AB31" s="8">
        <v>7.781630812284919E-2</v>
      </c>
      <c r="AC31" s="10"/>
      <c r="AD31" s="10"/>
      <c r="AE31" s="10"/>
      <c r="AF31" s="10"/>
      <c r="AG31" s="10"/>
      <c r="AH31" s="10"/>
      <c r="AI31" s="10"/>
      <c r="AJ31" s="10"/>
      <c r="AK31" s="10"/>
      <c r="AL31" s="10"/>
      <c r="AM31" s="10"/>
    </row>
    <row r="32" spans="1:39">
      <c r="A32" s="8">
        <v>0.1727384840413137</v>
      </c>
      <c r="B32" s="8">
        <v>6.5716280878280256E-2</v>
      </c>
      <c r="C32" s="8">
        <v>0.2125109791136319</v>
      </c>
      <c r="D32" s="8">
        <v>6.9546391152656845E-2</v>
      </c>
      <c r="E32" s="8">
        <v>0.23279495860940563</v>
      </c>
      <c r="F32" s="8">
        <v>6.7303343146668346E-2</v>
      </c>
      <c r="G32" s="8">
        <v>0.27740751161149579</v>
      </c>
      <c r="H32" s="8">
        <v>7.244807000002644E-2</v>
      </c>
      <c r="I32" s="8">
        <v>0.31578268855270564</v>
      </c>
      <c r="J32" s="8">
        <v>8.0926950168889872E-2</v>
      </c>
      <c r="K32" s="8">
        <v>0.32385601377617712</v>
      </c>
      <c r="L32" s="8">
        <v>7.9035700965727401E-2</v>
      </c>
      <c r="M32" s="8">
        <v>0.35205873235070312</v>
      </c>
      <c r="N32" s="8">
        <v>8.1990281888709909E-2</v>
      </c>
      <c r="O32" s="8">
        <v>0.41984729934854281</v>
      </c>
      <c r="P32" s="8">
        <v>7.4576055991556839E-2</v>
      </c>
      <c r="Q32" s="8">
        <v>0.44215091697656866</v>
      </c>
      <c r="R32" s="8">
        <v>7.4576055991556839E-2</v>
      </c>
      <c r="S32" s="8">
        <v>0.48551172177274332</v>
      </c>
      <c r="T32" s="8">
        <v>7.7588829197713566E-2</v>
      </c>
      <c r="U32" s="8">
        <v>0.53734439103410625</v>
      </c>
      <c r="V32" s="8">
        <v>8.1007625834199612E-2</v>
      </c>
      <c r="W32" s="8">
        <v>0.55537845180678658</v>
      </c>
      <c r="X32" s="8">
        <v>8.1007625834199598E-2</v>
      </c>
      <c r="Y32" s="8">
        <v>0.54702118077750006</v>
      </c>
      <c r="Z32" s="8">
        <v>7.963349442015355E-2</v>
      </c>
      <c r="AA32" s="8">
        <v>0.53253502783871909</v>
      </c>
      <c r="AB32" s="8">
        <v>7.8165461821894572E-2</v>
      </c>
      <c r="AC32" s="10"/>
      <c r="AD32" s="10"/>
      <c r="AE32" s="10"/>
      <c r="AF32" s="10"/>
      <c r="AG32" s="10"/>
      <c r="AH32" s="10"/>
      <c r="AI32" s="10"/>
      <c r="AJ32" s="10"/>
      <c r="AK32" s="10"/>
      <c r="AL32" s="10"/>
      <c r="AM32" s="10"/>
    </row>
    <row r="33" spans="1:44">
      <c r="A33" s="8">
        <v>0.17411333660764541</v>
      </c>
      <c r="B33" s="8">
        <v>6.6445006969848452E-2</v>
      </c>
      <c r="C33" s="8">
        <v>0.21323878476305785</v>
      </c>
      <c r="D33" s="8">
        <v>6.994976947920549E-2</v>
      </c>
      <c r="E33" s="8">
        <v>0.24168057153039901</v>
      </c>
      <c r="F33" s="8">
        <v>7.1973273871400331E-2</v>
      </c>
      <c r="G33" s="8">
        <v>0.28455044562622139</v>
      </c>
      <c r="H33" s="8">
        <v>7.624776158092561E-2</v>
      </c>
      <c r="I33" s="8">
        <v>0.32034694740745473</v>
      </c>
      <c r="J33" s="8">
        <v>8.3320769090375252E-2</v>
      </c>
      <c r="K33" s="8">
        <v>0.32854437639628242</v>
      </c>
      <c r="L33" s="8">
        <v>8.1467873892032167E-2</v>
      </c>
      <c r="M33" s="8">
        <v>0.3529225262801905</v>
      </c>
      <c r="N33" s="8">
        <v>8.2420111253065018E-2</v>
      </c>
      <c r="O33" s="8">
        <v>0.42064600627609516</v>
      </c>
      <c r="P33" s="8">
        <v>7.4925209690602221E-2</v>
      </c>
      <c r="Q33" s="8">
        <v>0.44519144215819095</v>
      </c>
      <c r="R33" s="8">
        <v>7.5849673461938286E-2</v>
      </c>
      <c r="S33" s="8">
        <v>0.48879955823103505</v>
      </c>
      <c r="T33" s="8">
        <v>7.8895510465353105E-2</v>
      </c>
      <c r="U33" s="8">
        <v>0.54055781522370705</v>
      </c>
      <c r="V33" s="8">
        <v>8.2309016894277859E-2</v>
      </c>
      <c r="W33" s="8">
        <v>0.55838722560609777</v>
      </c>
      <c r="X33" s="8">
        <v>8.2309016894277845E-2</v>
      </c>
      <c r="Y33" s="8">
        <v>0.54943815735952106</v>
      </c>
      <c r="Z33" s="8">
        <v>8.0647891720031617E-2</v>
      </c>
      <c r="AA33" s="8">
        <v>0.53639311592619476</v>
      </c>
      <c r="AB33" s="8">
        <v>7.9690364151437473E-2</v>
      </c>
      <c r="AC33" s="10"/>
      <c r="AD33" s="10"/>
      <c r="AE33" s="10"/>
      <c r="AF33" s="10"/>
      <c r="AG33" s="10"/>
      <c r="AH33" s="10"/>
      <c r="AI33" s="10"/>
      <c r="AJ33" s="10"/>
      <c r="AK33" s="10"/>
      <c r="AL33" s="10"/>
      <c r="AM33" s="10"/>
    </row>
    <row r="34" spans="1:44">
      <c r="A34" s="8">
        <v>0.17502930748299808</v>
      </c>
      <c r="B34" s="8">
        <v>6.6936996273048763E-2</v>
      </c>
      <c r="C34" s="8">
        <v>0.21417169927732202</v>
      </c>
      <c r="D34" s="8">
        <v>7.0468209820212263E-2</v>
      </c>
      <c r="E34" s="8">
        <v>0.24415752725623291</v>
      </c>
      <c r="F34" s="8">
        <v>7.3326244455201181E-2</v>
      </c>
      <c r="G34" s="8">
        <v>0.29468215788559321</v>
      </c>
      <c r="H34" s="8">
        <v>8.1650386052896762E-2</v>
      </c>
      <c r="I34" s="8">
        <v>0.32173462115637558</v>
      </c>
      <c r="J34" s="8">
        <v>8.4049495181943448E-2</v>
      </c>
      <c r="K34" s="8">
        <v>0.32923661785696912</v>
      </c>
      <c r="L34" s="8">
        <v>8.1827608006200134E-2</v>
      </c>
      <c r="M34" s="8">
        <v>0.35348335822788374</v>
      </c>
      <c r="N34" s="8">
        <v>8.2701814805703905E-2</v>
      </c>
      <c r="O34" s="8">
        <v>0.4241020225076369</v>
      </c>
      <c r="P34" s="8">
        <v>7.6450112020145122E-2</v>
      </c>
      <c r="Q34" s="8">
        <v>0.44904665351287948</v>
      </c>
      <c r="R34" s="8">
        <v>7.7476412287036084E-2</v>
      </c>
      <c r="S34" s="8">
        <v>0.4950518969544826</v>
      </c>
      <c r="T34" s="8">
        <v>8.1543259349780586E-2</v>
      </c>
      <c r="U34" s="8">
        <v>0.54187663972672684</v>
      </c>
      <c r="V34" s="8">
        <v>8.2855230824981432E-2</v>
      </c>
      <c r="W34" s="8">
        <v>0.56132615287078214</v>
      </c>
      <c r="X34" s="8">
        <v>8.3582634364659292E-2</v>
      </c>
      <c r="Y34" s="8">
        <v>0.5556903364518565</v>
      </c>
      <c r="Z34" s="8">
        <v>8.3295640604459098E-2</v>
      </c>
      <c r="AA34" s="8">
        <v>0.53958342438094919</v>
      </c>
      <c r="AB34" s="8">
        <v>8.099175521151572E-2</v>
      </c>
      <c r="AC34" s="10"/>
      <c r="AD34" s="10"/>
      <c r="AE34" s="10"/>
      <c r="AF34" s="10"/>
      <c r="AG34" s="10"/>
      <c r="AH34" s="10"/>
      <c r="AI34" s="10"/>
      <c r="AJ34" s="10"/>
      <c r="AK34" s="10"/>
      <c r="AL34" s="10"/>
      <c r="AM34" s="10"/>
    </row>
    <row r="35" spans="1:44">
      <c r="A35" s="8">
        <v>0.17870932354385727</v>
      </c>
      <c r="B35" s="8">
        <v>6.8918179004753236E-2</v>
      </c>
      <c r="C35" s="8">
        <v>0.21515423690404703</v>
      </c>
      <c r="D35" s="8">
        <v>7.1027649269819068E-2</v>
      </c>
      <c r="E35" s="8">
        <v>0.25106837952988065</v>
      </c>
      <c r="F35" s="8">
        <v>7.7125936036100351E-2</v>
      </c>
      <c r="G35" s="8">
        <v>0.29546317606886496</v>
      </c>
      <c r="H35" s="8">
        <v>8.208021541725187E-2</v>
      </c>
      <c r="I35" s="8">
        <v>0.32814428330561857</v>
      </c>
      <c r="J35" s="8">
        <v>8.7595256799900531E-2</v>
      </c>
      <c r="K35" s="8">
        <v>0.33033362033702429</v>
      </c>
      <c r="L35" s="8">
        <v>8.2402918078490817E-2</v>
      </c>
      <c r="M35" s="8">
        <v>0.35581546092494992</v>
      </c>
      <c r="N35" s="8">
        <v>8.3897401714556272E-2</v>
      </c>
      <c r="O35" s="8">
        <v>0.4277719104994</v>
      </c>
      <c r="P35" s="8">
        <v>7.8076850845242921E-2</v>
      </c>
      <c r="Q35" s="8">
        <v>0.45225629881524987</v>
      </c>
      <c r="R35" s="8">
        <v>7.8849221149191795E-2</v>
      </c>
      <c r="S35" s="8">
        <v>0.50374195751606687</v>
      </c>
      <c r="T35" s="8">
        <v>8.5342950930679756E-2</v>
      </c>
      <c r="U35" s="8">
        <v>0.54361629074005591</v>
      </c>
      <c r="V35" s="8">
        <v>8.3583956916549629E-2</v>
      </c>
      <c r="W35" s="8">
        <v>0.56299530595468572</v>
      </c>
      <c r="X35" s="8">
        <v>8.4311360456227488E-2</v>
      </c>
      <c r="Y35" s="8">
        <v>0.56458829682143052</v>
      </c>
      <c r="Z35" s="8">
        <v>8.7095332185358268E-2</v>
      </c>
      <c r="AA35" s="8">
        <v>0.54274751112237685</v>
      </c>
      <c r="AB35" s="8">
        <v>8.229843647915526E-2</v>
      </c>
      <c r="AC35" s="10"/>
      <c r="AD35" s="10"/>
      <c r="AE35" s="2"/>
      <c r="AF35" s="2"/>
      <c r="AG35" s="2"/>
      <c r="AH35" s="2"/>
      <c r="AI35" s="2"/>
      <c r="AJ35" s="2"/>
      <c r="AK35" s="2"/>
      <c r="AL35" s="2"/>
      <c r="AM35" s="2"/>
      <c r="AN35" s="2"/>
      <c r="AO35" s="2"/>
      <c r="AP35" s="2"/>
      <c r="AQ35" s="2"/>
      <c r="AR35" s="2"/>
    </row>
    <row r="36" spans="1:44">
      <c r="A36" s="8">
        <v>0.17925424555189487</v>
      </c>
      <c r="B36" s="8">
        <v>6.9214430628185677E-2</v>
      </c>
      <c r="C36" s="8">
        <v>0.21558099567121042</v>
      </c>
      <c r="D36" s="8">
        <v>7.127364392141923E-2</v>
      </c>
      <c r="E36" s="8">
        <v>0.25274992305075417</v>
      </c>
      <c r="F36" s="8">
        <v>7.8074205741462246E-2</v>
      </c>
      <c r="G36" s="8">
        <v>0.29793230048290914</v>
      </c>
      <c r="H36" s="8">
        <v>8.3441121312394673E-2</v>
      </c>
      <c r="I36" s="8">
        <v>0.32846440428527568</v>
      </c>
      <c r="J36" s="8">
        <v>8.7776446408874845E-2</v>
      </c>
      <c r="K36" s="8">
        <v>0.33168806798840922</v>
      </c>
      <c r="L36" s="8">
        <v>8.3131644170059013E-2</v>
      </c>
      <c r="M36" s="8">
        <v>0.36135473325254341</v>
      </c>
      <c r="N36" s="8">
        <v>8.6740888278751621E-2</v>
      </c>
      <c r="O36" s="8">
        <v>0.42970243435272559</v>
      </c>
      <c r="P36" s="8">
        <v>7.8936509573953137E-2</v>
      </c>
      <c r="Q36" s="8">
        <v>0.45460215855465941</v>
      </c>
      <c r="R36" s="8">
        <v>7.9863618449069862E-2</v>
      </c>
      <c r="S36" s="8">
        <v>0.50992163687027037</v>
      </c>
      <c r="T36" s="8">
        <v>8.8052859753952439E-2</v>
      </c>
      <c r="U36" s="8">
        <v>0.54689838536439339</v>
      </c>
      <c r="V36" s="8">
        <v>8.4991152127853742E-2</v>
      </c>
      <c r="W36" s="8">
        <v>0.56609183565647681</v>
      </c>
      <c r="X36" s="8">
        <v>8.5718555667531601E-2</v>
      </c>
      <c r="Y36" s="8">
        <v>0.56763357836016026</v>
      </c>
      <c r="Z36" s="8">
        <v>8.8396723245436515E-2</v>
      </c>
      <c r="AA36" s="8">
        <v>0.54915784597365602</v>
      </c>
      <c r="AB36" s="8">
        <v>8.4946185363582741E-2</v>
      </c>
      <c r="AC36" s="10"/>
      <c r="AD36" s="10"/>
      <c r="AE36" s="15"/>
      <c r="AF36" s="16"/>
      <c r="AG36" s="16"/>
      <c r="AH36" s="16"/>
      <c r="AI36" s="16"/>
      <c r="AJ36" s="16"/>
      <c r="AK36" s="16"/>
      <c r="AL36" s="16"/>
      <c r="AM36" s="16"/>
      <c r="AN36" s="16"/>
      <c r="AO36" s="16"/>
      <c r="AP36" s="16"/>
      <c r="AQ36" s="16"/>
      <c r="AR36" s="16"/>
    </row>
    <row r="37" spans="1:44">
      <c r="A37" s="8">
        <v>0.18027776682357075</v>
      </c>
      <c r="B37" s="8">
        <v>6.9771224974011836E-2</v>
      </c>
      <c r="C37" s="8">
        <v>0.21631707183937984</v>
      </c>
      <c r="D37" s="8">
        <v>7.1703473285774338E-2</v>
      </c>
      <c r="E37" s="8">
        <v>0.25623288891768869</v>
      </c>
      <c r="F37" s="8">
        <v>8.0055388473166719E-2</v>
      </c>
      <c r="G37" s="8">
        <v>0.30022461959955915</v>
      </c>
      <c r="H37" s="8">
        <v>8.4714738782776119E-2</v>
      </c>
      <c r="I37" s="8">
        <v>0.33046624679154774</v>
      </c>
      <c r="J37" s="8">
        <v>8.8909873378882009E-2</v>
      </c>
      <c r="K37" s="8">
        <v>0.33863336661050547</v>
      </c>
      <c r="L37" s="8">
        <v>8.6931335750958183E-2</v>
      </c>
      <c r="M37" s="8">
        <v>0.36939379421131241</v>
      </c>
      <c r="N37" s="8">
        <v>9.0910894388941357E-2</v>
      </c>
      <c r="O37" s="8">
        <v>0.43249033791738112</v>
      </c>
      <c r="P37" s="8">
        <v>8.0210127044334584E-2</v>
      </c>
      <c r="Q37" s="8">
        <v>0.45540593375219351</v>
      </c>
      <c r="R37" s="8">
        <v>8.0212772148115244E-2</v>
      </c>
      <c r="S37" s="8">
        <v>0.51071725696349235</v>
      </c>
      <c r="T37" s="8">
        <v>8.8402013452997821E-2</v>
      </c>
      <c r="U37" s="8">
        <v>0.54981599845051321</v>
      </c>
      <c r="V37" s="8">
        <v>8.6264769598235189E-2</v>
      </c>
      <c r="W37" s="8">
        <v>0.57991428576545534</v>
      </c>
      <c r="X37" s="8">
        <v>9.2041676255167862E-2</v>
      </c>
      <c r="Y37" s="8">
        <v>0.56888837236329814</v>
      </c>
      <c r="Z37" s="8">
        <v>8.8942937176140088E-2</v>
      </c>
      <c r="AA37" s="8">
        <v>0.558328453181131</v>
      </c>
      <c r="AB37" s="8">
        <v>8.8745876944481911E-2</v>
      </c>
      <c r="AC37" s="10"/>
      <c r="AD37" s="10"/>
      <c r="AE37" s="10"/>
      <c r="AF37" s="10"/>
      <c r="AG37" s="10"/>
      <c r="AH37" s="10"/>
      <c r="AI37" s="10"/>
      <c r="AJ37" s="10"/>
      <c r="AK37" s="10"/>
      <c r="AL37" s="10"/>
      <c r="AM37" s="10"/>
    </row>
    <row r="38" spans="1:44">
      <c r="A38" s="8">
        <v>0.18635077920262136</v>
      </c>
      <c r="B38" s="8">
        <v>7.312918422354299E-2</v>
      </c>
      <c r="C38" s="8">
        <v>0.22553373792711021</v>
      </c>
      <c r="D38" s="8">
        <v>7.710609775774549E-2</v>
      </c>
      <c r="E38" s="8">
        <v>0.25727453870952072</v>
      </c>
      <c r="F38" s="8">
        <v>8.0655827031373556E-2</v>
      </c>
      <c r="G38" s="8">
        <v>0.30201727157139946</v>
      </c>
      <c r="H38" s="8">
        <v>8.5729136082654187E-2</v>
      </c>
      <c r="I38" s="8">
        <v>0.33269840258182648</v>
      </c>
      <c r="J38" s="8">
        <v>9.0183490849263456E-2</v>
      </c>
      <c r="K38" s="8">
        <v>0.33953442471015965</v>
      </c>
      <c r="L38" s="8">
        <v>8.742597015793914E-2</v>
      </c>
      <c r="M38" s="8">
        <v>0.37663388101344303</v>
      </c>
      <c r="N38" s="8">
        <v>9.4710585969840527E-2</v>
      </c>
      <c r="O38" s="8">
        <v>0.43469529898515008</v>
      </c>
      <c r="P38" s="8">
        <v>8.1224524344212651E-2</v>
      </c>
      <c r="Q38" s="8">
        <v>0.45881561360598644</v>
      </c>
      <c r="R38" s="8">
        <v>8.1737674477658145E-2</v>
      </c>
      <c r="S38" s="8">
        <v>0.51383797687252286</v>
      </c>
      <c r="T38" s="8">
        <v>8.9774822315153532E-2</v>
      </c>
      <c r="U38" s="8">
        <v>0.55593118870283309</v>
      </c>
      <c r="V38" s="8">
        <v>8.8974678421507872E-2</v>
      </c>
      <c r="W38" s="8">
        <v>0.58110525872768271</v>
      </c>
      <c r="X38" s="8">
        <v>9.2587890185871435E-2</v>
      </c>
      <c r="Y38" s="8">
        <v>0.57052632343541154</v>
      </c>
      <c r="Z38" s="8">
        <v>8.9671663267708285E-2</v>
      </c>
      <c r="AA38" s="8">
        <v>0.55964478319013378</v>
      </c>
      <c r="AB38" s="8">
        <v>8.9292090875185484E-2</v>
      </c>
      <c r="AC38" s="10"/>
      <c r="AD38" s="10"/>
      <c r="AE38" s="10"/>
      <c r="AF38" s="10"/>
      <c r="AG38" s="10"/>
      <c r="AH38" s="10"/>
      <c r="AI38" s="10"/>
      <c r="AJ38" s="10"/>
      <c r="AK38" s="10"/>
      <c r="AL38" s="10"/>
      <c r="AM38" s="10"/>
    </row>
    <row r="39" spans="1:44">
      <c r="A39" s="8">
        <v>0.19608946758968807</v>
      </c>
      <c r="B39" s="8">
        <v>7.8531808695514141E-2</v>
      </c>
      <c r="C39" s="8">
        <v>0.2260365854667136</v>
      </c>
      <c r="D39" s="8">
        <v>7.7402349381177932E-2</v>
      </c>
      <c r="E39" s="8">
        <v>0.25780103354987127</v>
      </c>
      <c r="F39" s="8">
        <v>8.0960013966147937E-2</v>
      </c>
      <c r="G39" s="8">
        <v>0.30620832583832625</v>
      </c>
      <c r="H39" s="8">
        <v>8.8122955004139567E-2</v>
      </c>
      <c r="I39" s="8">
        <v>0.33729018314975878</v>
      </c>
      <c r="J39" s="8">
        <v>9.2831239733690937E-2</v>
      </c>
      <c r="K39" s="8">
        <v>0.34170840615694431</v>
      </c>
      <c r="L39" s="8">
        <v>8.8621557066791506E-2</v>
      </c>
      <c r="M39" s="8">
        <v>0.38337936476622603</v>
      </c>
      <c r="N39" s="8">
        <v>9.825634758779761E-2</v>
      </c>
      <c r="O39" s="8">
        <v>0.44239278968267487</v>
      </c>
      <c r="P39" s="8">
        <v>8.4770285962169734E-2</v>
      </c>
      <c r="Q39" s="8">
        <v>0.46480392067720783</v>
      </c>
      <c r="R39" s="8">
        <v>8.4581161041853495E-2</v>
      </c>
      <c r="S39" s="8">
        <v>0.51609405028754951</v>
      </c>
      <c r="T39" s="8">
        <v>9.0789219615031599E-2</v>
      </c>
      <c r="U39" s="8">
        <v>0.56438645607733351</v>
      </c>
      <c r="V39" s="8">
        <v>9.2774370002407042E-2</v>
      </c>
      <c r="W39" s="8">
        <v>0.59117748720823404</v>
      </c>
      <c r="X39" s="8">
        <v>9.7257820910603421E-2</v>
      </c>
      <c r="Y39" s="8">
        <v>0.57980380905340212</v>
      </c>
      <c r="Z39" s="8">
        <v>9.3841669377898021E-2</v>
      </c>
      <c r="AA39" s="8">
        <v>0.5704795951367464</v>
      </c>
      <c r="AB39" s="8">
        <v>9.396202159991747E-2</v>
      </c>
      <c r="AC39" s="10"/>
      <c r="AD39" s="10"/>
      <c r="AE39" s="10"/>
      <c r="AF39" s="10"/>
      <c r="AG39" s="10"/>
      <c r="AH39" s="10"/>
      <c r="AI39" s="10"/>
      <c r="AJ39" s="10"/>
      <c r="AK39" s="10"/>
      <c r="AL39" s="10"/>
      <c r="AM39" s="10"/>
    </row>
    <row r="40" spans="1:44">
      <c r="A40" s="8">
        <v>0.19686383044321518</v>
      </c>
      <c r="B40" s="8">
        <v>7.8961638059869249E-2</v>
      </c>
      <c r="C40" s="8">
        <v>0.22754016577427766</v>
      </c>
      <c r="D40" s="8">
        <v>7.8289781699584948E-2</v>
      </c>
      <c r="E40" s="8">
        <v>0.25849276677088573</v>
      </c>
      <c r="F40" s="8">
        <v>8.1363392292696582E-2</v>
      </c>
      <c r="G40" s="8">
        <v>0.30956301417671006</v>
      </c>
      <c r="H40" s="8">
        <v>9.0104137735844039E-2</v>
      </c>
      <c r="I40" s="8">
        <v>0.33791159446321084</v>
      </c>
      <c r="J40" s="8">
        <v>9.3190973847858904E-2</v>
      </c>
      <c r="K40" s="8">
        <v>0.34401111018939384</v>
      </c>
      <c r="L40" s="8">
        <v>8.9895174537172953E-2</v>
      </c>
      <c r="M40" s="8">
        <v>0.3883958515345376</v>
      </c>
      <c r="N40" s="8">
        <v>0.10090409647222509</v>
      </c>
      <c r="O40" s="8">
        <v>0.44849475919553933</v>
      </c>
      <c r="P40" s="8">
        <v>8.7613772526365083E-2</v>
      </c>
      <c r="Q40" s="8">
        <v>0.47036306271083184</v>
      </c>
      <c r="R40" s="8">
        <v>8.7228909926280976E-2</v>
      </c>
      <c r="S40" s="8">
        <v>0.51945272963085409</v>
      </c>
      <c r="T40" s="8">
        <v>9.2314121944574501E-2</v>
      </c>
      <c r="U40" s="8">
        <v>0.5651083760322575</v>
      </c>
      <c r="V40" s="8">
        <v>9.3123523701452424E-2</v>
      </c>
      <c r="W40" s="8">
        <v>0.6001124708301171</v>
      </c>
      <c r="X40" s="8">
        <v>0.10142782702079316</v>
      </c>
      <c r="Y40" s="8">
        <v>0.59386803416816769</v>
      </c>
      <c r="Z40" s="8">
        <v>0.10016478996553428</v>
      </c>
      <c r="AA40" s="8">
        <v>0.57215079233277122</v>
      </c>
      <c r="AB40" s="8">
        <v>9.4690747691485666E-2</v>
      </c>
      <c r="AC40" s="10"/>
      <c r="AD40" s="10"/>
      <c r="AE40" s="10"/>
      <c r="AF40" s="10"/>
      <c r="AG40" s="10"/>
      <c r="AH40" s="10"/>
      <c r="AI40" s="10"/>
      <c r="AJ40" s="10"/>
      <c r="AK40" s="10"/>
      <c r="AL40" s="10"/>
      <c r="AM40" s="10"/>
    </row>
    <row r="41" spans="1:44">
      <c r="A41" s="8">
        <v>0.19758441809858068</v>
      </c>
      <c r="B41" s="8">
        <v>7.9365016386417894E-2</v>
      </c>
      <c r="C41" s="8">
        <v>0.23210549212067677</v>
      </c>
      <c r="D41" s="8">
        <v>8.0999690522857631E-2</v>
      </c>
      <c r="E41" s="8">
        <v>0.26769427659608946</v>
      </c>
      <c r="F41" s="8">
        <v>8.6766016764667733E-2</v>
      </c>
      <c r="G41" s="8">
        <v>0.31017183937469356</v>
      </c>
      <c r="H41" s="8">
        <v>9.0463871850012006E-2</v>
      </c>
      <c r="I41" s="8">
        <v>0.33963532281521064</v>
      </c>
      <c r="J41" s="8">
        <v>9.4205371147736972E-2</v>
      </c>
      <c r="K41" s="8">
        <v>0.35229655395335668</v>
      </c>
      <c r="L41" s="8">
        <v>9.4565105261904939E-2</v>
      </c>
      <c r="M41" s="8">
        <v>0.38935405687230495</v>
      </c>
      <c r="N41" s="8">
        <v>0.10143311722835446</v>
      </c>
      <c r="O41" s="8">
        <v>0.45389644064396217</v>
      </c>
      <c r="P41" s="8">
        <v>9.0261521410792564E-2</v>
      </c>
      <c r="Q41" s="8">
        <v>0.47798801611187386</v>
      </c>
      <c r="R41" s="8">
        <v>9.1028601507180146E-2</v>
      </c>
      <c r="S41" s="8">
        <v>0.52367242249970025</v>
      </c>
      <c r="T41" s="8">
        <v>9.4237112393104755E-2</v>
      </c>
      <c r="U41" s="8">
        <v>0.57367281179018537</v>
      </c>
      <c r="V41" s="8">
        <v>9.729352981164216E-2</v>
      </c>
      <c r="W41" s="8">
        <v>0.60085212772244778</v>
      </c>
      <c r="X41" s="8">
        <v>0.10177698071983854</v>
      </c>
      <c r="Y41" s="8">
        <v>0.60415698181184252</v>
      </c>
      <c r="Z41" s="8">
        <v>0.10483472069026627</v>
      </c>
      <c r="AA41" s="8">
        <v>0.58083367567236865</v>
      </c>
      <c r="AB41" s="8">
        <v>9.8567147282023607E-2</v>
      </c>
      <c r="AC41" s="10"/>
      <c r="AD41" s="10"/>
      <c r="AE41" s="10"/>
      <c r="AF41" s="10"/>
      <c r="AG41" s="10"/>
      <c r="AH41" s="10"/>
      <c r="AI41" s="10"/>
      <c r="AJ41" s="10"/>
      <c r="AK41" s="10"/>
      <c r="AL41" s="10"/>
      <c r="AM41" s="10"/>
    </row>
    <row r="42" spans="1:44">
      <c r="A42" s="8">
        <v>0.1982225504500984</v>
      </c>
      <c r="B42" s="8">
        <v>7.9724750500585861E-2</v>
      </c>
      <c r="C42" s="8">
        <v>0.23303840663494094</v>
      </c>
      <c r="D42" s="8">
        <v>8.155648486868379E-2</v>
      </c>
      <c r="E42" s="8">
        <v>0.26829043075377873</v>
      </c>
      <c r="F42" s="8">
        <v>8.71257508788357E-2</v>
      </c>
      <c r="G42" s="8">
        <v>0.31119269778747399</v>
      </c>
      <c r="H42" s="8">
        <v>9.1073568271451105E-2</v>
      </c>
      <c r="I42" s="8">
        <v>0.34375923425902866</v>
      </c>
      <c r="J42" s="8">
        <v>9.6637544074041737E-2</v>
      </c>
      <c r="K42" s="8">
        <v>0.35405147187125457</v>
      </c>
      <c r="L42" s="8">
        <v>9.5579502561783006E-2</v>
      </c>
      <c r="M42" s="8">
        <v>0.39117746526505642</v>
      </c>
      <c r="N42" s="8">
        <v>0.10244751452823253</v>
      </c>
      <c r="O42" s="8">
        <v>0.46151443918282059</v>
      </c>
      <c r="P42" s="8">
        <v>9.4061212991691734E-2</v>
      </c>
      <c r="Q42" s="8">
        <v>0.48178321710113564</v>
      </c>
      <c r="R42" s="8">
        <v>9.29515919557104E-2</v>
      </c>
      <c r="S42" s="8">
        <v>0.52638806642519531</v>
      </c>
      <c r="T42" s="8">
        <v>9.5510729863486202E-2</v>
      </c>
      <c r="U42" s="8">
        <v>0.57571003468737336</v>
      </c>
      <c r="V42" s="8">
        <v>9.8307927111520227E-2</v>
      </c>
      <c r="W42" s="8">
        <v>0.60658133449863616</v>
      </c>
      <c r="X42" s="8">
        <v>0.10448688954311122</v>
      </c>
      <c r="Y42" s="8">
        <v>0.60724221337672135</v>
      </c>
      <c r="Z42" s="8">
        <v>0.10624191590157038</v>
      </c>
      <c r="AA42" s="8">
        <v>0.59491648384305451</v>
      </c>
      <c r="AB42" s="8">
        <v>0.10489026786965987</v>
      </c>
      <c r="AC42" s="10"/>
      <c r="AD42" s="10"/>
      <c r="AE42" s="10"/>
      <c r="AF42" s="10"/>
      <c r="AG42" s="10"/>
      <c r="AH42" s="10"/>
      <c r="AI42" s="10"/>
      <c r="AJ42" s="10"/>
      <c r="AK42" s="10"/>
      <c r="AL42" s="10"/>
      <c r="AM42" s="10"/>
    </row>
    <row r="43" spans="1:44">
      <c r="A43" s="8">
        <v>0.19884275773556226</v>
      </c>
      <c r="B43" s="8">
        <v>8.0084484614753829E-2</v>
      </c>
      <c r="C43" s="8">
        <v>0.23399117039418946</v>
      </c>
      <c r="D43" s="8">
        <v>8.2131794940974473E-2</v>
      </c>
      <c r="E43" s="8">
        <v>0.26898540394304149</v>
      </c>
      <c r="F43" s="8">
        <v>8.7555580243190809E-2</v>
      </c>
      <c r="G43" s="8">
        <v>0.31510393845330736</v>
      </c>
      <c r="H43" s="8">
        <v>9.3505741197755871E-2</v>
      </c>
      <c r="I43" s="8">
        <v>0.34477029509070584</v>
      </c>
      <c r="J43" s="8">
        <v>9.7237982632248574E-2</v>
      </c>
      <c r="K43" s="8">
        <v>0.36124849466087322</v>
      </c>
      <c r="L43" s="8">
        <v>9.9749508671972742E-2</v>
      </c>
      <c r="M43" s="8">
        <v>0.3918045261110954</v>
      </c>
      <c r="N43" s="8">
        <v>0.10279799077916824</v>
      </c>
      <c r="O43" s="8">
        <v>0.46982326243389849</v>
      </c>
      <c r="P43" s="8">
        <v>9.823121910188147E-2</v>
      </c>
      <c r="Q43" s="8">
        <v>0.48347805530046095</v>
      </c>
      <c r="R43" s="8">
        <v>9.3811250684420616E-2</v>
      </c>
      <c r="S43" s="8">
        <v>0.53455134655976044</v>
      </c>
      <c r="T43" s="8">
        <v>9.9680735973675938E-2</v>
      </c>
      <c r="U43" s="8">
        <v>0.57843044037117242</v>
      </c>
      <c r="V43" s="8">
        <v>9.9680735973675938E-2</v>
      </c>
      <c r="W43" s="8">
        <v>0.60870896739957769</v>
      </c>
      <c r="X43" s="8">
        <v>0.10550128684298929</v>
      </c>
      <c r="Y43" s="8">
        <v>0.61556089836713335</v>
      </c>
      <c r="Z43" s="8">
        <v>0.11011831549210832</v>
      </c>
      <c r="AA43" s="8">
        <v>0.59796694316006627</v>
      </c>
      <c r="AB43" s="8">
        <v>0.10629746308096398</v>
      </c>
      <c r="AC43" s="10"/>
      <c r="AD43" s="10"/>
      <c r="AE43" s="10"/>
      <c r="AF43" s="10"/>
      <c r="AG43" s="10"/>
      <c r="AH43" s="10"/>
      <c r="AI43" s="10"/>
      <c r="AJ43" s="10"/>
      <c r="AK43" s="10"/>
      <c r="AL43" s="10"/>
      <c r="AM43" s="10"/>
    </row>
    <row r="44" spans="1:44">
      <c r="A44" s="8">
        <v>0.19975155858449339</v>
      </c>
      <c r="B44" s="8">
        <v>8.0612182818992878E-2</v>
      </c>
      <c r="C44" s="8">
        <v>0.23457010670623282</v>
      </c>
      <c r="D44" s="8">
        <v>8.2484916295690824E-2</v>
      </c>
      <c r="E44" s="8">
        <v>0.26938068006933547</v>
      </c>
      <c r="F44" s="8">
        <v>8.7801574894790971E-2</v>
      </c>
      <c r="G44" s="8">
        <v>0.31537760230492623</v>
      </c>
      <c r="H44" s="8">
        <v>9.3677672943497908E-2</v>
      </c>
      <c r="I44" s="8">
        <v>0.34516139312015115</v>
      </c>
      <c r="J44" s="8">
        <v>9.747075176494549E-2</v>
      </c>
      <c r="K44" s="8">
        <v>0.36347539539287566</v>
      </c>
      <c r="L44" s="8">
        <v>0.10105089973205099</v>
      </c>
      <c r="M44" s="8">
        <v>0.39332074514556259</v>
      </c>
      <c r="N44" s="8">
        <v>0.10364971419653651</v>
      </c>
      <c r="O44" s="8">
        <v>0.47901974812341724</v>
      </c>
      <c r="P44" s="8">
        <v>0.10290114982661346</v>
      </c>
      <c r="Q44" s="8">
        <v>0.48378901810312686</v>
      </c>
      <c r="R44" s="8">
        <v>9.3969956911259422E-2</v>
      </c>
      <c r="S44" s="8">
        <v>0.54357745670409829</v>
      </c>
      <c r="T44" s="8">
        <v>0.10435066669840792</v>
      </c>
      <c r="U44" s="8">
        <v>0.58753543570510447</v>
      </c>
      <c r="V44" s="8">
        <v>0.10435066669840792</v>
      </c>
      <c r="W44" s="8">
        <v>0.61678071949094415</v>
      </c>
      <c r="X44" s="8">
        <v>0.10937768643352723</v>
      </c>
      <c r="Y44" s="8">
        <v>0.61630723749200989</v>
      </c>
      <c r="Z44" s="8">
        <v>0.1104674691911537</v>
      </c>
      <c r="AA44" s="8">
        <v>0.60695574648847572</v>
      </c>
      <c r="AB44" s="8">
        <v>0.11046746919115372</v>
      </c>
      <c r="AC44" s="10"/>
      <c r="AD44" s="10"/>
      <c r="AE44" s="10"/>
      <c r="AF44" s="10"/>
      <c r="AG44" s="10"/>
      <c r="AH44" s="10"/>
      <c r="AI44" s="10"/>
      <c r="AJ44" s="10"/>
      <c r="AK44" s="10"/>
      <c r="AL44" s="10"/>
      <c r="AM44" s="10"/>
    </row>
    <row r="45" spans="1:44">
      <c r="A45" s="8">
        <v>0.20308382836390754</v>
      </c>
      <c r="B45" s="8">
        <v>8.2581462583684442E-2</v>
      </c>
      <c r="C45" s="8">
        <v>0.24383805001017272</v>
      </c>
      <c r="D45" s="8">
        <v>8.8175857079752493E-2</v>
      </c>
      <c r="E45" s="8">
        <v>0.27850929060895219</v>
      </c>
      <c r="F45" s="8">
        <v>9.3492515678852639E-2</v>
      </c>
      <c r="G45" s="8">
        <v>0.32100462307416766</v>
      </c>
      <c r="H45" s="8">
        <v>9.7223434561454991E-2</v>
      </c>
      <c r="I45" s="8">
        <v>0.34653603026809049</v>
      </c>
      <c r="J45" s="8">
        <v>9.8298669248287951E-2</v>
      </c>
      <c r="K45" s="8">
        <v>0.3680007094044721</v>
      </c>
      <c r="L45" s="8">
        <v>0.10369864861647847</v>
      </c>
      <c r="M45" s="8">
        <v>0.39456782121015688</v>
      </c>
      <c r="N45" s="8">
        <v>0.1043665373210918</v>
      </c>
      <c r="O45" s="8">
        <v>0.47933014607630486</v>
      </c>
      <c r="P45" s="8">
        <v>0.10305985605345226</v>
      </c>
      <c r="Q45" s="8">
        <v>0.48506560224038692</v>
      </c>
      <c r="R45" s="8">
        <v>9.4633877960201784E-2</v>
      </c>
      <c r="S45" s="8">
        <v>0.55105955525200079</v>
      </c>
      <c r="T45" s="8">
        <v>0.10822706628894586</v>
      </c>
      <c r="U45" s="8">
        <v>0.5950839011850052</v>
      </c>
      <c r="V45" s="8">
        <v>0.10822706628894586</v>
      </c>
      <c r="W45" s="8">
        <v>0.62460532230593857</v>
      </c>
      <c r="X45" s="8">
        <v>0.1131773780144264</v>
      </c>
      <c r="Y45" s="8">
        <v>0.62187481840897196</v>
      </c>
      <c r="Z45" s="8">
        <v>0.11317737801442639</v>
      </c>
      <c r="AA45" s="8">
        <v>0.61266858376526334</v>
      </c>
      <c r="AB45" s="8">
        <v>0.1131773780144264</v>
      </c>
      <c r="AC45" s="10"/>
      <c r="AD45" s="10"/>
      <c r="AE45" s="10"/>
      <c r="AF45" s="10"/>
      <c r="AG45" s="10"/>
      <c r="AH45" s="10"/>
      <c r="AI45" s="10"/>
      <c r="AJ45" s="10"/>
      <c r="AK45" s="10"/>
      <c r="AL45" s="10"/>
      <c r="AM45" s="10"/>
    </row>
    <row r="46" spans="1:44">
      <c r="A46" s="8">
        <v>0.20404998942421104</v>
      </c>
      <c r="B46" s="8">
        <v>8.3156772655975125E-2</v>
      </c>
      <c r="C46" s="8">
        <v>0.24512825093415508</v>
      </c>
      <c r="D46" s="8">
        <v>8.8976000973398153E-2</v>
      </c>
      <c r="E46" s="8">
        <v>0.27945536133745907</v>
      </c>
      <c r="F46" s="8">
        <v>9.4102212100291738E-2</v>
      </c>
      <c r="G46" s="8">
        <v>0.32195629680535903</v>
      </c>
      <c r="H46" s="8">
        <v>9.7823873119661828E-2</v>
      </c>
      <c r="I46" s="8">
        <v>0.34869286347492051</v>
      </c>
      <c r="J46" s="8">
        <v>9.9600060308366198E-2</v>
      </c>
      <c r="K46" s="8">
        <v>0.36838973766337041</v>
      </c>
      <c r="L46" s="8">
        <v>0.10393141774917539</v>
      </c>
      <c r="M46" s="8">
        <v>0.39654482428205046</v>
      </c>
      <c r="N46" s="8">
        <v>0.10553964084780867</v>
      </c>
      <c r="O46" s="8">
        <v>0.4806209473194108</v>
      </c>
      <c r="P46" s="8">
        <v>0.10372377710239462</v>
      </c>
      <c r="Q46" s="8">
        <v>0.49184131804584424</v>
      </c>
      <c r="R46" s="8">
        <v>9.8179639578158867E-2</v>
      </c>
      <c r="S46" s="8">
        <v>0.55267440973344906</v>
      </c>
      <c r="T46" s="8">
        <v>0.10908672501765608</v>
      </c>
      <c r="U46" s="8">
        <v>0.60705896853485464</v>
      </c>
      <c r="V46" s="8">
        <v>0.11455018687658212</v>
      </c>
      <c r="W46" s="8">
        <v>0.62594494302134618</v>
      </c>
      <c r="X46" s="8">
        <v>0.11387171775684619</v>
      </c>
      <c r="Y46" s="8">
        <v>0.62315866697658195</v>
      </c>
      <c r="Z46" s="8">
        <v>0.11387171775684618</v>
      </c>
      <c r="AA46" s="8">
        <v>0.61545682594900764</v>
      </c>
      <c r="AB46" s="8">
        <v>0.11455018687658211</v>
      </c>
      <c r="AC46" s="10"/>
      <c r="AD46" s="10"/>
      <c r="AE46" s="10"/>
      <c r="AF46" s="10"/>
      <c r="AG46" s="10"/>
      <c r="AH46" s="10"/>
      <c r="AI46" s="10"/>
      <c r="AJ46" s="10"/>
      <c r="AK46" s="10"/>
      <c r="AL46" s="10"/>
      <c r="AM46" s="10"/>
    </row>
    <row r="47" spans="1:44">
      <c r="A47" s="8">
        <v>0.20497133781937987</v>
      </c>
      <c r="B47" s="8">
        <v>8.371621210558193E-2</v>
      </c>
      <c r="C47" s="8">
        <v>0.24570387903870106</v>
      </c>
      <c r="D47" s="8">
        <v>8.933573508756612E-2</v>
      </c>
      <c r="E47" s="8">
        <v>0.27979717798765591</v>
      </c>
      <c r="F47" s="8">
        <v>9.4323078265975746E-2</v>
      </c>
      <c r="G47" s="8">
        <v>0.3225497476296561</v>
      </c>
      <c r="H47" s="8">
        <v>9.8204768064074965E-2</v>
      </c>
      <c r="I47" s="8">
        <v>0.35531545677352822</v>
      </c>
      <c r="J47" s="8">
        <v>0.10377006641855593</v>
      </c>
      <c r="K47" s="8">
        <v>0.36975848782427362</v>
      </c>
      <c r="L47" s="8">
        <v>0.10475933523251785</v>
      </c>
      <c r="M47" s="8">
        <v>0.39766366992644353</v>
      </c>
      <c r="N47" s="8">
        <v>0.10620356189675104</v>
      </c>
      <c r="O47" s="8">
        <v>0.4813023086794081</v>
      </c>
      <c r="P47" s="8">
        <v>0.10408351121656259</v>
      </c>
      <c r="Q47" s="8">
        <v>0.50203580618470456</v>
      </c>
      <c r="R47" s="8">
        <v>0.10358226405013002</v>
      </c>
      <c r="S47" s="8">
        <v>0.56439618247673984</v>
      </c>
      <c r="T47" s="8">
        <v>0.11540984560529234</v>
      </c>
      <c r="U47" s="8">
        <v>0.61770992904055078</v>
      </c>
      <c r="V47" s="8">
        <v>0.12024112766064379</v>
      </c>
      <c r="W47" s="8">
        <v>0.63636819511181719</v>
      </c>
      <c r="X47" s="8">
        <v>0.11956265854090786</v>
      </c>
      <c r="Y47" s="8">
        <v>0.63018260793770697</v>
      </c>
      <c r="Z47" s="8">
        <v>0.1177018280312228</v>
      </c>
      <c r="AA47" s="8">
        <v>0.61715424485835912</v>
      </c>
      <c r="AB47" s="8">
        <v>0.11544819961011171</v>
      </c>
      <c r="AC47" s="10"/>
      <c r="AD47" s="10"/>
      <c r="AE47" s="10"/>
      <c r="AF47" s="10"/>
      <c r="AG47" s="10"/>
      <c r="AH47" s="10"/>
      <c r="AI47" s="10"/>
      <c r="AJ47" s="10"/>
      <c r="AK47" s="10"/>
      <c r="AL47" s="10"/>
      <c r="AM47" s="10"/>
    </row>
    <row r="48" spans="1:44">
      <c r="A48" s="8">
        <v>0.20848823577914885</v>
      </c>
      <c r="B48" s="8">
        <v>8.5852133408454254E-2</v>
      </c>
      <c r="C48" s="8">
        <v>0.24664837227920608</v>
      </c>
      <c r="D48" s="8">
        <v>8.9936173645772957E-2</v>
      </c>
      <c r="E48" s="8">
        <v>0.28025563349479193</v>
      </c>
      <c r="F48" s="8">
        <v>9.4619329889408188E-2</v>
      </c>
      <c r="G48" s="8">
        <v>0.32667315465236252</v>
      </c>
      <c r="H48" s="8">
        <v>0.10085251694850245</v>
      </c>
      <c r="I48" s="8">
        <v>0.3559107948850172</v>
      </c>
      <c r="J48" s="8">
        <v>0.10415096136296907</v>
      </c>
      <c r="K48" s="8">
        <v>0.37073248872247122</v>
      </c>
      <c r="L48" s="8">
        <v>0.10535977379072468</v>
      </c>
      <c r="M48" s="8">
        <v>0.39848941746751954</v>
      </c>
      <c r="N48" s="8">
        <v>0.10669819630373199</v>
      </c>
      <c r="O48" s="8">
        <v>0.48243791094607025</v>
      </c>
      <c r="P48" s="8">
        <v>0.10468394977476943</v>
      </c>
      <c r="Q48" s="8">
        <v>0.50980078377174232</v>
      </c>
      <c r="R48" s="8">
        <v>0.10775227016031975</v>
      </c>
      <c r="S48" s="8">
        <v>0.56561685988003929</v>
      </c>
      <c r="T48" s="8">
        <v>0.1160737666542347</v>
      </c>
      <c r="U48" s="8">
        <v>0.61893367140316591</v>
      </c>
      <c r="V48" s="8">
        <v>0.12093546740306359</v>
      </c>
      <c r="W48" s="8">
        <v>0.63700576860738556</v>
      </c>
      <c r="X48" s="8">
        <v>0.11992107010318551</v>
      </c>
      <c r="Y48" s="8">
        <v>0.64056235109535709</v>
      </c>
      <c r="Z48" s="8">
        <v>0.12339276881528446</v>
      </c>
      <c r="AA48" s="8">
        <v>0.62433899430988826</v>
      </c>
      <c r="AB48" s="8">
        <v>0.11927830988448833</v>
      </c>
      <c r="AC48" s="10"/>
      <c r="AD48" s="10"/>
      <c r="AE48" s="10"/>
      <c r="AF48" s="10"/>
      <c r="AG48" s="10"/>
      <c r="AH48" s="10"/>
      <c r="AI48" s="10"/>
      <c r="AJ48" s="10"/>
      <c r="AK48" s="10"/>
      <c r="AL48" s="10"/>
      <c r="AM48" s="10"/>
    </row>
    <row r="49" spans="1:39">
      <c r="A49" s="8">
        <v>0.21003337647299231</v>
      </c>
      <c r="B49" s="8">
        <v>8.6791145250583873E-2</v>
      </c>
      <c r="C49" s="8">
        <v>0.24702385383015993</v>
      </c>
      <c r="D49" s="8">
        <v>9.0176878089811813E-2</v>
      </c>
      <c r="E49" s="8">
        <v>0.2812486837628993</v>
      </c>
      <c r="F49" s="8">
        <v>9.5268702867556981E-2</v>
      </c>
      <c r="G49" s="8">
        <v>0.33017082466603032</v>
      </c>
      <c r="H49" s="8">
        <v>0.10310217771394257</v>
      </c>
      <c r="I49" s="8">
        <v>0.35646992021600199</v>
      </c>
      <c r="J49" s="8">
        <v>0.10451069547713704</v>
      </c>
      <c r="K49" s="8">
        <v>0.37320539261818875</v>
      </c>
      <c r="L49" s="8">
        <v>0.10688467612026759</v>
      </c>
      <c r="M49" s="8">
        <v>0.39908406842713401</v>
      </c>
      <c r="N49" s="8">
        <v>0.10705793041789996</v>
      </c>
      <c r="O49" s="8">
        <v>0.48324986656673369</v>
      </c>
      <c r="P49" s="8">
        <v>0.10511377913912454</v>
      </c>
      <c r="Q49" s="8">
        <v>0.51106281994162617</v>
      </c>
      <c r="R49" s="8">
        <v>0.10844660990273955</v>
      </c>
      <c r="S49" s="8">
        <v>0.57599625077654693</v>
      </c>
      <c r="T49" s="8">
        <v>0.12176470743829637</v>
      </c>
      <c r="U49" s="8">
        <v>0.62550490377335233</v>
      </c>
      <c r="V49" s="8">
        <v>0.1247655776774402</v>
      </c>
      <c r="W49" s="8">
        <v>0.63941636952040515</v>
      </c>
      <c r="X49" s="8">
        <v>0.12129387896534122</v>
      </c>
      <c r="Y49" s="8">
        <v>0.64120699924458135</v>
      </c>
      <c r="Z49" s="8">
        <v>0.12375118037756211</v>
      </c>
      <c r="AA49" s="8">
        <v>0.62500327771416586</v>
      </c>
      <c r="AB49" s="8">
        <v>0.11963672144676597</v>
      </c>
      <c r="AC49" s="10"/>
      <c r="AD49" s="10"/>
      <c r="AE49" s="10"/>
      <c r="AF49" s="10"/>
      <c r="AG49" s="10"/>
      <c r="AH49" s="10"/>
      <c r="AI49" s="10"/>
      <c r="AJ49" s="10"/>
      <c r="AK49" s="10"/>
      <c r="AL49" s="10"/>
      <c r="AM49" s="10"/>
    </row>
    <row r="50" spans="1:39">
      <c r="A50" s="8">
        <v>0.21061414861313765</v>
      </c>
      <c r="B50" s="8">
        <v>8.7144266605300225E-2</v>
      </c>
      <c r="C50" s="8">
        <v>0.24803451122061276</v>
      </c>
      <c r="D50" s="8">
        <v>9.0826251067960606E-2</v>
      </c>
      <c r="E50" s="8">
        <v>0.28179785838098803</v>
      </c>
      <c r="F50" s="8">
        <v>9.5628436981724949E-2</v>
      </c>
      <c r="G50" s="8">
        <v>0.33265378601639228</v>
      </c>
      <c r="H50" s="8">
        <v>0.10470907826068553</v>
      </c>
      <c r="I50" s="8">
        <v>0.35883823606097653</v>
      </c>
      <c r="J50" s="8">
        <v>0.10603559780667994</v>
      </c>
      <c r="K50" s="8">
        <v>0.37405639193452878</v>
      </c>
      <c r="L50" s="8">
        <v>0.10741369687639696</v>
      </c>
      <c r="M50" s="8">
        <v>0.40039878251557071</v>
      </c>
      <c r="N50" s="8">
        <v>0.10785807431154562</v>
      </c>
      <c r="O50" s="8">
        <v>0.48615890103983317</v>
      </c>
      <c r="P50" s="8">
        <v>0.10672067968586749</v>
      </c>
      <c r="Q50" s="8">
        <v>0.51171202298578833</v>
      </c>
      <c r="R50" s="8">
        <v>0.10880634401690752</v>
      </c>
      <c r="S50" s="8">
        <v>0.58108603959209026</v>
      </c>
      <c r="T50" s="8">
        <v>0.12460819400249172</v>
      </c>
      <c r="U50" s="8">
        <v>0.62693465744017751</v>
      </c>
      <c r="V50" s="8">
        <v>0.12562523640615042</v>
      </c>
      <c r="W50" s="8">
        <v>0.6409261292304167</v>
      </c>
      <c r="X50" s="8">
        <v>0.12219189169887082</v>
      </c>
      <c r="Y50" s="8">
        <v>0.64366210994247197</v>
      </c>
      <c r="Z50" s="8">
        <v>0.12512398923971782</v>
      </c>
      <c r="AA50" s="8">
        <v>0.62618849915653496</v>
      </c>
      <c r="AB50" s="8">
        <v>0.12030064249570833</v>
      </c>
      <c r="AC50" s="10"/>
      <c r="AD50" s="10"/>
      <c r="AE50" s="10"/>
      <c r="AF50" s="10"/>
      <c r="AG50" s="10"/>
      <c r="AH50" s="10"/>
      <c r="AI50" s="10"/>
      <c r="AJ50" s="10"/>
      <c r="AK50" s="10"/>
      <c r="AL50" s="10"/>
      <c r="AM50" s="10"/>
    </row>
    <row r="51" spans="1:39">
      <c r="A51" s="8">
        <v>0.21196928360681011</v>
      </c>
      <c r="B51" s="8">
        <v>8.7972184088642685E-2</v>
      </c>
      <c r="C51" s="8">
        <v>0.24891614851866736</v>
      </c>
      <c r="D51" s="8">
        <v>9.1404206244031935E-2</v>
      </c>
      <c r="E51" s="8">
        <v>0.28424079444021466</v>
      </c>
      <c r="F51" s="8">
        <v>9.7235337528467899E-2</v>
      </c>
      <c r="G51" s="8">
        <v>0.33302738329697307</v>
      </c>
      <c r="H51" s="8">
        <v>0.10495507291228569</v>
      </c>
      <c r="I51" s="8">
        <v>0.36189894026919134</v>
      </c>
      <c r="J51" s="8">
        <v>0.10801678053838441</v>
      </c>
      <c r="K51" s="8">
        <v>0.3751033356312698</v>
      </c>
      <c r="L51" s="8">
        <v>0.10807761792533932</v>
      </c>
      <c r="M51" s="8">
        <v>0.40289434377025607</v>
      </c>
      <c r="N51" s="8">
        <v>0.10938297664108852</v>
      </c>
      <c r="O51" s="8">
        <v>0.49292709054913941</v>
      </c>
      <c r="P51" s="8">
        <v>0.1105507899602441</v>
      </c>
      <c r="Q51" s="8">
        <v>0.51247760976895995</v>
      </c>
      <c r="R51" s="8">
        <v>0.10923617338126262</v>
      </c>
      <c r="S51" s="8">
        <v>0.58789967194294779</v>
      </c>
      <c r="T51" s="8">
        <v>0.12843830427686834</v>
      </c>
      <c r="U51" s="8">
        <v>0.62802986283520856</v>
      </c>
      <c r="V51" s="8">
        <v>0.12628915745509278</v>
      </c>
      <c r="W51" s="8">
        <v>0.64735738322644443</v>
      </c>
      <c r="X51" s="8">
        <v>0.12602200197324742</v>
      </c>
      <c r="Y51" s="8">
        <v>0.64521652914172822</v>
      </c>
      <c r="Z51" s="8">
        <v>0.12602200197324742</v>
      </c>
      <c r="AA51" s="8">
        <v>0.63599017559807369</v>
      </c>
      <c r="AB51" s="8">
        <v>0.12599158327977</v>
      </c>
      <c r="AC51" s="10"/>
      <c r="AD51" s="10"/>
      <c r="AE51" s="10"/>
      <c r="AF51" s="10"/>
      <c r="AG51" s="10"/>
      <c r="AH51" s="10"/>
      <c r="AI51" s="10"/>
      <c r="AJ51" s="10"/>
      <c r="AK51" s="10"/>
      <c r="AL51" s="10"/>
      <c r="AM51" s="10"/>
    </row>
    <row r="52" spans="1:39">
      <c r="A52" s="8">
        <v>0.2157586425705979</v>
      </c>
      <c r="B52" s="8">
        <v>9.0326326453418371E-2</v>
      </c>
      <c r="C52" s="8">
        <v>0.25136587617048511</v>
      </c>
      <c r="D52" s="8">
        <v>9.3011106790774886E-2</v>
      </c>
      <c r="E52" s="8">
        <v>0.28722642518103342</v>
      </c>
      <c r="F52" s="8">
        <v>9.9204617293159464E-2</v>
      </c>
      <c r="G52" s="8">
        <v>0.33348553963282934</v>
      </c>
      <c r="H52" s="8">
        <v>0.10525925984706007</v>
      </c>
      <c r="I52" s="8">
        <v>0.36269851846272405</v>
      </c>
      <c r="J52" s="8">
        <v>0.10854580129451379</v>
      </c>
      <c r="K52" s="8">
        <v>0.37538795557068438</v>
      </c>
      <c r="L52" s="8">
        <v>0.10825880753431363</v>
      </c>
      <c r="M52" s="8">
        <v>0.40387650424146765</v>
      </c>
      <c r="N52" s="8">
        <v>0.10998341519929536</v>
      </c>
      <c r="O52" s="8">
        <v>0.49624304916779283</v>
      </c>
      <c r="P52" s="8">
        <v>0.11247378040877436</v>
      </c>
      <c r="Q52" s="8">
        <v>0.51937516480119283</v>
      </c>
      <c r="R52" s="8">
        <v>0.11311257297180057</v>
      </c>
      <c r="S52" s="8">
        <v>0.58912398231470942</v>
      </c>
      <c r="T52" s="8">
        <v>0.12913264401928812</v>
      </c>
      <c r="U52" s="8">
        <v>0.62947898508619016</v>
      </c>
      <c r="V52" s="8">
        <v>0.12718717018862238</v>
      </c>
      <c r="W52" s="8">
        <v>0.64876326860290834</v>
      </c>
      <c r="X52" s="8">
        <v>0.12688166070195764</v>
      </c>
      <c r="Y52" s="8">
        <v>0.64636055261781633</v>
      </c>
      <c r="Z52" s="8">
        <v>0.12668592302218978</v>
      </c>
      <c r="AA52" s="8">
        <v>0.63746383588703692</v>
      </c>
      <c r="AB52" s="8">
        <v>0.12685124200848022</v>
      </c>
      <c r="AC52" s="10"/>
      <c r="AD52" s="10"/>
      <c r="AE52" s="10"/>
      <c r="AF52" s="10"/>
      <c r="AG52" s="10"/>
      <c r="AH52" s="10"/>
      <c r="AI52" s="10"/>
      <c r="AJ52" s="10"/>
      <c r="AK52" s="10"/>
      <c r="AL52" s="10"/>
      <c r="AM52" s="10"/>
    </row>
    <row r="53" spans="1:39">
      <c r="A53" s="8">
        <v>0.21614403149075606</v>
      </c>
      <c r="B53" s="8">
        <v>9.0567030897457226E-2</v>
      </c>
      <c r="C53" s="8">
        <v>0.25436642037061846</v>
      </c>
      <c r="D53" s="8">
        <v>9.4980386555466451E-2</v>
      </c>
      <c r="E53" s="8">
        <v>0.28759092160896843</v>
      </c>
      <c r="F53" s="8">
        <v>9.9445321737198319E-2</v>
      </c>
      <c r="G53" s="8">
        <v>0.3370016588949209</v>
      </c>
      <c r="H53" s="8">
        <v>0.10761340221183575</v>
      </c>
      <c r="I53" s="8">
        <v>0.36321853399076431</v>
      </c>
      <c r="J53" s="8">
        <v>0.10889495499355917</v>
      </c>
      <c r="K53" s="8">
        <v>0.37840149432619441</v>
      </c>
      <c r="L53" s="8">
        <v>0.11023999026601811</v>
      </c>
      <c r="M53" s="8">
        <v>0.40526167460474022</v>
      </c>
      <c r="N53" s="8">
        <v>0.11084307392800558</v>
      </c>
      <c r="O53" s="8">
        <v>0.49857860449622793</v>
      </c>
      <c r="P53" s="8">
        <v>0.11384658927093007</v>
      </c>
      <c r="Q53" s="8">
        <v>0.52609632572898946</v>
      </c>
      <c r="R53" s="8">
        <v>0.11694268324617718</v>
      </c>
      <c r="S53" s="8">
        <v>0.589732504532128</v>
      </c>
      <c r="T53" s="8">
        <v>0.1294923781334561</v>
      </c>
      <c r="U53" s="8">
        <v>0.63405701406863513</v>
      </c>
      <c r="V53" s="8">
        <v>0.13003065675281772</v>
      </c>
      <c r="W53" s="8">
        <v>0.64981992130623789</v>
      </c>
      <c r="X53" s="8">
        <v>0.1275455817509</v>
      </c>
      <c r="Y53" s="8">
        <v>0.64780783311058177</v>
      </c>
      <c r="Z53" s="8">
        <v>0.1275455817509</v>
      </c>
      <c r="AA53" s="8">
        <v>0.63863507241563167</v>
      </c>
      <c r="AB53" s="8">
        <v>0.1275455817509</v>
      </c>
      <c r="AC53" s="10"/>
      <c r="AD53" s="10"/>
      <c r="AE53" s="10"/>
      <c r="AF53" s="10"/>
      <c r="AG53" s="10"/>
      <c r="AH53" s="10"/>
      <c r="AI53" s="10"/>
      <c r="AJ53" s="10"/>
      <c r="AK53" s="10"/>
      <c r="AL53" s="10"/>
      <c r="AM53" s="10"/>
    </row>
    <row r="54" spans="1:39">
      <c r="A54" s="8">
        <v>0.21706537988592489</v>
      </c>
      <c r="B54" s="8">
        <v>9.1144986073528556E-2</v>
      </c>
      <c r="C54" s="8">
        <v>0.26010450627484255</v>
      </c>
      <c r="D54" s="8">
        <v>9.8810496829843067E-2</v>
      </c>
      <c r="E54" s="8">
        <v>0.29157770253851534</v>
      </c>
      <c r="F54" s="8">
        <v>0.1020930706216258</v>
      </c>
      <c r="G54" s="8">
        <v>0.33760125946869252</v>
      </c>
      <c r="H54" s="8">
        <v>0.1080167805383844</v>
      </c>
      <c r="I54" s="8">
        <v>0.36375158611978609</v>
      </c>
      <c r="J54" s="8">
        <v>0.10925336655583681</v>
      </c>
      <c r="K54" s="8">
        <v>0.37948276404577941</v>
      </c>
      <c r="L54" s="8">
        <v>0.11095681339057339</v>
      </c>
      <c r="M54" s="8">
        <v>0.40657075219119004</v>
      </c>
      <c r="N54" s="8">
        <v>0.11167099141134804</v>
      </c>
      <c r="O54" s="8">
        <v>0.49918804437933662</v>
      </c>
      <c r="P54" s="8">
        <v>0.11420500083320771</v>
      </c>
      <c r="Q54" s="8">
        <v>0.53603440594284457</v>
      </c>
      <c r="R54" s="8">
        <v>0.12263362403023885</v>
      </c>
      <c r="S54" s="8">
        <v>0.5924499649418542</v>
      </c>
      <c r="T54" s="8">
        <v>0.13109927868019905</v>
      </c>
      <c r="U54" s="8">
        <v>0.63462398535030717</v>
      </c>
      <c r="V54" s="8">
        <v>0.13038906831509536</v>
      </c>
      <c r="W54" s="8">
        <v>0.65084075527386132</v>
      </c>
      <c r="X54" s="8">
        <v>0.12826240487545529</v>
      </c>
      <c r="Y54" s="8">
        <v>0.64884290196989958</v>
      </c>
      <c r="Z54" s="8">
        <v>0.12826240487545529</v>
      </c>
      <c r="AA54" s="8">
        <v>0.63969442963403234</v>
      </c>
      <c r="AB54" s="8">
        <v>0.12817643900258427</v>
      </c>
      <c r="AC54" s="10"/>
      <c r="AD54" s="10"/>
      <c r="AE54" s="10"/>
      <c r="AF54" s="10"/>
      <c r="AG54" s="10"/>
      <c r="AH54" s="10"/>
      <c r="AI54" s="10"/>
      <c r="AJ54" s="10"/>
      <c r="AK54" s="10"/>
      <c r="AL54" s="10"/>
      <c r="AM54" s="10"/>
    </row>
    <row r="55" spans="1:39">
      <c r="A55" s="8">
        <v>0.21776804247523654</v>
      </c>
      <c r="B55" s="8">
        <v>9.1586718404896572E-2</v>
      </c>
      <c r="C55" s="8">
        <v>0.26089351376297021</v>
      </c>
      <c r="D55" s="8">
        <v>9.9338195034082116E-2</v>
      </c>
      <c r="E55" s="8">
        <v>0.29519188711950645</v>
      </c>
      <c r="F55" s="8">
        <v>0.10452524354793057</v>
      </c>
      <c r="G55" s="8">
        <v>0.34603410343571139</v>
      </c>
      <c r="H55" s="8">
        <v>0.11370772132244607</v>
      </c>
      <c r="I55" s="8">
        <v>0.36471919161485827</v>
      </c>
      <c r="J55" s="8">
        <v>0.10991728760477917</v>
      </c>
      <c r="K55" s="8">
        <v>0.38002196865462007</v>
      </c>
      <c r="L55" s="8">
        <v>0.11131654750474136</v>
      </c>
      <c r="M55" s="8">
        <v>0.40745427387763145</v>
      </c>
      <c r="N55" s="8">
        <v>0.11224630148363872</v>
      </c>
      <c r="O55" s="8">
        <v>0.50835424734174439</v>
      </c>
      <c r="P55" s="8">
        <v>0.11960762530517886</v>
      </c>
      <c r="Q55" s="8">
        <v>0.53708185959392973</v>
      </c>
      <c r="R55" s="8">
        <v>0.12323406258844569</v>
      </c>
      <c r="S55" s="8">
        <v>0.59305122122234843</v>
      </c>
      <c r="T55" s="8">
        <v>0.13145769024247669</v>
      </c>
      <c r="U55" s="8">
        <v>0.63972496610497764</v>
      </c>
      <c r="V55" s="8">
        <v>0.13393482993305245</v>
      </c>
      <c r="W55" s="8">
        <v>0.65480588931652506</v>
      </c>
      <c r="X55" s="8">
        <v>0.13110589143965062</v>
      </c>
      <c r="Y55" s="8">
        <v>0.64974540937881353</v>
      </c>
      <c r="Z55" s="8">
        <v>0.12889193957524925</v>
      </c>
      <c r="AA55" s="8">
        <v>0.64083769633507859</v>
      </c>
      <c r="AB55" s="8">
        <v>0.12889326212713956</v>
      </c>
      <c r="AC55" s="10"/>
      <c r="AD55" s="10"/>
      <c r="AE55" s="10"/>
      <c r="AF55" s="10"/>
      <c r="AG55" s="10"/>
      <c r="AH55" s="10"/>
      <c r="AI55" s="10"/>
      <c r="AJ55" s="10"/>
      <c r="AK55" s="10"/>
      <c r="AL55" s="10"/>
      <c r="AM55" s="10"/>
    </row>
    <row r="56" spans="1:39">
      <c r="A56" s="8">
        <v>0.22032415689451817</v>
      </c>
      <c r="B56" s="8">
        <v>9.3208167022433078E-2</v>
      </c>
      <c r="C56" s="8">
        <v>0.267116252065562</v>
      </c>
      <c r="D56" s="8">
        <v>0.10350820114427185</v>
      </c>
      <c r="E56" s="8">
        <v>0.29868943284355837</v>
      </c>
      <c r="F56" s="8">
        <v>0.10687938591270625</v>
      </c>
      <c r="G56" s="8">
        <v>0.3468089718695086</v>
      </c>
      <c r="H56" s="8">
        <v>0.11423674207857544</v>
      </c>
      <c r="I56" s="8">
        <v>0.36799427548365793</v>
      </c>
      <c r="J56" s="8">
        <v>0.1121669483702193</v>
      </c>
      <c r="K56" s="8">
        <v>0.38053971949918325</v>
      </c>
      <c r="L56" s="8">
        <v>0.11166966885945771</v>
      </c>
      <c r="M56" s="8">
        <v>0.41045993856212826</v>
      </c>
      <c r="N56" s="8">
        <v>0.11422748421534319</v>
      </c>
      <c r="O56" s="8">
        <v>0.50949552761973982</v>
      </c>
      <c r="P56" s="8">
        <v>0.12032444842973415</v>
      </c>
      <c r="Q56" s="8">
        <v>0.53770378519926154</v>
      </c>
      <c r="R56" s="8">
        <v>0.12359247415072333</v>
      </c>
      <c r="S56" s="8">
        <v>0.5933164279200891</v>
      </c>
      <c r="T56" s="8">
        <v>0.1316163964693155</v>
      </c>
      <c r="U56" s="8">
        <v>0.64024087475569169</v>
      </c>
      <c r="V56" s="8">
        <v>0.13429456404722043</v>
      </c>
      <c r="W56" s="8">
        <v>0.65681890226320705</v>
      </c>
      <c r="X56" s="8">
        <v>0.13257260148601929</v>
      </c>
      <c r="Y56" s="8">
        <v>0.65181373118716968</v>
      </c>
      <c r="Z56" s="8">
        <v>0.13035864962161792</v>
      </c>
      <c r="AA56" s="8">
        <v>0.64177818178639801</v>
      </c>
      <c r="AB56" s="8">
        <v>0.12949370068534638</v>
      </c>
      <c r="AC56" s="10"/>
      <c r="AD56" s="10"/>
      <c r="AE56" s="10"/>
      <c r="AF56" s="10"/>
      <c r="AG56" s="10"/>
      <c r="AH56" s="10"/>
      <c r="AI56" s="10"/>
      <c r="AJ56" s="10"/>
      <c r="AK56" s="10"/>
      <c r="AL56" s="10"/>
      <c r="AM56" s="10"/>
    </row>
    <row r="57" spans="1:39">
      <c r="A57" s="8">
        <v>0.22923291472329077</v>
      </c>
      <c r="B57" s="8">
        <v>9.8899107806494746E-2</v>
      </c>
      <c r="C57" s="8">
        <v>0.27059317814531958</v>
      </c>
      <c r="D57" s="8">
        <v>0.10586234350904754</v>
      </c>
      <c r="E57" s="8">
        <v>0.30202012020282226</v>
      </c>
      <c r="F57" s="8">
        <v>0.10912904667814638</v>
      </c>
      <c r="G57" s="8">
        <v>0.34733323801221661</v>
      </c>
      <c r="H57" s="8">
        <v>0.11459515364085308</v>
      </c>
      <c r="I57" s="8">
        <v>0.3685070484555974</v>
      </c>
      <c r="J57" s="8">
        <v>0.11252006972493565</v>
      </c>
      <c r="K57" s="8">
        <v>0.38165531524161223</v>
      </c>
      <c r="L57" s="8">
        <v>0.11244600681907756</v>
      </c>
      <c r="M57" s="8">
        <v>0.41097708761942331</v>
      </c>
      <c r="N57" s="8">
        <v>0.11457663791438857</v>
      </c>
      <c r="O57" s="8">
        <v>0.5194888275663665</v>
      </c>
      <c r="P57" s="8">
        <v>0.1266475690173704</v>
      </c>
      <c r="Q57" s="8">
        <v>0.54577608859712112</v>
      </c>
      <c r="R57" s="8">
        <v>0.12826240487545532</v>
      </c>
      <c r="S57" s="8">
        <v>0.59477869772612491</v>
      </c>
      <c r="T57" s="8">
        <v>0.1325144092028451</v>
      </c>
      <c r="U57" s="8">
        <v>0.64108604933706614</v>
      </c>
      <c r="V57" s="8">
        <v>0.13489500260542725</v>
      </c>
      <c r="W57" s="8">
        <v>0.65763736037409115</v>
      </c>
      <c r="X57" s="8">
        <v>0.13317304004422612</v>
      </c>
      <c r="Y57" s="8">
        <v>0.65310665930617717</v>
      </c>
      <c r="Z57" s="8">
        <v>0.13129369380807657</v>
      </c>
      <c r="AA57" s="8">
        <v>0.64271342289505207</v>
      </c>
      <c r="AB57" s="8">
        <v>0.13012323538514034</v>
      </c>
      <c r="AC57" s="10"/>
      <c r="AD57" s="10"/>
      <c r="AE57" s="10"/>
      <c r="AF57" s="10"/>
      <c r="AG57" s="10"/>
      <c r="AH57" s="10"/>
      <c r="AI57" s="10"/>
      <c r="AJ57" s="10"/>
      <c r="AK57" s="10"/>
      <c r="AL57" s="10"/>
      <c r="AM57" s="10"/>
    </row>
    <row r="58" spans="1:39">
      <c r="A58" s="8">
        <v>0.23297746102194389</v>
      </c>
      <c r="B58" s="8">
        <v>0.1012916041760898</v>
      </c>
      <c r="C58" s="8">
        <v>0.27181390671185673</v>
      </c>
      <c r="D58" s="8">
        <v>0.10669026099239</v>
      </c>
      <c r="E58" s="8">
        <v>0.30352184548591449</v>
      </c>
      <c r="F58" s="8">
        <v>0.11014344397802445</v>
      </c>
      <c r="G58" s="8">
        <v>0.34853551403449717</v>
      </c>
      <c r="H58" s="8">
        <v>0.11542307112419554</v>
      </c>
      <c r="I58" s="8">
        <v>0.3688503456147772</v>
      </c>
      <c r="J58" s="8">
        <v>0.11276077416897451</v>
      </c>
      <c r="K58" s="8">
        <v>0.38220167110521203</v>
      </c>
      <c r="L58" s="8">
        <v>0.11282690176349069</v>
      </c>
      <c r="M58" s="8">
        <v>0.41338387396781551</v>
      </c>
      <c r="N58" s="8">
        <v>0.11620337673948637</v>
      </c>
      <c r="O58" s="8">
        <v>0.52108434875102683</v>
      </c>
      <c r="P58" s="8">
        <v>0.12766461142102911</v>
      </c>
      <c r="Q58" s="8">
        <v>0.54851838044753165</v>
      </c>
      <c r="R58" s="8">
        <v>0.12986930542219827</v>
      </c>
      <c r="S58" s="8">
        <v>0.600480641727549</v>
      </c>
      <c r="T58" s="8">
        <v>0.13606017082080218</v>
      </c>
      <c r="U58" s="8">
        <v>0.64217421161058574</v>
      </c>
      <c r="V58" s="8">
        <v>0.13567134056504709</v>
      </c>
      <c r="W58" s="8">
        <v>0.66227946852159991</v>
      </c>
      <c r="X58" s="8">
        <v>0.1367188016621832</v>
      </c>
      <c r="Y58" s="8">
        <v>0.65391473938055689</v>
      </c>
      <c r="Z58" s="8">
        <v>0.13189413236628339</v>
      </c>
      <c r="AA58" s="8">
        <v>0.64407520387382122</v>
      </c>
      <c r="AB58" s="8">
        <v>0.13105827957159899</v>
      </c>
      <c r="AC58" s="10"/>
      <c r="AD58" s="10"/>
      <c r="AE58" s="10"/>
      <c r="AF58" s="10"/>
      <c r="AG58" s="10"/>
      <c r="AH58" s="10"/>
      <c r="AI58" s="10"/>
      <c r="AJ58" s="10"/>
      <c r="AK58" s="10"/>
      <c r="AL58" s="10"/>
      <c r="AM58" s="10"/>
    </row>
    <row r="59" spans="1:39">
      <c r="A59" s="8">
        <v>0.23449750662331192</v>
      </c>
      <c r="B59" s="8">
        <v>0.10226632491925816</v>
      </c>
      <c r="C59" s="8">
        <v>0.2724623153813453</v>
      </c>
      <c r="D59" s="8">
        <v>0.10713199332375802</v>
      </c>
      <c r="E59" s="8">
        <v>0.30482593270585973</v>
      </c>
      <c r="F59" s="8">
        <v>0.11103087629643146</v>
      </c>
      <c r="G59" s="8">
        <v>0.35458071776801009</v>
      </c>
      <c r="H59" s="8">
        <v>0.11959307723438528</v>
      </c>
      <c r="I59" s="8">
        <v>0.37217612737628269</v>
      </c>
      <c r="J59" s="8">
        <v>0.11511491653375019</v>
      </c>
      <c r="K59" s="8">
        <v>0.3829468318511165</v>
      </c>
      <c r="L59" s="8">
        <v>0.11334798720827811</v>
      </c>
      <c r="M59" s="8">
        <v>0.41414480173604257</v>
      </c>
      <c r="N59" s="8">
        <v>0.11672446218427379</v>
      </c>
      <c r="O59" s="8">
        <v>0.52229944317635535</v>
      </c>
      <c r="P59" s="8">
        <v>0.12844094938064896</v>
      </c>
      <c r="Q59" s="8">
        <v>0.54971495076422272</v>
      </c>
      <c r="R59" s="8">
        <v>0.13058612854675355</v>
      </c>
      <c r="S59" s="8">
        <v>0.6011690892511361</v>
      </c>
      <c r="T59" s="8">
        <v>0.13649000018515731</v>
      </c>
      <c r="U59" s="8">
        <v>0.64304403711725033</v>
      </c>
      <c r="V59" s="8">
        <v>0.13630087526484105</v>
      </c>
      <c r="W59" s="8">
        <v>0.66361371642665157</v>
      </c>
      <c r="X59" s="8">
        <v>0.13775171468852579</v>
      </c>
      <c r="Y59" s="8">
        <v>0.65864155383810818</v>
      </c>
      <c r="Z59" s="8">
        <v>0.13543989398424047</v>
      </c>
      <c r="AA59" s="8">
        <v>0.64515379034866149</v>
      </c>
      <c r="AB59" s="8">
        <v>0.13183461753121883</v>
      </c>
      <c r="AC59" s="10"/>
      <c r="AD59" s="10"/>
      <c r="AE59" s="10"/>
      <c r="AF59" s="10"/>
      <c r="AG59" s="10"/>
      <c r="AH59" s="10"/>
      <c r="AI59" s="10"/>
      <c r="AJ59" s="10"/>
      <c r="AK59" s="10"/>
      <c r="AL59" s="10"/>
      <c r="AM59" s="10"/>
    </row>
    <row r="60" spans="1:39">
      <c r="A60" s="8">
        <v>0.23573612868763424</v>
      </c>
      <c r="B60" s="8">
        <v>0.10306646881290382</v>
      </c>
      <c r="C60" s="8">
        <v>0.2729883203734304</v>
      </c>
      <c r="D60" s="8">
        <v>0.10749040488603566</v>
      </c>
      <c r="E60" s="8">
        <v>0.31094623272691951</v>
      </c>
      <c r="F60" s="8">
        <v>0.1152008824066212</v>
      </c>
      <c r="G60" s="8">
        <v>0.35742805177474102</v>
      </c>
      <c r="H60" s="8">
        <v>0.12156235699907685</v>
      </c>
      <c r="I60" s="8">
        <v>0.37385640039167745</v>
      </c>
      <c r="J60" s="8">
        <v>0.11631050344260256</v>
      </c>
      <c r="K60" s="8">
        <v>0.38501640497841744</v>
      </c>
      <c r="L60" s="8">
        <v>0.11481469725464678</v>
      </c>
      <c r="M60" s="8">
        <v>0.41469858805625226</v>
      </c>
      <c r="N60" s="8">
        <v>0.11710535712868693</v>
      </c>
      <c r="O60" s="8">
        <v>0.52285210294613094</v>
      </c>
      <c r="P60" s="8">
        <v>0.12879407073536531</v>
      </c>
      <c r="Q60" s="8">
        <v>0.55030232494703613</v>
      </c>
      <c r="R60" s="8">
        <v>0.13093924990146991</v>
      </c>
      <c r="S60" s="8">
        <v>0.60210639511438391</v>
      </c>
      <c r="T60" s="8">
        <v>0.13709043874336413</v>
      </c>
      <c r="U60" s="8">
        <v>0.64444385751765176</v>
      </c>
      <c r="V60" s="8">
        <v>0.13733378829118364</v>
      </c>
      <c r="W60" s="8">
        <v>0.66442321985360908</v>
      </c>
      <c r="X60" s="8">
        <v>0.13838124938831975</v>
      </c>
      <c r="Y60" s="8">
        <v>0.65940605206577974</v>
      </c>
      <c r="Z60" s="8">
        <v>0.13602446191976342</v>
      </c>
      <c r="AA60" s="8">
        <v>0.65007473188298137</v>
      </c>
      <c r="AB60" s="8">
        <v>0.13538037914917592</v>
      </c>
      <c r="AC60" s="10"/>
      <c r="AD60" s="10"/>
      <c r="AE60" s="10"/>
      <c r="AF60" s="10"/>
      <c r="AG60" s="10"/>
      <c r="AH60" s="10"/>
      <c r="AI60" s="10"/>
      <c r="AJ60" s="10"/>
      <c r="AK60" s="10"/>
      <c r="AL60" s="10"/>
      <c r="AM60" s="10"/>
    </row>
    <row r="61" spans="1:39">
      <c r="A61" s="8">
        <v>0.24156894518156302</v>
      </c>
      <c r="B61" s="8">
        <v>0.10689657908728044</v>
      </c>
      <c r="C61" s="8">
        <v>0.2735176335730129</v>
      </c>
      <c r="D61" s="8">
        <v>0.1078541066558746</v>
      </c>
      <c r="E61" s="8">
        <v>0.31176594469374225</v>
      </c>
      <c r="F61" s="8">
        <v>0.115760321856228</v>
      </c>
      <c r="G61" s="8">
        <v>0.35806147597062282</v>
      </c>
      <c r="H61" s="8">
        <v>0.12201334719367712</v>
      </c>
      <c r="I61" s="8">
        <v>0.37662305682219815</v>
      </c>
      <c r="J61" s="8">
        <v>0.11827978320729413</v>
      </c>
      <c r="K61" s="8">
        <v>0.388170108327207</v>
      </c>
      <c r="L61" s="8">
        <v>0.11706435802008691</v>
      </c>
      <c r="M61" s="8">
        <v>0.42389031367133556</v>
      </c>
      <c r="N61" s="8">
        <v>0.12342847771632319</v>
      </c>
      <c r="O61" s="8">
        <v>0.52344261612479526</v>
      </c>
      <c r="P61" s="8">
        <v>0.12917496567977846</v>
      </c>
      <c r="Q61" s="8">
        <v>0.55156436111691998</v>
      </c>
      <c r="R61" s="8">
        <v>0.13171558786108975</v>
      </c>
      <c r="S61" s="8">
        <v>0.6026404414783274</v>
      </c>
      <c r="T61" s="8">
        <v>0.13744356009808048</v>
      </c>
      <c r="U61" s="8">
        <v>0.64641417076048102</v>
      </c>
      <c r="V61" s="8">
        <v>0.13880049833755231</v>
      </c>
      <c r="W61" s="8">
        <v>0.66508228459060104</v>
      </c>
      <c r="X61" s="8">
        <v>0.13890233483310718</v>
      </c>
      <c r="Y61" s="8">
        <v>0.65987455691789199</v>
      </c>
      <c r="Z61" s="8">
        <v>0.1363841960339314</v>
      </c>
      <c r="AA61" s="8">
        <v>0.65208331512381035</v>
      </c>
      <c r="AB61" s="8">
        <v>0.13684708919554459</v>
      </c>
      <c r="AC61" s="10"/>
      <c r="AD61" s="10"/>
      <c r="AE61" s="10"/>
      <c r="AF61" s="10"/>
      <c r="AG61" s="10"/>
      <c r="AH61" s="10"/>
      <c r="AI61" s="10"/>
      <c r="AJ61" s="10"/>
      <c r="AK61" s="10"/>
      <c r="AL61" s="10"/>
      <c r="AM61" s="10"/>
    </row>
    <row r="62" spans="1:39">
      <c r="A62" s="8">
        <v>0.24569171037395277</v>
      </c>
      <c r="B62" s="8">
        <v>0.10960648791055312</v>
      </c>
      <c r="C62" s="8">
        <v>0.28269294706702586</v>
      </c>
      <c r="D62" s="8">
        <v>0.11417722724351086</v>
      </c>
      <c r="E62" s="8">
        <v>0.31525539049717338</v>
      </c>
      <c r="F62" s="8">
        <v>0.11815414077771338</v>
      </c>
      <c r="G62" s="8">
        <v>0.3598833392524674</v>
      </c>
      <c r="H62" s="8">
        <v>0.12331473825375537</v>
      </c>
      <c r="I62" s="8">
        <v>0.3774747814196569</v>
      </c>
      <c r="J62" s="8">
        <v>0.11888947962873322</v>
      </c>
      <c r="K62" s="8">
        <v>0.38851336855564667</v>
      </c>
      <c r="L62" s="8">
        <v>0.11731035267168707</v>
      </c>
      <c r="M62" s="8">
        <v>0.42415100188822819</v>
      </c>
      <c r="N62" s="8">
        <v>0.1236096673252975</v>
      </c>
      <c r="O62" s="8">
        <v>0.52441355606279139</v>
      </c>
      <c r="P62" s="8">
        <v>0.12980450037957242</v>
      </c>
      <c r="Q62" s="8">
        <v>0.56164428401269284</v>
      </c>
      <c r="R62" s="8">
        <v>0.13803870844872601</v>
      </c>
      <c r="S62" s="8">
        <v>0.60377937709122731</v>
      </c>
      <c r="T62" s="8">
        <v>0.13821989805770032</v>
      </c>
      <c r="U62" s="8">
        <v>0.6473579490430158</v>
      </c>
      <c r="V62" s="8">
        <v>0.1395173214621076</v>
      </c>
      <c r="W62" s="8">
        <v>0.66605655420180654</v>
      </c>
      <c r="X62" s="8">
        <v>0.13967867279272703</v>
      </c>
      <c r="Y62" s="8">
        <v>0.66356630251612547</v>
      </c>
      <c r="Z62" s="8">
        <v>0.13922768259812673</v>
      </c>
      <c r="AA62" s="8">
        <v>0.65593441075439884</v>
      </c>
      <c r="AB62" s="8">
        <v>0.13969057575973992</v>
      </c>
      <c r="AC62" s="10"/>
      <c r="AD62" s="10"/>
      <c r="AE62" s="10"/>
      <c r="AF62" s="10"/>
      <c r="AG62" s="10"/>
      <c r="AH62" s="10"/>
      <c r="AI62" s="10"/>
      <c r="AJ62" s="10"/>
      <c r="AK62" s="10"/>
      <c r="AL62" s="10"/>
      <c r="AM62" s="10"/>
    </row>
    <row r="63" spans="1:39">
      <c r="A63" s="8">
        <v>0.24877661424182351</v>
      </c>
      <c r="B63" s="8">
        <v>0.11165379823677377</v>
      </c>
      <c r="C63" s="8">
        <v>0.28482012448784805</v>
      </c>
      <c r="D63" s="8">
        <v>0.11564393728987953</v>
      </c>
      <c r="E63" s="8">
        <v>0.3163116201461228</v>
      </c>
      <c r="F63" s="8">
        <v>0.11888286686928158</v>
      </c>
      <c r="G63" s="8">
        <v>0.36151302286323134</v>
      </c>
      <c r="H63" s="8">
        <v>0.12448784178047224</v>
      </c>
      <c r="I63" s="8">
        <v>0.37781663006761651</v>
      </c>
      <c r="J63" s="8">
        <v>0.11913547428033339</v>
      </c>
      <c r="K63" s="8">
        <v>0.39733372617559465</v>
      </c>
      <c r="L63" s="8">
        <v>0.12363347325932333</v>
      </c>
      <c r="M63" s="8">
        <v>0.42465828706704623</v>
      </c>
      <c r="N63" s="8">
        <v>0.12396278868001386</v>
      </c>
      <c r="O63" s="8">
        <v>0.52522740435389925</v>
      </c>
      <c r="P63" s="8">
        <v>0.13033352113570179</v>
      </c>
      <c r="Q63" s="8">
        <v>0.56302815940935225</v>
      </c>
      <c r="R63" s="8">
        <v>0.13893672118225561</v>
      </c>
      <c r="S63" s="8">
        <v>0.60469851811216413</v>
      </c>
      <c r="T63" s="8">
        <v>0.13884943275749428</v>
      </c>
      <c r="U63" s="8">
        <v>0.64790555174053133</v>
      </c>
      <c r="V63" s="8">
        <v>0.13994715082646272</v>
      </c>
      <c r="W63" s="8">
        <v>0.67000019700304658</v>
      </c>
      <c r="X63" s="8">
        <v>0.14284882967383225</v>
      </c>
      <c r="Y63" s="8">
        <v>0.66454870997733761</v>
      </c>
      <c r="Z63" s="8">
        <v>0.14000402055774658</v>
      </c>
      <c r="AA63" s="8">
        <v>0.65677000935241125</v>
      </c>
      <c r="AB63" s="8">
        <v>0.14031217514819191</v>
      </c>
      <c r="AC63" s="10"/>
      <c r="AD63" s="10"/>
      <c r="AE63" s="10"/>
      <c r="AF63" s="10"/>
      <c r="AG63" s="10"/>
      <c r="AH63" s="10"/>
      <c r="AI63" s="10"/>
      <c r="AJ63" s="10"/>
      <c r="AK63" s="10"/>
      <c r="AL63" s="10"/>
      <c r="AM63" s="10"/>
    </row>
    <row r="64" spans="1:39">
      <c r="A64" s="8">
        <v>0.25098318987305474</v>
      </c>
      <c r="B64" s="8">
        <v>0.11312050828314243</v>
      </c>
      <c r="C64" s="8">
        <v>0.28778758661300746</v>
      </c>
      <c r="D64" s="8">
        <v>0.11769124761610017</v>
      </c>
      <c r="E64" s="8">
        <v>0.31964230750538669</v>
      </c>
      <c r="F64" s="8">
        <v>0.1211880748141153</v>
      </c>
      <c r="G64" s="8">
        <v>0.36199731563435456</v>
      </c>
      <c r="H64" s="8">
        <v>0.12483699547951763</v>
      </c>
      <c r="I64" s="8">
        <v>0.37984599428707178</v>
      </c>
      <c r="J64" s="8">
        <v>0.12060218432670206</v>
      </c>
      <c r="K64" s="8">
        <v>0.39766125364356419</v>
      </c>
      <c r="L64" s="8">
        <v>0.12387417770336219</v>
      </c>
      <c r="M64" s="8">
        <v>0.42500634106473528</v>
      </c>
      <c r="N64" s="8">
        <v>0.12420878333161402</v>
      </c>
      <c r="O64" s="8">
        <v>0.53397911248897534</v>
      </c>
      <c r="P64" s="8">
        <v>0.13602446191976345</v>
      </c>
      <c r="Q64" s="8">
        <v>0.56399196224802439</v>
      </c>
      <c r="R64" s="8">
        <v>0.13956625588204957</v>
      </c>
      <c r="S64" s="8">
        <v>0.60571029982888702</v>
      </c>
      <c r="T64" s="8">
        <v>0.13956625588204957</v>
      </c>
      <c r="U64" s="8">
        <v>0.65193597802546077</v>
      </c>
      <c r="V64" s="8">
        <v>0.14311730770756795</v>
      </c>
      <c r="W64" s="8">
        <v>0.67044434932580199</v>
      </c>
      <c r="X64" s="8">
        <v>0.14320856378800023</v>
      </c>
      <c r="Y64" s="8">
        <v>0.66848015573246578</v>
      </c>
      <c r="Z64" s="8">
        <v>0.1431741774388518</v>
      </c>
      <c r="AA64" s="8">
        <v>0.6588904719034343</v>
      </c>
      <c r="AB64" s="8">
        <v>0.14191907569493487</v>
      </c>
      <c r="AC64" s="10"/>
      <c r="AD64" s="10"/>
      <c r="AE64" s="10"/>
      <c r="AF64" s="10"/>
      <c r="AG64" s="10"/>
      <c r="AH64" s="10"/>
      <c r="AI64" s="10"/>
      <c r="AJ64" s="10"/>
      <c r="AK64" s="10"/>
      <c r="AL64" s="10"/>
      <c r="AM64" s="10"/>
    </row>
    <row r="65" spans="1:39">
      <c r="A65" s="8">
        <v>0.25185434808327273</v>
      </c>
      <c r="B65" s="8">
        <v>0.11369978601110409</v>
      </c>
      <c r="C65" s="8">
        <v>0.2912479716552781</v>
      </c>
      <c r="D65" s="8">
        <v>0.12008374398569523</v>
      </c>
      <c r="E65" s="8">
        <v>0.32014936253624737</v>
      </c>
      <c r="F65" s="8">
        <v>0.12154119616883165</v>
      </c>
      <c r="G65" s="8">
        <v>0.36267071320182115</v>
      </c>
      <c r="H65" s="8">
        <v>0.12532369457515663</v>
      </c>
      <c r="I65" s="8">
        <v>0.38146253280877918</v>
      </c>
      <c r="J65" s="8">
        <v>0.12177528785341893</v>
      </c>
      <c r="K65" s="8">
        <v>0.39874538386505287</v>
      </c>
      <c r="L65" s="8">
        <v>0.12467432159700785</v>
      </c>
      <c r="M65" s="8">
        <v>0.42533466730547026</v>
      </c>
      <c r="N65" s="8">
        <v>0.12444155246431093</v>
      </c>
      <c r="O65" s="8">
        <v>0.53990695632095165</v>
      </c>
      <c r="P65" s="8">
        <v>0.13990086151030137</v>
      </c>
      <c r="Q65" s="8">
        <v>0.56479391894963649</v>
      </c>
      <c r="R65" s="8">
        <v>0.14009527663817894</v>
      </c>
      <c r="S65" s="8">
        <v>0.60714713885568738</v>
      </c>
      <c r="T65" s="8">
        <v>0.14059916890839216</v>
      </c>
      <c r="U65" s="8">
        <v>0.65236560843765945</v>
      </c>
      <c r="V65" s="8">
        <v>0.1434704290622843</v>
      </c>
      <c r="W65" s="8">
        <v>0.67116609685027961</v>
      </c>
      <c r="X65" s="8">
        <v>0.14379313172352318</v>
      </c>
      <c r="Y65" s="8">
        <v>0.66975492474867826</v>
      </c>
      <c r="Z65" s="8">
        <v>0.14420709046519439</v>
      </c>
      <c r="AA65" s="8">
        <v>0.65940092125619498</v>
      </c>
      <c r="AB65" s="8">
        <v>0.14230658339879962</v>
      </c>
      <c r="AC65" s="10"/>
      <c r="AD65" s="10"/>
      <c r="AE65" s="10"/>
      <c r="AF65" s="10"/>
      <c r="AG65" s="10"/>
      <c r="AH65" s="10"/>
      <c r="AI65" s="10"/>
      <c r="AJ65" s="10"/>
      <c r="AK65" s="10"/>
      <c r="AL65" s="10"/>
      <c r="AM65" s="10"/>
    </row>
    <row r="66" spans="1:39">
      <c r="A66" s="8">
        <v>0.25435310229118197</v>
      </c>
      <c r="B66" s="8">
        <v>0.11537281415236321</v>
      </c>
      <c r="C66" s="8">
        <v>0.29271019936912479</v>
      </c>
      <c r="D66" s="8">
        <v>0.12109814128557329</v>
      </c>
      <c r="E66" s="8">
        <v>0.32065479758298393</v>
      </c>
      <c r="F66" s="8">
        <v>0.12189960773110929</v>
      </c>
      <c r="G66" s="8">
        <v>0.36307813410451212</v>
      </c>
      <c r="H66" s="8">
        <v>0.12561994619858907</v>
      </c>
      <c r="I66" s="8">
        <v>0.38922075890399849</v>
      </c>
      <c r="J66" s="8">
        <v>0.12746622863748058</v>
      </c>
      <c r="K66" s="8">
        <v>0.39923023893772391</v>
      </c>
      <c r="L66" s="8">
        <v>0.12503273315928551</v>
      </c>
      <c r="M66" s="8">
        <v>0.43071470845193477</v>
      </c>
      <c r="N66" s="8">
        <v>0.12827166273868754</v>
      </c>
      <c r="O66" s="8">
        <v>0.5413132104611682</v>
      </c>
      <c r="P66" s="8">
        <v>0.14083590569676002</v>
      </c>
      <c r="Q66" s="8">
        <v>0.56620870877697027</v>
      </c>
      <c r="R66" s="8">
        <v>0.1410303208246376</v>
      </c>
      <c r="S66" s="8">
        <v>0.60841686133322659</v>
      </c>
      <c r="T66" s="8">
        <v>0.14153421309485081</v>
      </c>
      <c r="U66" s="8">
        <v>0.6525575334988466</v>
      </c>
      <c r="V66" s="8">
        <v>0.14362913528912311</v>
      </c>
      <c r="W66" s="8">
        <v>0.67228722327788015</v>
      </c>
      <c r="X66" s="8">
        <v>0.14472817590998183</v>
      </c>
      <c r="Y66" s="8">
        <v>0.67018166366436194</v>
      </c>
      <c r="Z66" s="8">
        <v>0.1445575667161301</v>
      </c>
      <c r="AA66" s="8">
        <v>0.66017009151377959</v>
      </c>
      <c r="AB66" s="8">
        <v>0.14289115133432256</v>
      </c>
      <c r="AC66" s="10"/>
      <c r="AD66" s="10"/>
      <c r="AE66" s="10"/>
      <c r="AF66" s="10"/>
      <c r="AG66" s="10"/>
      <c r="AH66" s="10"/>
      <c r="AI66" s="10"/>
      <c r="AJ66" s="10"/>
      <c r="AK66" s="10"/>
      <c r="AL66" s="10"/>
      <c r="AM66" s="10"/>
    </row>
    <row r="67" spans="1:39">
      <c r="A67" s="8">
        <v>0.2550736899465475</v>
      </c>
      <c r="B67" s="8">
        <v>0.11585951324800223</v>
      </c>
      <c r="C67" s="8">
        <v>0.2950391774472878</v>
      </c>
      <c r="D67" s="8">
        <v>0.1227195899031098</v>
      </c>
      <c r="E67" s="8">
        <v>0.32353512935573253</v>
      </c>
      <c r="F67" s="8">
        <v>0.12394691805732994</v>
      </c>
      <c r="G67" s="8">
        <v>0.36407900583150016</v>
      </c>
      <c r="H67" s="8">
        <v>0.12634867229015728</v>
      </c>
      <c r="I67" s="8">
        <v>0.39777711468153032</v>
      </c>
      <c r="J67" s="8">
        <v>0.13378934922511684</v>
      </c>
      <c r="K67" s="8">
        <v>0.40004405172931634</v>
      </c>
      <c r="L67" s="8">
        <v>0.12564242958072461</v>
      </c>
      <c r="M67" s="8">
        <v>0.43156582025195167</v>
      </c>
      <c r="N67" s="8">
        <v>0.12888135916012664</v>
      </c>
      <c r="O67" s="8">
        <v>0.54209677602516504</v>
      </c>
      <c r="P67" s="8">
        <v>0.14135699114154746</v>
      </c>
      <c r="Q67" s="8">
        <v>0.5677162418963273</v>
      </c>
      <c r="R67" s="8">
        <v>0.14206323385098019</v>
      </c>
      <c r="S67" s="8">
        <v>0.60911620776220021</v>
      </c>
      <c r="T67" s="8">
        <v>0.14206323385098019</v>
      </c>
      <c r="U67" s="8">
        <v>0.65318437131336604</v>
      </c>
      <c r="V67" s="8">
        <v>0.14415022073391054</v>
      </c>
      <c r="W67" s="8">
        <v>0.67302867110699616</v>
      </c>
      <c r="X67" s="8">
        <v>0.1453590331616661</v>
      </c>
      <c r="Y67" s="8">
        <v>0.67651919053983411</v>
      </c>
      <c r="Z67" s="8">
        <v>0.14982000068772697</v>
      </c>
      <c r="AA67" s="8">
        <v>0.66150739889344379</v>
      </c>
      <c r="AB67" s="8">
        <v>0.14392406436066515</v>
      </c>
      <c r="AC67" s="10"/>
      <c r="AD67" s="10"/>
      <c r="AE67" s="10"/>
      <c r="AF67" s="10"/>
      <c r="AG67" s="10"/>
      <c r="AH67" s="10"/>
      <c r="AI67" s="10"/>
      <c r="AJ67" s="10"/>
      <c r="AK67" s="10"/>
      <c r="AL67" s="10"/>
      <c r="AM67" s="10"/>
    </row>
    <row r="68" spans="1:39">
      <c r="A68" s="8">
        <v>0.25713148752953158</v>
      </c>
      <c r="B68" s="8">
        <v>0.11726935356308699</v>
      </c>
      <c r="C68" s="8">
        <v>0.29852437404578885</v>
      </c>
      <c r="D68" s="8">
        <v>0.12515176282941456</v>
      </c>
      <c r="E68" s="8">
        <v>0.32425926225923007</v>
      </c>
      <c r="F68" s="8">
        <v>0.12446535839833671</v>
      </c>
      <c r="G68" s="8">
        <v>0.36720922831406178</v>
      </c>
      <c r="H68" s="8">
        <v>0.128653880234991</v>
      </c>
      <c r="I68" s="8">
        <v>0.39818269782317733</v>
      </c>
      <c r="J68" s="8">
        <v>0.13409353615989122</v>
      </c>
      <c r="K68" s="8">
        <v>0.40317773156478026</v>
      </c>
      <c r="L68" s="8">
        <v>0.12799657194550029</v>
      </c>
      <c r="M68" s="8">
        <v>0.43206183242679597</v>
      </c>
      <c r="N68" s="8">
        <v>0.12923977072240428</v>
      </c>
      <c r="O68" s="8">
        <v>0.54359577101715906</v>
      </c>
      <c r="P68" s="8">
        <v>0.14238990416789005</v>
      </c>
      <c r="Q68" s="8">
        <v>0.56846546221620076</v>
      </c>
      <c r="R68" s="8">
        <v>0.14258431929576762</v>
      </c>
      <c r="S68" s="8">
        <v>0.60979920583309399</v>
      </c>
      <c r="T68" s="8">
        <v>0.14258431929576762</v>
      </c>
      <c r="U68" s="8">
        <v>0.65393446375433584</v>
      </c>
      <c r="V68" s="8">
        <v>0.14478107798559481</v>
      </c>
      <c r="W68" s="8">
        <v>0.67439873774775394</v>
      </c>
      <c r="X68" s="8">
        <v>0.14654271710350555</v>
      </c>
      <c r="Y68" s="8">
        <v>0.67844950316694785</v>
      </c>
      <c r="Z68" s="8">
        <v>0.15142690123446992</v>
      </c>
      <c r="AA68" s="8">
        <v>0.66195491613422031</v>
      </c>
      <c r="AB68" s="8">
        <v>0.14427718571538151</v>
      </c>
      <c r="AC68" s="10"/>
      <c r="AD68" s="10"/>
      <c r="AE68" s="10"/>
      <c r="AF68" s="10"/>
      <c r="AG68" s="10"/>
      <c r="AH68" s="10"/>
      <c r="AI68" s="10"/>
      <c r="AJ68" s="10"/>
      <c r="AK68" s="10"/>
      <c r="AL68" s="10"/>
      <c r="AM68" s="10"/>
    </row>
    <row r="69" spans="1:39">
      <c r="A69" s="8">
        <v>0.26633600894819298</v>
      </c>
      <c r="B69" s="8">
        <v>0.12359247415072325</v>
      </c>
      <c r="C69" s="8">
        <v>0.29956315119996951</v>
      </c>
      <c r="D69" s="8">
        <v>0.12588048892098277</v>
      </c>
      <c r="E69" s="8">
        <v>0.32614654376387131</v>
      </c>
      <c r="F69" s="8">
        <v>0.12582626429347951</v>
      </c>
      <c r="G69" s="8">
        <v>0.36808710505155817</v>
      </c>
      <c r="H69" s="8">
        <v>0.12930325321313979</v>
      </c>
      <c r="I69" s="8">
        <v>0.39887074065275707</v>
      </c>
      <c r="J69" s="8">
        <v>0.13461197650089801</v>
      </c>
      <c r="K69" s="8">
        <v>0.40473670510227716</v>
      </c>
      <c r="L69" s="8">
        <v>0.12916967547221717</v>
      </c>
      <c r="M69" s="8">
        <v>0.43406419975763044</v>
      </c>
      <c r="N69" s="8">
        <v>0.13070648076877295</v>
      </c>
      <c r="O69" s="8">
        <v>0.54390238362915788</v>
      </c>
      <c r="P69" s="8">
        <v>0.14260151247034181</v>
      </c>
      <c r="Q69" s="8">
        <v>0.57054400305507291</v>
      </c>
      <c r="R69" s="8">
        <v>0.14405102934213629</v>
      </c>
      <c r="S69" s="8">
        <v>0.61170469779151826</v>
      </c>
      <c r="T69" s="8">
        <v>0.14405102934213629</v>
      </c>
      <c r="U69" s="8">
        <v>0.65434648636275594</v>
      </c>
      <c r="V69" s="8">
        <v>0.14513155423653051</v>
      </c>
      <c r="W69" s="8">
        <v>0.68038046661067031</v>
      </c>
      <c r="X69" s="8">
        <v>0.15180515107510242</v>
      </c>
      <c r="Y69" s="8">
        <v>0.67906328084142054</v>
      </c>
      <c r="Z69" s="8">
        <v>0.15194401902358637</v>
      </c>
      <c r="AA69" s="8">
        <v>0.66215245304128179</v>
      </c>
      <c r="AB69" s="8">
        <v>0.14443589194222031</v>
      </c>
      <c r="AC69" s="10"/>
      <c r="AD69" s="10"/>
      <c r="AE69" s="10"/>
      <c r="AF69" s="10"/>
      <c r="AG69" s="10"/>
      <c r="AH69" s="10"/>
      <c r="AI69" s="10"/>
      <c r="AJ69" s="10"/>
      <c r="AK69" s="10"/>
      <c r="AL69" s="10"/>
      <c r="AM69" s="10"/>
    </row>
    <row r="70" spans="1:39">
      <c r="A70" s="8">
        <v>0.27155758068968483</v>
      </c>
      <c r="B70" s="8">
        <v>0.12719113784429326</v>
      </c>
      <c r="C70" s="8">
        <v>0.30215347767042638</v>
      </c>
      <c r="D70" s="8">
        <v>0.12770164287395813</v>
      </c>
      <c r="E70" s="8">
        <v>0.33144875180223254</v>
      </c>
      <c r="F70" s="8">
        <v>0.12965637456785611</v>
      </c>
      <c r="G70" s="8">
        <v>0.36902494184643175</v>
      </c>
      <c r="H70" s="8">
        <v>0.12999759295555957</v>
      </c>
      <c r="I70" s="8">
        <v>0.39946752727546625</v>
      </c>
      <c r="J70" s="8">
        <v>0.1350629666954983</v>
      </c>
      <c r="K70" s="8">
        <v>0.4073469130893706</v>
      </c>
      <c r="L70" s="8">
        <v>0.13113895523690874</v>
      </c>
      <c r="M70" s="8">
        <v>0.43718823098385146</v>
      </c>
      <c r="N70" s="8">
        <v>0.13306062313354863</v>
      </c>
      <c r="O70" s="8">
        <v>0.54518750686093054</v>
      </c>
      <c r="P70" s="8">
        <v>0.14349952520387141</v>
      </c>
      <c r="Q70" s="8">
        <v>0.57385912112092063</v>
      </c>
      <c r="R70" s="8">
        <v>0.14640517170691197</v>
      </c>
      <c r="S70" s="8">
        <v>0.61220604743930196</v>
      </c>
      <c r="T70" s="8">
        <v>0.14443853704600104</v>
      </c>
      <c r="U70" s="8">
        <v>0.65543112707551987</v>
      </c>
      <c r="V70" s="8">
        <v>0.14606659842298916</v>
      </c>
      <c r="W70" s="8">
        <v>0.68078163645057843</v>
      </c>
      <c r="X70" s="8">
        <v>0.15215827242981877</v>
      </c>
      <c r="Y70" s="8">
        <v>0.68886919635074706</v>
      </c>
      <c r="Z70" s="8">
        <v>0.1602139359937787</v>
      </c>
      <c r="AA70" s="8">
        <v>0.66606648078385444</v>
      </c>
      <c r="AB70" s="8">
        <v>0.14760604882332554</v>
      </c>
      <c r="AC70" s="10"/>
      <c r="AD70" s="10"/>
      <c r="AE70" s="10"/>
      <c r="AF70" s="10"/>
      <c r="AG70" s="10"/>
      <c r="AH70" s="10"/>
      <c r="AI70" s="10"/>
      <c r="AJ70" s="10"/>
      <c r="AK70" s="10"/>
      <c r="AL70" s="10"/>
      <c r="AM70" s="10"/>
    </row>
    <row r="71" spans="1:39">
      <c r="A71" s="8">
        <v>0.2719142895041568</v>
      </c>
      <c r="B71" s="8">
        <v>0.12743713249589342</v>
      </c>
      <c r="C71" s="8">
        <v>0.30297722133727667</v>
      </c>
      <c r="D71" s="8">
        <v>0.12828092060191978</v>
      </c>
      <c r="E71" s="8">
        <v>0.33259246059388636</v>
      </c>
      <c r="F71" s="8">
        <v>0.13048429205119857</v>
      </c>
      <c r="G71" s="8">
        <v>0.36973523791074581</v>
      </c>
      <c r="H71" s="8">
        <v>0.13052529115979861</v>
      </c>
      <c r="I71" s="8">
        <v>0.40015122457138552</v>
      </c>
      <c r="J71" s="8">
        <v>0.13558405214028574</v>
      </c>
      <c r="K71" s="8">
        <v>0.40780745389586048</v>
      </c>
      <c r="L71" s="8">
        <v>0.13148810893595414</v>
      </c>
      <c r="M71" s="8">
        <v>0.43741369106332612</v>
      </c>
      <c r="N71" s="8">
        <v>0.13323255487929067</v>
      </c>
      <c r="O71" s="8">
        <v>0.54637042588870355</v>
      </c>
      <c r="P71" s="8">
        <v>0.14432744268721387</v>
      </c>
      <c r="Q71" s="8">
        <v>0.57500841054363916</v>
      </c>
      <c r="R71" s="8">
        <v>0.14723308919025443</v>
      </c>
      <c r="S71" s="8">
        <v>0.61518508157830665</v>
      </c>
      <c r="T71" s="8">
        <v>0.14679267941077673</v>
      </c>
      <c r="U71" s="8">
        <v>0.65735742080890247</v>
      </c>
      <c r="V71" s="8">
        <v>0.14773962656424827</v>
      </c>
      <c r="W71" s="8">
        <v>0.68258510979337983</v>
      </c>
      <c r="X71" s="8">
        <v>0.15376517297656173</v>
      </c>
      <c r="Y71" s="8">
        <v>0.68938491487012643</v>
      </c>
      <c r="Z71" s="8">
        <v>0.16065566832514672</v>
      </c>
      <c r="AA71" s="8">
        <v>0.66692305675252828</v>
      </c>
      <c r="AB71" s="8">
        <v>0.14830171111763565</v>
      </c>
      <c r="AC71" s="10"/>
      <c r="AD71" s="10"/>
      <c r="AE71" s="10"/>
      <c r="AF71" s="10"/>
      <c r="AG71" s="10"/>
      <c r="AH71" s="10"/>
      <c r="AI71" s="10"/>
      <c r="AJ71" s="10"/>
      <c r="AK71" s="10"/>
      <c r="AL71" s="10"/>
      <c r="AM71" s="10"/>
    </row>
    <row r="72" spans="1:39">
      <c r="A72" s="8">
        <v>0.27848024119968878</v>
      </c>
      <c r="B72" s="8">
        <v>0.13198406589482534</v>
      </c>
      <c r="C72" s="8">
        <v>0.30530619941543968</v>
      </c>
      <c r="D72" s="8">
        <v>0.12995394874317889</v>
      </c>
      <c r="E72" s="8">
        <v>0.33307197589463644</v>
      </c>
      <c r="F72" s="8">
        <v>0.13083344575024397</v>
      </c>
      <c r="G72" s="8">
        <v>0.37170162030524301</v>
      </c>
      <c r="H72" s="8">
        <v>0.13199200120616728</v>
      </c>
      <c r="I72" s="8">
        <v>0.40315688535323396</v>
      </c>
      <c r="J72" s="8">
        <v>0.13788926008511945</v>
      </c>
      <c r="K72" s="8">
        <v>0.4089302008930486</v>
      </c>
      <c r="L72" s="8">
        <v>0.13233983235332242</v>
      </c>
      <c r="M72" s="8">
        <v>0.4395161063044275</v>
      </c>
      <c r="N72" s="8">
        <v>0.13483945542603362</v>
      </c>
      <c r="O72" s="8">
        <v>0.5471861668502559</v>
      </c>
      <c r="P72" s="8">
        <v>0.14490275275950457</v>
      </c>
      <c r="Q72" s="8">
        <v>0.5766741528082121</v>
      </c>
      <c r="R72" s="8">
        <v>0.148445869273681</v>
      </c>
      <c r="S72" s="8">
        <v>0.61727222195984099</v>
      </c>
      <c r="T72" s="8">
        <v>0.14846570755203584</v>
      </c>
      <c r="U72" s="8">
        <v>0.65780113746412405</v>
      </c>
      <c r="V72" s="8">
        <v>0.14812713426811303</v>
      </c>
      <c r="W72" s="8">
        <v>0.69162038587524</v>
      </c>
      <c r="X72" s="8">
        <v>0.16203508994675406</v>
      </c>
      <c r="Y72" s="8">
        <v>0.68999324481376056</v>
      </c>
      <c r="Z72" s="8">
        <v>0.16117675376993415</v>
      </c>
      <c r="AA72" s="8">
        <v>0.66874808800007002</v>
      </c>
      <c r="AB72" s="8">
        <v>0.14979090454613983</v>
      </c>
      <c r="AC72" s="10"/>
      <c r="AD72" s="10"/>
      <c r="AE72" s="10"/>
      <c r="AF72" s="10"/>
      <c r="AG72" s="10"/>
      <c r="AH72" s="10"/>
      <c r="AI72" s="10"/>
      <c r="AJ72" s="10"/>
      <c r="AK72" s="10"/>
      <c r="AL72" s="10"/>
      <c r="AM72" s="10"/>
    </row>
    <row r="73" spans="1:39">
      <c r="A73" s="8">
        <v>0.27900365312846176</v>
      </c>
      <c r="B73" s="8">
        <v>0.13234776766466427</v>
      </c>
      <c r="C73" s="8">
        <v>0.30849861965042163</v>
      </c>
      <c r="D73" s="8">
        <v>0.13225915668801261</v>
      </c>
      <c r="E73" s="8">
        <v>0.33506617635147196</v>
      </c>
      <c r="F73" s="8">
        <v>0.13230015579661264</v>
      </c>
      <c r="G73" s="8">
        <v>0.37237963018481551</v>
      </c>
      <c r="H73" s="8">
        <v>0.13250118368394179</v>
      </c>
      <c r="I73" s="8">
        <v>0.40551361310844714</v>
      </c>
      <c r="J73" s="8">
        <v>0.13971041403809481</v>
      </c>
      <c r="K73" s="8">
        <v>0.41638180835209337</v>
      </c>
      <c r="L73" s="8">
        <v>0.13803077313738407</v>
      </c>
      <c r="M73" s="8">
        <v>0.44053067666206353</v>
      </c>
      <c r="N73" s="8">
        <v>0.13561579338565347</v>
      </c>
      <c r="O73" s="8">
        <v>0.54925107030513654</v>
      </c>
      <c r="P73" s="8">
        <v>0.14636946280587323</v>
      </c>
      <c r="Q73" s="8">
        <v>0.57734699629936059</v>
      </c>
      <c r="R73" s="8">
        <v>0.14894050368066197</v>
      </c>
      <c r="S73" s="8">
        <v>0.61877990387165427</v>
      </c>
      <c r="T73" s="8">
        <v>0.1496784876354624</v>
      </c>
      <c r="U73" s="8">
        <v>0.66043702568978568</v>
      </c>
      <c r="V73" s="8">
        <v>0.15048127663288871</v>
      </c>
      <c r="W73" s="8">
        <v>0.69344535045946509</v>
      </c>
      <c r="X73" s="8">
        <v>0.16370811808801317</v>
      </c>
      <c r="Y73" s="8">
        <v>0.69038911325469265</v>
      </c>
      <c r="Z73" s="8">
        <v>0.1615298751246505</v>
      </c>
      <c r="AA73" s="8">
        <v>0.66937041666302488</v>
      </c>
      <c r="AB73" s="8">
        <v>0.15031198999092726</v>
      </c>
      <c r="AC73" s="10"/>
      <c r="AD73" s="10"/>
      <c r="AE73" s="10"/>
      <c r="AF73" s="10"/>
      <c r="AG73" s="10"/>
      <c r="AH73" s="10"/>
      <c r="AI73" s="10"/>
      <c r="AJ73" s="10"/>
      <c r="AK73" s="10"/>
      <c r="AL73" s="10"/>
      <c r="AM73" s="10"/>
    </row>
    <row r="74" spans="1:39">
      <c r="A74" s="8">
        <v>0.28045379097221973</v>
      </c>
      <c r="B74" s="8">
        <v>0.13336216496454234</v>
      </c>
      <c r="C74" s="8">
        <v>0.31160502649047145</v>
      </c>
      <c r="D74" s="8">
        <v>0.13450881745345275</v>
      </c>
      <c r="E74" s="8">
        <v>0.34365695216186903</v>
      </c>
      <c r="F74" s="8">
        <v>0.1386232763842489</v>
      </c>
      <c r="G74" s="8">
        <v>0.3746043020572451</v>
      </c>
      <c r="H74" s="8">
        <v>0.1341742118252009</v>
      </c>
      <c r="I74" s="8">
        <v>0.40608142950675297</v>
      </c>
      <c r="J74" s="8">
        <v>0.14014950126568218</v>
      </c>
      <c r="K74" s="8">
        <v>0.41660635775153099</v>
      </c>
      <c r="L74" s="8">
        <v>0.13820270488312611</v>
      </c>
      <c r="M74" s="8">
        <v>0.44120282952399742</v>
      </c>
      <c r="N74" s="8">
        <v>0.13613291117476992</v>
      </c>
      <c r="O74" s="8">
        <v>0.5510055758071295</v>
      </c>
      <c r="P74" s="8">
        <v>0.14761795179033854</v>
      </c>
      <c r="Q74" s="8">
        <v>0.57812713104990843</v>
      </c>
      <c r="R74" s="8">
        <v>0.14951581375295267</v>
      </c>
      <c r="S74" s="8">
        <v>0.62270532629506226</v>
      </c>
      <c r="T74" s="8">
        <v>0.15284864451656763</v>
      </c>
      <c r="U74" s="8">
        <v>0.6615815329353969</v>
      </c>
      <c r="V74" s="8">
        <v>0.15150360924410872</v>
      </c>
      <c r="W74" s="8">
        <v>0.69382681999473494</v>
      </c>
      <c r="X74" s="8">
        <v>0.16405859433894887</v>
      </c>
      <c r="Y74" s="8">
        <v>0.69509776860944894</v>
      </c>
      <c r="Z74" s="8">
        <v>0.16575410586234349</v>
      </c>
      <c r="AA74" s="8">
        <v>0.66962214511096163</v>
      </c>
      <c r="AB74" s="8">
        <v>0.15052359829337902</v>
      </c>
      <c r="AC74" s="10"/>
      <c r="AD74" s="10"/>
      <c r="AE74" s="10"/>
      <c r="AF74" s="10"/>
      <c r="AG74" s="10"/>
      <c r="AH74" s="10"/>
      <c r="AI74" s="10"/>
      <c r="AJ74" s="10"/>
      <c r="AK74" s="10"/>
      <c r="AL74" s="10"/>
      <c r="AM74" s="10"/>
    </row>
    <row r="75" spans="1:39">
      <c r="A75" s="8">
        <v>0.28641029042192018</v>
      </c>
      <c r="B75" s="8">
        <v>0.13753217107473206</v>
      </c>
      <c r="C75" s="8">
        <v>0.31523743832260637</v>
      </c>
      <c r="D75" s="8">
        <v>0.13715656633788023</v>
      </c>
      <c r="E75" s="8">
        <v>0.34592492993568685</v>
      </c>
      <c r="F75" s="8">
        <v>0.14029630452550801</v>
      </c>
      <c r="G75" s="8">
        <v>0.37548679110684746</v>
      </c>
      <c r="H75" s="8">
        <v>0.13483813287414326</v>
      </c>
      <c r="I75" s="8">
        <v>0.41115266728856081</v>
      </c>
      <c r="J75" s="8">
        <v>0.14414096287067826</v>
      </c>
      <c r="K75" s="8">
        <v>0.4177233837449118</v>
      </c>
      <c r="L75" s="8">
        <v>0.13906236361183633</v>
      </c>
      <c r="M75" s="8">
        <v>0.44851478172646059</v>
      </c>
      <c r="N75" s="8">
        <v>0.14182385195883157</v>
      </c>
      <c r="O75" s="8">
        <v>0.55133868580535039</v>
      </c>
      <c r="P75" s="8">
        <v>0.1478639464419387</v>
      </c>
      <c r="Q75" s="8">
        <v>0.57864722088360698</v>
      </c>
      <c r="R75" s="8">
        <v>0.14990332145681742</v>
      </c>
      <c r="S75" s="8">
        <v>0.62341738811365366</v>
      </c>
      <c r="T75" s="8">
        <v>0.15342395458885832</v>
      </c>
      <c r="U75" s="8">
        <v>0.66334055253288249</v>
      </c>
      <c r="V75" s="8">
        <v>0.15311050979085167</v>
      </c>
      <c r="W75" s="8">
        <v>0.69430500011641116</v>
      </c>
      <c r="X75" s="8">
        <v>0.16450032667031689</v>
      </c>
      <c r="Y75" s="8">
        <v>0.69580052588761732</v>
      </c>
      <c r="Z75" s="8">
        <v>0.16638496311402776</v>
      </c>
      <c r="AA75" s="8">
        <v>0.67147164995760833</v>
      </c>
      <c r="AB75" s="8">
        <v>0.15208288697207034</v>
      </c>
      <c r="AC75" s="10"/>
      <c r="AD75" s="10"/>
      <c r="AE75" s="10"/>
      <c r="AF75" s="10"/>
      <c r="AG75" s="10"/>
      <c r="AH75" s="10"/>
      <c r="AI75" s="10"/>
      <c r="AJ75" s="10"/>
      <c r="AK75" s="10"/>
      <c r="AL75" s="10"/>
      <c r="AM75" s="10"/>
    </row>
    <row r="76" spans="1:39">
      <c r="A76" s="8">
        <v>0.28815260684235616</v>
      </c>
      <c r="B76" s="8">
        <v>0.13875420902139091</v>
      </c>
      <c r="C76" s="8">
        <v>0.31606779840445143</v>
      </c>
      <c r="D76" s="8">
        <v>0.13776626275931933</v>
      </c>
      <c r="E76" s="8">
        <v>0.34699411945762954</v>
      </c>
      <c r="F76" s="8">
        <v>0.14109644841915367</v>
      </c>
      <c r="G76" s="8">
        <v>0.37595570950428425</v>
      </c>
      <c r="H76" s="8">
        <v>0.13519125422885961</v>
      </c>
      <c r="I76" s="8">
        <v>0.41233899797787832</v>
      </c>
      <c r="J76" s="8">
        <v>0.1450799747128079</v>
      </c>
      <c r="K76" s="8">
        <v>0.42070259647757785</v>
      </c>
      <c r="L76" s="8">
        <v>0.14136757155667004</v>
      </c>
      <c r="M76" s="8">
        <v>0.44932502888707271</v>
      </c>
      <c r="N76" s="8">
        <v>0.14245470921051584</v>
      </c>
      <c r="O76" s="8">
        <v>0.55216389011912492</v>
      </c>
      <c r="P76" s="8">
        <v>0.1484736428633778</v>
      </c>
      <c r="Q76" s="8">
        <v>0.5789254507596765</v>
      </c>
      <c r="R76" s="8">
        <v>0.15011492975926918</v>
      </c>
      <c r="S76" s="8">
        <v>0.62495776674162684</v>
      </c>
      <c r="T76" s="8">
        <v>0.15467244357332363</v>
      </c>
      <c r="U76" s="8">
        <v>0.66465233391439082</v>
      </c>
      <c r="V76" s="8">
        <v>0.15432328987427824</v>
      </c>
      <c r="W76" s="8">
        <v>0.69476885274380495</v>
      </c>
      <c r="X76" s="8">
        <v>0.16493015603467201</v>
      </c>
      <c r="Y76" s="8">
        <v>0.69693546981230792</v>
      </c>
      <c r="Z76" s="8">
        <v>0.16740729572524776</v>
      </c>
      <c r="AA76" s="8">
        <v>0.68126633394225988</v>
      </c>
      <c r="AB76" s="8">
        <v>0.16035280394226267</v>
      </c>
      <c r="AC76" s="10"/>
      <c r="AD76" s="10"/>
      <c r="AE76" s="10"/>
      <c r="AF76" s="10"/>
      <c r="AG76" s="10"/>
      <c r="AH76" s="10"/>
      <c r="AI76" s="10"/>
      <c r="AJ76" s="10"/>
      <c r="AK76" s="10"/>
      <c r="AL76" s="10"/>
      <c r="AM76" s="10"/>
    </row>
    <row r="77" spans="1:39">
      <c r="A77" s="8">
        <v>0.29384202280785399</v>
      </c>
      <c r="B77" s="8">
        <v>0.14274567062638699</v>
      </c>
      <c r="C77" s="8">
        <v>0.31776656295436151</v>
      </c>
      <c r="D77" s="8">
        <v>0.13901475174378464</v>
      </c>
      <c r="E77" s="8">
        <v>0.34791103047190158</v>
      </c>
      <c r="F77" s="8">
        <v>0.14179078816157345</v>
      </c>
      <c r="G77" s="8">
        <v>0.37627395903959382</v>
      </c>
      <c r="H77" s="8">
        <v>0.13543195867289848</v>
      </c>
      <c r="I77" s="8">
        <v>0.41436256815245287</v>
      </c>
      <c r="J77" s="8">
        <v>0.14668687525955085</v>
      </c>
      <c r="K77" s="8">
        <v>0.42121891707118919</v>
      </c>
      <c r="L77" s="8">
        <v>0.14177094988321867</v>
      </c>
      <c r="M77" s="8">
        <v>0.45052419468477867</v>
      </c>
      <c r="N77" s="8">
        <v>0.14338975339697449</v>
      </c>
      <c r="O77" s="8">
        <v>0.55301559181912152</v>
      </c>
      <c r="P77" s="8">
        <v>0.14910450011506207</v>
      </c>
      <c r="Q77" s="8">
        <v>0.5811058273701819</v>
      </c>
      <c r="R77" s="8">
        <v>0.15178795790052829</v>
      </c>
      <c r="S77" s="8">
        <v>0.6258133308144751</v>
      </c>
      <c r="T77" s="8">
        <v>0.15536810586763375</v>
      </c>
      <c r="U77" s="8">
        <v>0.67032908985262263</v>
      </c>
      <c r="V77" s="8">
        <v>0.1595857238458751</v>
      </c>
      <c r="W77" s="8">
        <v>0.69493720080162358</v>
      </c>
      <c r="X77" s="8">
        <v>0.16508886226151082</v>
      </c>
      <c r="Y77" s="8">
        <v>0.69875501191237188</v>
      </c>
      <c r="Z77" s="8">
        <v>0.16908032386650687</v>
      </c>
      <c r="AA77" s="8">
        <v>0.68266307720546471</v>
      </c>
      <c r="AB77" s="8">
        <v>0.16153648788410213</v>
      </c>
      <c r="AC77" s="10"/>
      <c r="AD77" s="10"/>
      <c r="AE77" s="10"/>
      <c r="AF77" s="10"/>
      <c r="AG77" s="10"/>
      <c r="AH77" s="10"/>
      <c r="AI77" s="10"/>
      <c r="AJ77" s="10"/>
      <c r="AK77" s="10"/>
      <c r="AL77" s="10"/>
      <c r="AM77" s="10"/>
    </row>
    <row r="78" spans="1:39">
      <c r="A78" s="8">
        <v>0.2945608179566141</v>
      </c>
      <c r="B78" s="8">
        <v>0.1432548531041615</v>
      </c>
      <c r="C78" s="8">
        <v>0.31863165921492914</v>
      </c>
      <c r="D78" s="8">
        <v>0.13965486685870118</v>
      </c>
      <c r="E78" s="8">
        <v>0.34915193831100477</v>
      </c>
      <c r="F78" s="8">
        <v>0.14273112255559339</v>
      </c>
      <c r="G78" s="8">
        <v>0.3789275759378754</v>
      </c>
      <c r="H78" s="8">
        <v>0.13747926899911914</v>
      </c>
      <c r="I78" s="8">
        <v>0.41693657259069122</v>
      </c>
      <c r="J78" s="8">
        <v>0.14873418558577151</v>
      </c>
      <c r="K78" s="8">
        <v>0.42176956368764451</v>
      </c>
      <c r="L78" s="8">
        <v>0.14221003711080604</v>
      </c>
      <c r="M78" s="8">
        <v>0.45097793309472145</v>
      </c>
      <c r="N78" s="8">
        <v>0.14374948751114247</v>
      </c>
      <c r="O78" s="8">
        <v>0.55465275175355944</v>
      </c>
      <c r="P78" s="8">
        <v>0.15031728019848864</v>
      </c>
      <c r="Q78" s="8">
        <v>0.58199689037197311</v>
      </c>
      <c r="R78" s="8">
        <v>0.15248362019483841</v>
      </c>
      <c r="S78" s="8">
        <v>0.62658533661269278</v>
      </c>
      <c r="T78" s="8">
        <v>0.15599896311931802</v>
      </c>
      <c r="U78" s="8">
        <v>0.67080097899389002</v>
      </c>
      <c r="V78" s="8">
        <v>0.16002745617724312</v>
      </c>
      <c r="W78" s="8">
        <v>0.69741227543891415</v>
      </c>
      <c r="X78" s="8">
        <v>0.1674430046262865</v>
      </c>
      <c r="Y78" s="8">
        <v>0.69950861467836645</v>
      </c>
      <c r="Z78" s="8">
        <v>0.16977598616081699</v>
      </c>
      <c r="AA78" s="8">
        <v>0.68307388404758373</v>
      </c>
      <c r="AB78" s="8">
        <v>0.16188696413503784</v>
      </c>
      <c r="AC78" s="10"/>
      <c r="AD78" s="10"/>
      <c r="AE78" s="10"/>
      <c r="AF78" s="10"/>
      <c r="AG78" s="10"/>
      <c r="AH78" s="10"/>
      <c r="AI78" s="10"/>
      <c r="AJ78" s="10"/>
      <c r="AK78" s="10"/>
      <c r="AL78" s="10"/>
      <c r="AM78" s="10"/>
    </row>
    <row r="79" spans="1:39">
      <c r="A79" s="8">
        <v>0.29681041374637457</v>
      </c>
      <c r="B79" s="8">
        <v>0.14486175365090445</v>
      </c>
      <c r="C79" s="8">
        <v>0.32475018898135316</v>
      </c>
      <c r="D79" s="8">
        <v>0.1442018002576331</v>
      </c>
      <c r="E79" s="8">
        <v>0.35155275478300335</v>
      </c>
      <c r="F79" s="8">
        <v>0.14455227650856875</v>
      </c>
      <c r="G79" s="8">
        <v>0.38388119913965024</v>
      </c>
      <c r="H79" s="8">
        <v>0.14130937927349574</v>
      </c>
      <c r="I79" s="8">
        <v>0.41903691385993469</v>
      </c>
      <c r="J79" s="8">
        <v>0.15040721372703061</v>
      </c>
      <c r="K79" s="8">
        <v>0.42293664846433943</v>
      </c>
      <c r="L79" s="8">
        <v>0.14314508129726469</v>
      </c>
      <c r="M79" s="8">
        <v>0.4522602372967337</v>
      </c>
      <c r="N79" s="8">
        <v>0.14476652991480118</v>
      </c>
      <c r="O79" s="8">
        <v>0.55782486741843562</v>
      </c>
      <c r="P79" s="8">
        <v>0.15267142256326433</v>
      </c>
      <c r="Q79" s="8">
        <v>0.58248424727907522</v>
      </c>
      <c r="R79" s="8">
        <v>0.15286451513925156</v>
      </c>
      <c r="S79" s="8">
        <v>0.62783326127945871</v>
      </c>
      <c r="T79" s="8">
        <v>0.15702129573053802</v>
      </c>
      <c r="U79" s="8">
        <v>0.67530857676122047</v>
      </c>
      <c r="V79" s="8">
        <v>0.16425168691493611</v>
      </c>
      <c r="W79" s="8">
        <v>0.69848146469974082</v>
      </c>
      <c r="X79" s="8">
        <v>0.16846533723750651</v>
      </c>
      <c r="Y79" s="8">
        <v>0.6999280899529321</v>
      </c>
      <c r="Z79" s="8">
        <v>0.17016349386468174</v>
      </c>
      <c r="AA79" s="8">
        <v>0.68921326119448656</v>
      </c>
      <c r="AB79" s="8">
        <v>0.16714939810663471</v>
      </c>
      <c r="AC79" s="10"/>
      <c r="AD79" s="10"/>
      <c r="AE79" s="10"/>
      <c r="AF79" s="10"/>
      <c r="AG79" s="10"/>
      <c r="AH79" s="10"/>
      <c r="AI79" s="10"/>
      <c r="AJ79" s="10"/>
      <c r="AK79" s="10"/>
      <c r="AL79" s="10"/>
      <c r="AM79" s="10"/>
    </row>
    <row r="80" spans="1:39">
      <c r="A80" s="8">
        <v>0.30021079877679341</v>
      </c>
      <c r="B80" s="8">
        <v>0.14729392657720922</v>
      </c>
      <c r="C80" s="8">
        <v>0.3263910599000589</v>
      </c>
      <c r="D80" s="8">
        <v>0.14542383820429194</v>
      </c>
      <c r="E80" s="8">
        <v>0.35237570671807439</v>
      </c>
      <c r="F80" s="8">
        <v>0.14517916610458204</v>
      </c>
      <c r="G80" s="8">
        <v>0.38434550522498107</v>
      </c>
      <c r="H80" s="8">
        <v>0.14166911338766372</v>
      </c>
      <c r="I80" s="8">
        <v>0.41984808014322872</v>
      </c>
      <c r="J80" s="8">
        <v>0.15105658670517941</v>
      </c>
      <c r="K80" s="8">
        <v>0.42768079087156619</v>
      </c>
      <c r="L80" s="8">
        <v>0.14697519157164129</v>
      </c>
      <c r="M80" s="8">
        <v>0.45434292478088106</v>
      </c>
      <c r="N80" s="8">
        <v>0.14643955805606029</v>
      </c>
      <c r="O80" s="8">
        <v>0.55874659792487635</v>
      </c>
      <c r="P80" s="8">
        <v>0.15336576230568411</v>
      </c>
      <c r="Q80" s="8">
        <v>0.58328620398068731</v>
      </c>
      <c r="R80" s="8">
        <v>0.15349537239093583</v>
      </c>
      <c r="S80" s="8">
        <v>0.62841816920187299</v>
      </c>
      <c r="T80" s="8">
        <v>0.15751593013751899</v>
      </c>
      <c r="U80" s="8">
        <v>0.6760322574965224</v>
      </c>
      <c r="V80" s="8">
        <v>0.16494734920924622</v>
      </c>
      <c r="W80" s="8">
        <v>0.69920321222421844</v>
      </c>
      <c r="X80" s="8">
        <v>0.16916099953181662</v>
      </c>
      <c r="Y80" s="8">
        <v>0.70247581207507748</v>
      </c>
      <c r="Z80" s="8">
        <v>0.17251763622945743</v>
      </c>
      <c r="AA80" s="8">
        <v>0.69040547509374273</v>
      </c>
      <c r="AB80" s="8">
        <v>0.16817173071785471</v>
      </c>
      <c r="AC80" s="10"/>
      <c r="AD80" s="10"/>
      <c r="AE80" s="10"/>
      <c r="AF80" s="10"/>
      <c r="AG80" s="10"/>
      <c r="AH80" s="10"/>
      <c r="AI80" s="10"/>
      <c r="AJ80" s="10"/>
      <c r="AK80" s="10"/>
      <c r="AL80" s="10"/>
      <c r="AM80" s="10"/>
    </row>
    <row r="81" spans="1:39">
      <c r="A81" s="8">
        <v>0.3018043371489823</v>
      </c>
      <c r="B81" s="8">
        <v>0.148433966306668</v>
      </c>
      <c r="C81" s="8">
        <v>0.33299424206485062</v>
      </c>
      <c r="D81" s="8">
        <v>0.1503688597222112</v>
      </c>
      <c r="E81" s="8">
        <v>0.3531338592881792</v>
      </c>
      <c r="F81" s="8">
        <v>0.14575712128065338</v>
      </c>
      <c r="G81" s="8">
        <v>0.38743114202385198</v>
      </c>
      <c r="H81" s="8">
        <v>0.14406160975725879</v>
      </c>
      <c r="I81" s="8">
        <v>0.42084610437392439</v>
      </c>
      <c r="J81" s="8">
        <v>0.15185673059882507</v>
      </c>
      <c r="K81" s="8">
        <v>0.4288421546444538</v>
      </c>
      <c r="L81" s="8">
        <v>0.14791420341377093</v>
      </c>
      <c r="M81" s="8">
        <v>0.45550968069216252</v>
      </c>
      <c r="N81" s="8">
        <v>0.14737856989818993</v>
      </c>
      <c r="O81" s="8">
        <v>0.56095534433353422</v>
      </c>
      <c r="P81" s="8">
        <v>0.15503879044694321</v>
      </c>
      <c r="Q81" s="8">
        <v>0.58730689846427997</v>
      </c>
      <c r="R81" s="8">
        <v>0.15666552927204105</v>
      </c>
      <c r="S81" s="8">
        <v>0.6286670275415337</v>
      </c>
      <c r="T81" s="8">
        <v>0.15772753843997075</v>
      </c>
      <c r="U81" s="8">
        <v>0.67654288380610283</v>
      </c>
      <c r="V81" s="8">
        <v>0.1654419836162272</v>
      </c>
      <c r="W81" s="8">
        <v>0.70356772517000499</v>
      </c>
      <c r="X81" s="8">
        <v>0.17338523026950961</v>
      </c>
      <c r="Y81" s="8">
        <v>0.70414644953222194</v>
      </c>
      <c r="Z81" s="8">
        <v>0.17407692490814874</v>
      </c>
      <c r="AA81" s="8">
        <v>0.69087396970518067</v>
      </c>
      <c r="AB81" s="8">
        <v>0.16857510904440334</v>
      </c>
      <c r="AC81" s="10"/>
      <c r="AD81" s="10"/>
      <c r="AE81" s="10"/>
      <c r="AF81" s="10"/>
      <c r="AG81" s="10"/>
      <c r="AH81" s="10"/>
      <c r="AI81" s="10"/>
      <c r="AJ81" s="10"/>
      <c r="AK81" s="10"/>
      <c r="AL81" s="10"/>
      <c r="AM81" s="10"/>
    </row>
    <row r="82" spans="1:39">
      <c r="A82" s="8">
        <v>0.30324551245971332</v>
      </c>
      <c r="B82" s="8">
        <v>0.14946687933301059</v>
      </c>
      <c r="C82" s="8">
        <v>0.33331182998460013</v>
      </c>
      <c r="D82" s="8">
        <v>0.15060691906246942</v>
      </c>
      <c r="E82" s="8">
        <v>0.35382397252506947</v>
      </c>
      <c r="F82" s="8">
        <v>0.14628481948489241</v>
      </c>
      <c r="G82" s="8">
        <v>0.39549038871029008</v>
      </c>
      <c r="H82" s="8">
        <v>0.15038473034489505</v>
      </c>
      <c r="I82" s="8">
        <v>0.42129948838583697</v>
      </c>
      <c r="J82" s="8">
        <v>0.152220432368664</v>
      </c>
      <c r="K82" s="8">
        <v>0.43083163371845212</v>
      </c>
      <c r="L82" s="8">
        <v>0.14954094223886874</v>
      </c>
      <c r="M82" s="8">
        <v>0.45580700617196973</v>
      </c>
      <c r="N82" s="8">
        <v>0.1476192743422288</v>
      </c>
      <c r="O82" s="8">
        <v>0.56146258001264326</v>
      </c>
      <c r="P82" s="8">
        <v>0.15542629815080797</v>
      </c>
      <c r="Q82" s="8">
        <v>0.58859621207299417</v>
      </c>
      <c r="R82" s="8">
        <v>0.15768257167569977</v>
      </c>
      <c r="S82" s="8">
        <v>0.62962613121555466</v>
      </c>
      <c r="T82" s="8">
        <v>0.15855545592331322</v>
      </c>
      <c r="U82" s="8">
        <v>0.67783001426232103</v>
      </c>
      <c r="V82" s="8">
        <v>0.1666904726006925</v>
      </c>
      <c r="W82" s="8">
        <v>0.70409784245845508</v>
      </c>
      <c r="X82" s="8">
        <v>0.17390234805862606</v>
      </c>
      <c r="Y82" s="8">
        <v>0.70541032308675733</v>
      </c>
      <c r="Z82" s="8">
        <v>0.1752606088499882</v>
      </c>
      <c r="AA82" s="8">
        <v>0.69127953220463434</v>
      </c>
      <c r="AB82" s="8">
        <v>0.16893484315857132</v>
      </c>
      <c r="AC82" s="10"/>
      <c r="AD82" s="10"/>
      <c r="AE82" s="10"/>
      <c r="AF82" s="10"/>
      <c r="AG82" s="10"/>
      <c r="AH82" s="10"/>
      <c r="AI82" s="10"/>
      <c r="AJ82" s="10"/>
      <c r="AK82" s="10"/>
      <c r="AL82" s="10"/>
      <c r="AM82" s="10"/>
    </row>
    <row r="83" spans="1:39">
      <c r="A83" s="8">
        <v>0.30385496470554485</v>
      </c>
      <c r="B83" s="8">
        <v>0.14990596656059796</v>
      </c>
      <c r="C83" s="8">
        <v>0.3351925459468667</v>
      </c>
      <c r="D83" s="8">
        <v>0.15201675937755418</v>
      </c>
      <c r="E83" s="8">
        <v>0.35429376792107459</v>
      </c>
      <c r="F83" s="8">
        <v>0.14664852125473135</v>
      </c>
      <c r="G83" s="8">
        <v>0.39622067146039652</v>
      </c>
      <c r="H83" s="8">
        <v>0.15096268552096639</v>
      </c>
      <c r="I83" s="8">
        <v>0.42151241953520163</v>
      </c>
      <c r="J83" s="8">
        <v>0.15239236411440604</v>
      </c>
      <c r="K83" s="8">
        <v>0.4315953877267304</v>
      </c>
      <c r="L83" s="8">
        <v>0.15016783183488203</v>
      </c>
      <c r="M83" s="8">
        <v>0.45823070202632254</v>
      </c>
      <c r="N83" s="8">
        <v>0.14958855410692037</v>
      </c>
      <c r="O83" s="8">
        <v>0.56191871358975254</v>
      </c>
      <c r="P83" s="8">
        <v>0.15577677440174367</v>
      </c>
      <c r="Q83" s="8">
        <v>0.58903992507796776</v>
      </c>
      <c r="R83" s="8">
        <v>0.15803304792663547</v>
      </c>
      <c r="S83" s="8">
        <v>0.63021285562220009</v>
      </c>
      <c r="T83" s="8">
        <v>0.15906463840108773</v>
      </c>
      <c r="U83" s="8">
        <v>0.67941471660239816</v>
      </c>
      <c r="V83" s="8">
        <v>0.16824976127938382</v>
      </c>
      <c r="W83" s="8">
        <v>0.70447931199372493</v>
      </c>
      <c r="X83" s="8">
        <v>0.17428985576249081</v>
      </c>
      <c r="Y83" s="8">
        <v>0.70557738683247173</v>
      </c>
      <c r="Z83" s="8">
        <v>0.17541931507682701</v>
      </c>
      <c r="AA83" s="8">
        <v>0.6938842223950914</v>
      </c>
      <c r="AB83" s="8">
        <v>0.17128898552334701</v>
      </c>
      <c r="AC83" s="10"/>
      <c r="AD83" s="10"/>
      <c r="AE83" s="10"/>
      <c r="AF83" s="10"/>
      <c r="AG83" s="10"/>
      <c r="AH83" s="10"/>
      <c r="AI83" s="10"/>
      <c r="AJ83" s="10"/>
      <c r="AK83" s="10"/>
      <c r="AL83" s="10"/>
      <c r="AM83" s="10"/>
    </row>
    <row r="84" spans="1:39">
      <c r="A84" s="8">
        <v>0.30704204144992264</v>
      </c>
      <c r="B84" s="8">
        <v>0.15221117450543167</v>
      </c>
      <c r="C84" s="8">
        <v>0.33648605507834645</v>
      </c>
      <c r="D84" s="8">
        <v>0.15299148012072253</v>
      </c>
      <c r="E84" s="8">
        <v>0.35585867258500886</v>
      </c>
      <c r="F84" s="8">
        <v>0.14786130133815792</v>
      </c>
      <c r="G84" s="8">
        <v>0.3985099157023092</v>
      </c>
      <c r="H84" s="8">
        <v>0.15278383947394175</v>
      </c>
      <c r="I84" s="8">
        <v>0.42621863248952718</v>
      </c>
      <c r="J84" s="8">
        <v>0.15622247438878265</v>
      </c>
      <c r="K84" s="8">
        <v>0.43354625002502928</v>
      </c>
      <c r="L84" s="8">
        <v>0.15177473238162498</v>
      </c>
      <c r="M84" s="8">
        <v>0.45885494462136805</v>
      </c>
      <c r="N84" s="8">
        <v>0.15009773658469489</v>
      </c>
      <c r="O84" s="8">
        <v>0.56320194415108071</v>
      </c>
      <c r="P84" s="8">
        <v>0.15679910701296368</v>
      </c>
      <c r="Q84" s="8">
        <v>0.58968003564251981</v>
      </c>
      <c r="R84" s="8">
        <v>0.15854223040440998</v>
      </c>
      <c r="S84" s="8">
        <v>0.63064881183766419</v>
      </c>
      <c r="T84" s="8">
        <v>0.15944553334550088</v>
      </c>
      <c r="U84" s="8">
        <v>0.68320391597556029</v>
      </c>
      <c r="V84" s="8">
        <v>0.17201638906302491</v>
      </c>
      <c r="W84" s="8">
        <v>0.70567207589273762</v>
      </c>
      <c r="X84" s="8">
        <v>0.17550263584591738</v>
      </c>
      <c r="Y84" s="8">
        <v>0.70677225579638592</v>
      </c>
      <c r="Z84" s="8">
        <v>0.17663209516025358</v>
      </c>
      <c r="AA84" s="8">
        <v>0.69573197912751628</v>
      </c>
      <c r="AB84" s="8">
        <v>0.17296201366460612</v>
      </c>
      <c r="AC84" s="10"/>
      <c r="AD84" s="10"/>
      <c r="AE84" s="10"/>
      <c r="AF84" s="10"/>
      <c r="AG84" s="10"/>
      <c r="AH84" s="10"/>
      <c r="AI84" s="10"/>
      <c r="AJ84" s="10"/>
      <c r="AK84" s="10"/>
      <c r="AL84" s="10"/>
      <c r="AM84" s="10"/>
    </row>
    <row r="85" spans="1:39">
      <c r="A85" s="8">
        <v>0.31387149161644651</v>
      </c>
      <c r="B85" s="8">
        <v>0.15715619602335093</v>
      </c>
      <c r="C85" s="8">
        <v>0.34173618037670539</v>
      </c>
      <c r="D85" s="8">
        <v>0.15698294172571861</v>
      </c>
      <c r="E85" s="8">
        <v>0.35893502243678033</v>
      </c>
      <c r="F85" s="8">
        <v>0.15025379770775299</v>
      </c>
      <c r="G85" s="8">
        <v>0.40000737969936961</v>
      </c>
      <c r="H85" s="8">
        <v>0.15397942638279413</v>
      </c>
      <c r="I85" s="8">
        <v>0.42681541911223636</v>
      </c>
      <c r="J85" s="8">
        <v>0.15670917348442165</v>
      </c>
      <c r="K85" s="8">
        <v>0.43417556044383537</v>
      </c>
      <c r="L85" s="8">
        <v>0.15229317272263176</v>
      </c>
      <c r="M85" s="8">
        <v>0.45995547163430384</v>
      </c>
      <c r="N85" s="8">
        <v>0.15099574931822449</v>
      </c>
      <c r="O85" s="8">
        <v>0.56359940494441241</v>
      </c>
      <c r="P85" s="8">
        <v>0.15711784201853163</v>
      </c>
      <c r="Q85" s="8">
        <v>0.59124757912730352</v>
      </c>
      <c r="R85" s="8">
        <v>0.15979071938887529</v>
      </c>
      <c r="S85" s="8">
        <v>0.63115379445391007</v>
      </c>
      <c r="T85" s="8">
        <v>0.15988726567686889</v>
      </c>
      <c r="U85" s="8">
        <v>0.6837180638458964</v>
      </c>
      <c r="V85" s="8">
        <v>0.17253350685214136</v>
      </c>
      <c r="W85" s="8">
        <v>0.70937394222796157</v>
      </c>
      <c r="X85" s="8">
        <v>0.17926926362955847</v>
      </c>
      <c r="Y85" s="8">
        <v>0.70799073159393366</v>
      </c>
      <c r="Z85" s="8">
        <v>0.1778700037295963</v>
      </c>
      <c r="AA85" s="8">
        <v>0.69621970299539382</v>
      </c>
      <c r="AB85" s="8">
        <v>0.17340374599597413</v>
      </c>
      <c r="AC85" s="10"/>
      <c r="AD85" s="10"/>
      <c r="AE85" s="10"/>
      <c r="AF85" s="10"/>
      <c r="AG85" s="10"/>
      <c r="AH85" s="10"/>
      <c r="AI85" s="10"/>
      <c r="AJ85" s="10"/>
      <c r="AK85" s="10"/>
      <c r="AL85" s="10"/>
      <c r="AM85" s="10"/>
    </row>
    <row r="86" spans="1:39">
      <c r="A86" s="8">
        <v>0.31697073553716038</v>
      </c>
      <c r="B86" s="8">
        <v>0.15940585678879107</v>
      </c>
      <c r="C86" s="8">
        <v>0.34237631852745048</v>
      </c>
      <c r="D86" s="8">
        <v>0.15746964082135761</v>
      </c>
      <c r="E86" s="8">
        <v>0.35955871632458025</v>
      </c>
      <c r="F86" s="8">
        <v>0.15074049680339199</v>
      </c>
      <c r="G86" s="8">
        <v>0.40028104355098848</v>
      </c>
      <c r="H86" s="8">
        <v>0.15420029254847814</v>
      </c>
      <c r="I86" s="8">
        <v>0.42730936143831361</v>
      </c>
      <c r="J86" s="8">
        <v>0.15711255181097028</v>
      </c>
      <c r="K86" s="8">
        <v>0.43900980866102757</v>
      </c>
      <c r="L86" s="8">
        <v>0.15628463432762785</v>
      </c>
      <c r="M86" s="8">
        <v>0.46147591804526117</v>
      </c>
      <c r="N86" s="8">
        <v>0.15224423830268979</v>
      </c>
      <c r="O86" s="8">
        <v>0.56750776941217451</v>
      </c>
      <c r="P86" s="8">
        <v>0.16028799889963685</v>
      </c>
      <c r="Q86" s="8">
        <v>0.59249143033796714</v>
      </c>
      <c r="R86" s="8">
        <v>0.1608130520000953</v>
      </c>
      <c r="S86" s="8">
        <v>0.63174051886055549</v>
      </c>
      <c r="T86" s="8">
        <v>0.16040438346598535</v>
      </c>
      <c r="U86" s="8">
        <v>0.6919092141637172</v>
      </c>
      <c r="V86" s="8">
        <v>0.18080342382233369</v>
      </c>
      <c r="W86" s="8">
        <v>0.71057566081090073</v>
      </c>
      <c r="X86" s="8">
        <v>0.18050717219890119</v>
      </c>
      <c r="Y86" s="8">
        <v>0.71168429310244663</v>
      </c>
      <c r="Z86" s="8">
        <v>0.18163663151323739</v>
      </c>
      <c r="AA86" s="8">
        <v>0.69678609200325159</v>
      </c>
      <c r="AB86" s="8">
        <v>0.17392086378509058</v>
      </c>
      <c r="AC86" s="10"/>
      <c r="AD86" s="10"/>
      <c r="AE86" s="10"/>
      <c r="AF86" s="10"/>
      <c r="AG86" s="10"/>
      <c r="AH86" s="10"/>
      <c r="AI86" s="10"/>
      <c r="AJ86" s="10"/>
      <c r="AK86" s="10"/>
      <c r="AL86" s="10"/>
      <c r="AM86" s="10"/>
    </row>
    <row r="87" spans="1:39">
      <c r="A87" s="8">
        <v>0.31743320224135019</v>
      </c>
      <c r="B87" s="8">
        <v>0.15974443007271386</v>
      </c>
      <c r="C87" s="8">
        <v>0.34361193402772588</v>
      </c>
      <c r="D87" s="8">
        <v>0.15840997521537756</v>
      </c>
      <c r="E87" s="8">
        <v>0.36013381068865546</v>
      </c>
      <c r="F87" s="8">
        <v>0.15119148699799229</v>
      </c>
      <c r="G87" s="8">
        <v>0.40105744942215432</v>
      </c>
      <c r="H87" s="8">
        <v>0.15482718214449143</v>
      </c>
      <c r="I87" s="8">
        <v>0.42795539744250849</v>
      </c>
      <c r="J87" s="8">
        <v>0.15764025001520932</v>
      </c>
      <c r="K87" s="8">
        <v>0.44024268498150676</v>
      </c>
      <c r="L87" s="8">
        <v>0.15730696693884785</v>
      </c>
      <c r="M87" s="8">
        <v>0.4622382549389849</v>
      </c>
      <c r="N87" s="8">
        <v>0.15287377300248375</v>
      </c>
      <c r="O87" s="8">
        <v>0.56779166997884001</v>
      </c>
      <c r="P87" s="8">
        <v>0.16052076803233378</v>
      </c>
      <c r="Q87" s="8">
        <v>0.59311881143106504</v>
      </c>
      <c r="R87" s="8">
        <v>0.16133016978921175</v>
      </c>
      <c r="S87" s="8">
        <v>0.63596566118209497</v>
      </c>
      <c r="T87" s="8">
        <v>0.16417101124962644</v>
      </c>
      <c r="U87" s="8">
        <v>0.69215044107548451</v>
      </c>
      <c r="V87" s="8">
        <v>0.18104941847393385</v>
      </c>
      <c r="W87" s="8">
        <v>0.71208183864734165</v>
      </c>
      <c r="X87" s="8">
        <v>0.18206646087759251</v>
      </c>
      <c r="Y87" s="8">
        <v>0.71290640072055345</v>
      </c>
      <c r="Z87" s="8">
        <v>0.1828851204977027</v>
      </c>
      <c r="AA87" s="8">
        <v>0.69789090019141864</v>
      </c>
      <c r="AB87" s="8">
        <v>0.1749379061887493</v>
      </c>
      <c r="AC87" s="10"/>
      <c r="AD87" s="10"/>
      <c r="AE87" s="10"/>
      <c r="AF87" s="10"/>
      <c r="AG87" s="10"/>
      <c r="AH87" s="10"/>
      <c r="AI87" s="10"/>
      <c r="AJ87" s="10"/>
      <c r="AK87" s="10"/>
      <c r="AL87" s="10"/>
      <c r="AM87" s="10"/>
    </row>
    <row r="88" spans="1:39">
      <c r="A88" s="8">
        <v>0.31792255654462082</v>
      </c>
      <c r="B88" s="8">
        <v>0.1601028416349915</v>
      </c>
      <c r="C88" s="8">
        <v>0.34833605433399972</v>
      </c>
      <c r="D88" s="8">
        <v>0.16200863890894757</v>
      </c>
      <c r="E88" s="8">
        <v>0.36080448411605587</v>
      </c>
      <c r="F88" s="8">
        <v>0.15172050775412166</v>
      </c>
      <c r="G88" s="8">
        <v>0.40169548593014209</v>
      </c>
      <c r="H88" s="8">
        <v>0.15534562248549821</v>
      </c>
      <c r="I88" s="8">
        <v>0.42857825726718068</v>
      </c>
      <c r="J88" s="8">
        <v>0.15814943249298383</v>
      </c>
      <c r="K88" s="8">
        <v>0.44052730492092135</v>
      </c>
      <c r="L88" s="8">
        <v>0.15754502627910608</v>
      </c>
      <c r="M88" s="8">
        <v>0.46347123974861204</v>
      </c>
      <c r="N88" s="8">
        <v>0.15390668602882634</v>
      </c>
      <c r="O88" s="8">
        <v>0.56832540304417123</v>
      </c>
      <c r="P88" s="8">
        <v>0.16095985525992115</v>
      </c>
      <c r="Q88" s="8">
        <v>0.59364981224029567</v>
      </c>
      <c r="R88" s="8">
        <v>0.16177190212057976</v>
      </c>
      <c r="S88" s="8">
        <v>0.63732257490272692</v>
      </c>
      <c r="T88" s="8">
        <v>0.16540891981896916</v>
      </c>
      <c r="U88" s="8">
        <v>0.69392530769637084</v>
      </c>
      <c r="V88" s="8">
        <v>0.18287057242690921</v>
      </c>
      <c r="W88" s="8">
        <v>0.72112069660277245</v>
      </c>
      <c r="X88" s="8">
        <v>0.19151609413395332</v>
      </c>
      <c r="Y88" s="8">
        <v>0.71468599279446821</v>
      </c>
      <c r="Z88" s="8">
        <v>0.18470627445067805</v>
      </c>
      <c r="AA88" s="8">
        <v>0.70309328811544558</v>
      </c>
      <c r="AB88" s="8">
        <v>0.17981944521593302</v>
      </c>
      <c r="AC88" s="10"/>
      <c r="AD88" s="10"/>
      <c r="AE88" s="10"/>
      <c r="AF88" s="10"/>
      <c r="AG88" s="10"/>
      <c r="AH88" s="10"/>
      <c r="AI88" s="10"/>
      <c r="AJ88" s="10"/>
      <c r="AK88" s="10"/>
      <c r="AL88" s="10"/>
      <c r="AM88" s="10"/>
    </row>
    <row r="89" spans="1:39">
      <c r="A89" s="8">
        <v>0.32436841029759189</v>
      </c>
      <c r="B89" s="8">
        <v>0.16482567443533641</v>
      </c>
      <c r="C89" s="8">
        <v>0.34892656937228395</v>
      </c>
      <c r="D89" s="8">
        <v>0.16245962910354786</v>
      </c>
      <c r="E89" s="8">
        <v>0.36707058270828968</v>
      </c>
      <c r="F89" s="8">
        <v>0.15666552927204092</v>
      </c>
      <c r="G89" s="8">
        <v>0.40658914907453975</v>
      </c>
      <c r="H89" s="8">
        <v>0.1593370840904943</v>
      </c>
      <c r="I89" s="8">
        <v>0.42927064563042094</v>
      </c>
      <c r="J89" s="8">
        <v>0.15872474256527452</v>
      </c>
      <c r="K89" s="8">
        <v>0.44113230107354628</v>
      </c>
      <c r="L89" s="8">
        <v>0.15805420875688059</v>
      </c>
      <c r="M89" s="8">
        <v>0.4733337091001325</v>
      </c>
      <c r="N89" s="8">
        <v>0.16217660299901868</v>
      </c>
      <c r="O89" s="8">
        <v>0.56900676440416853</v>
      </c>
      <c r="P89" s="8">
        <v>0.16152061726141828</v>
      </c>
      <c r="Q89" s="8">
        <v>0.59814695265545825</v>
      </c>
      <c r="R89" s="8">
        <v>0.16553852990422085</v>
      </c>
      <c r="S89" s="8">
        <v>0.6377058530754891</v>
      </c>
      <c r="T89" s="8">
        <v>0.16575939606990486</v>
      </c>
      <c r="U89" s="8">
        <v>0.69452925536597798</v>
      </c>
      <c r="V89" s="8">
        <v>0.1834921718153612</v>
      </c>
      <c r="W89" s="8">
        <v>0.72231166956499981</v>
      </c>
      <c r="X89" s="8">
        <v>0.19276458311841863</v>
      </c>
      <c r="Y89" s="8">
        <v>0.71488755883549326</v>
      </c>
      <c r="Z89" s="8">
        <v>0.18491788275312981</v>
      </c>
      <c r="AA89" s="8">
        <v>0.70758244543698501</v>
      </c>
      <c r="AB89" s="8">
        <v>0.184043675953626</v>
      </c>
      <c r="AC89" s="10"/>
      <c r="AD89" s="10"/>
      <c r="AE89" s="10"/>
      <c r="AF89" s="10"/>
      <c r="AG89" s="10"/>
      <c r="AH89" s="10"/>
      <c r="AI89" s="10"/>
      <c r="AJ89" s="10"/>
      <c r="AK89" s="10"/>
      <c r="AL89" s="10"/>
      <c r="AM89" s="10"/>
    </row>
    <row r="90" spans="1:39">
      <c r="A90" s="8">
        <v>0.32497069251700189</v>
      </c>
      <c r="B90" s="8">
        <v>0.16526740676670443</v>
      </c>
      <c r="C90" s="8">
        <v>0.35016053076881065</v>
      </c>
      <c r="D90" s="8">
        <v>0.16340789880890974</v>
      </c>
      <c r="E90" s="8">
        <v>0.36836980997586244</v>
      </c>
      <c r="F90" s="8">
        <v>0.15769844229838351</v>
      </c>
      <c r="G90" s="8">
        <v>0.4080681638231764</v>
      </c>
      <c r="H90" s="8">
        <v>0.16054986417392086</v>
      </c>
      <c r="I90" s="8">
        <v>0.43030488264162081</v>
      </c>
      <c r="J90" s="8">
        <v>0.15958440129398474</v>
      </c>
      <c r="K90" s="8">
        <v>0.44181739127947384</v>
      </c>
      <c r="L90" s="8">
        <v>0.15863216393295193</v>
      </c>
      <c r="M90" s="8">
        <v>0.47601245666939102</v>
      </c>
      <c r="N90" s="8">
        <v>0.16442626376445882</v>
      </c>
      <c r="O90" s="8">
        <v>0.57039219916949635</v>
      </c>
      <c r="P90" s="8">
        <v>0.16266462464654804</v>
      </c>
      <c r="Q90" s="8">
        <v>0.59919622480246548</v>
      </c>
      <c r="R90" s="8">
        <v>0.16642860732640852</v>
      </c>
      <c r="S90" s="8">
        <v>0.63875396447683408</v>
      </c>
      <c r="T90" s="8">
        <v>0.16671824619038933</v>
      </c>
      <c r="U90" s="8">
        <v>0.69509622664765003</v>
      </c>
      <c r="V90" s="8">
        <v>0.18407673975088415</v>
      </c>
      <c r="W90" s="8">
        <v>0.72277731312917892</v>
      </c>
      <c r="X90" s="8">
        <v>0.19325657242161895</v>
      </c>
      <c r="Y90" s="8">
        <v>0.71715926259515395</v>
      </c>
      <c r="Z90" s="8">
        <v>0.18731037912272488</v>
      </c>
      <c r="AA90" s="8">
        <v>0.70888653864643536</v>
      </c>
      <c r="AB90" s="8">
        <v>0.18528158452296872</v>
      </c>
      <c r="AC90" s="10"/>
      <c r="AD90" s="10"/>
      <c r="AE90" s="10"/>
      <c r="AF90" s="10"/>
      <c r="AG90" s="10"/>
      <c r="AH90" s="10"/>
      <c r="AI90" s="10"/>
      <c r="AJ90" s="10"/>
      <c r="AK90" s="10"/>
      <c r="AL90" s="10"/>
      <c r="AM90" s="10"/>
    </row>
    <row r="91" spans="1:39">
      <c r="A91" s="8">
        <v>0.32529334370597152</v>
      </c>
      <c r="B91" s="8">
        <v>0.16550546610696265</v>
      </c>
      <c r="C91" s="8">
        <v>0.35191884305367377</v>
      </c>
      <c r="D91" s="8">
        <v>0.16476086939271059</v>
      </c>
      <c r="E91" s="8">
        <v>0.36993633462392089</v>
      </c>
      <c r="F91" s="8">
        <v>0.15894693128284881</v>
      </c>
      <c r="G91" s="8">
        <v>0.40920894235071115</v>
      </c>
      <c r="H91" s="8">
        <v>0.1614888760160505</v>
      </c>
      <c r="I91" s="8">
        <v>0.43142458181481058</v>
      </c>
      <c r="J91" s="8">
        <v>0.16051944548044339</v>
      </c>
      <c r="K91" s="8">
        <v>0.4421678027626727</v>
      </c>
      <c r="L91" s="8">
        <v>0.15892841555638437</v>
      </c>
      <c r="M91" s="8">
        <v>0.47722712284756086</v>
      </c>
      <c r="N91" s="8">
        <v>0.16544859637567882</v>
      </c>
      <c r="O91" s="8">
        <v>0.57088050814416103</v>
      </c>
      <c r="P91" s="8">
        <v>0.16306800297309668</v>
      </c>
      <c r="Q91" s="8">
        <v>0.5999072567079764</v>
      </c>
      <c r="R91" s="8">
        <v>0.16703830374784762</v>
      </c>
      <c r="S91" s="8">
        <v>0.64042694645367759</v>
      </c>
      <c r="T91" s="8">
        <v>0.16827753486908065</v>
      </c>
      <c r="U91" s="8">
        <v>0.69623897311288341</v>
      </c>
      <c r="V91" s="8">
        <v>0.18526042369272361</v>
      </c>
      <c r="W91" s="8">
        <v>0.72447153932807673</v>
      </c>
      <c r="X91" s="8">
        <v>0.19507772637459431</v>
      </c>
      <c r="Y91" s="8">
        <v>0.72612622755534917</v>
      </c>
      <c r="Z91" s="8">
        <v>0.19676001237908569</v>
      </c>
      <c r="AA91" s="8">
        <v>0.71282154375966944</v>
      </c>
      <c r="AB91" s="8">
        <v>0.18904821230660981</v>
      </c>
      <c r="AC91" s="10"/>
      <c r="AD91" s="10"/>
      <c r="AE91" s="10"/>
      <c r="AF91" s="10"/>
      <c r="AG91" s="10"/>
      <c r="AH91" s="10"/>
      <c r="AI91" s="10"/>
      <c r="AJ91" s="10"/>
      <c r="AK91" s="10"/>
      <c r="AL91" s="10"/>
      <c r="AM91" s="10"/>
    </row>
    <row r="92" spans="1:39">
      <c r="A92" s="8">
        <v>0.32610534919821177</v>
      </c>
      <c r="B92" s="8">
        <v>0.16610590466516947</v>
      </c>
      <c r="C92" s="8">
        <v>0.35347535468119606</v>
      </c>
      <c r="D92" s="8">
        <v>0.16597364947613716</v>
      </c>
      <c r="E92" s="8">
        <v>0.37065722755917013</v>
      </c>
      <c r="F92" s="8">
        <v>0.15952620901081047</v>
      </c>
      <c r="G92" s="8">
        <v>0.41518034909052909</v>
      </c>
      <c r="H92" s="8">
        <v>0.16643389753396975</v>
      </c>
      <c r="I92" s="8">
        <v>0.43225457874396678</v>
      </c>
      <c r="J92" s="8">
        <v>0.16121378522286317</v>
      </c>
      <c r="K92" s="8">
        <v>0.44413725832334539</v>
      </c>
      <c r="L92" s="8">
        <v>0.16060144369764348</v>
      </c>
      <c r="M92" s="8">
        <v>0.47866443085421195</v>
      </c>
      <c r="N92" s="8">
        <v>0.16666137645910539</v>
      </c>
      <c r="O92" s="8">
        <v>0.5714748066637142</v>
      </c>
      <c r="P92" s="8">
        <v>0.163559992276297</v>
      </c>
      <c r="Q92" s="8">
        <v>0.60163664632982017</v>
      </c>
      <c r="R92" s="8">
        <v>0.16852749717635179</v>
      </c>
      <c r="S92" s="8">
        <v>0.64602353436969784</v>
      </c>
      <c r="T92" s="8">
        <v>0.17353996884067752</v>
      </c>
      <c r="U92" s="8">
        <v>0.6967108622541508</v>
      </c>
      <c r="V92" s="8">
        <v>0.18575241299592393</v>
      </c>
      <c r="W92" s="8">
        <v>0.72540282645643495</v>
      </c>
      <c r="X92" s="8">
        <v>0.19609476877825302</v>
      </c>
      <c r="Y92" s="8">
        <v>0.72659110058690246</v>
      </c>
      <c r="Z92" s="8">
        <v>0.19725200168228602</v>
      </c>
      <c r="AA92" s="8">
        <v>0.71408717845624048</v>
      </c>
      <c r="AB92" s="8">
        <v>0.19026099239003638</v>
      </c>
      <c r="AC92" s="10"/>
      <c r="AD92" s="10"/>
      <c r="AE92" s="10"/>
      <c r="AF92" s="10"/>
      <c r="AG92" s="10"/>
      <c r="AH92" s="10"/>
      <c r="AI92" s="10"/>
      <c r="AJ92" s="10"/>
      <c r="AK92" s="10"/>
      <c r="AL92" s="10"/>
      <c r="AM92" s="10"/>
    </row>
    <row r="93" spans="1:39">
      <c r="A93" s="8">
        <v>0.33296347947042182</v>
      </c>
      <c r="B93" s="8">
        <v>0.17118053626834043</v>
      </c>
      <c r="C93" s="8">
        <v>0.3567835621785867</v>
      </c>
      <c r="D93" s="8">
        <v>0.16856452862928073</v>
      </c>
      <c r="E93" s="8">
        <v>0.37095206466976643</v>
      </c>
      <c r="F93" s="8">
        <v>0.15976426835106869</v>
      </c>
      <c r="G93" s="8">
        <v>0.41624579318700022</v>
      </c>
      <c r="H93" s="8">
        <v>0.16732132985237677</v>
      </c>
      <c r="I93" s="8">
        <v>0.43299766499991293</v>
      </c>
      <c r="J93" s="8">
        <v>0.16184067481887646</v>
      </c>
      <c r="K93" s="8">
        <v>0.44627691374728606</v>
      </c>
      <c r="L93" s="8">
        <v>0.16242259765061884</v>
      </c>
      <c r="M93" s="8">
        <v>0.48094298678240294</v>
      </c>
      <c r="N93" s="8">
        <v>0.16858436690763565</v>
      </c>
      <c r="O93" s="8">
        <v>0.5720993879103784</v>
      </c>
      <c r="P93" s="8">
        <v>0.16407711006541345</v>
      </c>
      <c r="Q93" s="8">
        <v>0.60256044225820782</v>
      </c>
      <c r="R93" s="8">
        <v>0.16932764106999745</v>
      </c>
      <c r="S93" s="8">
        <v>0.64696810616986999</v>
      </c>
      <c r="T93" s="8">
        <v>0.17443004626286518</v>
      </c>
      <c r="U93" s="8">
        <v>0.69719683763844109</v>
      </c>
      <c r="V93" s="8">
        <v>0.18626159547369844</v>
      </c>
      <c r="W93" s="8">
        <v>0.72754657778844423</v>
      </c>
      <c r="X93" s="8">
        <v>0.19848726514784809</v>
      </c>
      <c r="Y93" s="8">
        <v>0.72699060084839351</v>
      </c>
      <c r="Z93" s="8">
        <v>0.19768183104664114</v>
      </c>
      <c r="AA93" s="8">
        <v>0.71499794596578958</v>
      </c>
      <c r="AB93" s="8">
        <v>0.19115106981222404</v>
      </c>
      <c r="AC93" s="10"/>
      <c r="AD93" s="10"/>
      <c r="AE93" s="10"/>
      <c r="AF93" s="10"/>
      <c r="AG93" s="10"/>
      <c r="AH93" s="10"/>
      <c r="AI93" s="10"/>
      <c r="AJ93" s="10"/>
      <c r="AK93" s="10"/>
      <c r="AL93" s="10"/>
      <c r="AM93" s="10"/>
    </row>
    <row r="94" spans="1:39">
      <c r="A94" s="8">
        <v>0.33357293171625335</v>
      </c>
      <c r="B94" s="8">
        <v>0.17163152646294072</v>
      </c>
      <c r="C94" s="8">
        <v>0.36158211715355182</v>
      </c>
      <c r="D94" s="8">
        <v>0.17233115641292182</v>
      </c>
      <c r="E94" s="8">
        <v>0.37588977628019266</v>
      </c>
      <c r="F94" s="8">
        <v>0.16375572995606477</v>
      </c>
      <c r="G94" s="8">
        <v>0.4174726682071791</v>
      </c>
      <c r="H94" s="8">
        <v>0.16835424287871936</v>
      </c>
      <c r="I94" s="8">
        <v>0.43400293178670946</v>
      </c>
      <c r="J94" s="8">
        <v>0.16269239823624473</v>
      </c>
      <c r="K94" s="8">
        <v>0.44663304623429223</v>
      </c>
      <c r="L94" s="8">
        <v>0.16272678458539322</v>
      </c>
      <c r="M94" s="8">
        <v>0.48141786207479648</v>
      </c>
      <c r="N94" s="8">
        <v>0.16898774523418428</v>
      </c>
      <c r="O94" s="8">
        <v>0.57253280944215446</v>
      </c>
      <c r="P94" s="8">
        <v>0.16443684417958143</v>
      </c>
      <c r="Q94" s="8">
        <v>0.60320418981460389</v>
      </c>
      <c r="R94" s="8">
        <v>0.16988840307149458</v>
      </c>
      <c r="S94" s="8">
        <v>0.6474839876915025</v>
      </c>
      <c r="T94" s="8">
        <v>0.1749220355660655</v>
      </c>
      <c r="U94" s="8">
        <v>0.69836071346820883</v>
      </c>
      <c r="V94" s="8">
        <v>0.18749950404304117</v>
      </c>
      <c r="W94" s="8">
        <v>0.72896858159597588</v>
      </c>
      <c r="X94" s="8">
        <v>0.20008887548702975</v>
      </c>
      <c r="Y94" s="8">
        <v>0.7275644284967171</v>
      </c>
      <c r="Z94" s="8">
        <v>0.19830343043509313</v>
      </c>
      <c r="AA94" s="8">
        <v>0.71658872990761235</v>
      </c>
      <c r="AB94" s="8">
        <v>0.1927526801514057</v>
      </c>
      <c r="AC94" s="10"/>
      <c r="AD94" s="10"/>
      <c r="AE94" s="10"/>
      <c r="AF94" s="10"/>
      <c r="AG94" s="10"/>
      <c r="AH94" s="10"/>
      <c r="AI94" s="10"/>
      <c r="AJ94" s="10"/>
      <c r="AK94" s="10"/>
      <c r="AL94" s="10"/>
      <c r="AM94" s="10"/>
    </row>
    <row r="95" spans="1:39">
      <c r="A95" s="8">
        <v>0.33601432571279022</v>
      </c>
      <c r="B95" s="8">
        <v>0.17345268041591608</v>
      </c>
      <c r="C95" s="8">
        <v>0.36198737257198216</v>
      </c>
      <c r="D95" s="8">
        <v>0.17264989141848977</v>
      </c>
      <c r="E95" s="8">
        <v>0.38214777495180569</v>
      </c>
      <c r="F95" s="8">
        <v>0.16883036155923573</v>
      </c>
      <c r="G95" s="8">
        <v>0.41813530371306518</v>
      </c>
      <c r="H95" s="8">
        <v>0.16891368232832618</v>
      </c>
      <c r="I95" s="8">
        <v>0.43682608015481672</v>
      </c>
      <c r="J95" s="8">
        <v>0.1650848946058398</v>
      </c>
      <c r="K95" s="8">
        <v>0.44942203559036464</v>
      </c>
      <c r="L95" s="8">
        <v>0.16511928095498829</v>
      </c>
      <c r="M95" s="8">
        <v>0.48410506439703527</v>
      </c>
      <c r="N95" s="8">
        <v>0.17129295317901799</v>
      </c>
      <c r="O95" s="8">
        <v>0.57368355307237207</v>
      </c>
      <c r="P95" s="8">
        <v>0.1653956943000659</v>
      </c>
      <c r="Q95" s="8">
        <v>0.60370791318500427</v>
      </c>
      <c r="R95" s="8">
        <v>0.17032749029908195</v>
      </c>
      <c r="S95" s="8">
        <v>0.64794355820197092</v>
      </c>
      <c r="T95" s="8">
        <v>0.17536112279365287</v>
      </c>
      <c r="U95" s="8">
        <v>0.69919708414769399</v>
      </c>
      <c r="V95" s="8">
        <v>0.18838958146522883</v>
      </c>
      <c r="W95" s="8">
        <v>0.72978703970685999</v>
      </c>
      <c r="X95" s="8">
        <v>0.20104772560751422</v>
      </c>
      <c r="Y95" s="8">
        <v>0.72892817711662528</v>
      </c>
      <c r="Z95" s="8">
        <v>0.19979262386359731</v>
      </c>
      <c r="AA95" s="8">
        <v>0.71706771320438101</v>
      </c>
      <c r="AB95" s="8">
        <v>0.19324466945460603</v>
      </c>
      <c r="AC95" s="10"/>
      <c r="AD95" s="10"/>
      <c r="AE95" s="10"/>
      <c r="AF95" s="10"/>
      <c r="AG95" s="10"/>
      <c r="AH95" s="10"/>
      <c r="AI95" s="10"/>
      <c r="AJ95" s="10"/>
      <c r="AK95" s="10"/>
      <c r="AL95" s="10"/>
      <c r="AM95" s="10"/>
    </row>
    <row r="96" spans="1:39">
      <c r="A96" s="8">
        <v>0.33752003126131519</v>
      </c>
      <c r="B96" s="8">
        <v>0.17457684952269098</v>
      </c>
      <c r="C96" s="8">
        <v>0.36244390520662206</v>
      </c>
      <c r="D96" s="8">
        <v>0.17300962553265775</v>
      </c>
      <c r="E96" s="8">
        <v>0.38275040904599156</v>
      </c>
      <c r="F96" s="8">
        <v>0.16932235086243605</v>
      </c>
      <c r="G96" s="8">
        <v>0.41907621538267603</v>
      </c>
      <c r="H96" s="8">
        <v>0.16971382622197184</v>
      </c>
      <c r="I96" s="8">
        <v>0.43717517135887718</v>
      </c>
      <c r="J96" s="8">
        <v>0.16538114622927225</v>
      </c>
      <c r="K96" s="8">
        <v>0.45180340342516495</v>
      </c>
      <c r="L96" s="8">
        <v>0.16716659128120895</v>
      </c>
      <c r="M96" s="8">
        <v>0.48871290477129897</v>
      </c>
      <c r="N96" s="8">
        <v>0.17528441478401408</v>
      </c>
      <c r="O96" s="8">
        <v>0.57546834130147606</v>
      </c>
      <c r="P96" s="8">
        <v>0.16688488772857007</v>
      </c>
      <c r="Q96" s="8">
        <v>0.60480264773006209</v>
      </c>
      <c r="R96" s="8">
        <v>0.17128634041956642</v>
      </c>
      <c r="S96" s="8">
        <v>0.64856297932477613</v>
      </c>
      <c r="T96" s="8">
        <v>0.17597081921509197</v>
      </c>
      <c r="U96" s="8">
        <v>0.69949289525117508</v>
      </c>
      <c r="V96" s="8">
        <v>0.18870567136701613</v>
      </c>
      <c r="W96" s="8">
        <v>0.7316908055096385</v>
      </c>
      <c r="X96" s="8">
        <v>0.20329738637295436</v>
      </c>
      <c r="Y96" s="8">
        <v>0.72931133418560079</v>
      </c>
      <c r="Z96" s="8">
        <v>0.20021319536472015</v>
      </c>
      <c r="AA96" s="8">
        <v>0.71939270511935272</v>
      </c>
      <c r="AB96" s="8">
        <v>0.19563452072042045</v>
      </c>
      <c r="AC96" s="10"/>
      <c r="AD96" s="10"/>
      <c r="AE96" s="10"/>
      <c r="AF96" s="10"/>
      <c r="AG96" s="10"/>
      <c r="AH96" s="10"/>
      <c r="AI96" s="10"/>
      <c r="AJ96" s="10"/>
      <c r="AK96" s="10"/>
      <c r="AL96" s="10"/>
      <c r="AM96" s="10"/>
    </row>
    <row r="97" spans="1:39">
      <c r="A97" s="8">
        <v>0.34105126927392726</v>
      </c>
      <c r="B97" s="8">
        <v>0.17722459840711846</v>
      </c>
      <c r="C97" s="8">
        <v>0.3688767146852982</v>
      </c>
      <c r="D97" s="8">
        <v>0.17808425713582871</v>
      </c>
      <c r="E97" s="8">
        <v>0.38356202109219351</v>
      </c>
      <c r="F97" s="8">
        <v>0.16998627191137841</v>
      </c>
      <c r="G97" s="8">
        <v>0.41968042826855362</v>
      </c>
      <c r="H97" s="8">
        <v>0.17023094401108829</v>
      </c>
      <c r="I97" s="8">
        <v>0.43777775202646702</v>
      </c>
      <c r="J97" s="8">
        <v>0.1658982640183887</v>
      </c>
      <c r="K97" s="8">
        <v>0.45260291370723904</v>
      </c>
      <c r="L97" s="8">
        <v>0.16786093102362873</v>
      </c>
      <c r="M97" s="8">
        <v>0.48915959755375815</v>
      </c>
      <c r="N97" s="8">
        <v>0.17567192248787883</v>
      </c>
      <c r="O97" s="8">
        <v>0.57605885448014038</v>
      </c>
      <c r="P97" s="8">
        <v>0.16737952213555105</v>
      </c>
      <c r="Q97" s="8">
        <v>0.6050663296387554</v>
      </c>
      <c r="R97" s="8">
        <v>0.17151910955226335</v>
      </c>
      <c r="S97" s="8">
        <v>0.64959474236804116</v>
      </c>
      <c r="T97" s="8">
        <v>0.17698786161875069</v>
      </c>
      <c r="U97" s="8">
        <v>0.70823693060764503</v>
      </c>
      <c r="V97" s="8">
        <v>0.19815530462337694</v>
      </c>
      <c r="W97" s="8">
        <v>0.73210809378061437</v>
      </c>
      <c r="X97" s="8">
        <v>0.20379202077993533</v>
      </c>
      <c r="Y97" s="8">
        <v>0.73021384159451475</v>
      </c>
      <c r="Z97" s="8">
        <v>0.20123023776837887</v>
      </c>
      <c r="AA97" s="8">
        <v>0.72004824795252143</v>
      </c>
      <c r="AB97" s="8">
        <v>0.19631431239204669</v>
      </c>
      <c r="AC97" s="10"/>
      <c r="AD97" s="10"/>
      <c r="AE97" s="10"/>
      <c r="AF97" s="10"/>
      <c r="AG97" s="10"/>
      <c r="AH97" s="10"/>
      <c r="AI97" s="10"/>
      <c r="AJ97" s="10"/>
      <c r="AK97" s="10"/>
      <c r="AL97" s="10"/>
      <c r="AM97" s="10"/>
    </row>
    <row r="98" spans="1:39">
      <c r="A98" s="8">
        <v>0.34180232954158435</v>
      </c>
      <c r="B98" s="8">
        <v>0.17778800551239624</v>
      </c>
      <c r="C98" s="8">
        <v>0.36998827240442145</v>
      </c>
      <c r="D98" s="8">
        <v>0.17896639924667443</v>
      </c>
      <c r="E98" s="8">
        <v>0.38553840172366333</v>
      </c>
      <c r="F98" s="8">
        <v>0.17160772052891493</v>
      </c>
      <c r="G98" s="8">
        <v>0.4208673299171477</v>
      </c>
      <c r="H98" s="8">
        <v>0.1712532766223083</v>
      </c>
      <c r="I98" s="8">
        <v>0.43918570493247022</v>
      </c>
      <c r="J98" s="8">
        <v>0.16711104410181526</v>
      </c>
      <c r="K98" s="8">
        <v>0.45326941065079274</v>
      </c>
      <c r="L98" s="8">
        <v>0.16844020875159038</v>
      </c>
      <c r="M98" s="8">
        <v>0.4912253755319449</v>
      </c>
      <c r="N98" s="8">
        <v>0.17749307644085419</v>
      </c>
      <c r="O98" s="8">
        <v>0.57688405879391491</v>
      </c>
      <c r="P98" s="8">
        <v>0.16807518442986116</v>
      </c>
      <c r="Q98" s="8">
        <v>0.60681754121166342</v>
      </c>
      <c r="R98" s="8">
        <v>0.17307839823095467</v>
      </c>
      <c r="S98" s="8">
        <v>0.65015966896391342</v>
      </c>
      <c r="T98" s="8">
        <v>0.17754862362024781</v>
      </c>
      <c r="U98" s="8">
        <v>0.70917542654904631</v>
      </c>
      <c r="V98" s="8">
        <v>0.19917234702703565</v>
      </c>
      <c r="W98" s="8">
        <v>0.73246269926410457</v>
      </c>
      <c r="X98" s="8">
        <v>0.20421259228105818</v>
      </c>
      <c r="Y98" s="8">
        <v>0.73162661979196952</v>
      </c>
      <c r="Z98" s="8">
        <v>0.20283184810756053</v>
      </c>
      <c r="AA98" s="8">
        <v>0.72083140312388028</v>
      </c>
      <c r="AB98" s="8">
        <v>0.19713826221971817</v>
      </c>
      <c r="AC98" s="10"/>
      <c r="AD98" s="10"/>
      <c r="AE98" s="10"/>
      <c r="AF98" s="10"/>
      <c r="AG98" s="10"/>
      <c r="AH98" s="10"/>
      <c r="AI98" s="10"/>
      <c r="AJ98" s="10"/>
      <c r="AK98" s="10"/>
      <c r="AL98" s="10"/>
      <c r="AM98" s="10"/>
    </row>
    <row r="99" spans="1:39">
      <c r="A99" s="8">
        <v>0.34339586791377325</v>
      </c>
      <c r="B99" s="8">
        <v>0.1790007855958228</v>
      </c>
      <c r="C99" s="8">
        <v>0.37592319665474028</v>
      </c>
      <c r="D99" s="8">
        <v>0.18368923204701934</v>
      </c>
      <c r="E99" s="8">
        <v>0.38648447245217021</v>
      </c>
      <c r="F99" s="8">
        <v>0.17238405848853477</v>
      </c>
      <c r="G99" s="8">
        <v>0.42334106664329785</v>
      </c>
      <c r="H99" s="8">
        <v>0.17338919792518062</v>
      </c>
      <c r="I99" s="8">
        <v>0.44038072668910877</v>
      </c>
      <c r="J99" s="8">
        <v>0.16814395712815786</v>
      </c>
      <c r="K99" s="8">
        <v>0.45444364668224679</v>
      </c>
      <c r="L99" s="8">
        <v>0.16946254136281039</v>
      </c>
      <c r="M99" s="8">
        <v>0.49223149113660064</v>
      </c>
      <c r="N99" s="8">
        <v>0.17838315386304185</v>
      </c>
      <c r="O99" s="8">
        <v>0.57764301964213405</v>
      </c>
      <c r="P99" s="8">
        <v>0.16871529954477771</v>
      </c>
      <c r="Q99" s="8">
        <v>0.6075358471008625</v>
      </c>
      <c r="R99" s="8">
        <v>0.17371851334587121</v>
      </c>
      <c r="S99" s="8">
        <v>0.65077909008671864</v>
      </c>
      <c r="T99" s="8">
        <v>0.17817022300869981</v>
      </c>
      <c r="U99" s="8">
        <v>0.70958040603595496</v>
      </c>
      <c r="V99" s="8">
        <v>0.19961143425462302</v>
      </c>
      <c r="W99" s="8">
        <v>0.73287282378793928</v>
      </c>
      <c r="X99" s="8">
        <v>0.20469929137669718</v>
      </c>
      <c r="Y99" s="8">
        <v>0.73192261316752882</v>
      </c>
      <c r="Z99" s="8">
        <v>0.20317042139148331</v>
      </c>
      <c r="AA99" s="8">
        <v>0.72256203620344572</v>
      </c>
      <c r="AB99" s="8">
        <v>0.19895941617269353</v>
      </c>
      <c r="AC99" s="10"/>
      <c r="AD99" s="10"/>
      <c r="AE99" s="10"/>
      <c r="AF99" s="10"/>
      <c r="AG99" s="10"/>
      <c r="AH99" s="10"/>
      <c r="AI99" s="10"/>
      <c r="AJ99" s="10"/>
      <c r="AK99" s="10"/>
      <c r="AL99" s="10"/>
      <c r="AM99" s="10"/>
    </row>
    <row r="100" spans="1:39">
      <c r="A100" s="8">
        <v>0.34423296849848889</v>
      </c>
      <c r="B100" s="8">
        <v>0.17964090071073935</v>
      </c>
      <c r="C100" s="8">
        <v>0.37647401320305585</v>
      </c>
      <c r="D100" s="8">
        <v>0.18413096437838736</v>
      </c>
      <c r="E100" s="8">
        <v>0.3907920102382999</v>
      </c>
      <c r="F100" s="8">
        <v>0.17592982010649186</v>
      </c>
      <c r="G100" s="8">
        <v>0.42400831446128984</v>
      </c>
      <c r="H100" s="8">
        <v>0.17396847565314227</v>
      </c>
      <c r="I100" s="8">
        <v>0.44182489237561617</v>
      </c>
      <c r="J100" s="8">
        <v>0.16939244611262316</v>
      </c>
      <c r="K100" s="8">
        <v>0.45469680110072108</v>
      </c>
      <c r="L100" s="8">
        <v>0.1696834075284944</v>
      </c>
      <c r="M100" s="8">
        <v>0.4927260941859482</v>
      </c>
      <c r="N100" s="8">
        <v>0.17882224109062922</v>
      </c>
      <c r="O100" s="8">
        <v>0.57946187593923792</v>
      </c>
      <c r="P100" s="8">
        <v>0.17027458822346903</v>
      </c>
      <c r="Q100" s="8">
        <v>0.61005264545694216</v>
      </c>
      <c r="R100" s="8">
        <v>0.17596817411131135</v>
      </c>
      <c r="S100" s="8">
        <v>0.6525719600228147</v>
      </c>
      <c r="T100" s="8">
        <v>0.17999137696167516</v>
      </c>
      <c r="U100" s="8">
        <v>0.71010511858855829</v>
      </c>
      <c r="V100" s="8">
        <v>0.20018674432691372</v>
      </c>
      <c r="W100" s="8">
        <v>0.73497896544745711</v>
      </c>
      <c r="X100" s="8">
        <v>0.20720155955318909</v>
      </c>
      <c r="Y100" s="8">
        <v>0.73258723632982758</v>
      </c>
      <c r="Z100" s="8">
        <v>0.20393485638409023</v>
      </c>
      <c r="AA100" s="8">
        <v>0.72481011109265903</v>
      </c>
      <c r="AB100" s="8">
        <v>0.2013519125422886</v>
      </c>
      <c r="AC100" s="10"/>
      <c r="AD100" s="10"/>
      <c r="AE100" s="10"/>
      <c r="AF100" s="10"/>
      <c r="AG100" s="10"/>
      <c r="AH100" s="10"/>
      <c r="AI100" s="10"/>
      <c r="AJ100" s="10"/>
      <c r="AK100" s="10"/>
      <c r="AL100" s="10"/>
      <c r="AM100" s="10"/>
    </row>
    <row r="101" spans="1:39">
      <c r="A101" s="8">
        <v>0.34503959647091298</v>
      </c>
      <c r="B101" s="8">
        <v>0.18026779030675263</v>
      </c>
      <c r="C101" s="8">
        <v>0.37764015634588605</v>
      </c>
      <c r="D101" s="8">
        <v>0.18506997622051699</v>
      </c>
      <c r="E101" s="8">
        <v>0.39132012506277464</v>
      </c>
      <c r="F101" s="8">
        <v>0.17636890733407923</v>
      </c>
      <c r="G101" s="8">
        <v>0.42540584502938833</v>
      </c>
      <c r="H101" s="8">
        <v>0.17519051359980112</v>
      </c>
      <c r="I101" s="8">
        <v>0.44248975902567322</v>
      </c>
      <c r="J101" s="8">
        <v>0.16997040128869451</v>
      </c>
      <c r="K101" s="8">
        <v>0.45528892499477952</v>
      </c>
      <c r="L101" s="8">
        <v>0.17020052531761085</v>
      </c>
      <c r="M101" s="8">
        <v>0.49438463489558382</v>
      </c>
      <c r="N101" s="8">
        <v>0.1803114345191334</v>
      </c>
      <c r="O101" s="8">
        <v>0.58005428178834662</v>
      </c>
      <c r="P101" s="8">
        <v>0.17078377070124354</v>
      </c>
      <c r="Q101" s="8">
        <v>0.61032178285340155</v>
      </c>
      <c r="R101" s="8">
        <v>0.17621416876291152</v>
      </c>
      <c r="S101" s="8">
        <v>0.65281355242555106</v>
      </c>
      <c r="T101" s="8">
        <v>0.18023737161327533</v>
      </c>
      <c r="U101" s="8">
        <v>0.71029704364974544</v>
      </c>
      <c r="V101" s="8">
        <v>0.20039835262936548</v>
      </c>
      <c r="W101" s="8">
        <v>0.73697944183664199</v>
      </c>
      <c r="X101" s="8">
        <v>0.20959141081900351</v>
      </c>
      <c r="Y101" s="8">
        <v>0.73341710732756138</v>
      </c>
      <c r="Z101" s="8">
        <v>0.2048937065045747</v>
      </c>
      <c r="AA101" s="8">
        <v>0.72690610004457712</v>
      </c>
      <c r="AB101" s="8">
        <v>0.20360157330772874</v>
      </c>
      <c r="AC101" s="10"/>
      <c r="AD101" s="10"/>
      <c r="AE101" s="10"/>
      <c r="AF101" s="10"/>
      <c r="AG101" s="10"/>
      <c r="AH101" s="10"/>
      <c r="AI101" s="10"/>
      <c r="AJ101" s="10"/>
      <c r="AK101" s="10"/>
      <c r="AL101" s="10"/>
      <c r="AM101" s="10"/>
    </row>
    <row r="102" spans="1:39">
      <c r="A102" s="8">
        <v>0.34593047225379026</v>
      </c>
      <c r="B102" s="8">
        <v>0.18096213004917241</v>
      </c>
      <c r="C102" s="8">
        <v>0.38343944408881186</v>
      </c>
      <c r="D102" s="8">
        <v>0.18973990694524898</v>
      </c>
      <c r="E102" s="8">
        <v>0.3919308590775813</v>
      </c>
      <c r="F102" s="8">
        <v>0.17687808981185374</v>
      </c>
      <c r="G102" s="8">
        <v>0.4268310494701224</v>
      </c>
      <c r="H102" s="8">
        <v>0.17643900258426642</v>
      </c>
      <c r="I102" s="8">
        <v>0.44435978701091</v>
      </c>
      <c r="J102" s="8">
        <v>0.17159714011379232</v>
      </c>
      <c r="K102" s="8">
        <v>0.45580524558839086</v>
      </c>
      <c r="L102" s="8">
        <v>0.17065151551221114</v>
      </c>
      <c r="M102" s="8">
        <v>0.49462841360651583</v>
      </c>
      <c r="N102" s="8">
        <v>0.1805323006848174</v>
      </c>
      <c r="O102" s="8">
        <v>0.58074699917101047</v>
      </c>
      <c r="P102" s="8">
        <v>0.1713802416037794</v>
      </c>
      <c r="Q102" s="8">
        <v>0.61167474381938658</v>
      </c>
      <c r="R102" s="8">
        <v>0.17745207733225424</v>
      </c>
      <c r="S102" s="8">
        <v>0.65314596903984246</v>
      </c>
      <c r="T102" s="8">
        <v>0.18057594489719811</v>
      </c>
      <c r="U102" s="8">
        <v>0.71116334759565425</v>
      </c>
      <c r="V102" s="8">
        <v>0.20135720274984995</v>
      </c>
      <c r="W102" s="8">
        <v>0.73734658387762941</v>
      </c>
      <c r="X102" s="8">
        <v>0.21003049804659088</v>
      </c>
      <c r="Y102" s="8">
        <v>0.73401635771979801</v>
      </c>
      <c r="Z102" s="8">
        <v>0.20558936879888481</v>
      </c>
      <c r="AA102" s="8">
        <v>0.72760884196173403</v>
      </c>
      <c r="AB102" s="8">
        <v>0.20436600830033566</v>
      </c>
      <c r="AC102" s="10"/>
      <c r="AD102" s="10"/>
      <c r="AE102" s="10"/>
      <c r="AF102" s="10"/>
      <c r="AG102" s="10"/>
      <c r="AH102" s="10"/>
      <c r="AI102" s="10"/>
      <c r="AJ102" s="10"/>
      <c r="AK102" s="10"/>
      <c r="AL102" s="10"/>
      <c r="AM102" s="10"/>
    </row>
    <row r="103" spans="1:39">
      <c r="A103" s="8">
        <v>0.34820516313602617</v>
      </c>
      <c r="B103" s="8">
        <v>0.18274228489354774</v>
      </c>
      <c r="C103" s="8">
        <v>0.38421521874694997</v>
      </c>
      <c r="D103" s="8">
        <v>0.19036679654126226</v>
      </c>
      <c r="E103" s="8">
        <v>0.39503798862771172</v>
      </c>
      <c r="F103" s="8">
        <v>0.17946896896499731</v>
      </c>
      <c r="G103" s="8">
        <v>0.4273307166149321</v>
      </c>
      <c r="H103" s="8">
        <v>0.17687808981185379</v>
      </c>
      <c r="I103" s="8">
        <v>0.44509128517709479</v>
      </c>
      <c r="J103" s="8">
        <v>0.17223725522870886</v>
      </c>
      <c r="K103" s="8">
        <v>0.45636161320865354</v>
      </c>
      <c r="L103" s="8">
        <v>0.17113821460785014</v>
      </c>
      <c r="M103" s="8">
        <v>0.49512160753036666</v>
      </c>
      <c r="N103" s="8">
        <v>0.1809832908794177</v>
      </c>
      <c r="O103" s="8">
        <v>0.58178039723367303</v>
      </c>
      <c r="P103" s="8">
        <v>0.17227031902596707</v>
      </c>
      <c r="Q103" s="8">
        <v>0.61365872287031353</v>
      </c>
      <c r="R103" s="8">
        <v>0.1792732312852296</v>
      </c>
      <c r="S103" s="8">
        <v>0.65392887374344677</v>
      </c>
      <c r="T103" s="8">
        <v>0.18137608879084377</v>
      </c>
      <c r="U103" s="8">
        <v>0.71163699751729947</v>
      </c>
      <c r="V103" s="8">
        <v>0.20188622350597932</v>
      </c>
      <c r="W103" s="8">
        <v>0.7378659555453676</v>
      </c>
      <c r="X103" s="8">
        <v>0.21065209743504287</v>
      </c>
      <c r="Y103" s="8">
        <v>0.73478267185774904</v>
      </c>
      <c r="Z103" s="8">
        <v>0.20647944622107248</v>
      </c>
      <c r="AA103" s="8">
        <v>0.7280039157758571</v>
      </c>
      <c r="AB103" s="8">
        <v>0.20479583766469078</v>
      </c>
      <c r="AC103" s="10"/>
      <c r="AD103" s="10"/>
      <c r="AE103" s="10"/>
      <c r="AF103" s="10"/>
      <c r="AG103" s="10"/>
      <c r="AH103" s="10"/>
      <c r="AI103" s="10"/>
      <c r="AJ103" s="10"/>
      <c r="AK103" s="10"/>
      <c r="AL103" s="10"/>
      <c r="AM103" s="10"/>
    </row>
    <row r="104" spans="1:39">
      <c r="A104" s="8">
        <v>0.34848658667307192</v>
      </c>
      <c r="B104" s="8">
        <v>0.18296315105923175</v>
      </c>
      <c r="C104" s="8">
        <v>0.38549053273719408</v>
      </c>
      <c r="D104" s="8">
        <v>0.19139970956760485</v>
      </c>
      <c r="E104" s="8">
        <v>0.39931636669960663</v>
      </c>
      <c r="F104" s="8">
        <v>0.18306763265856732</v>
      </c>
      <c r="G104" s="8">
        <v>0.42805792449030128</v>
      </c>
      <c r="H104" s="8">
        <v>0.17751820492677034</v>
      </c>
      <c r="I104" s="8">
        <v>0.44590969401648967</v>
      </c>
      <c r="J104" s="8">
        <v>0.17295407835326415</v>
      </c>
      <c r="K104" s="8">
        <v>0.4569637488593748</v>
      </c>
      <c r="L104" s="8">
        <v>0.17166591281208918</v>
      </c>
      <c r="M104" s="8">
        <v>0.49772003494631234</v>
      </c>
      <c r="N104" s="8">
        <v>0.18337578724901277</v>
      </c>
      <c r="O104" s="8">
        <v>0.58295006756833501</v>
      </c>
      <c r="P104" s="8">
        <v>0.17329265163718707</v>
      </c>
      <c r="Q104" s="8">
        <v>0.61577181513170409</v>
      </c>
      <c r="R104" s="8">
        <v>0.18125441401693407</v>
      </c>
      <c r="S104" s="8">
        <v>0.65423585957850272</v>
      </c>
      <c r="T104" s="8">
        <v>0.18169217869263107</v>
      </c>
      <c r="U104" s="8">
        <v>0.71307027274488033</v>
      </c>
      <c r="V104" s="8">
        <v>0.20348783384516098</v>
      </c>
      <c r="W104" s="8">
        <v>0.73833159910954671</v>
      </c>
      <c r="X104" s="8">
        <v>0.21121285943654</v>
      </c>
      <c r="Y104" s="8">
        <v>0.73520214713231469</v>
      </c>
      <c r="Z104" s="8">
        <v>0.20697408062805345</v>
      </c>
      <c r="AA104" s="8">
        <v>0.73665183683101887</v>
      </c>
      <c r="AB104" s="8">
        <v>0.21424547092105159</v>
      </c>
      <c r="AC104" s="10"/>
      <c r="AD104" s="10"/>
      <c r="AE104" s="10"/>
      <c r="AF104" s="10"/>
      <c r="AG104" s="10"/>
      <c r="AH104" s="10"/>
      <c r="AI104" s="10"/>
      <c r="AJ104" s="10"/>
      <c r="AK104" s="10"/>
      <c r="AL104" s="10"/>
      <c r="AM104" s="10"/>
    </row>
    <row r="105" spans="1:39">
      <c r="A105" s="8">
        <v>0.35328154184248173</v>
      </c>
      <c r="B105" s="8">
        <v>0.18672977884287284</v>
      </c>
      <c r="C105" s="8">
        <v>0.38599834258804355</v>
      </c>
      <c r="D105" s="8">
        <v>0.19181102320549542</v>
      </c>
      <c r="E105" s="8">
        <v>0.4008537316334303</v>
      </c>
      <c r="F105" s="8">
        <v>0.18436902371864555</v>
      </c>
      <c r="G105" s="8">
        <v>0.43744090475114289</v>
      </c>
      <c r="H105" s="8">
        <v>0.18578812189696267</v>
      </c>
      <c r="I105" s="8">
        <v>0.45154585117416302</v>
      </c>
      <c r="J105" s="8">
        <v>0.17789909987118341</v>
      </c>
      <c r="K105" s="8">
        <v>0.45833106876932622</v>
      </c>
      <c r="L105" s="8">
        <v>0.17287869289551575</v>
      </c>
      <c r="M105" s="8">
        <v>0.49841332469069699</v>
      </c>
      <c r="N105" s="8">
        <v>0.18401590236392931</v>
      </c>
      <c r="O105" s="8">
        <v>0.58322261211233395</v>
      </c>
      <c r="P105" s="8">
        <v>0.17353335608122594</v>
      </c>
      <c r="Q105" s="8">
        <v>0.61613187732426467</v>
      </c>
      <c r="R105" s="8">
        <v>0.18159298730085685</v>
      </c>
      <c r="S105" s="8">
        <v>0.65485709718553908</v>
      </c>
      <c r="T105" s="8">
        <v>0.18233229380754762</v>
      </c>
      <c r="U105" s="8">
        <v>0.71360378919937295</v>
      </c>
      <c r="V105" s="8">
        <v>0.20409753026660007</v>
      </c>
      <c r="W105" s="8">
        <v>0.73906767412830676</v>
      </c>
      <c r="X105" s="8">
        <v>0.21210293685872766</v>
      </c>
      <c r="Y105" s="8">
        <v>0.73589764076936504</v>
      </c>
      <c r="Z105" s="8">
        <v>0.20781125597462818</v>
      </c>
      <c r="AA105" s="8">
        <v>0.7375276420561323</v>
      </c>
      <c r="AB105" s="8">
        <v>0.21520432104153606</v>
      </c>
      <c r="AC105" s="10"/>
      <c r="AD105" s="10"/>
      <c r="AE105" s="10"/>
      <c r="AF105" s="10"/>
      <c r="AG105" s="10"/>
      <c r="AH105" s="10"/>
      <c r="AI105" s="10"/>
      <c r="AJ105" s="10"/>
      <c r="AK105" s="10"/>
      <c r="AL105" s="10"/>
      <c r="AM105" s="10"/>
    </row>
    <row r="106" spans="1:39">
      <c r="A106" s="8">
        <v>0.35447535124166935</v>
      </c>
      <c r="B106" s="8">
        <v>0.18767011323689278</v>
      </c>
      <c r="C106" s="8">
        <v>0.38642840956270436</v>
      </c>
      <c r="D106" s="8">
        <v>0.19216017690454082</v>
      </c>
      <c r="E106" s="8">
        <v>0.40196018079022855</v>
      </c>
      <c r="F106" s="8">
        <v>0.18530803556077519</v>
      </c>
      <c r="G106" s="8">
        <v>0.43784832565383386</v>
      </c>
      <c r="H106" s="8">
        <v>0.18615182366680161</v>
      </c>
      <c r="I106" s="8">
        <v>0.45220202675689908</v>
      </c>
      <c r="J106" s="8">
        <v>0.17847837759914506</v>
      </c>
      <c r="K106" s="8">
        <v>0.45903761273953125</v>
      </c>
      <c r="L106" s="8">
        <v>0.17350955014720001</v>
      </c>
      <c r="M106" s="8">
        <v>0.49894597412845593</v>
      </c>
      <c r="N106" s="8">
        <v>0.18450789166712964</v>
      </c>
      <c r="O106" s="8">
        <v>0.58527615954454792</v>
      </c>
      <c r="P106" s="8">
        <v>0.1753545100342013</v>
      </c>
      <c r="Q106" s="8">
        <v>0.61646829906983891</v>
      </c>
      <c r="R106" s="8">
        <v>0.1819117223064248</v>
      </c>
      <c r="S106" s="8">
        <v>0.65639747581351227</v>
      </c>
      <c r="T106" s="8">
        <v>0.18393390414672928</v>
      </c>
      <c r="U106" s="8">
        <v>0.71391544732625478</v>
      </c>
      <c r="V106" s="8">
        <v>0.20445726438076806</v>
      </c>
      <c r="W106" s="8">
        <v>0.74028192926874303</v>
      </c>
      <c r="X106" s="8">
        <v>0.21359213028723184</v>
      </c>
      <c r="Y106" s="8">
        <v>0.73787698297402537</v>
      </c>
      <c r="Z106" s="8">
        <v>0.21020110724044261</v>
      </c>
      <c r="AA106" s="8">
        <v>0.73786852432937999</v>
      </c>
      <c r="AB106" s="8">
        <v>0.21558521598594921</v>
      </c>
      <c r="AC106" s="10"/>
      <c r="AD106" s="10"/>
      <c r="AE106" s="10"/>
      <c r="AF106" s="10"/>
      <c r="AG106" s="10"/>
      <c r="AH106" s="10"/>
      <c r="AI106" s="10"/>
      <c r="AJ106" s="10"/>
      <c r="AK106" s="10"/>
      <c r="AL106" s="10"/>
      <c r="AM106" s="10"/>
    </row>
    <row r="107" spans="1:39">
      <c r="A107" s="8">
        <v>0.35775743083613265</v>
      </c>
      <c r="B107" s="8">
        <v>0.19026099239003635</v>
      </c>
      <c r="C107" s="8">
        <v>0.39659783940968324</v>
      </c>
      <c r="D107" s="8">
        <v>0.20043009387473315</v>
      </c>
      <c r="E107" s="8">
        <v>0.40362066451748801</v>
      </c>
      <c r="F107" s="8">
        <v>0.18671787587585995</v>
      </c>
      <c r="G107" s="8">
        <v>0.43839719079444017</v>
      </c>
      <c r="H107" s="8">
        <v>0.18664381297000193</v>
      </c>
      <c r="I107" s="8">
        <v>0.46152174794745943</v>
      </c>
      <c r="J107" s="8">
        <v>0.18674829456933739</v>
      </c>
      <c r="K107" s="8">
        <v>0.46827560363741422</v>
      </c>
      <c r="L107" s="8">
        <v>0.18177946711739235</v>
      </c>
      <c r="M107" s="8">
        <v>0.49928839162415811</v>
      </c>
      <c r="N107" s="8">
        <v>0.18482662667269759</v>
      </c>
      <c r="O107" s="8">
        <v>0.58577771721232375</v>
      </c>
      <c r="P107" s="8">
        <v>0.17580550022880159</v>
      </c>
      <c r="Q107" s="8">
        <v>0.61689382711559226</v>
      </c>
      <c r="R107" s="8">
        <v>0.18231510063297343</v>
      </c>
      <c r="S107" s="8">
        <v>0.65829933480347436</v>
      </c>
      <c r="T107" s="8">
        <v>0.18591508687843375</v>
      </c>
      <c r="U107" s="8">
        <v>0.71608120719102686</v>
      </c>
      <c r="V107" s="8">
        <v>0.20695953255725996</v>
      </c>
      <c r="W107" s="8">
        <v>0.74095532150001742</v>
      </c>
      <c r="X107" s="8">
        <v>0.21442930563380658</v>
      </c>
      <c r="Y107" s="8">
        <v>0.73973102736939988</v>
      </c>
      <c r="Z107" s="8">
        <v>0.21245076800588275</v>
      </c>
      <c r="AA107" s="8">
        <v>0.73898382120287776</v>
      </c>
      <c r="AB107" s="8">
        <v>0.21683370497041451</v>
      </c>
      <c r="AC107" s="10"/>
      <c r="AD107" s="10"/>
      <c r="AE107" s="10"/>
      <c r="AF107" s="10"/>
      <c r="AG107" s="10"/>
      <c r="AH107" s="10"/>
      <c r="AI107" s="10"/>
      <c r="AJ107" s="10"/>
      <c r="AK107" s="10"/>
      <c r="AL107" s="10"/>
      <c r="AM107" s="10"/>
    </row>
    <row r="108" spans="1:39">
      <c r="A108" s="8">
        <v>0.35827725775169483</v>
      </c>
      <c r="B108" s="8">
        <v>0.19067230602792692</v>
      </c>
      <c r="C108" s="8">
        <v>0.39898471111905059</v>
      </c>
      <c r="D108" s="8">
        <v>0.2023861481205215</v>
      </c>
      <c r="E108" s="8">
        <v>0.40499603103889609</v>
      </c>
      <c r="F108" s="8">
        <v>0.18789097940257682</v>
      </c>
      <c r="G108" s="8">
        <v>0.43966865149830975</v>
      </c>
      <c r="H108" s="8">
        <v>0.18778385269946071</v>
      </c>
      <c r="I108" s="8">
        <v>0.46289493658417863</v>
      </c>
      <c r="J108" s="8">
        <v>0.18797033251599624</v>
      </c>
      <c r="K108" s="8">
        <v>0.46899931061904121</v>
      </c>
      <c r="L108" s="8">
        <v>0.18242884009554114</v>
      </c>
      <c r="M108" s="8">
        <v>0.50154440154440161</v>
      </c>
      <c r="N108" s="8">
        <v>0.18696254797556991</v>
      </c>
      <c r="O108" s="8">
        <v>0.58610704186965579</v>
      </c>
      <c r="P108" s="8">
        <v>0.17610175185223403</v>
      </c>
      <c r="Q108" s="8">
        <v>0.61741209845336875</v>
      </c>
      <c r="R108" s="8">
        <v>0.18280708993617376</v>
      </c>
      <c r="S108" s="8">
        <v>0.65864446680738342</v>
      </c>
      <c r="T108" s="8">
        <v>0.18627482099260173</v>
      </c>
      <c r="U108" s="8">
        <v>0.716634092229676</v>
      </c>
      <c r="V108" s="8">
        <v>0.20759964767217651</v>
      </c>
      <c r="W108" s="8">
        <v>0.74112546049462136</v>
      </c>
      <c r="X108" s="8">
        <v>0.21464091393625834</v>
      </c>
      <c r="Y108" s="8">
        <v>0.74178482189551997</v>
      </c>
      <c r="Z108" s="8">
        <v>0.21495303618237466</v>
      </c>
      <c r="AA108" s="8">
        <v>0.73928624496324624</v>
      </c>
      <c r="AB108" s="8">
        <v>0.2171722782543373</v>
      </c>
      <c r="AC108" s="10"/>
      <c r="AD108" s="10"/>
      <c r="AE108" s="10"/>
      <c r="AF108" s="10"/>
      <c r="AG108" s="10"/>
      <c r="AH108" s="10"/>
      <c r="AI108" s="10"/>
      <c r="AJ108" s="10"/>
      <c r="AK108" s="10"/>
      <c r="AL108" s="10"/>
      <c r="AM108" s="10"/>
    </row>
    <row r="109" spans="1:39">
      <c r="A109" s="8">
        <v>0.35889746503715869</v>
      </c>
      <c r="B109" s="8">
        <v>0.19116429533112725</v>
      </c>
      <c r="C109" s="8">
        <v>0.40188104678301612</v>
      </c>
      <c r="D109" s="8">
        <v>0.20477996704200688</v>
      </c>
      <c r="E109" s="8">
        <v>0.40536862738745189</v>
      </c>
      <c r="F109" s="8">
        <v>0.18820971440814477</v>
      </c>
      <c r="G109" s="8">
        <v>0.44530797176650033</v>
      </c>
      <c r="H109" s="8">
        <v>0.19285848430263167</v>
      </c>
      <c r="I109" s="8">
        <v>0.46403636342567095</v>
      </c>
      <c r="J109" s="8">
        <v>0.18899266512721624</v>
      </c>
      <c r="K109" s="8">
        <v>0.47035947927423344</v>
      </c>
      <c r="L109" s="8">
        <v>0.18365087804219998</v>
      </c>
      <c r="M109" s="8">
        <v>0.50299439168052318</v>
      </c>
      <c r="N109" s="8">
        <v>0.18833535683772562</v>
      </c>
      <c r="O109" s="8">
        <v>0.5885788694700903</v>
      </c>
      <c r="P109" s="8">
        <v>0.17835141261767418</v>
      </c>
      <c r="Q109" s="8">
        <v>0.61779034560514956</v>
      </c>
      <c r="R109" s="8">
        <v>0.18316682405034174</v>
      </c>
      <c r="S109" s="8">
        <v>0.65887516030473314</v>
      </c>
      <c r="T109" s="8">
        <v>0.1865155254366406</v>
      </c>
      <c r="U109" s="8">
        <v>0.71731727501628706</v>
      </c>
      <c r="V109" s="8">
        <v>0.20839979156582217</v>
      </c>
      <c r="W109" s="8">
        <v>0.74173796087519539</v>
      </c>
      <c r="X109" s="8">
        <v>0.21540534892886526</v>
      </c>
      <c r="Y109" s="8">
        <v>0.74233867453076896</v>
      </c>
      <c r="Z109" s="8">
        <v>0.2156328278540009</v>
      </c>
      <c r="AA109" s="8">
        <v>0.74003094162172589</v>
      </c>
      <c r="AB109" s="8">
        <v>0.21800945360091201</v>
      </c>
      <c r="AC109" s="10"/>
      <c r="AD109" s="10"/>
      <c r="AE109" s="10"/>
      <c r="AF109" s="10"/>
      <c r="AG109" s="10"/>
      <c r="AH109" s="10"/>
      <c r="AI109" s="10"/>
      <c r="AJ109" s="10"/>
      <c r="AK109" s="10"/>
      <c r="AL109" s="10"/>
      <c r="AM109" s="10"/>
    </row>
    <row r="110" spans="1:39">
      <c r="A110" s="8">
        <v>0.35959833511986494</v>
      </c>
      <c r="B110" s="8">
        <v>0.19172108967695339</v>
      </c>
      <c r="C110" s="8">
        <v>0.40325726110193061</v>
      </c>
      <c r="D110" s="8">
        <v>0.20592000677146566</v>
      </c>
      <c r="E110" s="8">
        <v>0.40654311587746467</v>
      </c>
      <c r="F110" s="8">
        <v>0.18921749894857121</v>
      </c>
      <c r="G110" s="8">
        <v>0.4463503543024418</v>
      </c>
      <c r="H110" s="8">
        <v>0.19379881869665161</v>
      </c>
      <c r="I110" s="8">
        <v>0.46508798257151285</v>
      </c>
      <c r="J110" s="8">
        <v>0.18995151524770071</v>
      </c>
      <c r="K110" s="8">
        <v>0.47174825294846234</v>
      </c>
      <c r="L110" s="8">
        <v>0.18489936702666529</v>
      </c>
      <c r="M110" s="8">
        <v>0.50515458106698996</v>
      </c>
      <c r="N110" s="8">
        <v>0.19038266716394628</v>
      </c>
      <c r="O110" s="8">
        <v>0.58935864969319829</v>
      </c>
      <c r="P110" s="8">
        <v>0.17906162298277786</v>
      </c>
      <c r="Q110" s="8">
        <v>0.61844318564115575</v>
      </c>
      <c r="R110" s="8">
        <v>0.18378842343879373</v>
      </c>
      <c r="S110" s="8">
        <v>0.65926025496172647</v>
      </c>
      <c r="T110" s="8">
        <v>0.18691890376318923</v>
      </c>
      <c r="U110" s="8">
        <v>0.71800750092440957</v>
      </c>
      <c r="V110" s="8">
        <v>0.20922770904916463</v>
      </c>
      <c r="W110" s="8">
        <v>0.74248478151466724</v>
      </c>
      <c r="X110" s="8">
        <v>0.2163456833228852</v>
      </c>
      <c r="Y110" s="8">
        <v>0.74552922889185913</v>
      </c>
      <c r="Z110" s="8">
        <v>0.21962428945899698</v>
      </c>
      <c r="AA110" s="8">
        <v>0.7404679701771717</v>
      </c>
      <c r="AB110" s="8">
        <v>0.21850408800789298</v>
      </c>
      <c r="AC110" s="10"/>
      <c r="AD110" s="10"/>
      <c r="AE110" s="10"/>
      <c r="AF110" s="10"/>
      <c r="AG110" s="10"/>
      <c r="AH110" s="10"/>
      <c r="AI110" s="10"/>
      <c r="AJ110" s="10"/>
      <c r="AK110" s="10"/>
      <c r="AL110" s="10"/>
      <c r="AM110" s="10"/>
    </row>
    <row r="111" spans="1:39">
      <c r="A111" s="8">
        <v>0.36350420701300284</v>
      </c>
      <c r="B111" s="8">
        <v>0.19483834448244569</v>
      </c>
      <c r="C111" s="8">
        <v>0.40443498297100167</v>
      </c>
      <c r="D111" s="8">
        <v>0.20690927558542757</v>
      </c>
      <c r="E111" s="8">
        <v>0.4072818286380796</v>
      </c>
      <c r="F111" s="8">
        <v>0.18985761406348775</v>
      </c>
      <c r="G111" s="8">
        <v>0.44694995487621342</v>
      </c>
      <c r="H111" s="8">
        <v>0.19433974241979388</v>
      </c>
      <c r="I111" s="8">
        <v>0.46532988394528091</v>
      </c>
      <c r="J111" s="8">
        <v>0.19017238141338472</v>
      </c>
      <c r="K111" s="8">
        <v>0.47212297869784231</v>
      </c>
      <c r="L111" s="8">
        <v>0.18523794031058807</v>
      </c>
      <c r="M111" s="8">
        <v>0.50540399627990884</v>
      </c>
      <c r="N111" s="8">
        <v>0.1906207265042045</v>
      </c>
      <c r="O111" s="8">
        <v>0.58969175969141918</v>
      </c>
      <c r="P111" s="8">
        <v>0.17936580991755224</v>
      </c>
      <c r="Q111" s="8">
        <v>0.61906874823833158</v>
      </c>
      <c r="R111" s="8">
        <v>0.1843848943413296</v>
      </c>
      <c r="S111" s="8">
        <v>0.66066984672506035</v>
      </c>
      <c r="T111" s="8">
        <v>0.18840809719169341</v>
      </c>
      <c r="U111" s="8">
        <v>0.71879104819255879</v>
      </c>
      <c r="V111" s="8">
        <v>0.21016804344318457</v>
      </c>
      <c r="W111" s="8">
        <v>0.74303280817097039</v>
      </c>
      <c r="X111" s="8">
        <v>0.21704134561719532</v>
      </c>
      <c r="Y111" s="8">
        <v>0.7458778836655241</v>
      </c>
      <c r="Z111" s="8">
        <v>0.22006337668658435</v>
      </c>
      <c r="AA111" s="8">
        <v>0.74129482820407522</v>
      </c>
      <c r="AB111" s="8">
        <v>0.21944309985002261</v>
      </c>
      <c r="AC111" s="10"/>
      <c r="AD111" s="10"/>
      <c r="AE111" s="10"/>
      <c r="AF111" s="10"/>
      <c r="AG111" s="10"/>
      <c r="AH111" s="10"/>
      <c r="AI111" s="10"/>
      <c r="AJ111" s="10"/>
      <c r="AK111" s="10"/>
      <c r="AL111" s="10"/>
      <c r="AM111" s="10"/>
    </row>
    <row r="112" spans="1:39">
      <c r="A112" s="8">
        <v>0.36421403962873605</v>
      </c>
      <c r="B112" s="8">
        <v>0.19540571924339445</v>
      </c>
      <c r="C112" s="8">
        <v>0.40495767975558938</v>
      </c>
      <c r="D112" s="8">
        <v>0.20734836281301494</v>
      </c>
      <c r="E112" s="8">
        <v>0.40790552252587953</v>
      </c>
      <c r="F112" s="8">
        <v>0.19039853778663002</v>
      </c>
      <c r="G112" s="8">
        <v>0.44789240398319291</v>
      </c>
      <c r="H112" s="8">
        <v>0.19519146583716215</v>
      </c>
      <c r="I112" s="8">
        <v>0.46558627043125062</v>
      </c>
      <c r="J112" s="8">
        <v>0.19041044075364294</v>
      </c>
      <c r="K112" s="8">
        <v>0.47282952266804734</v>
      </c>
      <c r="L112" s="8">
        <v>0.18587805542550462</v>
      </c>
      <c r="M112" s="8">
        <v>0.50575205027759784</v>
      </c>
      <c r="N112" s="8">
        <v>0.19095929978812728</v>
      </c>
      <c r="O112" s="8">
        <v>0.59117939866074654</v>
      </c>
      <c r="P112" s="8">
        <v>0.18073200602025632</v>
      </c>
      <c r="Q112" s="8">
        <v>0.61950882425146114</v>
      </c>
      <c r="R112" s="8">
        <v>0.18480546584245244</v>
      </c>
      <c r="S112" s="8">
        <v>0.6613419458905675</v>
      </c>
      <c r="T112" s="8">
        <v>0.18911830755679709</v>
      </c>
      <c r="U112" s="8">
        <v>0.72066451851460556</v>
      </c>
      <c r="V112" s="8">
        <v>0.21241770420862471</v>
      </c>
      <c r="W112" s="8">
        <v>0.7434321870740932</v>
      </c>
      <c r="X112" s="8">
        <v>0.21755052809496983</v>
      </c>
      <c r="Y112" s="8">
        <v>0.74619566796443748</v>
      </c>
      <c r="Z112" s="8">
        <v>0.22046675501313298</v>
      </c>
      <c r="AA112" s="8">
        <v>0.74166193219064969</v>
      </c>
      <c r="AB112" s="8">
        <v>0.21986367135114546</v>
      </c>
      <c r="AC112" s="10"/>
      <c r="AD112" s="10"/>
      <c r="AE112" s="10"/>
      <c r="AF112" s="10"/>
      <c r="AG112" s="10"/>
      <c r="AH112" s="10"/>
      <c r="AI112" s="10"/>
      <c r="AJ112" s="10"/>
      <c r="AK112" s="10"/>
      <c r="AL112" s="10"/>
      <c r="AM112" s="10"/>
    </row>
    <row r="113" spans="1:39">
      <c r="A113" s="8">
        <v>0.36488264459254532</v>
      </c>
      <c r="B113" s="8">
        <v>0.19594267531086576</v>
      </c>
      <c r="C113" s="8">
        <v>0.40570533464999969</v>
      </c>
      <c r="D113" s="8">
        <v>0.2079778975128089</v>
      </c>
      <c r="E113" s="8">
        <v>0.40930356882502578</v>
      </c>
      <c r="F113" s="8">
        <v>0.19162057573328886</v>
      </c>
      <c r="G113" s="8">
        <v>0.44900704607546066</v>
      </c>
      <c r="H113" s="8">
        <v>0.19619925037758859</v>
      </c>
      <c r="I113" s="8">
        <v>0.47104860624250383</v>
      </c>
      <c r="J113" s="8">
        <v>0.19548507235681389</v>
      </c>
      <c r="K113" s="8">
        <v>0.47317993415124621</v>
      </c>
      <c r="L113" s="8">
        <v>0.18619679043107257</v>
      </c>
      <c r="M113" s="8">
        <v>0.5063903841276105</v>
      </c>
      <c r="N113" s="8">
        <v>0.19158089917657928</v>
      </c>
      <c r="O113" s="8">
        <v>0.59252130200585229</v>
      </c>
      <c r="P113" s="8">
        <v>0.18196991458959905</v>
      </c>
      <c r="Q113" s="8">
        <v>0.62117820350787811</v>
      </c>
      <c r="R113" s="8">
        <v>0.1864070761816341</v>
      </c>
      <c r="S113" s="8">
        <v>0.66223020667957555</v>
      </c>
      <c r="T113" s="8">
        <v>0.19005864195081704</v>
      </c>
      <c r="U113" s="8">
        <v>0.72112936453436149</v>
      </c>
      <c r="V113" s="8">
        <v>0.21297846621012184</v>
      </c>
      <c r="W113" s="8">
        <v>0.74367754541367992</v>
      </c>
      <c r="X113" s="8">
        <v>0.21786661799675713</v>
      </c>
      <c r="Y113" s="8">
        <v>0.74644444767272966</v>
      </c>
      <c r="Z113" s="8">
        <v>0.22078284491492028</v>
      </c>
      <c r="AA113" s="8">
        <v>0.74197309652212706</v>
      </c>
      <c r="AB113" s="8">
        <v>0.22022737312098439</v>
      </c>
      <c r="AC113" s="10"/>
      <c r="AD113" s="10"/>
      <c r="AE113" s="10"/>
      <c r="AF113" s="10"/>
      <c r="AG113" s="10"/>
      <c r="AH113" s="10"/>
      <c r="AI113" s="10"/>
      <c r="AJ113" s="10"/>
      <c r="AK113" s="10"/>
      <c r="AL113" s="10"/>
      <c r="AM113" s="10"/>
    </row>
    <row r="114" spans="1:39">
      <c r="A114" s="8">
        <v>0.36656760080160894</v>
      </c>
      <c r="B114" s="8">
        <v>0.1973009361022279</v>
      </c>
      <c r="C114" s="8">
        <v>0.40823280517800614</v>
      </c>
      <c r="D114" s="8">
        <v>0.21011381881568122</v>
      </c>
      <c r="E114" s="8">
        <v>0.41173840496363162</v>
      </c>
      <c r="F114" s="8">
        <v>0.19375649703616118</v>
      </c>
      <c r="G114" s="8">
        <v>0.45297978423603985</v>
      </c>
      <c r="H114" s="8">
        <v>0.1997979140711586</v>
      </c>
      <c r="I114" s="8">
        <v>0.47200172662537432</v>
      </c>
      <c r="J114" s="8">
        <v>0.19637250467522091</v>
      </c>
      <c r="K114" s="8">
        <v>0.47431412315604898</v>
      </c>
      <c r="L114" s="8">
        <v>0.18722970345741516</v>
      </c>
      <c r="M114" s="8">
        <v>0.50692162443987276</v>
      </c>
      <c r="N114" s="8">
        <v>0.19209933951758607</v>
      </c>
      <c r="O114" s="8">
        <v>0.59319509268407178</v>
      </c>
      <c r="P114" s="8">
        <v>0.18259151397805104</v>
      </c>
      <c r="Q114" s="8">
        <v>0.62142551895327325</v>
      </c>
      <c r="R114" s="8">
        <v>0.18664778062567297</v>
      </c>
      <c r="S114" s="8">
        <v>0.66262438375772437</v>
      </c>
      <c r="T114" s="8">
        <v>0.19047921345193988</v>
      </c>
      <c r="U114" s="8">
        <v>0.72145686968464406</v>
      </c>
      <c r="V114" s="8">
        <v>0.21337523177721887</v>
      </c>
      <c r="W114" s="8">
        <v>0.74398916841432283</v>
      </c>
      <c r="X114" s="8">
        <v>0.21826999632330576</v>
      </c>
      <c r="Y114" s="8">
        <v>0.74678402289499712</v>
      </c>
      <c r="Z114" s="8">
        <v>0.22121531938305605</v>
      </c>
      <c r="AA114" s="8">
        <v>0.74273002998015925</v>
      </c>
      <c r="AB114" s="8">
        <v>0.22111745054317206</v>
      </c>
      <c r="AC114" s="10"/>
      <c r="AD114" s="10"/>
      <c r="AE114" s="10"/>
      <c r="AF114" s="10"/>
      <c r="AG114" s="10"/>
      <c r="AH114" s="10"/>
      <c r="AI114" s="10"/>
      <c r="AJ114" s="10"/>
      <c r="AK114" s="10"/>
      <c r="AL114" s="10"/>
      <c r="AM114" s="10"/>
    </row>
    <row r="115" spans="1:39">
      <c r="A115" s="8">
        <v>0.36897672967924883</v>
      </c>
      <c r="B115" s="8">
        <v>0.19925699034801625</v>
      </c>
      <c r="C115" s="8">
        <v>0.41030870538261877</v>
      </c>
      <c r="D115" s="8">
        <v>0.21189397366005655</v>
      </c>
      <c r="E115" s="8">
        <v>0.41691263425618458</v>
      </c>
      <c r="F115" s="8">
        <v>0.1983034304350931</v>
      </c>
      <c r="G115" s="8">
        <v>0.453325707643985</v>
      </c>
      <c r="H115" s="8">
        <v>0.20011664907672655</v>
      </c>
      <c r="I115" s="8">
        <v>0.47267818136519274</v>
      </c>
      <c r="J115" s="8">
        <v>0.19700336192690518</v>
      </c>
      <c r="K115" s="8">
        <v>0.47480040847967186</v>
      </c>
      <c r="L115" s="8">
        <v>0.18767540344445416</v>
      </c>
      <c r="M115" s="8">
        <v>0.50758673167432311</v>
      </c>
      <c r="N115" s="8">
        <v>0.19274871249573486</v>
      </c>
      <c r="O115" s="8">
        <v>0.59492877881117601</v>
      </c>
      <c r="P115" s="8">
        <v>0.1841931243172327</v>
      </c>
      <c r="Q115" s="8">
        <v>0.62174921122739335</v>
      </c>
      <c r="R115" s="8">
        <v>0.18696387052746027</v>
      </c>
      <c r="S115" s="8">
        <v>0.67034625822413207</v>
      </c>
      <c r="T115" s="8">
        <v>0.19874913042213221</v>
      </c>
      <c r="U115" s="8">
        <v>0.72177028859190373</v>
      </c>
      <c r="V115" s="8">
        <v>0.21375612672163202</v>
      </c>
      <c r="W115" s="8">
        <v>0.74704271563326663</v>
      </c>
      <c r="X115" s="8">
        <v>0.22226145792830185</v>
      </c>
      <c r="Y115" s="8">
        <v>0.74832028299145825</v>
      </c>
      <c r="Z115" s="8">
        <v>0.22318724425152828</v>
      </c>
      <c r="AA115" s="8">
        <v>0.74299224711342671</v>
      </c>
      <c r="AB115" s="8">
        <v>0.22143354044495936</v>
      </c>
      <c r="AC115" s="10"/>
      <c r="AD115" s="10"/>
      <c r="AE115" s="10"/>
      <c r="AF115" s="10"/>
      <c r="AG115" s="10"/>
      <c r="AH115" s="10"/>
      <c r="AI115" s="10"/>
      <c r="AJ115" s="10"/>
      <c r="AK115" s="10"/>
      <c r="AL115" s="10"/>
      <c r="AM115" s="10"/>
    </row>
    <row r="116" spans="1:39">
      <c r="A116" s="8">
        <v>0.36974571501295977</v>
      </c>
      <c r="B116" s="8">
        <v>0.19988652504781021</v>
      </c>
      <c r="C116" s="8">
        <v>0.41067922462232653</v>
      </c>
      <c r="D116" s="8">
        <v>0.2122127086656245</v>
      </c>
      <c r="E116" s="8">
        <v>0.42228612159600865</v>
      </c>
      <c r="F116" s="8">
        <v>0.20302626323543801</v>
      </c>
      <c r="G116" s="8">
        <v>0.45358245968454874</v>
      </c>
      <c r="H116" s="8">
        <v>0.20035470841698477</v>
      </c>
      <c r="I116" s="8">
        <v>0.47535503010006303</v>
      </c>
      <c r="J116" s="8">
        <v>0.19950563010339709</v>
      </c>
      <c r="K116" s="8">
        <v>0.47568144306600041</v>
      </c>
      <c r="L116" s="8">
        <v>0.18849009540889339</v>
      </c>
      <c r="M116" s="8">
        <v>0.50803765183327243</v>
      </c>
      <c r="N116" s="8">
        <v>0.19319044482710288</v>
      </c>
      <c r="O116" s="8">
        <v>0.5959508208511719</v>
      </c>
      <c r="P116" s="8">
        <v>0.1851599097490591</v>
      </c>
      <c r="Q116" s="8">
        <v>0.62247115410843645</v>
      </c>
      <c r="R116" s="8">
        <v>0.18767408089256396</v>
      </c>
      <c r="S116" s="8">
        <v>0.67244611399528409</v>
      </c>
      <c r="T116" s="8">
        <v>0.20099879118757236</v>
      </c>
      <c r="U116" s="8">
        <v>0.72233902065395361</v>
      </c>
      <c r="V116" s="8">
        <v>0.21445178901594214</v>
      </c>
      <c r="W116" s="8">
        <v>0.74732926551891532</v>
      </c>
      <c r="X116" s="8">
        <v>0.222642352872715</v>
      </c>
      <c r="Y116" s="8">
        <v>0.74900124934627255</v>
      </c>
      <c r="Z116" s="8">
        <v>0.22407732167371594</v>
      </c>
      <c r="AA116" s="8">
        <v>0.74356737669239337</v>
      </c>
      <c r="AB116" s="8">
        <v>0.22212920273926948</v>
      </c>
      <c r="AC116" s="10"/>
      <c r="AD116" s="10"/>
      <c r="AE116" s="10"/>
      <c r="AF116" s="10"/>
      <c r="AG116" s="10"/>
      <c r="AH116" s="10"/>
      <c r="AI116" s="10"/>
      <c r="AJ116" s="10"/>
      <c r="AK116" s="10"/>
      <c r="AL116" s="10"/>
      <c r="AM116" s="10"/>
    </row>
    <row r="117" spans="1:39">
      <c r="A117" s="8">
        <v>0.37290052663844059</v>
      </c>
      <c r="B117" s="8">
        <v>0.2024893071679667</v>
      </c>
      <c r="C117" s="8">
        <v>0.41152612574165853</v>
      </c>
      <c r="D117" s="8">
        <v>0.21294275730908302</v>
      </c>
      <c r="E117" s="8">
        <v>0.42275267702376546</v>
      </c>
      <c r="F117" s="8">
        <v>0.20343757687332858</v>
      </c>
      <c r="G117" s="8">
        <v>0.45421280900569327</v>
      </c>
      <c r="H117" s="8">
        <v>0.20093927635250772</v>
      </c>
      <c r="I117" s="8">
        <v>0.47571570939388486</v>
      </c>
      <c r="J117" s="8">
        <v>0.19984420338731987</v>
      </c>
      <c r="K117" s="8">
        <v>0.47677558504415191</v>
      </c>
      <c r="L117" s="8">
        <v>0.1895071378125521</v>
      </c>
      <c r="M117" s="8">
        <v>0.50908040470084281</v>
      </c>
      <c r="N117" s="8">
        <v>0.19421277743832288</v>
      </c>
      <c r="O117" s="8">
        <v>0.59620065334983752</v>
      </c>
      <c r="P117" s="8">
        <v>0.18539796908931733</v>
      </c>
      <c r="Q117" s="8">
        <v>0.62265482219656076</v>
      </c>
      <c r="R117" s="8">
        <v>0.18785527050153827</v>
      </c>
      <c r="S117" s="8">
        <v>0.67289841856882804</v>
      </c>
      <c r="T117" s="8">
        <v>0.20148549028321136</v>
      </c>
      <c r="U117" s="8">
        <v>0.72253446727589643</v>
      </c>
      <c r="V117" s="8">
        <v>0.21469249345998101</v>
      </c>
      <c r="W117" s="8">
        <v>0.74936197877023569</v>
      </c>
      <c r="X117" s="8">
        <v>0.22537342252623285</v>
      </c>
      <c r="Y117" s="8">
        <v>0.74942798826195622</v>
      </c>
      <c r="Z117" s="8">
        <v>0.22463808367521307</v>
      </c>
      <c r="AA117" s="8">
        <v>0.74518438234754292</v>
      </c>
      <c r="AB117" s="8">
        <v>0.2241011276077417</v>
      </c>
      <c r="AC117" s="10"/>
      <c r="AD117" s="10"/>
      <c r="AE117" s="10"/>
      <c r="AF117" s="10"/>
      <c r="AG117" s="10"/>
      <c r="AH117" s="10"/>
      <c r="AI117" s="10"/>
      <c r="AJ117" s="10"/>
      <c r="AK117" s="10"/>
      <c r="AL117" s="10"/>
      <c r="AM117" s="10"/>
    </row>
    <row r="118" spans="1:39">
      <c r="A118" s="8">
        <v>0.37415707376881674</v>
      </c>
      <c r="B118" s="8">
        <v>0.20352751040187059</v>
      </c>
      <c r="C118" s="8">
        <v>0.41211664077994276</v>
      </c>
      <c r="D118" s="8">
        <v>0.21345193978685753</v>
      </c>
      <c r="E118" s="8">
        <v>0.43209188549952238</v>
      </c>
      <c r="F118" s="8">
        <v>0.21170749384352092</v>
      </c>
      <c r="G118" s="8">
        <v>0.45517831967320244</v>
      </c>
      <c r="H118" s="8">
        <v>0.20183728908603732</v>
      </c>
      <c r="I118" s="8">
        <v>0.47798987200954846</v>
      </c>
      <c r="J118" s="8">
        <v>0.20198012469019219</v>
      </c>
      <c r="K118" s="8">
        <v>0.47730048714347423</v>
      </c>
      <c r="L118" s="8">
        <v>0.18999912711575243</v>
      </c>
      <c r="M118" s="8">
        <v>0.50966801003297368</v>
      </c>
      <c r="N118" s="8">
        <v>0.19479073261439422</v>
      </c>
      <c r="O118" s="8">
        <v>0.59654890471161393</v>
      </c>
      <c r="P118" s="8">
        <v>0.18573654237324011</v>
      </c>
      <c r="Q118" s="8">
        <v>0.62302215837280939</v>
      </c>
      <c r="R118" s="8">
        <v>0.18821897227137721</v>
      </c>
      <c r="S118" s="8">
        <v>0.67305463621270267</v>
      </c>
      <c r="T118" s="8">
        <v>0.2016574220289534</v>
      </c>
      <c r="U118" s="8">
        <v>0.72278097652879736</v>
      </c>
      <c r="V118" s="8">
        <v>0.21499668039475539</v>
      </c>
      <c r="W118" s="8">
        <v>0.74954465432233675</v>
      </c>
      <c r="X118" s="8">
        <v>0.22561941717783301</v>
      </c>
      <c r="Y118" s="8">
        <v>0.75148723051891475</v>
      </c>
      <c r="Z118" s="8">
        <v>0.22736915332873092</v>
      </c>
      <c r="AA118" s="8">
        <v>0.74717198821771047</v>
      </c>
      <c r="AB118" s="8">
        <v>0.22660339578423361</v>
      </c>
      <c r="AC118" s="10"/>
      <c r="AD118" s="10"/>
      <c r="AE118" s="10"/>
      <c r="AF118" s="10"/>
      <c r="AG118" s="10"/>
      <c r="AH118" s="10"/>
      <c r="AI118" s="10"/>
      <c r="AJ118" s="10"/>
      <c r="AK118" s="10"/>
      <c r="AL118" s="10"/>
      <c r="AM118" s="10"/>
    </row>
    <row r="119" spans="1:39">
      <c r="A119" s="8">
        <v>0.37503719451206169</v>
      </c>
      <c r="B119" s="8">
        <v>0.20425755904532911</v>
      </c>
      <c r="C119" s="8">
        <v>0.41439764984939359</v>
      </c>
      <c r="D119" s="8">
        <v>0.21542386465532976</v>
      </c>
      <c r="E119" s="8">
        <v>0.43322425440230711</v>
      </c>
      <c r="F119" s="8">
        <v>0.21272453624717963</v>
      </c>
      <c r="G119" s="8">
        <v>0.45796261874781891</v>
      </c>
      <c r="H119" s="8">
        <v>0.20442816823918089</v>
      </c>
      <c r="I119" s="8">
        <v>0.47832882363506773</v>
      </c>
      <c r="J119" s="8">
        <v>0.20229885969576014</v>
      </c>
      <c r="K119" s="8">
        <v>0.47825732503024987</v>
      </c>
      <c r="L119" s="8">
        <v>0.19089713984928203</v>
      </c>
      <c r="M119" s="8">
        <v>0.51125045796578661</v>
      </c>
      <c r="N119" s="8">
        <v>0.19635002129308554</v>
      </c>
      <c r="O119" s="8">
        <v>0.60041184508870959</v>
      </c>
      <c r="P119" s="8">
        <v>0.1895031701568812</v>
      </c>
      <c r="Q119" s="8">
        <v>0.62326219983451636</v>
      </c>
      <c r="R119" s="8">
        <v>0.18845703161163543</v>
      </c>
      <c r="S119" s="8">
        <v>0.67367950678820121</v>
      </c>
      <c r="T119" s="8">
        <v>0.20235308432326352</v>
      </c>
      <c r="U119" s="8">
        <v>0.72310672089870209</v>
      </c>
      <c r="V119" s="8">
        <v>0.21540005872130402</v>
      </c>
      <c r="W119" s="8">
        <v>0.75020550999611402</v>
      </c>
      <c r="X119" s="8">
        <v>0.22650949460002068</v>
      </c>
      <c r="Y119" s="8">
        <v>0.75194665581962949</v>
      </c>
      <c r="Z119" s="8">
        <v>0.22797884975017002</v>
      </c>
      <c r="AA119" s="8">
        <v>0.74757055826027707</v>
      </c>
      <c r="AB119" s="8">
        <v>0.22711257826200812</v>
      </c>
      <c r="AC119" s="10"/>
      <c r="AD119" s="10"/>
      <c r="AE119" s="10"/>
      <c r="AF119" s="10"/>
      <c r="AG119" s="10"/>
      <c r="AH119" s="10"/>
      <c r="AI119" s="10"/>
      <c r="AJ119" s="10"/>
      <c r="AK119" s="10"/>
      <c r="AL119" s="10"/>
      <c r="AM119" s="10"/>
    </row>
    <row r="120" spans="1:39">
      <c r="A120" s="8">
        <v>0.37554985140120234</v>
      </c>
      <c r="B120" s="8">
        <v>0.20468342075401325</v>
      </c>
      <c r="C120" s="8">
        <v>0.41547777959729165</v>
      </c>
      <c r="D120" s="8">
        <v>0.21637874712014327</v>
      </c>
      <c r="E120" s="8">
        <v>0.43417194511493812</v>
      </c>
      <c r="F120" s="8">
        <v>0.21357625966454791</v>
      </c>
      <c r="G120" s="8">
        <v>0.45851917107526846</v>
      </c>
      <c r="H120" s="8">
        <v>0.20494925368396832</v>
      </c>
      <c r="I120" s="8">
        <v>0.47880103829284248</v>
      </c>
      <c r="J120" s="8">
        <v>0.20274455968279914</v>
      </c>
      <c r="K120" s="8">
        <v>0.47892668247570724</v>
      </c>
      <c r="L120" s="8">
        <v>0.19152667454907599</v>
      </c>
      <c r="M120" s="8">
        <v>0.511955020714145</v>
      </c>
      <c r="N120" s="8">
        <v>0.19704568358739566</v>
      </c>
      <c r="O120" s="8">
        <v>0.60144335048092767</v>
      </c>
      <c r="P120" s="8">
        <v>0.19051095469730764</v>
      </c>
      <c r="Q120" s="8">
        <v>0.62391685836644462</v>
      </c>
      <c r="R120" s="8">
        <v>0.18910640458978423</v>
      </c>
      <c r="S120" s="8">
        <v>0.67441881587025909</v>
      </c>
      <c r="T120" s="8">
        <v>0.20317703415093499</v>
      </c>
      <c r="U120" s="8">
        <v>0.72349937492296568</v>
      </c>
      <c r="V120" s="8">
        <v>0.21588675781694303</v>
      </c>
      <c r="W120" s="8">
        <v>0.75177795249361123</v>
      </c>
      <c r="X120" s="8">
        <v>0.22862822272831879</v>
      </c>
      <c r="Y120" s="8">
        <v>0.75265486082863642</v>
      </c>
      <c r="Z120" s="8">
        <v>0.22891918414418996</v>
      </c>
      <c r="AA120" s="8">
        <v>0.74904072232079677</v>
      </c>
      <c r="AB120" s="8">
        <v>0.22899853725760932</v>
      </c>
      <c r="AC120" s="10"/>
      <c r="AD120" s="10"/>
      <c r="AE120" s="10"/>
      <c r="AF120" s="10"/>
      <c r="AG120" s="10"/>
      <c r="AH120" s="10"/>
      <c r="AI120" s="10"/>
      <c r="AJ120" s="10"/>
      <c r="AK120" s="10"/>
      <c r="AL120" s="10"/>
      <c r="AM120" s="10"/>
    </row>
    <row r="121" spans="1:39">
      <c r="A121" s="8">
        <v>0.38329885745628967</v>
      </c>
      <c r="B121" s="8">
        <v>0.21112557101177862</v>
      </c>
      <c r="C121" s="8">
        <v>0.41863877186104842</v>
      </c>
      <c r="D121" s="8">
        <v>0.21917858947195795</v>
      </c>
      <c r="E121" s="8">
        <v>0.43525409450987407</v>
      </c>
      <c r="F121" s="8">
        <v>0.21455098040771625</v>
      </c>
      <c r="G121" s="8">
        <v>0.45927559026064191</v>
      </c>
      <c r="H121" s="8">
        <v>0.20565946404907201</v>
      </c>
      <c r="I121" s="8">
        <v>0.47921096696815002</v>
      </c>
      <c r="J121" s="8">
        <v>0.20313206738666389</v>
      </c>
      <c r="K121" s="8">
        <v>0.47967899447637086</v>
      </c>
      <c r="L121" s="8">
        <v>0.19223688491417967</v>
      </c>
      <c r="M121" s="8">
        <v>0.51226221007242922</v>
      </c>
      <c r="N121" s="8">
        <v>0.19734987052217004</v>
      </c>
      <c r="O121" s="8">
        <v>0.60161747616181582</v>
      </c>
      <c r="P121" s="8">
        <v>0.19068288644304968</v>
      </c>
      <c r="Q121" s="8">
        <v>0.62486247624589653</v>
      </c>
      <c r="R121" s="8">
        <v>0.19004673898380417</v>
      </c>
      <c r="S121" s="8">
        <v>0.6746912885049241</v>
      </c>
      <c r="T121" s="8">
        <v>0.20348122108570937</v>
      </c>
      <c r="U121" s="8">
        <v>0.72407162854577134</v>
      </c>
      <c r="V121" s="8">
        <v>0.21659696818204671</v>
      </c>
      <c r="W121" s="8">
        <v>0.7520286836435538</v>
      </c>
      <c r="X121" s="8">
        <v>0.22896679601224157</v>
      </c>
      <c r="Y121" s="8">
        <v>0.75335761810680479</v>
      </c>
      <c r="Z121" s="8">
        <v>0.2298581959863196</v>
      </c>
      <c r="AA121" s="8">
        <v>0.75005288045520924</v>
      </c>
      <c r="AB121" s="8">
        <v>0.23031183128470048</v>
      </c>
      <c r="AC121" s="10"/>
      <c r="AD121" s="10"/>
      <c r="AE121" s="10"/>
      <c r="AF121" s="10"/>
      <c r="AG121" s="10"/>
      <c r="AH121" s="10"/>
      <c r="AI121" s="10"/>
      <c r="AJ121" s="10"/>
      <c r="AK121" s="10"/>
      <c r="AL121" s="10"/>
      <c r="AM121" s="10"/>
    </row>
    <row r="122" spans="1:39">
      <c r="A122" s="8">
        <v>0.39324547660958126</v>
      </c>
      <c r="B122" s="8">
        <v>0.21939548798197095</v>
      </c>
      <c r="C122" s="8">
        <v>0.41997197948249687</v>
      </c>
      <c r="D122" s="8">
        <v>0.22036227341379741</v>
      </c>
      <c r="E122" s="8">
        <v>0.43628926436520948</v>
      </c>
      <c r="F122" s="8">
        <v>0.2154860245941749</v>
      </c>
      <c r="G122" s="8">
        <v>0.45974604609544734</v>
      </c>
      <c r="H122" s="8">
        <v>0.20610119638044003</v>
      </c>
      <c r="I122" s="8">
        <v>0.48301330892109079</v>
      </c>
      <c r="J122" s="8">
        <v>0.2067307310802339</v>
      </c>
      <c r="K122" s="8">
        <v>0.48060579709315798</v>
      </c>
      <c r="L122" s="8">
        <v>0.19311638192124475</v>
      </c>
      <c r="M122" s="8">
        <v>0.5128639066595273</v>
      </c>
      <c r="N122" s="8">
        <v>0.19794634142470591</v>
      </c>
      <c r="O122" s="8">
        <v>0.60362370683291888</v>
      </c>
      <c r="P122" s="8">
        <v>0.19266406917475415</v>
      </c>
      <c r="Q122" s="8">
        <v>0.62531164473863621</v>
      </c>
      <c r="R122" s="8">
        <v>0.19049772917840446</v>
      </c>
      <c r="S122" s="8">
        <v>0.67579752740166421</v>
      </c>
      <c r="T122" s="8">
        <v>0.20471648455127145</v>
      </c>
      <c r="U122" s="8">
        <v>0.72488863064109998</v>
      </c>
      <c r="V122" s="8">
        <v>0.21761930079326672</v>
      </c>
      <c r="W122" s="8">
        <v>0.75348292431322084</v>
      </c>
      <c r="X122" s="8">
        <v>0.23093872088071379</v>
      </c>
      <c r="Y122" s="8">
        <v>0.75371898425242623</v>
      </c>
      <c r="Z122" s="8">
        <v>0.2303448950819586</v>
      </c>
      <c r="AA122" s="8">
        <v>0.75083428751234638</v>
      </c>
      <c r="AB122" s="8">
        <v>0.23133416389592049</v>
      </c>
      <c r="AC122" s="10"/>
      <c r="AD122" s="10"/>
      <c r="AE122" s="10"/>
      <c r="AF122" s="10"/>
      <c r="AG122" s="10"/>
      <c r="AH122" s="10"/>
      <c r="AI122" s="10"/>
      <c r="AJ122" s="10"/>
      <c r="AK122" s="10"/>
      <c r="AL122" s="10"/>
      <c r="AM122" s="10"/>
    </row>
    <row r="123" spans="1:39">
      <c r="A123" s="8">
        <v>0.39466693434765304</v>
      </c>
      <c r="B123" s="8">
        <v>0.22057917192381041</v>
      </c>
      <c r="C123" s="8">
        <v>0.4206021930107498</v>
      </c>
      <c r="D123" s="8">
        <v>0.22092568051907518</v>
      </c>
      <c r="E123" s="8">
        <v>0.4404510035801652</v>
      </c>
      <c r="F123" s="8">
        <v>0.21925265237781599</v>
      </c>
      <c r="G123" s="8">
        <v>0.46373877094181892</v>
      </c>
      <c r="H123" s="8">
        <v>0.20986782416408112</v>
      </c>
      <c r="I123" s="8">
        <v>0.48396063525908062</v>
      </c>
      <c r="J123" s="8">
        <v>0.20762874381376351</v>
      </c>
      <c r="K123" s="8">
        <v>0.48439596211551278</v>
      </c>
      <c r="L123" s="8">
        <v>0.19671504561481476</v>
      </c>
      <c r="M123" s="8">
        <v>0.51335428233238478</v>
      </c>
      <c r="N123" s="8">
        <v>0.19843304052034491</v>
      </c>
      <c r="O123" s="8">
        <v>0.60398899222869518</v>
      </c>
      <c r="P123" s="8">
        <v>0.19302777094459309</v>
      </c>
      <c r="Q123" s="8">
        <v>0.62627181058546433</v>
      </c>
      <c r="R123" s="8">
        <v>0.19146451461023087</v>
      </c>
      <c r="S123" s="8">
        <v>0.67702002128919481</v>
      </c>
      <c r="T123" s="8">
        <v>0.20608268065397553</v>
      </c>
      <c r="U123" s="8">
        <v>0.72607187505502424</v>
      </c>
      <c r="V123" s="8">
        <v>0.21910849422177089</v>
      </c>
      <c r="W123" s="8">
        <v>0.75390558539455266</v>
      </c>
      <c r="X123" s="8">
        <v>0.23151403095300449</v>
      </c>
      <c r="Y123" s="8">
        <v>0.75527885118252092</v>
      </c>
      <c r="Z123" s="8">
        <v>0.23246362321025671</v>
      </c>
      <c r="AA123" s="8">
        <v>0.75116468110026346</v>
      </c>
      <c r="AB123" s="8">
        <v>0.23176663836405625</v>
      </c>
      <c r="AC123" s="10"/>
      <c r="AD123" s="10"/>
      <c r="AE123" s="10"/>
      <c r="AF123" s="10"/>
      <c r="AG123" s="10"/>
      <c r="AH123" s="10"/>
      <c r="AI123" s="10"/>
      <c r="AJ123" s="10"/>
      <c r="AK123" s="10"/>
      <c r="AL123" s="10"/>
      <c r="AM123" s="10"/>
    </row>
    <row r="124" spans="1:39">
      <c r="A124" s="8">
        <v>0.39520110131605835</v>
      </c>
      <c r="B124" s="8">
        <v>0.22102487191084941</v>
      </c>
      <c r="C124" s="8">
        <v>0.42137631356513922</v>
      </c>
      <c r="D124" s="8">
        <v>0.22162002026149497</v>
      </c>
      <c r="E124" s="8">
        <v>0.44093861880153601</v>
      </c>
      <c r="F124" s="8">
        <v>0.21969438470918401</v>
      </c>
      <c r="G124" s="8">
        <v>0.46523316006414206</v>
      </c>
      <c r="H124" s="8">
        <v>0.21127766447916588</v>
      </c>
      <c r="I124" s="8">
        <v>0.48520925193086534</v>
      </c>
      <c r="J124" s="8">
        <v>0.20881242775560296</v>
      </c>
      <c r="K124" s="8">
        <v>0.48833773373876177</v>
      </c>
      <c r="L124" s="8">
        <v>0.20048167339845585</v>
      </c>
      <c r="M124" s="8">
        <v>0.51398275230392043</v>
      </c>
      <c r="N124" s="8">
        <v>0.1990599301163582</v>
      </c>
      <c r="O124" s="8">
        <v>0.60443187711269342</v>
      </c>
      <c r="P124" s="8">
        <v>0.1934695032759611</v>
      </c>
      <c r="Q124" s="8">
        <v>0.6272738018384989</v>
      </c>
      <c r="R124" s="8">
        <v>0.19248684722145087</v>
      </c>
      <c r="S124" s="8">
        <v>0.67734335548233071</v>
      </c>
      <c r="T124" s="8">
        <v>0.20644638242381447</v>
      </c>
      <c r="U124" s="8">
        <v>0.72667758350500933</v>
      </c>
      <c r="V124" s="8">
        <v>0.21987292921437782</v>
      </c>
      <c r="W124" s="8">
        <v>0.75534191669636674</v>
      </c>
      <c r="X124" s="8">
        <v>0.23349521368470896</v>
      </c>
      <c r="Y124" s="8">
        <v>0.75666075890522411</v>
      </c>
      <c r="Z124" s="8">
        <v>0.23434958220585791</v>
      </c>
      <c r="AA124" s="8">
        <v>0.75366623255163534</v>
      </c>
      <c r="AB124" s="8">
        <v>0.23506640533041318</v>
      </c>
      <c r="AC124" s="10"/>
      <c r="AD124" s="10"/>
      <c r="AE124" s="10"/>
      <c r="AF124" s="10"/>
      <c r="AG124" s="10"/>
      <c r="AH124" s="10"/>
      <c r="AI124" s="10"/>
      <c r="AJ124" s="10"/>
      <c r="AK124" s="10"/>
      <c r="AL124" s="10"/>
      <c r="AM124" s="10"/>
    </row>
    <row r="125" spans="1:39">
      <c r="A125" s="8">
        <v>0.3959539540903208</v>
      </c>
      <c r="B125" s="8">
        <v>0.22165572916253368</v>
      </c>
      <c r="C125" s="8">
        <v>0.42192382190595734</v>
      </c>
      <c r="D125" s="8">
        <v>0.22211200956469529</v>
      </c>
      <c r="E125" s="8">
        <v>0.44158175249882575</v>
      </c>
      <c r="F125" s="8">
        <v>0.22027895264470695</v>
      </c>
      <c r="G125" s="8">
        <v>0.4660034161858333</v>
      </c>
      <c r="H125" s="8">
        <v>0.2120077131226244</v>
      </c>
      <c r="I125" s="8">
        <v>0.48579879599747366</v>
      </c>
      <c r="J125" s="8">
        <v>0.20937186720520978</v>
      </c>
      <c r="K125" s="8">
        <v>0.49349378842011615</v>
      </c>
      <c r="L125" s="8">
        <v>0.20542669491637511</v>
      </c>
      <c r="M125" s="8">
        <v>0.51521996449003771</v>
      </c>
      <c r="N125" s="8">
        <v>0.20029783868570092</v>
      </c>
      <c r="O125" s="8">
        <v>0.60501103426869107</v>
      </c>
      <c r="P125" s="8">
        <v>0.19404745845203245</v>
      </c>
      <c r="Q125" s="8">
        <v>0.62778661768850941</v>
      </c>
      <c r="R125" s="8">
        <v>0.19301454542568991</v>
      </c>
      <c r="S125" s="8">
        <v>0.67791736449935847</v>
      </c>
      <c r="T125" s="8">
        <v>0.20709575540196326</v>
      </c>
      <c r="U125" s="8">
        <v>0.72694522212244461</v>
      </c>
      <c r="V125" s="8">
        <v>0.2202115024983006</v>
      </c>
      <c r="W125" s="8">
        <v>0.75565353969700966</v>
      </c>
      <c r="X125" s="8">
        <v>0.23392768815284473</v>
      </c>
      <c r="Y125" s="8">
        <v>0.75692588180603182</v>
      </c>
      <c r="Z125" s="8">
        <v>0.23471328397569685</v>
      </c>
      <c r="AA125" s="8">
        <v>0.75399662613955243</v>
      </c>
      <c r="AB125" s="8">
        <v>0.23550549255800055</v>
      </c>
      <c r="AC125" s="10"/>
      <c r="AD125" s="10"/>
      <c r="AE125" s="10"/>
      <c r="AF125" s="10"/>
      <c r="AG125" s="10"/>
      <c r="AH125" s="10"/>
      <c r="AI125" s="10"/>
      <c r="AJ125" s="10"/>
      <c r="AK125" s="10"/>
      <c r="AL125" s="10"/>
      <c r="AM125" s="10"/>
    </row>
    <row r="126" spans="1:39">
      <c r="A126" s="8">
        <v>0.39927905384331341</v>
      </c>
      <c r="B126" s="8">
        <v>0.22445557151434836</v>
      </c>
      <c r="C126" s="8">
        <v>0.42757920262274668</v>
      </c>
      <c r="D126" s="8">
        <v>0.22720118923865978</v>
      </c>
      <c r="E126" s="8">
        <v>0.44254888302094664</v>
      </c>
      <c r="F126" s="8">
        <v>0.22116109475555268</v>
      </c>
      <c r="G126" s="8">
        <v>0.46725027789180457</v>
      </c>
      <c r="H126" s="8">
        <v>0.21319139706446386</v>
      </c>
      <c r="I126" s="8">
        <v>0.4863159145030736</v>
      </c>
      <c r="J126" s="8">
        <v>0.20986385650841011</v>
      </c>
      <c r="K126" s="8">
        <v>0.49395432922660604</v>
      </c>
      <c r="L126" s="8">
        <v>0.20586842724774312</v>
      </c>
      <c r="M126" s="8">
        <v>0.51592875461488619</v>
      </c>
      <c r="N126" s="8">
        <v>0.2010080490508046</v>
      </c>
      <c r="O126" s="8">
        <v>0.60565643489024401</v>
      </c>
      <c r="P126" s="8">
        <v>0.19469683143018124</v>
      </c>
      <c r="Q126" s="8">
        <v>0.62795210081741348</v>
      </c>
      <c r="R126" s="8">
        <v>0.19318647717143195</v>
      </c>
      <c r="S126" s="8">
        <v>0.68164660662580756</v>
      </c>
      <c r="T126" s="8">
        <v>0.21131998613965625</v>
      </c>
      <c r="U126" s="8">
        <v>0.7288292571267585</v>
      </c>
      <c r="V126" s="8">
        <v>0.22260399886789567</v>
      </c>
      <c r="W126" s="8">
        <v>0.75611381045083281</v>
      </c>
      <c r="X126" s="8">
        <v>0.23456780326776128</v>
      </c>
      <c r="Y126" s="8">
        <v>0.75729451159277128</v>
      </c>
      <c r="Z126" s="8">
        <v>0.23522246645347136</v>
      </c>
      <c r="AA126" s="8">
        <v>0.75603143109370818</v>
      </c>
      <c r="AB126" s="8">
        <v>0.2382365622115184</v>
      </c>
      <c r="AC126" s="10"/>
      <c r="AD126" s="10"/>
      <c r="AE126" s="10"/>
      <c r="AF126" s="10"/>
      <c r="AG126" s="10"/>
      <c r="AH126" s="10"/>
      <c r="AI126" s="10"/>
      <c r="AJ126" s="10"/>
      <c r="AK126" s="10"/>
      <c r="AL126" s="10"/>
      <c r="AM126" s="10"/>
    </row>
    <row r="127" spans="1:39">
      <c r="A127" s="8">
        <v>0.4011325056732834</v>
      </c>
      <c r="B127" s="8">
        <v>0.22602808571194291</v>
      </c>
      <c r="C127" s="8">
        <v>0.43009344032076358</v>
      </c>
      <c r="D127" s="8">
        <v>0.2294667206267838</v>
      </c>
      <c r="E127" s="8">
        <v>0.44334429522590701</v>
      </c>
      <c r="F127" s="8">
        <v>0.2218911433990112</v>
      </c>
      <c r="G127" s="8">
        <v>0.47220851340568532</v>
      </c>
      <c r="H127" s="8">
        <v>0.21791422986480877</v>
      </c>
      <c r="I127" s="8">
        <v>0.48738926131721805</v>
      </c>
      <c r="J127" s="8">
        <v>0.21088618911963011</v>
      </c>
      <c r="K127" s="8">
        <v>0.49498554016287694</v>
      </c>
      <c r="L127" s="8">
        <v>0.20685769606170504</v>
      </c>
      <c r="M127" s="8">
        <v>0.51752670292816294</v>
      </c>
      <c r="N127" s="8">
        <v>0.20260965938998626</v>
      </c>
      <c r="O127" s="8">
        <v>0.6075226079484588</v>
      </c>
      <c r="P127" s="8">
        <v>0.19658279042578244</v>
      </c>
      <c r="Q127" s="8">
        <v>0.6284194542693734</v>
      </c>
      <c r="R127" s="8">
        <v>0.19367317626707095</v>
      </c>
      <c r="S127" s="8">
        <v>0.68249490476173147</v>
      </c>
      <c r="T127" s="8">
        <v>0.21228677157148265</v>
      </c>
      <c r="U127" s="8">
        <v>0.73070977057031672</v>
      </c>
      <c r="V127" s="8">
        <v>0.22499385013371009</v>
      </c>
      <c r="W127" s="8">
        <v>0.75636991441113133</v>
      </c>
      <c r="X127" s="8">
        <v>0.23492753738192926</v>
      </c>
      <c r="Y127" s="8">
        <v>0.75824060084839329</v>
      </c>
      <c r="Z127" s="8">
        <v>0.23653576048056252</v>
      </c>
      <c r="AA127" s="8">
        <v>0.75900322527073971</v>
      </c>
      <c r="AB127" s="8">
        <v>0.24222802381651448</v>
      </c>
      <c r="AC127" s="10"/>
      <c r="AD127" s="10"/>
      <c r="AE127" s="10"/>
      <c r="AF127" s="10"/>
      <c r="AG127" s="10"/>
      <c r="AH127" s="10"/>
      <c r="AI127" s="10"/>
      <c r="AJ127" s="10"/>
      <c r="AK127" s="10"/>
      <c r="AL127" s="10"/>
      <c r="AM127" s="10"/>
    </row>
    <row r="128" spans="1:39">
      <c r="A128" s="8">
        <v>0.40185667834185967</v>
      </c>
      <c r="B128" s="8">
        <v>0.2266430723409433</v>
      </c>
      <c r="C128" s="8">
        <v>0.43183851977563714</v>
      </c>
      <c r="D128" s="8">
        <v>0.23103923482437835</v>
      </c>
      <c r="E128" s="8">
        <v>0.44753681413922164</v>
      </c>
      <c r="F128" s="8">
        <v>0.22574109195174266</v>
      </c>
      <c r="G128" s="8">
        <v>0.47318478613477499</v>
      </c>
      <c r="H128" s="8">
        <v>0.21884927405126742</v>
      </c>
      <c r="I128" s="8">
        <v>0.49134369694827645</v>
      </c>
      <c r="J128" s="8">
        <v>0.2146528169032712</v>
      </c>
      <c r="K128" s="8">
        <v>0.49536455666511242</v>
      </c>
      <c r="L128" s="8">
        <v>0.20722139783154397</v>
      </c>
      <c r="M128" s="8">
        <v>0.51808471662486277</v>
      </c>
      <c r="N128" s="8">
        <v>0.20317042139148339</v>
      </c>
      <c r="O128" s="8">
        <v>0.60800334624134578</v>
      </c>
      <c r="P128" s="8">
        <v>0.19706948952142145</v>
      </c>
      <c r="Q128" s="8">
        <v>0.63347123594075305</v>
      </c>
      <c r="R128" s="8">
        <v>0.19893561023866782</v>
      </c>
      <c r="S128" s="8">
        <v>0.6830162357360573</v>
      </c>
      <c r="T128" s="8">
        <v>0.21288324247401852</v>
      </c>
      <c r="U128" s="8">
        <v>0.73136478087088197</v>
      </c>
      <c r="V128" s="8">
        <v>0.22583102548028483</v>
      </c>
      <c r="W128" s="8">
        <v>0.75705584319990282</v>
      </c>
      <c r="X128" s="8">
        <v>0.23589432281375566</v>
      </c>
      <c r="Y128" s="8">
        <v>0.75965156313556859</v>
      </c>
      <c r="Z128" s="8">
        <v>0.23851694321226699</v>
      </c>
      <c r="AA128" s="8">
        <v>0.76046814498859405</v>
      </c>
      <c r="AB128" s="8">
        <v>0.24420920654821895</v>
      </c>
      <c r="AC128" s="10"/>
      <c r="AD128" s="10"/>
      <c r="AE128" s="10"/>
      <c r="AF128" s="10"/>
      <c r="AG128" s="10"/>
      <c r="AH128" s="10"/>
      <c r="AI128" s="10"/>
      <c r="AJ128" s="10"/>
      <c r="AK128" s="10"/>
      <c r="AL128" s="10"/>
      <c r="AM128" s="10"/>
    </row>
    <row r="129" spans="1:39">
      <c r="A129" s="8">
        <v>0.40784365040385173</v>
      </c>
      <c r="B129" s="8">
        <v>0.2317322520149078</v>
      </c>
      <c r="C129" s="8">
        <v>0.43208332713044406</v>
      </c>
      <c r="D129" s="8">
        <v>0.23126010099006236</v>
      </c>
      <c r="E129" s="8">
        <v>0.44966223331011379</v>
      </c>
      <c r="F129" s="8">
        <v>0.22769714619753101</v>
      </c>
      <c r="G129" s="8">
        <v>0.47538947132141218</v>
      </c>
      <c r="H129" s="8">
        <v>0.22096800217956553</v>
      </c>
      <c r="I129" s="8">
        <v>0.49240980120632005</v>
      </c>
      <c r="J129" s="8">
        <v>0.21566985930692992</v>
      </c>
      <c r="K129" s="8">
        <v>0.49753853811189708</v>
      </c>
      <c r="L129" s="8">
        <v>0.20934012595984208</v>
      </c>
      <c r="M129" s="8">
        <v>0.51840036073612727</v>
      </c>
      <c r="N129" s="8">
        <v>0.20348915639705134</v>
      </c>
      <c r="O129" s="8">
        <v>0.6083175295351223</v>
      </c>
      <c r="P129" s="8">
        <v>0.1973882245269894</v>
      </c>
      <c r="Q129" s="8">
        <v>0.63478055300460956</v>
      </c>
      <c r="R129" s="8">
        <v>0.2003018063413719</v>
      </c>
      <c r="S129" s="8">
        <v>0.68519964978184</v>
      </c>
      <c r="T129" s="8">
        <v>0.21538551065051043</v>
      </c>
      <c r="U129" s="8">
        <v>0.73288785589773386</v>
      </c>
      <c r="V129" s="8">
        <v>0.2278122082119893</v>
      </c>
      <c r="W129" s="8">
        <v>0.75838292735781332</v>
      </c>
      <c r="X129" s="8">
        <v>0.23778028180935687</v>
      </c>
      <c r="Y129" s="8">
        <v>0.76005651112789818</v>
      </c>
      <c r="Z129" s="8">
        <v>0.23909886604400929</v>
      </c>
      <c r="AA129" s="8">
        <v>0.76116214633464196</v>
      </c>
      <c r="AB129" s="8">
        <v>0.2451495409422389</v>
      </c>
      <c r="AC129" s="10"/>
      <c r="AD129" s="10"/>
      <c r="AE129" s="10"/>
      <c r="AF129" s="10"/>
      <c r="AG129" s="10"/>
      <c r="AH129" s="10"/>
      <c r="AI129" s="10"/>
      <c r="AJ129" s="10"/>
      <c r="AK129" s="10"/>
      <c r="AL129" s="10"/>
      <c r="AM129" s="10"/>
    </row>
    <row r="130" spans="1:39">
      <c r="A130" s="8">
        <v>0.41577369962608313</v>
      </c>
      <c r="B130" s="8">
        <v>0.23851429810848629</v>
      </c>
      <c r="C130" s="8">
        <v>0.43262587316001611</v>
      </c>
      <c r="D130" s="8">
        <v>0.23175209029326269</v>
      </c>
      <c r="E130" s="8">
        <v>0.45212136921058199</v>
      </c>
      <c r="F130" s="8">
        <v>0.22996267758565503</v>
      </c>
      <c r="G130" s="8">
        <v>0.47630424655575609</v>
      </c>
      <c r="H130" s="8">
        <v>0.22185014429041125</v>
      </c>
      <c r="I130" s="8">
        <v>0.4932615258037788</v>
      </c>
      <c r="J130" s="8">
        <v>0.21648455127136915</v>
      </c>
      <c r="K130" s="8">
        <v>0.49793614787650636</v>
      </c>
      <c r="L130" s="8">
        <v>0.20972763366370684</v>
      </c>
      <c r="M130" s="8">
        <v>0.51897246568779432</v>
      </c>
      <c r="N130" s="8">
        <v>0.20406843412501299</v>
      </c>
      <c r="O130" s="8">
        <v>0.60923926004156304</v>
      </c>
      <c r="P130" s="8">
        <v>0.19832855892100934</v>
      </c>
      <c r="Q130" s="8">
        <v>0.63881761395150038</v>
      </c>
      <c r="R130" s="8">
        <v>0.20452603707906489</v>
      </c>
      <c r="S130" s="8">
        <v>0.68540491249995439</v>
      </c>
      <c r="T130" s="8">
        <v>0.21562356999076865</v>
      </c>
      <c r="U130" s="8">
        <v>0.73360625429190218</v>
      </c>
      <c r="V130" s="8">
        <v>0.22875254260600925</v>
      </c>
      <c r="W130" s="8">
        <v>0.75885931654270422</v>
      </c>
      <c r="X130" s="8">
        <v>0.23846007348098311</v>
      </c>
      <c r="Y130" s="8">
        <v>0.76100260038352019</v>
      </c>
      <c r="Z130" s="8">
        <v>0.24046506214671337</v>
      </c>
      <c r="AA130" s="8">
        <v>0.76158518997631353</v>
      </c>
      <c r="AB130" s="8">
        <v>0.24572485101452959</v>
      </c>
      <c r="AC130" s="10"/>
      <c r="AD130" s="10"/>
      <c r="AE130" s="10"/>
      <c r="AF130" s="10"/>
      <c r="AG130" s="10"/>
      <c r="AH130" s="10"/>
      <c r="AI130" s="10"/>
      <c r="AJ130" s="10"/>
      <c r="AK130" s="10"/>
      <c r="AL130" s="10"/>
      <c r="AM130" s="10"/>
    </row>
    <row r="131" spans="1:39">
      <c r="A131" s="8">
        <v>0.41722562997644647</v>
      </c>
      <c r="B131" s="8">
        <v>0.2397627870929516</v>
      </c>
      <c r="C131" s="8">
        <v>0.43549574316400247</v>
      </c>
      <c r="D131" s="8">
        <v>0.23435487241341918</v>
      </c>
      <c r="E131" s="8">
        <v>0.45264624406680842</v>
      </c>
      <c r="F131" s="8">
        <v>0.23045466688885535</v>
      </c>
      <c r="G131" s="8">
        <v>0.48028928421528444</v>
      </c>
      <c r="H131" s="8">
        <v>0.22570009284314271</v>
      </c>
      <c r="I131" s="8">
        <v>0.49682776042783222</v>
      </c>
      <c r="J131" s="8">
        <v>0.21990334790785518</v>
      </c>
      <c r="K131" s="8">
        <v>0.49959952973348698</v>
      </c>
      <c r="L131" s="8">
        <v>0.21134908228124336</v>
      </c>
      <c r="M131" s="8">
        <v>0.51991939802158793</v>
      </c>
      <c r="N131" s="8">
        <v>0.20502728424549746</v>
      </c>
      <c r="O131" s="8">
        <v>0.61010042509378182</v>
      </c>
      <c r="P131" s="8">
        <v>0.19920805592807442</v>
      </c>
      <c r="Q131" s="8">
        <v>0.63999599930897122</v>
      </c>
      <c r="R131" s="8">
        <v>0.20576130054462696</v>
      </c>
      <c r="S131" s="8">
        <v>0.68628409086780695</v>
      </c>
      <c r="T131" s="8">
        <v>0.21664590260198865</v>
      </c>
      <c r="U131" s="8">
        <v>0.73434754283098269</v>
      </c>
      <c r="V131" s="8">
        <v>0.22972461824539694</v>
      </c>
      <c r="W131" s="8">
        <v>0.75977269430320937</v>
      </c>
      <c r="X131" s="8">
        <v>0.23977336750807426</v>
      </c>
      <c r="Y131" s="8">
        <v>0.76127498692544593</v>
      </c>
      <c r="Z131" s="8">
        <v>0.2408618277138104</v>
      </c>
      <c r="AA131" s="8">
        <v>0.76194180527755728</v>
      </c>
      <c r="AB131" s="8">
        <v>0.2462115501101686</v>
      </c>
      <c r="AC131" s="10"/>
      <c r="AD131" s="10"/>
      <c r="AE131" s="10"/>
      <c r="AF131" s="10"/>
      <c r="AG131" s="10"/>
      <c r="AH131" s="10"/>
      <c r="AI131" s="10"/>
      <c r="AJ131" s="10"/>
      <c r="AK131" s="10"/>
      <c r="AL131" s="10"/>
      <c r="AM131" s="10"/>
    </row>
    <row r="132" spans="1:39">
      <c r="A132" s="8">
        <v>0.41951645341813087</v>
      </c>
      <c r="B132" s="8">
        <v>0.24173471196142382</v>
      </c>
      <c r="C132" s="8">
        <v>0.43651797928069619</v>
      </c>
      <c r="D132" s="8">
        <v>0.23528727149609718</v>
      </c>
      <c r="E132" s="8">
        <v>0.45331691749420883</v>
      </c>
      <c r="F132" s="8">
        <v>0.23108420158864931</v>
      </c>
      <c r="G132" s="8">
        <v>0.48109028908434859</v>
      </c>
      <c r="H132" s="8">
        <v>0.22647643080276256</v>
      </c>
      <c r="I132" s="8">
        <v>0.49740426789345904</v>
      </c>
      <c r="J132" s="8">
        <v>0.22046014225368132</v>
      </c>
      <c r="K132" s="8">
        <v>0.50081381279159232</v>
      </c>
      <c r="L132" s="8">
        <v>0.21253276622308281</v>
      </c>
      <c r="M132" s="8">
        <v>0.52302933799284179</v>
      </c>
      <c r="N132" s="8">
        <v>0.20819744112660268</v>
      </c>
      <c r="O132" s="8">
        <v>0.61524470336176129</v>
      </c>
      <c r="P132" s="8">
        <v>0.20447048989967129</v>
      </c>
      <c r="Q132" s="8">
        <v>0.64065611332866557</v>
      </c>
      <c r="R132" s="8">
        <v>0.20645696283893708</v>
      </c>
      <c r="S132" s="8">
        <v>0.68809149267775183</v>
      </c>
      <c r="T132" s="8">
        <v>0.21876463073028676</v>
      </c>
      <c r="U132" s="8">
        <v>0.73738312820241936</v>
      </c>
      <c r="V132" s="8">
        <v>0.23371607985039303</v>
      </c>
      <c r="W132" s="8">
        <v>0.76085800199510378</v>
      </c>
      <c r="X132" s="8">
        <v>0.24134059149810752</v>
      </c>
      <c r="Y132" s="8">
        <v>0.76182157591957689</v>
      </c>
      <c r="Z132" s="8">
        <v>0.24166197160745606</v>
      </c>
      <c r="AA132" s="8">
        <v>0.76232639040634964</v>
      </c>
      <c r="AB132" s="8">
        <v>0.24674586107385926</v>
      </c>
      <c r="AC132" s="10"/>
      <c r="AD132" s="10"/>
      <c r="AE132" s="10"/>
      <c r="AF132" s="10"/>
      <c r="AG132" s="10"/>
      <c r="AH132" s="10"/>
      <c r="AI132" s="10"/>
      <c r="AJ132" s="10"/>
      <c r="AK132" s="10"/>
      <c r="AL132" s="10"/>
      <c r="AM132" s="10"/>
    </row>
    <row r="133" spans="1:39">
      <c r="A133" s="8">
        <v>0.42070488529750233</v>
      </c>
      <c r="B133" s="8">
        <v>0.24275968967642447</v>
      </c>
      <c r="C133" s="8">
        <v>0.43688849852040396</v>
      </c>
      <c r="D133" s="8">
        <v>0.23562584478001997</v>
      </c>
      <c r="E133" s="8">
        <v>0.45391145166777391</v>
      </c>
      <c r="F133" s="8">
        <v>0.23164496359014644</v>
      </c>
      <c r="G133" s="8">
        <v>0.48159764341600148</v>
      </c>
      <c r="H133" s="8">
        <v>0.22696842010596288</v>
      </c>
      <c r="I133" s="8">
        <v>0.49813866308208415</v>
      </c>
      <c r="J133" s="8">
        <v>0.22117035261878501</v>
      </c>
      <c r="K133" s="8">
        <v>0.50177637168217526</v>
      </c>
      <c r="L133" s="8">
        <v>0.21347310061710276</v>
      </c>
      <c r="M133" s="8">
        <v>0.52331820871966872</v>
      </c>
      <c r="N133" s="8">
        <v>0.20849369275003513</v>
      </c>
      <c r="O133" s="8">
        <v>0.61571787097287056</v>
      </c>
      <c r="P133" s="8">
        <v>0.20495718899531029</v>
      </c>
      <c r="Q133" s="8">
        <v>0.6414362480792134</v>
      </c>
      <c r="R133" s="8">
        <v>0.20728091266660856</v>
      </c>
      <c r="S133" s="8">
        <v>0.68853834779860257</v>
      </c>
      <c r="T133" s="8">
        <v>0.2192923289345258</v>
      </c>
      <c r="U133" s="8">
        <v>0.73842022784498096</v>
      </c>
      <c r="V133" s="8">
        <v>0.23508227595309711</v>
      </c>
      <c r="W133" s="8">
        <v>0.76272415812539085</v>
      </c>
      <c r="X133" s="8">
        <v>0.24404653266570922</v>
      </c>
      <c r="Y133" s="8">
        <v>0.76238087628566442</v>
      </c>
      <c r="Z133" s="8">
        <v>0.24249385674646948</v>
      </c>
      <c r="AA133" s="8">
        <v>0.76302039175239755</v>
      </c>
      <c r="AB133" s="8">
        <v>0.24771264650568567</v>
      </c>
      <c r="AC133" s="10"/>
      <c r="AD133" s="10"/>
      <c r="AE133" s="10"/>
      <c r="AF133" s="10"/>
      <c r="AG133" s="10"/>
      <c r="AH133" s="10"/>
      <c r="AI133" s="10"/>
      <c r="AJ133" s="10"/>
      <c r="AK133" s="10"/>
      <c r="AL133" s="10"/>
      <c r="AM133" s="10"/>
    </row>
    <row r="134" spans="1:39">
      <c r="A134" s="8">
        <v>0.42310146662890452</v>
      </c>
      <c r="B134" s="8">
        <v>0.24483080593667095</v>
      </c>
      <c r="C134" s="8">
        <v>0.43746743483244732</v>
      </c>
      <c r="D134" s="8">
        <v>0.23615486553614934</v>
      </c>
      <c r="E134" s="8">
        <v>0.4543796270796549</v>
      </c>
      <c r="F134" s="8">
        <v>0.23208669592151446</v>
      </c>
      <c r="G134" s="8">
        <v>0.48392839846686758</v>
      </c>
      <c r="H134" s="8">
        <v>0.2292339514940869</v>
      </c>
      <c r="I134" s="8">
        <v>0.49869778841306894</v>
      </c>
      <c r="J134" s="8">
        <v>0.22171127634192728</v>
      </c>
      <c r="K134" s="8">
        <v>0.5039589346346709</v>
      </c>
      <c r="L134" s="8">
        <v>0.21560902191997508</v>
      </c>
      <c r="M134" s="8">
        <v>0.52800918749823877</v>
      </c>
      <c r="N134" s="8">
        <v>0.2133262973572769</v>
      </c>
      <c r="O134" s="8">
        <v>0.61589388932420319</v>
      </c>
      <c r="P134" s="8">
        <v>0.2051383786042846</v>
      </c>
      <c r="Q134" s="8">
        <v>0.64173629990634717</v>
      </c>
      <c r="R134" s="8">
        <v>0.20759964767217651</v>
      </c>
      <c r="S134" s="8">
        <v>0.68932306898643791</v>
      </c>
      <c r="T134" s="8">
        <v>0.2202247280172038</v>
      </c>
      <c r="U134" s="8">
        <v>0.73935520222562645</v>
      </c>
      <c r="V134" s="8">
        <v>0.23631753941865918</v>
      </c>
      <c r="W134" s="8">
        <v>0.76329188508633228</v>
      </c>
      <c r="X134" s="8">
        <v>0.24487445014905168</v>
      </c>
      <c r="Y134" s="8">
        <v>0.76254612412109934</v>
      </c>
      <c r="Z134" s="8">
        <v>0.24273985139806964</v>
      </c>
      <c r="AA134" s="8">
        <v>0.76345742030784336</v>
      </c>
      <c r="AB134" s="8">
        <v>0.24832234292712477</v>
      </c>
      <c r="AC134" s="10"/>
      <c r="AD134" s="10"/>
      <c r="AE134" s="10"/>
      <c r="AF134" s="10"/>
      <c r="AG134" s="10"/>
      <c r="AH134" s="10"/>
      <c r="AI134" s="10"/>
      <c r="AJ134" s="10"/>
      <c r="AK134" s="10"/>
      <c r="AL134" s="10"/>
      <c r="AM134" s="10"/>
    </row>
    <row r="135" spans="1:39">
      <c r="A135" s="8">
        <v>0.42555003065186292</v>
      </c>
      <c r="B135" s="8">
        <v>0.24694953406496906</v>
      </c>
      <c r="C135" s="8">
        <v>0.4408765426585084</v>
      </c>
      <c r="D135" s="8">
        <v>0.23927212034164164</v>
      </c>
      <c r="E135" s="8">
        <v>0.45626528860017201</v>
      </c>
      <c r="F135" s="8">
        <v>0.23386685076588978</v>
      </c>
      <c r="G135" s="8">
        <v>0.48649899374724237</v>
      </c>
      <c r="H135" s="8">
        <v>0.23173621967057881</v>
      </c>
      <c r="I135" s="8">
        <v>0.50353436737720958</v>
      </c>
      <c r="J135" s="8">
        <v>0.22643410914227219</v>
      </c>
      <c r="K135" s="8">
        <v>0.50557797871214472</v>
      </c>
      <c r="L135" s="8">
        <v>0.21721063225915674</v>
      </c>
      <c r="M135" s="8">
        <v>0.52854888256348131</v>
      </c>
      <c r="N135" s="8">
        <v>0.21388573680688372</v>
      </c>
      <c r="O135" s="8">
        <v>0.62032273816418548</v>
      </c>
      <c r="P135" s="8">
        <v>0.20971440814480363</v>
      </c>
      <c r="Q135" s="8">
        <v>0.64202180376610474</v>
      </c>
      <c r="R135" s="8">
        <v>0.20790383460695089</v>
      </c>
      <c r="S135" s="8">
        <v>0.69031668586084982</v>
      </c>
      <c r="T135" s="8">
        <v>0.22140841195904326</v>
      </c>
      <c r="U135" s="8">
        <v>0.74003838501223751</v>
      </c>
      <c r="V135" s="8">
        <v>0.23722745511920171</v>
      </c>
      <c r="W135" s="8">
        <v>0.76393124951868596</v>
      </c>
      <c r="X135" s="8">
        <v>0.24581346199118131</v>
      </c>
      <c r="Y135" s="8">
        <v>0.76309634493578937</v>
      </c>
      <c r="Z135" s="8">
        <v>0.24356380122574112</v>
      </c>
      <c r="AA135" s="8">
        <v>0.76413044428322996</v>
      </c>
      <c r="AB135" s="8">
        <v>0.24926267732114471</v>
      </c>
      <c r="AC135" s="10"/>
      <c r="AD135" s="10"/>
      <c r="AE135" s="10"/>
      <c r="AF135" s="10"/>
      <c r="AG135" s="10"/>
      <c r="AH135" s="10"/>
      <c r="AI135" s="10"/>
      <c r="AJ135" s="10"/>
      <c r="AK135" s="10"/>
      <c r="AL135" s="10"/>
      <c r="AM135" s="10"/>
    </row>
    <row r="136" spans="1:39">
      <c r="A136" s="8">
        <v>0.42656817440372263</v>
      </c>
      <c r="B136" s="8">
        <v>0.24783167617581478</v>
      </c>
      <c r="C136" s="8">
        <v>0.44180780306902384</v>
      </c>
      <c r="D136" s="8">
        <v>0.24012384375900991</v>
      </c>
      <c r="E136" s="8">
        <v>0.45747055678854376</v>
      </c>
      <c r="F136" s="8">
        <v>0.23500689049534856</v>
      </c>
      <c r="G136" s="8">
        <v>0.48816403841748512</v>
      </c>
      <c r="H136" s="8">
        <v>0.23335766828811533</v>
      </c>
      <c r="I136" s="8">
        <v>0.504176057847744</v>
      </c>
      <c r="J136" s="8">
        <v>0.22706364384206615</v>
      </c>
      <c r="K136" s="8">
        <v>0.50647617630989517</v>
      </c>
      <c r="L136" s="8">
        <v>0.2181007096813444</v>
      </c>
      <c r="M136" s="8">
        <v>0.52905616774229935</v>
      </c>
      <c r="N136" s="8">
        <v>0.21441343501112275</v>
      </c>
      <c r="O136" s="8">
        <v>0.62072966230973936</v>
      </c>
      <c r="P136" s="8">
        <v>0.21013497964592648</v>
      </c>
      <c r="Q136" s="8">
        <v>0.64312017530300658</v>
      </c>
      <c r="R136" s="8">
        <v>0.20908751854879035</v>
      </c>
      <c r="S136" s="8">
        <v>0.69110140704868517</v>
      </c>
      <c r="T136" s="8">
        <v>0.2223487463530632</v>
      </c>
      <c r="U136" s="8">
        <v>0.74043456059725676</v>
      </c>
      <c r="V136" s="8">
        <v>0.23775515332344074</v>
      </c>
      <c r="W136" s="8">
        <v>0.7645885233188926</v>
      </c>
      <c r="X136" s="8">
        <v>0.24678553763056901</v>
      </c>
      <c r="Y136" s="8">
        <v>0.7633505723749201</v>
      </c>
      <c r="Z136" s="8">
        <v>0.24394469617015427</v>
      </c>
      <c r="AA136" s="8">
        <v>0.7645709690671193</v>
      </c>
      <c r="AB136" s="8">
        <v>0.24987898650203541</v>
      </c>
      <c r="AC136" s="10"/>
      <c r="AD136" s="10"/>
      <c r="AE136" s="10"/>
      <c r="AF136" s="10"/>
      <c r="AG136" s="10"/>
      <c r="AH136" s="10"/>
      <c r="AI136" s="10"/>
      <c r="AJ136" s="10"/>
      <c r="AK136" s="10"/>
      <c r="AL136" s="10"/>
      <c r="AM136" s="10"/>
    </row>
    <row r="137" spans="1:39">
      <c r="A137" s="8">
        <v>0.42804878485977216</v>
      </c>
      <c r="B137" s="8">
        <v>0.24911587406131883</v>
      </c>
      <c r="C137" s="8">
        <v>0.44239831810730806</v>
      </c>
      <c r="D137" s="8">
        <v>0.24066476748215218</v>
      </c>
      <c r="E137" s="8">
        <v>0.45873252442126095</v>
      </c>
      <c r="F137" s="8">
        <v>0.23620247740420094</v>
      </c>
      <c r="G137" s="8">
        <v>0.49281786133237415</v>
      </c>
      <c r="H137" s="8">
        <v>0.23790460168704725</v>
      </c>
      <c r="I137" s="8">
        <v>0.50517408207843972</v>
      </c>
      <c r="J137" s="8">
        <v>0.22805291265602806</v>
      </c>
      <c r="K137" s="8">
        <v>0.50755601577852838</v>
      </c>
      <c r="L137" s="8">
        <v>0.21917858947195798</v>
      </c>
      <c r="M137" s="8">
        <v>0.52995518980920464</v>
      </c>
      <c r="N137" s="8">
        <v>0.2153537694051427</v>
      </c>
      <c r="O137" s="8">
        <v>0.62157190065751378</v>
      </c>
      <c r="P137" s="8">
        <v>0.2110171217567722</v>
      </c>
      <c r="Q137" s="8">
        <v>0.64736454478500804</v>
      </c>
      <c r="R137" s="8">
        <v>0.21366354808930937</v>
      </c>
      <c r="S137" s="8">
        <v>0.69267448239281815</v>
      </c>
      <c r="T137" s="8">
        <v>0.22423470534866441</v>
      </c>
      <c r="U137" s="8">
        <v>0.74116000211293653</v>
      </c>
      <c r="V137" s="8">
        <v>0.23872193875526715</v>
      </c>
      <c r="W137" s="8">
        <v>0.76550906482653902</v>
      </c>
      <c r="X137" s="8">
        <v>0.24815173373327309</v>
      </c>
      <c r="Y137" s="8">
        <v>0.7643965366959149</v>
      </c>
      <c r="Z137" s="8">
        <v>0.24551192016018752</v>
      </c>
      <c r="AA137" s="8">
        <v>0.76496604288124237</v>
      </c>
      <c r="AB137" s="8">
        <v>0.25043974850353257</v>
      </c>
      <c r="AC137" s="10"/>
      <c r="AD137" s="10"/>
      <c r="AE137" s="10"/>
      <c r="AF137" s="10"/>
      <c r="AG137" s="10"/>
      <c r="AH137" s="10"/>
      <c r="AI137" s="10"/>
      <c r="AJ137" s="10"/>
      <c r="AK137" s="10"/>
      <c r="AL137" s="10"/>
      <c r="AM137" s="10"/>
    </row>
    <row r="138" spans="1:39">
      <c r="A138" s="8">
        <v>0.43247986118828841</v>
      </c>
      <c r="B138" s="8">
        <v>0.25296582261405032</v>
      </c>
      <c r="C138" s="8">
        <v>0.44349664299644176</v>
      </c>
      <c r="D138" s="8">
        <v>0.24167255202257862</v>
      </c>
      <c r="E138" s="8">
        <v>0.46202271217742091</v>
      </c>
      <c r="F138" s="8">
        <v>0.23931973220969324</v>
      </c>
      <c r="G138" s="8">
        <v>0.49322374479769648</v>
      </c>
      <c r="H138" s="8">
        <v>0.23830136725414428</v>
      </c>
      <c r="I138" s="8">
        <v>0.50731063612818739</v>
      </c>
      <c r="J138" s="8">
        <v>0.23017164078432617</v>
      </c>
      <c r="K138" s="8">
        <v>0.51227155316671846</v>
      </c>
      <c r="L138" s="8">
        <v>0.22390142227230289</v>
      </c>
      <c r="M138" s="8">
        <v>0.53465462334075498</v>
      </c>
      <c r="N138" s="8">
        <v>0.22029879092306195</v>
      </c>
      <c r="O138" s="8">
        <v>0.62178198707684629</v>
      </c>
      <c r="P138" s="8">
        <v>0.21123798792245621</v>
      </c>
      <c r="Q138" s="8">
        <v>0.64911211936607205</v>
      </c>
      <c r="R138" s="8">
        <v>0.21554950708491058</v>
      </c>
      <c r="S138" s="8">
        <v>0.69349916623373775</v>
      </c>
      <c r="T138" s="8">
        <v>0.22522397416262632</v>
      </c>
      <c r="U138" s="8">
        <v>0.74185903192294833</v>
      </c>
      <c r="V138" s="8">
        <v>0.23965433783794515</v>
      </c>
      <c r="W138" s="8">
        <v>0.76577591440754933</v>
      </c>
      <c r="X138" s="8">
        <v>0.24854849930037012</v>
      </c>
      <c r="Y138" s="8">
        <v>0.76694970654889882</v>
      </c>
      <c r="Z138" s="8">
        <v>0.24936186871291899</v>
      </c>
      <c r="AA138" s="8">
        <v>0.76644669562709278</v>
      </c>
      <c r="AB138" s="8">
        <v>0.25255847663183068</v>
      </c>
      <c r="AC138" s="10"/>
      <c r="AD138" s="10"/>
      <c r="AE138" s="10"/>
      <c r="AF138" s="10"/>
      <c r="AG138" s="10"/>
      <c r="AH138" s="10"/>
      <c r="AI138" s="10"/>
      <c r="AJ138" s="10"/>
      <c r="AK138" s="10"/>
      <c r="AL138" s="10"/>
      <c r="AM138" s="10"/>
    </row>
    <row r="139" spans="1:39">
      <c r="A139" s="8">
        <v>0.43310186098035763</v>
      </c>
      <c r="B139" s="8">
        <v>0.25350674633719261</v>
      </c>
      <c r="C139" s="8">
        <v>0.44402595619602425</v>
      </c>
      <c r="D139" s="8">
        <v>0.24215925111821762</v>
      </c>
      <c r="E139" s="8">
        <v>0.46425667028463147</v>
      </c>
      <c r="F139" s="8">
        <v>0.24143846033799135</v>
      </c>
      <c r="G139" s="8">
        <v>0.49420001752678616</v>
      </c>
      <c r="H139" s="8">
        <v>0.23926021737462874</v>
      </c>
      <c r="I139" s="8">
        <v>0.50775532907277898</v>
      </c>
      <c r="J139" s="8">
        <v>0.23061337311569419</v>
      </c>
      <c r="K139" s="8">
        <v>0.51322696080254226</v>
      </c>
      <c r="L139" s="8">
        <v>0.22486027239278736</v>
      </c>
      <c r="M139" s="8">
        <v>0.53804920666234557</v>
      </c>
      <c r="N139" s="8">
        <v>0.22389745461663196</v>
      </c>
      <c r="O139" s="8">
        <v>0.62228354474462211</v>
      </c>
      <c r="P139" s="8">
        <v>0.21176568612669525</v>
      </c>
      <c r="Q139" s="8">
        <v>0.65106700248224669</v>
      </c>
      <c r="R139" s="8">
        <v>0.21766823521320869</v>
      </c>
      <c r="S139" s="8">
        <v>0.69376437293147841</v>
      </c>
      <c r="T139" s="8">
        <v>0.22554270916819427</v>
      </c>
      <c r="U139" s="8">
        <v>0.74333104431884223</v>
      </c>
      <c r="V139" s="8">
        <v>0.24162626270641738</v>
      </c>
      <c r="W139" s="8">
        <v>0.76598008120107397</v>
      </c>
      <c r="X139" s="8">
        <v>0.2488526862351445</v>
      </c>
      <c r="Y139" s="8">
        <v>0.76733104770759486</v>
      </c>
      <c r="Z139" s="8">
        <v>0.24993717878520968</v>
      </c>
      <c r="AA139" s="8">
        <v>0.76708126108960006</v>
      </c>
      <c r="AB139" s="8">
        <v>0.25346971488426351</v>
      </c>
      <c r="AC139" s="10"/>
      <c r="AD139" s="10"/>
      <c r="AE139" s="10"/>
      <c r="AF139" s="10"/>
      <c r="AG139" s="10"/>
      <c r="AH139" s="10"/>
      <c r="AI139" s="10"/>
      <c r="AJ139" s="10"/>
      <c r="AK139" s="10"/>
      <c r="AL139" s="10"/>
      <c r="AM139" s="10"/>
    </row>
    <row r="140" spans="1:39">
      <c r="A140" s="8">
        <v>0.43423831016817288</v>
      </c>
      <c r="B140" s="8">
        <v>0.25449601515115455</v>
      </c>
      <c r="C140" s="8">
        <v>0.44486954910785886</v>
      </c>
      <c r="D140" s="8">
        <v>0.24293558907783747</v>
      </c>
      <c r="E140" s="8">
        <v>0.46488522412480382</v>
      </c>
      <c r="F140" s="8">
        <v>0.24203493124052722</v>
      </c>
      <c r="G140" s="8">
        <v>0.49502408395637998</v>
      </c>
      <c r="H140" s="8">
        <v>0.24007490933906797</v>
      </c>
      <c r="I140" s="8">
        <v>0.50973978944440901</v>
      </c>
      <c r="J140" s="8">
        <v>0.23258529798416641</v>
      </c>
      <c r="K140" s="8">
        <v>0.51803975525545698</v>
      </c>
      <c r="L140" s="8">
        <v>0.22969287700002913</v>
      </c>
      <c r="M140" s="8">
        <v>0.53887213595242811</v>
      </c>
      <c r="N140" s="8">
        <v>0.22477695162369704</v>
      </c>
      <c r="O140" s="8">
        <v>0.62463802677750158</v>
      </c>
      <c r="P140" s="8">
        <v>0.21424414836916134</v>
      </c>
      <c r="Q140" s="8">
        <v>0.65127067402551331</v>
      </c>
      <c r="R140" s="8">
        <v>0.2178891013788927</v>
      </c>
      <c r="S140" s="8">
        <v>0.69442738967583006</v>
      </c>
      <c r="T140" s="8">
        <v>0.22634153050994962</v>
      </c>
      <c r="U140" s="8">
        <v>0.74490342119627428</v>
      </c>
      <c r="V140" s="8">
        <v>0.24374499083471549</v>
      </c>
      <c r="W140" s="8">
        <v>0.76645647038596487</v>
      </c>
      <c r="X140" s="8">
        <v>0.24956289660024819</v>
      </c>
      <c r="Y140" s="8">
        <v>0.76793211401011097</v>
      </c>
      <c r="Z140" s="8">
        <v>0.25084709448575221</v>
      </c>
      <c r="AA140" s="8">
        <v>0.76817208436399276</v>
      </c>
      <c r="AB140" s="8">
        <v>0.25503693887429674</v>
      </c>
      <c r="AC140" s="10"/>
      <c r="AD140" s="10"/>
      <c r="AE140" s="10"/>
      <c r="AF140" s="10"/>
      <c r="AG140" s="10"/>
      <c r="AH140" s="10"/>
      <c r="AI140" s="10"/>
      <c r="AJ140" s="10"/>
      <c r="AK140" s="10"/>
      <c r="AL140" s="10"/>
      <c r="AM140" s="10"/>
    </row>
    <row r="141" spans="1:39">
      <c r="A141" s="8">
        <v>0.43539985444846357</v>
      </c>
      <c r="B141" s="8">
        <v>0.25550776734725195</v>
      </c>
      <c r="C141" s="8">
        <v>0.44547495107988133</v>
      </c>
      <c r="D141" s="8">
        <v>0.24349635107933459</v>
      </c>
      <c r="E141" s="8">
        <v>0.46592687391663584</v>
      </c>
      <c r="F141" s="8">
        <v>0.24302420005448913</v>
      </c>
      <c r="G141" s="8">
        <v>0.4960080438723129</v>
      </c>
      <c r="H141" s="8">
        <v>0.24104963008223632</v>
      </c>
      <c r="I141" s="8">
        <v>0.51032498797735681</v>
      </c>
      <c r="J141" s="8">
        <v>0.23316986591968936</v>
      </c>
      <c r="K141" s="8">
        <v>0.51859469262476776</v>
      </c>
      <c r="L141" s="8">
        <v>0.23025231644963595</v>
      </c>
      <c r="M141" s="8">
        <v>0.53940337626469037</v>
      </c>
      <c r="N141" s="8">
        <v>0.22534564893653611</v>
      </c>
      <c r="O141" s="8">
        <v>0.62529478342172118</v>
      </c>
      <c r="P141" s="8">
        <v>0.21493981066347145</v>
      </c>
      <c r="Q141" s="8">
        <v>0.65189441812676718</v>
      </c>
      <c r="R141" s="8">
        <v>0.21856624794673829</v>
      </c>
      <c r="S141" s="8">
        <v>0.69480158542743675</v>
      </c>
      <c r="T141" s="8">
        <v>0.22679252070454992</v>
      </c>
      <c r="U141" s="8">
        <v>0.74523620868769047</v>
      </c>
      <c r="V141" s="8">
        <v>0.24419598102931578</v>
      </c>
      <c r="W141" s="8">
        <v>0.76688987708800849</v>
      </c>
      <c r="X141" s="8">
        <v>0.25021226957839698</v>
      </c>
      <c r="Y141" s="8">
        <v>0.76860581672380723</v>
      </c>
      <c r="Z141" s="8">
        <v>0.25186942709697219</v>
      </c>
      <c r="AA141" s="8">
        <v>0.76857589874922472</v>
      </c>
      <c r="AB141" s="8">
        <v>0.25561886170603904</v>
      </c>
      <c r="AC141" s="10"/>
      <c r="AD141" s="10"/>
      <c r="AE141" s="10"/>
      <c r="AF141" s="10"/>
      <c r="AG141" s="10"/>
      <c r="AH141" s="10"/>
      <c r="AI141" s="10"/>
      <c r="AJ141" s="10"/>
      <c r="AK141" s="10"/>
      <c r="AL141" s="10"/>
      <c r="AM141" s="10"/>
    </row>
    <row r="142" spans="1:39">
      <c r="A142" s="8">
        <v>0.43653988864948962</v>
      </c>
      <c r="B142" s="8">
        <v>0.25651555188767838</v>
      </c>
      <c r="C142" s="8">
        <v>0.44603734635443776</v>
      </c>
      <c r="D142" s="8">
        <v>0.24401743652412203</v>
      </c>
      <c r="E142" s="8">
        <v>0.46708354258128293</v>
      </c>
      <c r="F142" s="8">
        <v>0.24412324067534788</v>
      </c>
      <c r="G142" s="8">
        <v>0.49660918188345315</v>
      </c>
      <c r="H142" s="8">
        <v>0.24164610098477218</v>
      </c>
      <c r="I142" s="8">
        <v>0.51513694225075457</v>
      </c>
      <c r="J142" s="8">
        <v>0.23800247052693113</v>
      </c>
      <c r="K142" s="8">
        <v>0.51947286670919257</v>
      </c>
      <c r="L142" s="8">
        <v>0.23113974876804297</v>
      </c>
      <c r="M142" s="8">
        <v>0.54292055350449531</v>
      </c>
      <c r="N142" s="8">
        <v>0.2291122767201772</v>
      </c>
      <c r="O142" s="8">
        <v>0.62640578097260557</v>
      </c>
      <c r="P142" s="8">
        <v>0.21612349460531091</v>
      </c>
      <c r="Q142" s="8">
        <v>0.65417299351706182</v>
      </c>
      <c r="R142" s="8">
        <v>0.22104471018920438</v>
      </c>
      <c r="S142" s="8">
        <v>0.69512855258903483</v>
      </c>
      <c r="T142" s="8">
        <v>0.22718928627164695</v>
      </c>
      <c r="U142" s="8">
        <v>0.74572922719349222</v>
      </c>
      <c r="V142" s="8">
        <v>0.24487312759716137</v>
      </c>
      <c r="W142" s="8">
        <v>0.76729641973827256</v>
      </c>
      <c r="X142" s="8">
        <v>0.25082196599983608</v>
      </c>
      <c r="Y142" s="8">
        <v>0.76922504212911835</v>
      </c>
      <c r="Z142" s="8">
        <v>0.25280976149099216</v>
      </c>
      <c r="AA142" s="8">
        <v>0.76899894239089628</v>
      </c>
      <c r="AB142" s="8">
        <v>0.25623517088692976</v>
      </c>
      <c r="AC142" s="10"/>
      <c r="AD142" s="10"/>
      <c r="AE142" s="10"/>
      <c r="AF142" s="10"/>
      <c r="AG142" s="10"/>
      <c r="AH142" s="10"/>
      <c r="AI142" s="10"/>
      <c r="AJ142" s="10"/>
      <c r="AK142" s="10"/>
      <c r="AL142" s="10"/>
      <c r="AM142" s="10"/>
    </row>
    <row r="143" spans="1:39">
      <c r="A143" s="8">
        <v>0.43690018247717238</v>
      </c>
      <c r="B143" s="8">
        <v>0.25683428689324633</v>
      </c>
      <c r="C143" s="8">
        <v>0.44707116119737234</v>
      </c>
      <c r="D143" s="8">
        <v>0.24497628664460649</v>
      </c>
      <c r="E143" s="8">
        <v>0.46873268641967331</v>
      </c>
      <c r="F143" s="8">
        <v>0.24569575487294243</v>
      </c>
      <c r="G143" s="8">
        <v>0.49705350128299164</v>
      </c>
      <c r="H143" s="8">
        <v>0.2420878333161402</v>
      </c>
      <c r="I143" s="8">
        <v>0.51675058375002159</v>
      </c>
      <c r="J143" s="8">
        <v>0.23962391914446765</v>
      </c>
      <c r="K143" s="8">
        <v>0.52137080972227368</v>
      </c>
      <c r="L143" s="8">
        <v>0.23306273921657322</v>
      </c>
      <c r="M143" s="8">
        <v>0.54356734210748825</v>
      </c>
      <c r="N143" s="8">
        <v>0.22980661646259698</v>
      </c>
      <c r="O143" s="8">
        <v>0.62960060868281498</v>
      </c>
      <c r="P143" s="8">
        <v>0.21954229124179694</v>
      </c>
      <c r="Q143" s="8">
        <v>0.65461852501795748</v>
      </c>
      <c r="R143" s="8">
        <v>0.22153140928484338</v>
      </c>
      <c r="S143" s="8">
        <v>0.69715938195940508</v>
      </c>
      <c r="T143" s="8">
        <v>0.22966774851411303</v>
      </c>
      <c r="U143" s="8">
        <v>0.7460338421988626</v>
      </c>
      <c r="V143" s="8">
        <v>0.24529369909828422</v>
      </c>
      <c r="W143" s="8">
        <v>0.76790175637170544</v>
      </c>
      <c r="X143" s="8">
        <v>0.25173188170037858</v>
      </c>
      <c r="Y143" s="8">
        <v>0.76964996513452255</v>
      </c>
      <c r="Z143" s="8">
        <v>0.25345913446914098</v>
      </c>
      <c r="AA143" s="8">
        <v>0.76944121528900744</v>
      </c>
      <c r="AB143" s="8">
        <v>0.25688454386507859</v>
      </c>
      <c r="AC143" s="10"/>
      <c r="AD143" s="10"/>
      <c r="AE143" s="10"/>
      <c r="AF143" s="10"/>
      <c r="AG143" s="10"/>
      <c r="AH143" s="10"/>
      <c r="AI143" s="10"/>
      <c r="AJ143" s="10"/>
      <c r="AK143" s="10"/>
      <c r="AL143" s="10"/>
      <c r="AM143" s="10"/>
    </row>
    <row r="144" spans="1:39">
      <c r="A144" s="8">
        <v>0.43944554185682172</v>
      </c>
      <c r="B144" s="8">
        <v>0.25909981828137035</v>
      </c>
      <c r="C144" s="8">
        <v>0.44853338891121902</v>
      </c>
      <c r="D144" s="8">
        <v>0.24633454743596864</v>
      </c>
      <c r="E144" s="8">
        <v>0.46967227721168353</v>
      </c>
      <c r="F144" s="8">
        <v>0.24659376760647203</v>
      </c>
      <c r="G144" s="8">
        <v>0.49804822326050507</v>
      </c>
      <c r="H144" s="8">
        <v>0.24307710213010211</v>
      </c>
      <c r="I144" s="8">
        <v>0.51889727737831048</v>
      </c>
      <c r="J144" s="8">
        <v>0.2417849689332561</v>
      </c>
      <c r="K144" s="8">
        <v>0.5219586428634766</v>
      </c>
      <c r="L144" s="8">
        <v>0.23365921011910909</v>
      </c>
      <c r="M144" s="8">
        <v>0.54432404249922517</v>
      </c>
      <c r="N144" s="8">
        <v>0.23062130842703621</v>
      </c>
      <c r="O144" s="8">
        <v>0.63018544385014597</v>
      </c>
      <c r="P144" s="8">
        <v>0.22016918083781023</v>
      </c>
      <c r="Q144" s="8">
        <v>0.65488948091033894</v>
      </c>
      <c r="R144" s="8">
        <v>0.22182766090827583</v>
      </c>
      <c r="S144" s="8">
        <v>0.69911755196053127</v>
      </c>
      <c r="T144" s="8">
        <v>0.23205759977992746</v>
      </c>
      <c r="U144" s="8">
        <v>0.74650397055975215</v>
      </c>
      <c r="V144" s="8">
        <v>0.24594307207643301</v>
      </c>
      <c r="W144" s="8">
        <v>0.76857873047655045</v>
      </c>
      <c r="X144" s="8">
        <v>0.25275421431159856</v>
      </c>
      <c r="Y144" s="8">
        <v>0.77028553373234931</v>
      </c>
      <c r="Z144" s="8">
        <v>0.2544312101085287</v>
      </c>
      <c r="AA144" s="8">
        <v>0.77036771582655261</v>
      </c>
      <c r="AB144" s="8">
        <v>0.25825073996778269</v>
      </c>
      <c r="AC144" s="10"/>
      <c r="AD144" s="10"/>
      <c r="AE144" s="10"/>
      <c r="AF144" s="10"/>
      <c r="AG144" s="10"/>
      <c r="AH144" s="10"/>
      <c r="AI144" s="10"/>
      <c r="AJ144" s="10"/>
      <c r="AK144" s="10"/>
      <c r="AL144" s="10"/>
      <c r="AM144" s="10"/>
    </row>
    <row r="145" spans="1:39">
      <c r="A145" s="8">
        <v>0.44037047526520134</v>
      </c>
      <c r="B145" s="8">
        <v>0.25992376810904183</v>
      </c>
      <c r="C145" s="8">
        <v>0.44921157144818413</v>
      </c>
      <c r="D145" s="8">
        <v>0.24696540468765291</v>
      </c>
      <c r="E145" s="8">
        <v>0.47259796853990854</v>
      </c>
      <c r="F145" s="8">
        <v>0.24939360995828672</v>
      </c>
      <c r="G145" s="8">
        <v>0.50290345047068663</v>
      </c>
      <c r="H145" s="8">
        <v>0.24790970673734389</v>
      </c>
      <c r="I145" s="8">
        <v>0.51996483014757422</v>
      </c>
      <c r="J145" s="8">
        <v>0.24286284872386968</v>
      </c>
      <c r="K145" s="8">
        <v>0.52450878031059311</v>
      </c>
      <c r="L145" s="8">
        <v>0.23625008927225266</v>
      </c>
      <c r="M145" s="8">
        <v>0.54542316038666427</v>
      </c>
      <c r="N145" s="8">
        <v>0.23180499236887567</v>
      </c>
      <c r="O145" s="8">
        <v>0.63047880776903364</v>
      </c>
      <c r="P145" s="8">
        <v>0.22048527073959753</v>
      </c>
      <c r="Q145" s="8">
        <v>0.655613242287304</v>
      </c>
      <c r="R145" s="8">
        <v>0.22262648225003118</v>
      </c>
      <c r="S145" s="8">
        <v>0.69966976316678575</v>
      </c>
      <c r="T145" s="8">
        <v>0.23273474634777305</v>
      </c>
      <c r="U145" s="8">
        <v>0.74786505379184065</v>
      </c>
      <c r="V145" s="8">
        <v>0.24782903107203422</v>
      </c>
      <c r="W145" s="8">
        <v>0.76912317525928298</v>
      </c>
      <c r="X145" s="8">
        <v>0.25357816413927003</v>
      </c>
      <c r="Y145" s="8">
        <v>0.77091747050961701</v>
      </c>
      <c r="Z145" s="8">
        <v>0.25539799554035514</v>
      </c>
      <c r="AA145" s="8">
        <v>0.77101801431705597</v>
      </c>
      <c r="AB145" s="8">
        <v>0.25922281560717042</v>
      </c>
      <c r="AC145" s="10"/>
      <c r="AD145" s="10"/>
      <c r="AE145" s="10"/>
      <c r="AF145" s="10"/>
      <c r="AG145" s="10"/>
      <c r="AH145" s="10"/>
      <c r="AI145" s="10"/>
      <c r="AJ145" s="10"/>
      <c r="AK145" s="10"/>
      <c r="AL145" s="10"/>
      <c r="AM145" s="10"/>
    </row>
    <row r="146" spans="1:39">
      <c r="A146" s="8">
        <v>0.44144597922843343</v>
      </c>
      <c r="B146" s="8">
        <v>0.2608826182295263</v>
      </c>
      <c r="C146" s="8">
        <v>0.45649293614994096</v>
      </c>
      <c r="D146" s="8">
        <v>0.2537474507812314</v>
      </c>
      <c r="E146" s="8">
        <v>0.47616031362892669</v>
      </c>
      <c r="F146" s="8">
        <v>0.25281240659477278</v>
      </c>
      <c r="G146" s="8">
        <v>0.50488213236413304</v>
      </c>
      <c r="H146" s="8">
        <v>0.24988163160581611</v>
      </c>
      <c r="I146" s="8">
        <v>0.52083538539089513</v>
      </c>
      <c r="J146" s="8">
        <v>0.24374234573093476</v>
      </c>
      <c r="K146" s="8">
        <v>0.52694306743061115</v>
      </c>
      <c r="L146" s="8">
        <v>0.23872855151471875</v>
      </c>
      <c r="M146" s="8">
        <v>0.54626299918270749</v>
      </c>
      <c r="N146" s="8">
        <v>0.23271490806941819</v>
      </c>
      <c r="O146" s="8">
        <v>0.63123209060591956</v>
      </c>
      <c r="P146" s="8">
        <v>0.22130922056726901</v>
      </c>
      <c r="Q146" s="8">
        <v>0.65636791809494355</v>
      </c>
      <c r="R146" s="8">
        <v>0.22346365759660591</v>
      </c>
      <c r="S146" s="8">
        <v>0.69992952041183309</v>
      </c>
      <c r="T146" s="8">
        <v>0.233053481353341</v>
      </c>
      <c r="U146" s="8">
        <v>0.74802352402584837</v>
      </c>
      <c r="V146" s="8">
        <v>0.24804989723771823</v>
      </c>
      <c r="W146" s="8">
        <v>0.7716591417472739</v>
      </c>
      <c r="X146" s="8">
        <v>0.2574281126920015</v>
      </c>
      <c r="Y146" s="8">
        <v>0.7719652507408914</v>
      </c>
      <c r="Z146" s="8">
        <v>0.25701018629465938</v>
      </c>
      <c r="AA146" s="8">
        <v>0.77308603344142557</v>
      </c>
      <c r="AB146" s="8">
        <v>0.26234007041266272</v>
      </c>
      <c r="AC146" s="10"/>
      <c r="AD146" s="10"/>
      <c r="AE146" s="10"/>
      <c r="AF146" s="10"/>
      <c r="AG146" s="10"/>
      <c r="AH146" s="10"/>
      <c r="AI146" s="10"/>
      <c r="AJ146" s="10"/>
      <c r="AK146" s="10"/>
      <c r="AL146" s="10"/>
      <c r="AM146" s="10"/>
    </row>
    <row r="147" spans="1:39">
      <c r="A147" s="8">
        <v>0.44686114168330709</v>
      </c>
      <c r="B147" s="8">
        <v>0.26571522283676807</v>
      </c>
      <c r="C147" s="8">
        <v>0.46340708981948742</v>
      </c>
      <c r="D147" s="8">
        <v>0.26018960103899674</v>
      </c>
      <c r="E147" s="8">
        <v>0.47649241037437856</v>
      </c>
      <c r="F147" s="8">
        <v>0.25313114160034073</v>
      </c>
      <c r="G147" s="8">
        <v>0.50576308397636671</v>
      </c>
      <c r="H147" s="8">
        <v>0.25076112861288119</v>
      </c>
      <c r="I147" s="8">
        <v>0.52175808703814208</v>
      </c>
      <c r="J147" s="8">
        <v>0.24467474481361276</v>
      </c>
      <c r="K147" s="8">
        <v>0.52725486213811057</v>
      </c>
      <c r="L147" s="8">
        <v>0.2390472865202867</v>
      </c>
      <c r="M147" s="8">
        <v>0.54884169884169909</v>
      </c>
      <c r="N147" s="8">
        <v>0.23551475042123288</v>
      </c>
      <c r="O147" s="8">
        <v>0.63316829247057849</v>
      </c>
      <c r="P147" s="8">
        <v>0.22342794869556712</v>
      </c>
      <c r="Q147" s="8">
        <v>0.65725716260081279</v>
      </c>
      <c r="R147" s="8">
        <v>0.22445292641056783</v>
      </c>
      <c r="S147" s="8">
        <v>0.70153347598789473</v>
      </c>
      <c r="T147" s="8">
        <v>0.23502540622181323</v>
      </c>
      <c r="U147" s="8">
        <v>0.74844963287729138</v>
      </c>
      <c r="V147" s="8">
        <v>0.24864636814025409</v>
      </c>
      <c r="W147" s="8">
        <v>0.77227522400141857</v>
      </c>
      <c r="X147" s="8">
        <v>0.25836844708602147</v>
      </c>
      <c r="Y147" s="8">
        <v>0.77268979894241385</v>
      </c>
      <c r="Z147" s="8">
        <v>0.25812509753820201</v>
      </c>
      <c r="AA147" s="8">
        <v>0.77786188149533741</v>
      </c>
      <c r="AB147" s="8">
        <v>0.269550623318706</v>
      </c>
      <c r="AC147" s="10"/>
      <c r="AD147" s="10"/>
      <c r="AE147" s="10"/>
      <c r="AF147" s="10"/>
      <c r="AG147" s="10"/>
      <c r="AH147" s="10"/>
      <c r="AI147" s="10"/>
      <c r="AJ147" s="10"/>
      <c r="AK147" s="10"/>
      <c r="AL147" s="10"/>
      <c r="AM147" s="10"/>
    </row>
    <row r="148" spans="1:39">
      <c r="A148" s="8">
        <v>0.4480065534041493</v>
      </c>
      <c r="B148" s="8">
        <v>0.26673755544798805</v>
      </c>
      <c r="C148" s="8">
        <v>0.46831812384936383</v>
      </c>
      <c r="D148" s="8">
        <v>0.26476563057951574</v>
      </c>
      <c r="E148" s="8">
        <v>0.47854655024380782</v>
      </c>
      <c r="F148" s="8">
        <v>0.25510306646881292</v>
      </c>
      <c r="G148" s="8">
        <v>0.50620894081327383</v>
      </c>
      <c r="H148" s="8">
        <v>0.25120682859992016</v>
      </c>
      <c r="I148" s="8">
        <v>0.52398010324987965</v>
      </c>
      <c r="J148" s="8">
        <v>0.24694027620173678</v>
      </c>
      <c r="K148" s="8">
        <v>0.52969487026193596</v>
      </c>
      <c r="L148" s="8">
        <v>0.24154955469677861</v>
      </c>
      <c r="M148" s="8">
        <v>0.54937857565594816</v>
      </c>
      <c r="N148" s="8">
        <v>0.23609931835675582</v>
      </c>
      <c r="O148" s="8">
        <v>0.63401999417057509</v>
      </c>
      <c r="P148" s="8">
        <v>0.22436034777824512</v>
      </c>
      <c r="Q148" s="8">
        <v>0.65780634836926366</v>
      </c>
      <c r="R148" s="8">
        <v>0.22507981600658111</v>
      </c>
      <c r="S148" s="8">
        <v>0.70346076575709227</v>
      </c>
      <c r="T148" s="8">
        <v>0.2374179025914083</v>
      </c>
      <c r="U148" s="8">
        <v>0.75001848819396777</v>
      </c>
      <c r="V148" s="8">
        <v>0.25084577193386193</v>
      </c>
      <c r="W148" s="8">
        <v>0.77371513717680318</v>
      </c>
      <c r="X148" s="8">
        <v>0.2605678508796293</v>
      </c>
      <c r="Y148" s="8">
        <v>0.7756551804288454</v>
      </c>
      <c r="Z148" s="8">
        <v>0.26270112707872101</v>
      </c>
      <c r="AA148" s="8">
        <v>0.77884082545953603</v>
      </c>
      <c r="AB148" s="8">
        <v>0.2710371716434295</v>
      </c>
      <c r="AC148" s="10"/>
      <c r="AD148" s="10"/>
      <c r="AE148" s="10"/>
      <c r="AF148" s="10"/>
      <c r="AG148" s="10"/>
      <c r="AH148" s="10"/>
      <c r="AI148" s="10"/>
      <c r="AJ148" s="10"/>
      <c r="AK148" s="10"/>
      <c r="AL148" s="10"/>
      <c r="AM148" s="10"/>
    </row>
    <row r="149" spans="1:39">
      <c r="A149" s="8">
        <v>0.4484421325092583</v>
      </c>
      <c r="B149" s="8">
        <v>0.26712638570374314</v>
      </c>
      <c r="C149" s="8">
        <v>0.46940817821975406</v>
      </c>
      <c r="D149" s="8">
        <v>0.26578267298317443</v>
      </c>
      <c r="E149" s="8">
        <v>0.47908924492539995</v>
      </c>
      <c r="F149" s="8">
        <v>0.25562415191360033</v>
      </c>
      <c r="G149" s="8">
        <v>0.50837057775358896</v>
      </c>
      <c r="H149" s="8">
        <v>0.25336787838870861</v>
      </c>
      <c r="I149" s="8">
        <v>0.52672503201209786</v>
      </c>
      <c r="J149" s="8">
        <v>0.24974011855355147</v>
      </c>
      <c r="K149" s="8">
        <v>0.53462494529290094</v>
      </c>
      <c r="L149" s="8">
        <v>0.24662418629994956</v>
      </c>
      <c r="M149" s="8">
        <v>0.55026632471887971</v>
      </c>
      <c r="N149" s="8">
        <v>0.23706610378858223</v>
      </c>
      <c r="O149" s="8">
        <v>0.63580856774056793</v>
      </c>
      <c r="P149" s="8">
        <v>0.22633227264671735</v>
      </c>
      <c r="Q149" s="8">
        <v>0.65849737681963239</v>
      </c>
      <c r="R149" s="8">
        <v>0.22587202458888483</v>
      </c>
      <c r="S149" s="8">
        <v>0.70711553203006627</v>
      </c>
      <c r="T149" s="8">
        <v>0.24199393213192733</v>
      </c>
      <c r="U149" s="8">
        <v>0.75032310319933815</v>
      </c>
      <c r="V149" s="8">
        <v>0.2512782464019977</v>
      </c>
      <c r="W149" s="8">
        <v>0.77409481577528771</v>
      </c>
      <c r="X149" s="8">
        <v>0.2611497737113716</v>
      </c>
      <c r="Y149" s="8">
        <v>0.77624535126968452</v>
      </c>
      <c r="Z149" s="8">
        <v>0.26361236533115384</v>
      </c>
      <c r="AA149" s="8">
        <v>0.77938623709673238</v>
      </c>
      <c r="AB149" s="8">
        <v>0.27186905678244294</v>
      </c>
      <c r="AC149" s="10"/>
      <c r="AD149" s="10"/>
      <c r="AE149" s="10"/>
      <c r="AF149" s="10"/>
      <c r="AG149" s="10"/>
      <c r="AH149" s="10"/>
      <c r="AI149" s="10"/>
      <c r="AJ149" s="10"/>
      <c r="AK149" s="10"/>
      <c r="AL149" s="10"/>
      <c r="AM149" s="10"/>
    </row>
    <row r="150" spans="1:39">
      <c r="A150" s="8">
        <v>0.44883289894923262</v>
      </c>
      <c r="B150" s="8">
        <v>0.26747553940278851</v>
      </c>
      <c r="C150" s="8">
        <v>0.47320600042675853</v>
      </c>
      <c r="D150" s="8">
        <v>0.26932843460113148</v>
      </c>
      <c r="E150" s="8">
        <v>0.48015195451084602</v>
      </c>
      <c r="F150" s="8">
        <v>0.25664648452482031</v>
      </c>
      <c r="G150" s="8">
        <v>0.51178522614934996</v>
      </c>
      <c r="H150" s="8">
        <v>0.25678667502519464</v>
      </c>
      <c r="I150" s="8">
        <v>0.52829376966353969</v>
      </c>
      <c r="J150" s="8">
        <v>0.2513417288927331</v>
      </c>
      <c r="K150" s="8">
        <v>0.53550597987922943</v>
      </c>
      <c r="L150" s="8">
        <v>0.24753410200049208</v>
      </c>
      <c r="M150" s="8">
        <v>0.55112025476989002</v>
      </c>
      <c r="N150" s="8">
        <v>0.23799850287126023</v>
      </c>
      <c r="O150" s="8">
        <v>0.63652967517989834</v>
      </c>
      <c r="P150" s="8">
        <v>0.2271310939884727</v>
      </c>
      <c r="Q150" s="8">
        <v>0.65926296360280401</v>
      </c>
      <c r="R150" s="8">
        <v>0.22675152159594991</v>
      </c>
      <c r="S150" s="8">
        <v>0.70886843931307819</v>
      </c>
      <c r="T150" s="8">
        <v>0.24419333592553516</v>
      </c>
      <c r="U150" s="8">
        <v>0.75224411459158724</v>
      </c>
      <c r="V150" s="8">
        <v>0.25400931605551558</v>
      </c>
      <c r="W150" s="8">
        <v>0.77872259642851405</v>
      </c>
      <c r="X150" s="8">
        <v>0.26836032661741488</v>
      </c>
      <c r="Y150" s="8">
        <v>0.77720778371782218</v>
      </c>
      <c r="Z150" s="8">
        <v>0.26509891365587734</v>
      </c>
      <c r="AA150" s="8">
        <v>0.78011170449877243</v>
      </c>
      <c r="AB150" s="8">
        <v>0.27298396802598557</v>
      </c>
      <c r="AC150" s="10"/>
      <c r="AD150" s="10"/>
      <c r="AE150" s="10"/>
      <c r="AF150" s="10"/>
      <c r="AG150" s="10"/>
      <c r="AH150" s="10"/>
      <c r="AI150" s="10"/>
      <c r="AJ150" s="10"/>
      <c r="AK150" s="10"/>
      <c r="AL150" s="10"/>
      <c r="AM150" s="10"/>
    </row>
    <row r="151" spans="1:39">
      <c r="A151" s="8">
        <v>0.44960726180275973</v>
      </c>
      <c r="B151" s="8">
        <v>0.26817120169709863</v>
      </c>
      <c r="C151" s="8">
        <v>0.48092570262191964</v>
      </c>
      <c r="D151" s="8">
        <v>0.27653898750717476</v>
      </c>
      <c r="E151" s="8">
        <v>0.48137828249283182</v>
      </c>
      <c r="F151" s="8">
        <v>0.25783016846665974</v>
      </c>
      <c r="G151" s="8">
        <v>0.51426050031286874</v>
      </c>
      <c r="H151" s="8">
        <v>0.25926513726766071</v>
      </c>
      <c r="I151" s="8">
        <v>0.53080693663053102</v>
      </c>
      <c r="J151" s="8">
        <v>0.2539326080458767</v>
      </c>
      <c r="K151" s="8">
        <v>0.53879555706844307</v>
      </c>
      <c r="L151" s="8">
        <v>0.25095289863697812</v>
      </c>
      <c r="M151" s="8">
        <v>0.55305639320237876</v>
      </c>
      <c r="N151" s="8">
        <v>0.24011723099955834</v>
      </c>
      <c r="O151" s="8">
        <v>0.63764445807167169</v>
      </c>
      <c r="P151" s="8">
        <v>0.22836635745403477</v>
      </c>
      <c r="Q151" s="8">
        <v>0.6596466662423508</v>
      </c>
      <c r="R151" s="8">
        <v>0.22719325392731793</v>
      </c>
      <c r="S151" s="8">
        <v>0.71005097054752453</v>
      </c>
      <c r="T151" s="8">
        <v>0.24567988425025869</v>
      </c>
      <c r="U151" s="8">
        <v>0.75265085485887373</v>
      </c>
      <c r="V151" s="8">
        <v>0.25459123888725788</v>
      </c>
      <c r="W151" s="8">
        <v>0.77915600313055766</v>
      </c>
      <c r="X151" s="8">
        <v>0.26903747318526045</v>
      </c>
      <c r="Y151" s="8">
        <v>0.77754917485036912</v>
      </c>
      <c r="Z151" s="8">
        <v>0.26562661186011638</v>
      </c>
      <c r="AA151" s="8">
        <v>0.78070256710573516</v>
      </c>
      <c r="AB151" s="8">
        <v>0.27389388372652806</v>
      </c>
      <c r="AC151" s="10"/>
      <c r="AD151" s="10"/>
      <c r="AE151" s="10"/>
      <c r="AF151" s="10"/>
      <c r="AG151" s="10"/>
      <c r="AH151" s="10"/>
      <c r="AI151" s="10"/>
      <c r="AJ151" s="10"/>
      <c r="AK151" s="10"/>
      <c r="AL151" s="10"/>
      <c r="AM151" s="10"/>
    </row>
    <row r="152" spans="1:39">
      <c r="A152" s="8">
        <v>0.45762693635526047</v>
      </c>
      <c r="B152" s="8">
        <v>0.2753817546031419</v>
      </c>
      <c r="C152" s="8">
        <v>0.48214973939595418</v>
      </c>
      <c r="D152" s="8">
        <v>0.27768299489230452</v>
      </c>
      <c r="E152" s="8">
        <v>0.4836138605841665</v>
      </c>
      <c r="F152" s="8">
        <v>0.25999121825544819</v>
      </c>
      <c r="G152" s="8">
        <v>0.51511839036457274</v>
      </c>
      <c r="H152" s="8">
        <v>0.26012479599637095</v>
      </c>
      <c r="I152" s="8">
        <v>0.53217433122236957</v>
      </c>
      <c r="J152" s="8">
        <v>0.25534244836096148</v>
      </c>
      <c r="K152" s="8">
        <v>0.54148585910883906</v>
      </c>
      <c r="L152" s="8">
        <v>0.2537527409887928</v>
      </c>
      <c r="M152" s="8">
        <v>0.5533875376941072</v>
      </c>
      <c r="N152" s="8">
        <v>0.24048093276939728</v>
      </c>
      <c r="O152" s="8">
        <v>0.64173073356121091</v>
      </c>
      <c r="P152" s="8">
        <v>0.23291329085296669</v>
      </c>
      <c r="Q152" s="8">
        <v>0.66043589347250875</v>
      </c>
      <c r="R152" s="8">
        <v>0.22810316962786045</v>
      </c>
      <c r="S152" s="8">
        <v>0.71067947409148524</v>
      </c>
      <c r="T152" s="8">
        <v>0.24647209283256241</v>
      </c>
      <c r="U152" s="8">
        <v>0.75583434578205089</v>
      </c>
      <c r="V152" s="8">
        <v>0.25916726842777688</v>
      </c>
      <c r="W152" s="8">
        <v>0.78397541401981152</v>
      </c>
      <c r="X152" s="8">
        <v>0.27659453468656847</v>
      </c>
      <c r="Y152" s="8">
        <v>0.77897103259922151</v>
      </c>
      <c r="Z152" s="8">
        <v>0.26782601565372421</v>
      </c>
      <c r="AA152" s="8">
        <v>0.78320062232866339</v>
      </c>
      <c r="AB152" s="8">
        <v>0.27774383227925953</v>
      </c>
      <c r="AC152" s="10"/>
      <c r="AD152" s="10"/>
      <c r="AE152" s="10"/>
      <c r="AF152" s="10"/>
      <c r="AG152" s="10"/>
      <c r="AH152" s="10"/>
      <c r="AI152" s="10"/>
      <c r="AJ152" s="10"/>
      <c r="AK152" s="10"/>
      <c r="AL152" s="10"/>
      <c r="AM152" s="10"/>
    </row>
    <row r="153" spans="1:39">
      <c r="A153" s="8">
        <v>0.46142884286528596</v>
      </c>
      <c r="B153" s="8">
        <v>0.27880055123962794</v>
      </c>
      <c r="C153" s="8">
        <v>0.48479299718636931</v>
      </c>
      <c r="D153" s="8">
        <v>0.28016145713477059</v>
      </c>
      <c r="E153" s="8">
        <v>0.48858397187707581</v>
      </c>
      <c r="F153" s="8">
        <v>0.26482382286268996</v>
      </c>
      <c r="G153" s="8">
        <v>0.51821940153713009</v>
      </c>
      <c r="H153" s="8">
        <v>0.26324205080186325</v>
      </c>
      <c r="I153" s="8">
        <v>0.53302895284226859</v>
      </c>
      <c r="J153" s="8">
        <v>0.25622459047180718</v>
      </c>
      <c r="K153" s="8">
        <v>0.54299334361206997</v>
      </c>
      <c r="L153" s="8">
        <v>0.25532525518638732</v>
      </c>
      <c r="M153" s="8">
        <v>0.55518276357692431</v>
      </c>
      <c r="N153" s="8">
        <v>0.2424528576378695</v>
      </c>
      <c r="O153" s="8">
        <v>0.64254647452276326</v>
      </c>
      <c r="P153" s="8">
        <v>0.23382320655350922</v>
      </c>
      <c r="Q153" s="8">
        <v>0.66214527963921033</v>
      </c>
      <c r="R153" s="8">
        <v>0.23007509449633268</v>
      </c>
      <c r="S153" s="8">
        <v>0.71085385657767086</v>
      </c>
      <c r="T153" s="8">
        <v>0.24669295899824642</v>
      </c>
      <c r="U153" s="8">
        <v>0.75640131706372293</v>
      </c>
      <c r="V153" s="8">
        <v>0.25999121825544835</v>
      </c>
      <c r="W153" s="8">
        <v>0.78456821409574728</v>
      </c>
      <c r="X153" s="8">
        <v>0.27752693376924648</v>
      </c>
      <c r="Y153" s="8">
        <v>0.77976640130164465</v>
      </c>
      <c r="Z153" s="8">
        <v>0.26906127911928629</v>
      </c>
      <c r="AA153" s="8">
        <v>0.78616367593458603</v>
      </c>
      <c r="AB153" s="8">
        <v>0.28231986181977853</v>
      </c>
      <c r="AC153" s="10"/>
      <c r="AD153" s="10"/>
      <c r="AE153" s="10"/>
      <c r="AF153" s="10"/>
      <c r="AG153" s="10"/>
      <c r="AH153" s="10"/>
      <c r="AI153" s="10"/>
      <c r="AJ153" s="10"/>
      <c r="AK153" s="10"/>
      <c r="AL153" s="10"/>
      <c r="AM153" s="10"/>
    </row>
    <row r="154" spans="1:39">
      <c r="A154" s="8">
        <v>0.46240755147182716</v>
      </c>
      <c r="B154" s="8">
        <v>0.27968137079858335</v>
      </c>
      <c r="C154" s="8">
        <v>0.48554892259952309</v>
      </c>
      <c r="D154" s="8">
        <v>0.28087166749987424</v>
      </c>
      <c r="E154" s="8">
        <v>0.48911370668567467</v>
      </c>
      <c r="F154" s="8">
        <v>0.26534094065180641</v>
      </c>
      <c r="G154" s="8">
        <v>0.51922949788832995</v>
      </c>
      <c r="H154" s="8">
        <v>0.26425909320552193</v>
      </c>
      <c r="I154" s="8">
        <v>0.53399655833734072</v>
      </c>
      <c r="J154" s="8">
        <v>0.25723237501223362</v>
      </c>
      <c r="K154" s="8">
        <v>0.54383719167365085</v>
      </c>
      <c r="L154" s="8">
        <v>0.25620739729723302</v>
      </c>
      <c r="M154" s="8">
        <v>0.55629456359383378</v>
      </c>
      <c r="N154" s="8">
        <v>0.24367489558452834</v>
      </c>
      <c r="O154" s="8">
        <v>0.64306695889498344</v>
      </c>
      <c r="P154" s="8">
        <v>0.23440777448903216</v>
      </c>
      <c r="Q154" s="8">
        <v>0.66927742064538409</v>
      </c>
      <c r="R154" s="8">
        <v>0.23834501146652501</v>
      </c>
      <c r="S154" s="8">
        <v>0.71157136784895547</v>
      </c>
      <c r="T154" s="8">
        <v>0.24760287469878894</v>
      </c>
      <c r="U154" s="8">
        <v>0.76136143538816436</v>
      </c>
      <c r="V154" s="8">
        <v>0.26720177116149163</v>
      </c>
      <c r="W154" s="8">
        <v>0.78507684014277368</v>
      </c>
      <c r="X154" s="8">
        <v>0.27832707766289216</v>
      </c>
      <c r="Y154" s="8">
        <v>0.78056540182462686</v>
      </c>
      <c r="Z154" s="8">
        <v>0.27031902596698387</v>
      </c>
      <c r="AA154" s="8">
        <v>0.78696256413394094</v>
      </c>
      <c r="AB154" s="8">
        <v>0.2835551252853406</v>
      </c>
      <c r="AC154" s="10"/>
      <c r="AD154" s="10"/>
      <c r="AE154" s="10"/>
      <c r="AF154" s="10"/>
      <c r="AG154" s="10"/>
      <c r="AH154" s="10"/>
      <c r="AI154" s="10"/>
      <c r="AJ154" s="10"/>
      <c r="AK154" s="10"/>
      <c r="AL154" s="10"/>
      <c r="AM154" s="10"/>
    </row>
    <row r="155" spans="1:39">
      <c r="A155" s="8">
        <v>0.46418571802437092</v>
      </c>
      <c r="B155" s="8">
        <v>0.28128298113776501</v>
      </c>
      <c r="C155" s="8">
        <v>0.48891833193561546</v>
      </c>
      <c r="D155" s="8">
        <v>0.28404050182908913</v>
      </c>
      <c r="E155" s="8">
        <v>0.49379060085211185</v>
      </c>
      <c r="F155" s="8">
        <v>0.26991697019232541</v>
      </c>
      <c r="G155" s="8">
        <v>0.52200764721347181</v>
      </c>
      <c r="H155" s="8">
        <v>0.26705893555733662</v>
      </c>
      <c r="I155" s="8">
        <v>0.53509018430856747</v>
      </c>
      <c r="J155" s="8">
        <v>0.25837241474169242</v>
      </c>
      <c r="K155" s="8">
        <v>0.54429916273109258</v>
      </c>
      <c r="L155" s="8">
        <v>0.25669409639287205</v>
      </c>
      <c r="M155" s="8">
        <v>0.55774878110644543</v>
      </c>
      <c r="N155" s="8">
        <v>0.24529634420206486</v>
      </c>
      <c r="O155" s="8">
        <v>0.64509968695230868</v>
      </c>
      <c r="P155" s="8">
        <v>0.23671298243386588</v>
      </c>
      <c r="Q155" s="8">
        <v>0.66961929787872443</v>
      </c>
      <c r="R155" s="8">
        <v>0.23874177703362204</v>
      </c>
      <c r="S155" s="8">
        <v>0.71233247474178651</v>
      </c>
      <c r="T155" s="8">
        <v>0.24857495033817664</v>
      </c>
      <c r="U155" s="8">
        <v>0.76241966439526032</v>
      </c>
      <c r="V155" s="8">
        <v>0.26876899515152486</v>
      </c>
      <c r="W155" s="8">
        <v>0.78565531272442701</v>
      </c>
      <c r="X155" s="8">
        <v>0.279238315915325</v>
      </c>
      <c r="Y155" s="8">
        <v>0.78512696844674323</v>
      </c>
      <c r="Z155" s="8">
        <v>0.27752957887302715</v>
      </c>
      <c r="AA155" s="8">
        <v>0.78737511909028179</v>
      </c>
      <c r="AB155" s="8">
        <v>0.28419524040025712</v>
      </c>
      <c r="AC155" s="10"/>
      <c r="AD155" s="10"/>
      <c r="AE155" s="10"/>
      <c r="AF155" s="10"/>
      <c r="AG155" s="10"/>
      <c r="AH155" s="10"/>
      <c r="AI155" s="10"/>
      <c r="AJ155" s="10"/>
      <c r="AK155" s="10"/>
      <c r="AL155" s="10"/>
      <c r="AM155" s="10"/>
    </row>
    <row r="156" spans="1:39">
      <c r="A156" s="8">
        <v>0.4651285764988044</v>
      </c>
      <c r="B156" s="8">
        <v>0.28213470455513329</v>
      </c>
      <c r="C156" s="8">
        <v>0.48944764513519795</v>
      </c>
      <c r="D156" s="8">
        <v>0.28453910389174109</v>
      </c>
      <c r="E156" s="8">
        <v>0.49451473375560939</v>
      </c>
      <c r="F156" s="8">
        <v>0.27062718055742907</v>
      </c>
      <c r="G156" s="8">
        <v>0.52312075186837093</v>
      </c>
      <c r="H156" s="8">
        <v>0.26818310466411155</v>
      </c>
      <c r="I156" s="8">
        <v>0.53555660492146151</v>
      </c>
      <c r="J156" s="8">
        <v>0.25885911383733146</v>
      </c>
      <c r="K156" s="8">
        <v>0.54616707047418522</v>
      </c>
      <c r="L156" s="8">
        <v>0.25866602126134425</v>
      </c>
      <c r="M156" s="8">
        <v>0.55994419863033007</v>
      </c>
      <c r="N156" s="8">
        <v>0.24777480644453095</v>
      </c>
      <c r="O156" s="8">
        <v>0.64756772921185435</v>
      </c>
      <c r="P156" s="8">
        <v>0.23951282478568056</v>
      </c>
      <c r="Q156" s="8">
        <v>0.67041943608441446</v>
      </c>
      <c r="R156" s="8">
        <v>0.23967417611630004</v>
      </c>
      <c r="S156" s="8">
        <v>0.71267760674569558</v>
      </c>
      <c r="T156" s="8">
        <v>0.24901668266954466</v>
      </c>
      <c r="U156" s="8">
        <v>0.76423502896483753</v>
      </c>
      <c r="V156" s="8">
        <v>0.27147493631912656</v>
      </c>
      <c r="W156" s="8">
        <v>0.78854767563269346</v>
      </c>
      <c r="X156" s="8">
        <v>0.283814345455844</v>
      </c>
      <c r="Y156" s="8">
        <v>0.78553191643907283</v>
      </c>
      <c r="Z156" s="8">
        <v>0.27816969398794367</v>
      </c>
      <c r="AA156" s="8">
        <v>0.7887893434957044</v>
      </c>
      <c r="AB156" s="8">
        <v>0.28639464419386496</v>
      </c>
      <c r="AC156" s="10"/>
      <c r="AD156" s="10"/>
      <c r="AE156" s="10"/>
      <c r="AF156" s="10"/>
      <c r="AG156" s="10"/>
      <c r="AH156" s="10"/>
      <c r="AI156" s="10"/>
      <c r="AJ156" s="10"/>
      <c r="AK156" s="10"/>
      <c r="AL156" s="10"/>
      <c r="AM156" s="10"/>
    </row>
    <row r="157" spans="1:39">
      <c r="A157" s="8">
        <v>0.4661198326515833</v>
      </c>
      <c r="B157" s="8">
        <v>0.28303139473677258</v>
      </c>
      <c r="C157" s="8">
        <v>0.49081062662412289</v>
      </c>
      <c r="D157" s="8">
        <v>0.28582330177724513</v>
      </c>
      <c r="E157" s="8">
        <v>0.49549158418247519</v>
      </c>
      <c r="F157" s="8">
        <v>0.27158603067791354</v>
      </c>
      <c r="G157" s="8">
        <v>0.52374341400267221</v>
      </c>
      <c r="H157" s="8">
        <v>0.26881396191579582</v>
      </c>
      <c r="I157" s="8">
        <v>0.53793071481131671</v>
      </c>
      <c r="J157" s="8">
        <v>0.26133757607979752</v>
      </c>
      <c r="K157" s="8">
        <v>0.54711961760810535</v>
      </c>
      <c r="L157" s="8">
        <v>0.25967380580177069</v>
      </c>
      <c r="M157" s="8">
        <v>0.56398838880590707</v>
      </c>
      <c r="N157" s="8">
        <v>0.25235083598504998</v>
      </c>
      <c r="O157" s="8">
        <v>0.64843267960496198</v>
      </c>
      <c r="P157" s="8">
        <v>0.24050209359964247</v>
      </c>
      <c r="Q157" s="8">
        <v>0.67245978850892418</v>
      </c>
      <c r="R157" s="8">
        <v>0.24206667248589511</v>
      </c>
      <c r="S157" s="8">
        <v>0.72003800085011438</v>
      </c>
      <c r="T157" s="8">
        <v>0.25846631592590547</v>
      </c>
      <c r="U157" s="8">
        <v>0.76484601975595612</v>
      </c>
      <c r="V157" s="8">
        <v>0.27238617457155939</v>
      </c>
      <c r="W157" s="8">
        <v>0.7893267331343008</v>
      </c>
      <c r="X157" s="8">
        <v>0.28504960892140607</v>
      </c>
      <c r="Y157" s="8">
        <v>0.78612027136963247</v>
      </c>
      <c r="Z157" s="8">
        <v>0.27910209307062167</v>
      </c>
      <c r="AA157" s="8">
        <v>0.78889947469167676</v>
      </c>
      <c r="AB157" s="8">
        <v>0.28656657593960699</v>
      </c>
      <c r="AC157" s="10"/>
      <c r="AD157" s="10"/>
      <c r="AE157" s="10"/>
      <c r="AF157" s="10"/>
      <c r="AG157" s="10"/>
      <c r="AH157" s="10"/>
      <c r="AI157" s="10"/>
      <c r="AJ157" s="10"/>
      <c r="AK157" s="10"/>
      <c r="AL157" s="10"/>
      <c r="AM157" s="10"/>
    </row>
    <row r="158" spans="1:39">
      <c r="A158" s="8">
        <v>0.46730647202434938</v>
      </c>
      <c r="B158" s="8">
        <v>0.28410927452738616</v>
      </c>
      <c r="C158" s="8">
        <v>0.49174519524213572</v>
      </c>
      <c r="D158" s="8">
        <v>0.28670412133620055</v>
      </c>
      <c r="E158" s="8">
        <v>0.50204441996468452</v>
      </c>
      <c r="F158" s="8">
        <v>0.27802818093567888</v>
      </c>
      <c r="G158" s="8">
        <v>0.52527931393394878</v>
      </c>
      <c r="H158" s="8">
        <v>0.27038647611339034</v>
      </c>
      <c r="I158" s="8">
        <v>0.53883024027904103</v>
      </c>
      <c r="J158" s="8">
        <v>0.26227791047381749</v>
      </c>
      <c r="K158" s="8">
        <v>0.54851840303899702</v>
      </c>
      <c r="L158" s="8">
        <v>0.26116299923027486</v>
      </c>
      <c r="M158" s="8">
        <v>0.56476622608009475</v>
      </c>
      <c r="N158" s="8">
        <v>0.25323297809589568</v>
      </c>
      <c r="O158" s="8">
        <v>0.64889827653429344</v>
      </c>
      <c r="P158" s="8">
        <v>0.24103640456333314</v>
      </c>
      <c r="Q158" s="8">
        <v>0.67536210800047269</v>
      </c>
      <c r="R158" s="8">
        <v>0.24548546912238114</v>
      </c>
      <c r="S158" s="8">
        <v>0.72072281540523919</v>
      </c>
      <c r="T158" s="8">
        <v>0.25934581293297054</v>
      </c>
      <c r="U158" s="8">
        <v>0.76550455161727704</v>
      </c>
      <c r="V158" s="8">
        <v>0.27337544338552133</v>
      </c>
      <c r="W158" s="8">
        <v>0.79034219429156838</v>
      </c>
      <c r="X158" s="8">
        <v>0.28666179967571032</v>
      </c>
      <c r="Y158" s="8">
        <v>0.79087977221221484</v>
      </c>
      <c r="Z158" s="8">
        <v>0.2866591545719297</v>
      </c>
      <c r="AA158" s="8">
        <v>0.78918616542404918</v>
      </c>
      <c r="AB158" s="8">
        <v>0.28701756613420726</v>
      </c>
      <c r="AC158" s="10"/>
      <c r="AD158" s="10"/>
      <c r="AE158" s="10"/>
      <c r="AF158" s="10"/>
      <c r="AG158" s="10"/>
      <c r="AH158" s="10"/>
      <c r="AI158" s="10"/>
      <c r="AJ158" s="10"/>
      <c r="AK158" s="10"/>
      <c r="AL158" s="10"/>
      <c r="AM158" s="10"/>
    </row>
    <row r="159" spans="1:39">
      <c r="A159" s="8">
        <v>0.46833178580263068</v>
      </c>
      <c r="B159" s="8">
        <v>0.28504167361006416</v>
      </c>
      <c r="C159" s="8">
        <v>0.49374335257055968</v>
      </c>
      <c r="D159" s="8">
        <v>0.28859537053936302</v>
      </c>
      <c r="E159" s="8">
        <v>0.50268431369372601</v>
      </c>
      <c r="F159" s="8">
        <v>0.27865903818736315</v>
      </c>
      <c r="G159" s="8">
        <v>0.52627403591146227</v>
      </c>
      <c r="H159" s="8">
        <v>0.27140880872461032</v>
      </c>
      <c r="I159" s="8">
        <v>0.53957187802376705</v>
      </c>
      <c r="J159" s="8">
        <v>0.26305424843343733</v>
      </c>
      <c r="K159" s="8">
        <v>0.54910194542734447</v>
      </c>
      <c r="L159" s="8">
        <v>0.26178459861872688</v>
      </c>
      <c r="M159" s="8">
        <v>0.56890905504044198</v>
      </c>
      <c r="N159" s="8">
        <v>0.25795581089624059</v>
      </c>
      <c r="O159" s="8">
        <v>0.64996195732406692</v>
      </c>
      <c r="P159" s="8">
        <v>0.24225844250999198</v>
      </c>
      <c r="Q159" s="8">
        <v>0.67738245696984012</v>
      </c>
      <c r="R159" s="8">
        <v>0.24787532038819557</v>
      </c>
      <c r="S159" s="8">
        <v>0.72149482120345687</v>
      </c>
      <c r="T159" s="8">
        <v>0.26035359747339698</v>
      </c>
      <c r="U159" s="8">
        <v>0.76649234940925848</v>
      </c>
      <c r="V159" s="8">
        <v>0.27486199171024484</v>
      </c>
      <c r="W159" s="8">
        <v>0.79066993572327904</v>
      </c>
      <c r="X159" s="8">
        <v>0.28718949787994935</v>
      </c>
      <c r="Y159" s="8">
        <v>0.79121389970364375</v>
      </c>
      <c r="Z159" s="8">
        <v>0.28719346553562036</v>
      </c>
      <c r="AA159" s="8">
        <v>0.78998155739496057</v>
      </c>
      <c r="AB159" s="8">
        <v>0.28827531298190484</v>
      </c>
      <c r="AC159" s="10"/>
      <c r="AD159" s="10"/>
      <c r="AE159" s="10"/>
      <c r="AF159" s="10"/>
      <c r="AG159" s="10"/>
      <c r="AH159" s="10"/>
      <c r="AI159" s="10"/>
      <c r="AJ159" s="10"/>
      <c r="AK159" s="10"/>
      <c r="AL159" s="10"/>
      <c r="AM159" s="10"/>
    </row>
    <row r="160" spans="1:39">
      <c r="A160" s="8">
        <v>0.46958833293300684</v>
      </c>
      <c r="B160" s="8">
        <v>0.28618568099519393</v>
      </c>
      <c r="C160" s="8">
        <v>0.49779425265111454</v>
      </c>
      <c r="D160" s="8">
        <v>0.29244531909209448</v>
      </c>
      <c r="E160" s="8">
        <v>0.51011032091885522</v>
      </c>
      <c r="F160" s="8">
        <v>0.286015071801342</v>
      </c>
      <c r="G160" s="8">
        <v>0.52674756662100497</v>
      </c>
      <c r="H160" s="8">
        <v>0.27189550782024935</v>
      </c>
      <c r="I160" s="8">
        <v>0.54044098475586777</v>
      </c>
      <c r="J160" s="8">
        <v>0.26396416413397983</v>
      </c>
      <c r="K160" s="8">
        <v>0.55055365014345392</v>
      </c>
      <c r="L160" s="8">
        <v>0.2633438872974182</v>
      </c>
      <c r="M160" s="8">
        <v>0.5710988360623398</v>
      </c>
      <c r="N160" s="8">
        <v>0.2604580790727325</v>
      </c>
      <c r="O160" s="8">
        <v>0.65309054156872104</v>
      </c>
      <c r="P160" s="8">
        <v>0.24585710620356199</v>
      </c>
      <c r="Q160" s="8">
        <v>0.67785526590956602</v>
      </c>
      <c r="R160" s="8">
        <v>0.24844269514914433</v>
      </c>
      <c r="S160" s="8">
        <v>0.72193804335584533</v>
      </c>
      <c r="T160" s="8">
        <v>0.26093552030513928</v>
      </c>
      <c r="U160" s="8">
        <v>0.76673357632102579</v>
      </c>
      <c r="V160" s="8">
        <v>0.2752256934800838</v>
      </c>
      <c r="W160" s="8">
        <v>0.79144362041453054</v>
      </c>
      <c r="X160" s="8">
        <v>0.28844724472764693</v>
      </c>
      <c r="Y160" s="8">
        <v>0.79290451217386282</v>
      </c>
      <c r="Z160" s="8">
        <v>0.28989940670322206</v>
      </c>
      <c r="AA160" s="8">
        <v>0.79056892377347976</v>
      </c>
      <c r="AB160" s="8">
        <v>0.28920771206458284</v>
      </c>
      <c r="AC160" s="10"/>
      <c r="AD160" s="10"/>
      <c r="AE160" s="10"/>
      <c r="AF160" s="10"/>
      <c r="AG160" s="10"/>
      <c r="AH160" s="10"/>
      <c r="AI160" s="10"/>
      <c r="AJ160" s="10"/>
      <c r="AK160" s="10"/>
      <c r="AL160" s="10"/>
      <c r="AM160" s="10"/>
    </row>
    <row r="161" spans="1:39">
      <c r="A161" s="8">
        <v>0.47517916103520841</v>
      </c>
      <c r="B161" s="8">
        <v>0.29127882832482943</v>
      </c>
      <c r="C161" s="8">
        <v>0.49878340669283433</v>
      </c>
      <c r="D161" s="8">
        <v>0.29338565348611445</v>
      </c>
      <c r="E161" s="8">
        <v>0.51260995642242724</v>
      </c>
      <c r="F161" s="8">
        <v>0.28849353404380806</v>
      </c>
      <c r="G161" s="8">
        <v>0.52712423877632308</v>
      </c>
      <c r="H161" s="8">
        <v>0.2722830155241141</v>
      </c>
      <c r="I161" s="8">
        <v>0.54192860577898017</v>
      </c>
      <c r="J161" s="8">
        <v>0.26553667833157435</v>
      </c>
      <c r="K161" s="8">
        <v>0.55192955155911627</v>
      </c>
      <c r="L161" s="8">
        <v>0.2648304356221417</v>
      </c>
      <c r="M161" s="8">
        <v>0.57187244596003728</v>
      </c>
      <c r="N161" s="8">
        <v>0.26134551139113948</v>
      </c>
      <c r="O161" s="8">
        <v>0.65381732701938478</v>
      </c>
      <c r="P161" s="8">
        <v>0.24669428155013673</v>
      </c>
      <c r="Q161" s="8">
        <v>0.68117583946317983</v>
      </c>
      <c r="R161" s="8">
        <v>0.25243415675414038</v>
      </c>
      <c r="S161" s="8">
        <v>0.7223067896547587</v>
      </c>
      <c r="T161" s="8">
        <v>0.26142221940077831</v>
      </c>
      <c r="U161" s="8">
        <v>0.76836581973130524</v>
      </c>
      <c r="V161" s="8">
        <v>0.27770415572254986</v>
      </c>
      <c r="W161" s="8">
        <v>0.79176777997267056</v>
      </c>
      <c r="X161" s="8">
        <v>0.2889815556913376</v>
      </c>
      <c r="Y161" s="8">
        <v>0.79339117612877008</v>
      </c>
      <c r="Z161" s="8">
        <v>0.29069161528552578</v>
      </c>
      <c r="AA161" s="8">
        <v>0.79107063255513155</v>
      </c>
      <c r="AB161" s="8">
        <v>0.29000785595822853</v>
      </c>
      <c r="AC161" s="10"/>
      <c r="AD161" s="10"/>
      <c r="AE161" s="10"/>
      <c r="AF161" s="10"/>
      <c r="AG161" s="10"/>
      <c r="AH161" s="10"/>
      <c r="AI161" s="10"/>
      <c r="AJ161" s="10"/>
      <c r="AK161" s="10"/>
      <c r="AL161" s="10"/>
      <c r="AM161" s="10"/>
    </row>
    <row r="162" spans="1:39">
      <c r="A162" s="8">
        <v>0.48020176454350233</v>
      </c>
      <c r="B162" s="8">
        <v>0.29585485786534843</v>
      </c>
      <c r="C162" s="8">
        <v>0.49985526592198892</v>
      </c>
      <c r="D162" s="8">
        <v>0.29440798609733443</v>
      </c>
      <c r="E162" s="8">
        <v>0.51511607186249597</v>
      </c>
      <c r="F162" s="8">
        <v>0.29099580222029997</v>
      </c>
      <c r="G162" s="8">
        <v>0.52767310391692945</v>
      </c>
      <c r="H162" s="8">
        <v>0.2728517128369532</v>
      </c>
      <c r="I162" s="8">
        <v>0.54620895643457634</v>
      </c>
      <c r="J162" s="8">
        <v>0.27008361173050627</v>
      </c>
      <c r="K162" s="8">
        <v>0.55402486920355021</v>
      </c>
      <c r="L162" s="8">
        <v>0.26709596701026572</v>
      </c>
      <c r="M162" s="8">
        <v>0.57225995547163433</v>
      </c>
      <c r="N162" s="8">
        <v>0.26179121137817846</v>
      </c>
      <c r="O162" s="8">
        <v>0.65452329309515977</v>
      </c>
      <c r="P162" s="8">
        <v>0.24750897351457596</v>
      </c>
      <c r="Q162" s="8">
        <v>0.68195779270964962</v>
      </c>
      <c r="R162" s="8">
        <v>0.25337449114816035</v>
      </c>
      <c r="S162" s="8">
        <v>0.72351838463690266</v>
      </c>
      <c r="T162" s="8">
        <v>0.26303441015508255</v>
      </c>
      <c r="U162" s="8">
        <v>0.76881305794728261</v>
      </c>
      <c r="V162" s="8">
        <v>0.2783839473941761</v>
      </c>
      <c r="W162" s="8">
        <v>0.79266503930210797</v>
      </c>
      <c r="X162" s="8">
        <v>0.2904681040160611</v>
      </c>
      <c r="Y162" s="8">
        <v>0.79380701958277666</v>
      </c>
      <c r="Z162" s="8">
        <v>0.29136876185337135</v>
      </c>
      <c r="AA162" s="8">
        <v>0.79207929446110048</v>
      </c>
      <c r="AB162" s="8">
        <v>0.29162004671253278</v>
      </c>
      <c r="AC162" s="10"/>
      <c r="AD162" s="10"/>
      <c r="AE162" s="10"/>
      <c r="AF162" s="10"/>
      <c r="AG162" s="10"/>
      <c r="AH162" s="10"/>
      <c r="AI162" s="10"/>
      <c r="AJ162" s="10"/>
      <c r="AK162" s="10"/>
      <c r="AL162" s="10"/>
      <c r="AM162" s="10"/>
    </row>
    <row r="163" spans="1:39">
      <c r="A163" s="8">
        <v>0.48073593151190763</v>
      </c>
      <c r="B163" s="8">
        <v>0.29634155696098746</v>
      </c>
      <c r="C163" s="8">
        <v>0.50044743506402189</v>
      </c>
      <c r="D163" s="8">
        <v>0.29497536085828319</v>
      </c>
      <c r="E163" s="8">
        <v>0.51550324806816916</v>
      </c>
      <c r="F163" s="8">
        <v>0.29138330992416472</v>
      </c>
      <c r="G163" s="8">
        <v>0.52955953956825708</v>
      </c>
      <c r="H163" s="8">
        <v>0.27480776708274152</v>
      </c>
      <c r="I163" s="8">
        <v>0.54726202409163838</v>
      </c>
      <c r="J163" s="8">
        <v>0.2712077808372812</v>
      </c>
      <c r="K163" s="8">
        <v>0.55489160128036041</v>
      </c>
      <c r="L163" s="8">
        <v>0.26803630140428569</v>
      </c>
      <c r="M163" s="8">
        <v>0.58182228109235412</v>
      </c>
      <c r="N163" s="8">
        <v>0.27280939117646286</v>
      </c>
      <c r="O163" s="8">
        <v>0.66167569470468668</v>
      </c>
      <c r="P163" s="8">
        <v>0.25577889048476826</v>
      </c>
      <c r="Q163" s="8">
        <v>0.68470008456006015</v>
      </c>
      <c r="R163" s="8">
        <v>0.25667425811451727</v>
      </c>
      <c r="S163" s="8">
        <v>0.72414688818086337</v>
      </c>
      <c r="T163" s="8">
        <v>0.26387158550165729</v>
      </c>
      <c r="U163" s="8">
        <v>0.76913351997605373</v>
      </c>
      <c r="V163" s="8">
        <v>0.27887329159359575</v>
      </c>
      <c r="W163" s="8">
        <v>0.79276712269887029</v>
      </c>
      <c r="X163" s="8">
        <v>0.29064003576180314</v>
      </c>
      <c r="Y163" s="8">
        <v>0.79430276308908154</v>
      </c>
      <c r="Z163" s="8">
        <v>0.29219667933671378</v>
      </c>
      <c r="AA163" s="8">
        <v>0.79249884187432851</v>
      </c>
      <c r="AB163" s="8">
        <v>0.29229719328037834</v>
      </c>
      <c r="AC163" s="10"/>
      <c r="AD163" s="10"/>
      <c r="AE163" s="10"/>
      <c r="AF163" s="10"/>
      <c r="AG163" s="10"/>
      <c r="AH163" s="10"/>
      <c r="AI163" s="10"/>
      <c r="AJ163" s="10"/>
      <c r="AK163" s="10"/>
      <c r="AL163" s="10"/>
      <c r="AM163" s="10"/>
    </row>
    <row r="164" spans="1:39">
      <c r="A164" s="8">
        <v>0.48134538375773916</v>
      </c>
      <c r="B164" s="8">
        <v>0.29689835130681363</v>
      </c>
      <c r="C164" s="8">
        <v>0.5014200480682548</v>
      </c>
      <c r="D164" s="8">
        <v>0.29590775994096119</v>
      </c>
      <c r="E164" s="8">
        <v>0.52132871097863265</v>
      </c>
      <c r="F164" s="8">
        <v>0.29721840886427164</v>
      </c>
      <c r="G164" s="8">
        <v>0.53059577235472388</v>
      </c>
      <c r="H164" s="8">
        <v>0.27588564687335509</v>
      </c>
      <c r="I164" s="8">
        <v>0.54908714822904992</v>
      </c>
      <c r="J164" s="8">
        <v>0.27316383508306952</v>
      </c>
      <c r="K164" s="8">
        <v>0.55540363112111624</v>
      </c>
      <c r="L164" s="8">
        <v>0.26859309575011187</v>
      </c>
      <c r="M164" s="8">
        <v>0.58275653129667737</v>
      </c>
      <c r="N164" s="8">
        <v>0.27388727096707643</v>
      </c>
      <c r="O164" s="8">
        <v>0.66245926026868351</v>
      </c>
      <c r="P164" s="8">
        <v>0.2566901287372011</v>
      </c>
      <c r="Q164" s="8">
        <v>0.6868440912521252</v>
      </c>
      <c r="R164" s="8">
        <v>0.25926513726766087</v>
      </c>
      <c r="S164" s="8">
        <v>0.72530943808876758</v>
      </c>
      <c r="T164" s="8">
        <v>0.26543880949169052</v>
      </c>
      <c r="U164" s="8">
        <v>0.76998925923969541</v>
      </c>
      <c r="V164" s="8">
        <v>0.28018658562068688</v>
      </c>
      <c r="W164" s="8">
        <v>0.79323634813662003</v>
      </c>
      <c r="X164" s="8">
        <v>0.29143224434410686</v>
      </c>
      <c r="Y164" s="8">
        <v>0.79596976872566705</v>
      </c>
      <c r="Z164" s="8">
        <v>0.29499652168852847</v>
      </c>
      <c r="AA164" s="8">
        <v>0.79403368616105419</v>
      </c>
      <c r="AB164" s="8">
        <v>0.2947756555228444</v>
      </c>
      <c r="AC164" s="10"/>
      <c r="AD164" s="10"/>
      <c r="AE164" s="10"/>
      <c r="AF164" s="10"/>
      <c r="AG164" s="10"/>
      <c r="AH164" s="10"/>
      <c r="AI164" s="10"/>
      <c r="AJ164" s="10"/>
      <c r="AK164" s="10"/>
      <c r="AL164" s="10"/>
      <c r="AM164" s="10"/>
    </row>
    <row r="165" spans="1:39">
      <c r="A165" s="8">
        <v>0.48182577552798284</v>
      </c>
      <c r="B165" s="8">
        <v>0.29733743853440103</v>
      </c>
      <c r="C165" s="8">
        <v>0.50497140881670366</v>
      </c>
      <c r="D165" s="8">
        <v>0.29932126636988593</v>
      </c>
      <c r="E165" s="8">
        <v>0.52188274554909386</v>
      </c>
      <c r="F165" s="8">
        <v>0.29777520321009782</v>
      </c>
      <c r="G165" s="8">
        <v>0.5312845442958769</v>
      </c>
      <c r="H165" s="8">
        <v>0.27660246999791038</v>
      </c>
      <c r="I165" s="8">
        <v>0.54947824625849528</v>
      </c>
      <c r="J165" s="8">
        <v>0.27358440658419236</v>
      </c>
      <c r="K165" s="8">
        <v>0.5559242424675831</v>
      </c>
      <c r="L165" s="8">
        <v>0.26916179306295096</v>
      </c>
      <c r="M165" s="8">
        <v>0.58439111687286882</v>
      </c>
      <c r="N165" s="8">
        <v>0.27577322996267761</v>
      </c>
      <c r="O165" s="8">
        <v>0.66408127883956591</v>
      </c>
      <c r="P165" s="8">
        <v>0.25858137794036357</v>
      </c>
      <c r="Q165" s="8">
        <v>0.68891353961138724</v>
      </c>
      <c r="R165" s="8">
        <v>0.26176740544415278</v>
      </c>
      <c r="S165" s="8">
        <v>0.72826485793276796</v>
      </c>
      <c r="T165" s="8">
        <v>0.2694302710966866</v>
      </c>
      <c r="U165" s="8">
        <v>0.77014420791294735</v>
      </c>
      <c r="V165" s="8">
        <v>0.2804246449609451</v>
      </c>
      <c r="W165" s="8">
        <v>0.79356229863154537</v>
      </c>
      <c r="X165" s="8">
        <v>0.29198507103426202</v>
      </c>
      <c r="Y165" s="8">
        <v>0.7962603143703878</v>
      </c>
      <c r="Z165" s="8">
        <v>0.29548586588794812</v>
      </c>
      <c r="AA165" s="8">
        <v>0.79439204957651977</v>
      </c>
      <c r="AB165" s="8">
        <v>0.29535493325080608</v>
      </c>
      <c r="AC165" s="10"/>
      <c r="AD165" s="10"/>
      <c r="AE165" s="10"/>
      <c r="AF165" s="10"/>
      <c r="AG165" s="10"/>
      <c r="AH165" s="10"/>
      <c r="AI165" s="10"/>
      <c r="AJ165" s="10"/>
      <c r="AK165" s="10"/>
      <c r="AL165" s="10"/>
      <c r="AM165" s="10"/>
    </row>
    <row r="166" spans="1:39">
      <c r="A166" s="8">
        <v>0.48644506505006474</v>
      </c>
      <c r="B166" s="8">
        <v>0.30156166927209405</v>
      </c>
      <c r="C166" s="8">
        <v>0.50852276956515252</v>
      </c>
      <c r="D166" s="8">
        <v>0.30274006300637196</v>
      </c>
      <c r="E166" s="8">
        <v>0.52295193507103654</v>
      </c>
      <c r="F166" s="8">
        <v>0.29885308300071139</v>
      </c>
      <c r="G166" s="8">
        <v>0.53188875718175443</v>
      </c>
      <c r="H166" s="8">
        <v>0.27723200469770432</v>
      </c>
      <c r="I166" s="8">
        <v>0.55263600071846131</v>
      </c>
      <c r="J166" s="8">
        <v>0.2769979130131171</v>
      </c>
      <c r="K166" s="8">
        <v>0.55754471679600881</v>
      </c>
      <c r="L166" s="8">
        <v>0.27094194790732629</v>
      </c>
      <c r="M166" s="8">
        <v>0.58501817771890774</v>
      </c>
      <c r="N166" s="8">
        <v>0.27650327860613616</v>
      </c>
      <c r="O166" s="8">
        <v>0.66639790746355665</v>
      </c>
      <c r="P166" s="8">
        <v>0.26128731910796527</v>
      </c>
      <c r="Q166" s="8">
        <v>0.68974459224775175</v>
      </c>
      <c r="R166" s="8">
        <v>0.26277518998457922</v>
      </c>
      <c r="S166" s="8">
        <v>0.7306934973497492</v>
      </c>
      <c r="T166" s="8">
        <v>0.27273003806304352</v>
      </c>
      <c r="U166" s="8">
        <v>0.77501804799887342</v>
      </c>
      <c r="V166" s="8">
        <v>0.28798170646225313</v>
      </c>
      <c r="W166" s="8">
        <v>0.79370199170079914</v>
      </c>
      <c r="X166" s="8">
        <v>0.29222313037452025</v>
      </c>
      <c r="Y166" s="8">
        <v>0.79639105991051218</v>
      </c>
      <c r="Z166" s="8">
        <v>0.29570673205363213</v>
      </c>
      <c r="AA166" s="8">
        <v>0.79469447333688825</v>
      </c>
      <c r="AB166" s="8">
        <v>0.29584427745022573</v>
      </c>
      <c r="AC166" s="10"/>
      <c r="AD166" s="10"/>
      <c r="AE166" s="10"/>
      <c r="AF166" s="10"/>
      <c r="AG166" s="10"/>
      <c r="AH166" s="10"/>
      <c r="AI166" s="10"/>
      <c r="AJ166" s="10"/>
      <c r="AK166" s="10"/>
      <c r="AL166" s="10"/>
      <c r="AM166" s="10"/>
    </row>
    <row r="167" spans="1:39">
      <c r="A167" s="8">
        <v>0.48990998031827748</v>
      </c>
      <c r="B167" s="8">
        <v>0.30473050360130893</v>
      </c>
      <c r="C167" s="8">
        <v>0.50987417232783661</v>
      </c>
      <c r="D167" s="8">
        <v>0.30404145406645022</v>
      </c>
      <c r="E167" s="8">
        <v>0.52967000923390972</v>
      </c>
      <c r="F167" s="8">
        <v>0.30563512909428986</v>
      </c>
      <c r="G167" s="8">
        <v>0.53278354573030595</v>
      </c>
      <c r="H167" s="8">
        <v>0.27816440378038232</v>
      </c>
      <c r="I167" s="8">
        <v>0.55350510745056203</v>
      </c>
      <c r="J167" s="8">
        <v>0.27793824740713707</v>
      </c>
      <c r="K167" s="8">
        <v>0.56167814204680333</v>
      </c>
      <c r="L167" s="8">
        <v>0.2754888813062582</v>
      </c>
      <c r="M167" s="8">
        <v>0.58572555871825949</v>
      </c>
      <c r="N167" s="8">
        <v>0.27732722843380764</v>
      </c>
      <c r="O167" s="8">
        <v>0.66720229240244233</v>
      </c>
      <c r="P167" s="8">
        <v>0.26222765350198524</v>
      </c>
      <c r="Q167" s="8">
        <v>0.69022103817932179</v>
      </c>
      <c r="R167" s="8">
        <v>0.26335314516065056</v>
      </c>
      <c r="S167" s="8">
        <v>0.73105134474327593</v>
      </c>
      <c r="T167" s="8">
        <v>0.27321938226246317</v>
      </c>
      <c r="U167" s="8">
        <v>0.77558325850016763</v>
      </c>
      <c r="V167" s="8">
        <v>0.28886120346931821</v>
      </c>
      <c r="W167" s="8">
        <v>0.79533353511221139</v>
      </c>
      <c r="X167" s="8">
        <v>0.29502297272633493</v>
      </c>
      <c r="Y167" s="8">
        <v>0.79660352141321422</v>
      </c>
      <c r="Z167" s="8">
        <v>0.29606646616780008</v>
      </c>
      <c r="AA167" s="8">
        <v>0.79936193830904956</v>
      </c>
      <c r="AB167" s="8">
        <v>0.30340133895153376</v>
      </c>
      <c r="AC167" s="10"/>
      <c r="AD167" s="10"/>
      <c r="AE167" s="10"/>
      <c r="AF167" s="10"/>
      <c r="AG167" s="10"/>
      <c r="AH167" s="10"/>
      <c r="AI167" s="10"/>
      <c r="AJ167" s="10"/>
      <c r="AK167" s="10"/>
      <c r="AL167" s="10"/>
      <c r="AM167" s="10"/>
    </row>
    <row r="168" spans="1:39">
      <c r="A168" s="8">
        <v>0.49102133441361734</v>
      </c>
      <c r="B168" s="8">
        <v>0.30574754600496762</v>
      </c>
      <c r="C168" s="8">
        <v>0.51488610668638346</v>
      </c>
      <c r="D168" s="8">
        <v>0.308874058673692</v>
      </c>
      <c r="E168" s="8">
        <v>0.53304767613277415</v>
      </c>
      <c r="F168" s="8">
        <v>0.3090486355232146</v>
      </c>
      <c r="G168" s="8">
        <v>0.53431329591210797</v>
      </c>
      <c r="H168" s="8">
        <v>0.27976601411956398</v>
      </c>
      <c r="I168" s="8">
        <v>0.5540526446917855</v>
      </c>
      <c r="J168" s="8">
        <v>0.27853471830967291</v>
      </c>
      <c r="K168" s="8">
        <v>0.56212724084567856</v>
      </c>
      <c r="L168" s="8">
        <v>0.27598748336891016</v>
      </c>
      <c r="M168" s="8">
        <v>0.58865653975143029</v>
      </c>
      <c r="N168" s="8">
        <v>0.28074602507029367</v>
      </c>
      <c r="O168" s="8">
        <v>0.66858015648599234</v>
      </c>
      <c r="P168" s="8">
        <v>0.26383984425628948</v>
      </c>
      <c r="Q168" s="8">
        <v>0.69098662496249341</v>
      </c>
      <c r="R168" s="8">
        <v>0.26428554424332856</v>
      </c>
      <c r="S168" s="8">
        <v>0.73173070984570743</v>
      </c>
      <c r="T168" s="8">
        <v>0.27415178134514118</v>
      </c>
      <c r="U168" s="8">
        <v>0.77618544538939693</v>
      </c>
      <c r="V168" s="8">
        <v>0.28980021531144784</v>
      </c>
      <c r="W168" s="8">
        <v>0.79568097684856043</v>
      </c>
      <c r="X168" s="8">
        <v>0.29561944362887077</v>
      </c>
      <c r="Y168" s="8">
        <v>0.79702118077750039</v>
      </c>
      <c r="Z168" s="8">
        <v>0.29677667653290374</v>
      </c>
      <c r="AA168" s="8">
        <v>0.8006275730056206</v>
      </c>
      <c r="AB168" s="8">
        <v>0.30547245521178024</v>
      </c>
      <c r="AC168" s="10"/>
      <c r="AD168" s="10"/>
      <c r="AE168" s="10"/>
      <c r="AF168" s="10"/>
      <c r="AG168" s="10"/>
      <c r="AH168" s="10"/>
      <c r="AI168" s="10"/>
      <c r="AJ168" s="10"/>
      <c r="AK168" s="10"/>
      <c r="AL168" s="10"/>
      <c r="AM168" s="10"/>
    </row>
    <row r="169" spans="1:39">
      <c r="A169" s="8">
        <v>0.493086302023023</v>
      </c>
      <c r="B169" s="8">
        <v>0.30763879520813009</v>
      </c>
      <c r="C169" s="8">
        <v>0.51595962001928675</v>
      </c>
      <c r="D169" s="8">
        <v>0.30991226190759585</v>
      </c>
      <c r="E169" s="8">
        <v>0.53396944709941863</v>
      </c>
      <c r="F169" s="8">
        <v>0.3099810346058926</v>
      </c>
      <c r="G169" s="8">
        <v>0.53600908932972358</v>
      </c>
      <c r="H169" s="8">
        <v>0.2815461689639393</v>
      </c>
      <c r="I169" s="8">
        <v>0.56414297385147516</v>
      </c>
      <c r="J169" s="8">
        <v>0.28955289810795731</v>
      </c>
      <c r="K169" s="8">
        <v>0.56278229578161765</v>
      </c>
      <c r="L169" s="8">
        <v>0.27671753201236871</v>
      </c>
      <c r="M169" s="8">
        <v>0.58911450553786326</v>
      </c>
      <c r="N169" s="8">
        <v>0.28128033603398434</v>
      </c>
      <c r="O169" s="8">
        <v>0.67045579289642931</v>
      </c>
      <c r="P169" s="8">
        <v>0.26603924804989731</v>
      </c>
      <c r="Q169" s="8">
        <v>0.69328338531200828</v>
      </c>
      <c r="R169" s="8">
        <v>0.26708538659514325</v>
      </c>
      <c r="S169" s="8">
        <v>0.73238464416890359</v>
      </c>
      <c r="T169" s="8">
        <v>0.27506301959757401</v>
      </c>
      <c r="U169" s="8">
        <v>0.77829838184283306</v>
      </c>
      <c r="V169" s="8">
        <v>0.29309998227780476</v>
      </c>
      <c r="W169" s="8">
        <v>0.79594066268242958</v>
      </c>
      <c r="X169" s="8">
        <v>0.29607043382347104</v>
      </c>
      <c r="Y169" s="8">
        <v>0.79716100586902228</v>
      </c>
      <c r="Z169" s="8">
        <v>0.29701473587316196</v>
      </c>
      <c r="AA169" s="8">
        <v>0.80086881276822663</v>
      </c>
      <c r="AB169" s="8">
        <v>0.30586922077887724</v>
      </c>
      <c r="AC169" s="10"/>
      <c r="AD169" s="10"/>
      <c r="AE169" s="10"/>
      <c r="AF169" s="10"/>
      <c r="AG169" s="10"/>
      <c r="AH169" s="10"/>
      <c r="AI169" s="10"/>
      <c r="AJ169" s="10"/>
      <c r="AK169" s="10"/>
      <c r="AL169" s="10"/>
      <c r="AM169" s="10"/>
    </row>
    <row r="170" spans="1:39">
      <c r="A170" s="8">
        <v>0.4982182484342455</v>
      </c>
      <c r="B170" s="8">
        <v>0.31234178973012017</v>
      </c>
      <c r="C170" s="8">
        <v>0.5164194608614241</v>
      </c>
      <c r="D170" s="8">
        <v>0.31035796189463483</v>
      </c>
      <c r="E170" s="8">
        <v>0.53445220236841695</v>
      </c>
      <c r="F170" s="8">
        <v>0.31047037880531225</v>
      </c>
      <c r="G170" s="8">
        <v>0.53633041373977042</v>
      </c>
      <c r="H170" s="8">
        <v>0.28188474224786209</v>
      </c>
      <c r="I170" s="8">
        <v>0.56561755827360605</v>
      </c>
      <c r="J170" s="8">
        <v>0.29116508886226156</v>
      </c>
      <c r="K170" s="8">
        <v>0.56688425551147181</v>
      </c>
      <c r="L170" s="8">
        <v>0.28129356155288771</v>
      </c>
      <c r="M170" s="8">
        <v>0.5893850576332329</v>
      </c>
      <c r="N170" s="8">
        <v>0.28159642593577161</v>
      </c>
      <c r="O170" s="8">
        <v>0.67249609163553226</v>
      </c>
      <c r="P170" s="8">
        <v>0.26843174441949236</v>
      </c>
      <c r="Q170" s="8">
        <v>0.69508551477073299</v>
      </c>
      <c r="R170" s="8">
        <v>0.26928479038875108</v>
      </c>
      <c r="S170" s="8">
        <v>0.73287146194283848</v>
      </c>
      <c r="T170" s="8">
        <v>0.27574281126920025</v>
      </c>
      <c r="U170" s="8">
        <v>0.77863997323613854</v>
      </c>
      <c r="V170" s="8">
        <v>0.29363429324149543</v>
      </c>
      <c r="W170" s="8">
        <v>0.79606781919418623</v>
      </c>
      <c r="X170" s="8">
        <v>0.29629129998915504</v>
      </c>
      <c r="Y170" s="8">
        <v>0.79742249694927103</v>
      </c>
      <c r="Z170" s="8">
        <v>0.29746572606776223</v>
      </c>
      <c r="AA170" s="8">
        <v>0.801349544179217</v>
      </c>
      <c r="AB170" s="8">
        <v>0.30666142936118096</v>
      </c>
      <c r="AC170" s="10"/>
      <c r="AD170" s="10"/>
      <c r="AE170" s="10"/>
      <c r="AF170" s="10"/>
      <c r="AG170" s="10"/>
      <c r="AH170" s="10"/>
      <c r="AI170" s="10"/>
      <c r="AJ170" s="10"/>
      <c r="AK170" s="10"/>
      <c r="AL170" s="10"/>
      <c r="AM170" s="10"/>
    </row>
    <row r="171" spans="1:39">
      <c r="A171" s="8">
        <v>0.49879902057439085</v>
      </c>
      <c r="B171" s="8">
        <v>0.31287610069381083</v>
      </c>
      <c r="C171" s="8">
        <v>0.51695539047600136</v>
      </c>
      <c r="D171" s="8">
        <v>0.31087904733942223</v>
      </c>
      <c r="E171" s="8">
        <v>0.5355797113188292</v>
      </c>
      <c r="F171" s="8">
        <v>0.31161438619044202</v>
      </c>
      <c r="G171" s="8">
        <v>0.53720521560252954</v>
      </c>
      <c r="H171" s="8">
        <v>0.28281714133054009</v>
      </c>
      <c r="I171" s="8">
        <v>0.56697626179812355</v>
      </c>
      <c r="J171" s="8">
        <v>0.29265163718698506</v>
      </c>
      <c r="K171" s="8">
        <v>0.56771952206734166</v>
      </c>
      <c r="L171" s="8">
        <v>0.28222596063556571</v>
      </c>
      <c r="M171" s="8">
        <v>0.59022489642927611</v>
      </c>
      <c r="N171" s="8">
        <v>0.28258569474973355</v>
      </c>
      <c r="O171" s="8">
        <v>0.67287273305397521</v>
      </c>
      <c r="P171" s="8">
        <v>0.26887347675086037</v>
      </c>
      <c r="Q171" s="8">
        <v>0.69556196070230303</v>
      </c>
      <c r="R171" s="8">
        <v>0.26986671322049338</v>
      </c>
      <c r="S171" s="8">
        <v>0.73350359845526136</v>
      </c>
      <c r="T171" s="8">
        <v>0.27663024358760724</v>
      </c>
      <c r="U171" s="8">
        <v>0.78109097952212447</v>
      </c>
      <c r="V171" s="8">
        <v>0.29748424179422689</v>
      </c>
      <c r="W171" s="8">
        <v>0.79787129253698763</v>
      </c>
      <c r="X171" s="8">
        <v>0.29944161859190543</v>
      </c>
      <c r="Y171" s="8">
        <v>0.7979291359172529</v>
      </c>
      <c r="Z171" s="8">
        <v>0.2983452230748273</v>
      </c>
      <c r="AA171" s="8">
        <v>0.80149813388806856</v>
      </c>
      <c r="AB171" s="8">
        <v>0.30690742401278109</v>
      </c>
      <c r="AC171" s="10"/>
      <c r="AD171" s="10"/>
      <c r="AE171" s="10"/>
      <c r="AF171" s="10"/>
      <c r="AG171" s="10"/>
      <c r="AH171" s="10"/>
      <c r="AI171" s="10"/>
      <c r="AJ171" s="10"/>
      <c r="AK171" s="10"/>
      <c r="AL171" s="10"/>
      <c r="AM171" s="10"/>
    </row>
    <row r="172" spans="1:39">
      <c r="A172" s="8">
        <v>0.50139277763238566</v>
      </c>
      <c r="B172" s="8">
        <v>0.31526595195962526</v>
      </c>
      <c r="C172" s="8">
        <v>0.51972932246256343</v>
      </c>
      <c r="D172" s="8">
        <v>0.31358498850702393</v>
      </c>
      <c r="E172" s="8">
        <v>0.53658896142817814</v>
      </c>
      <c r="F172" s="8">
        <v>0.31263936390544267</v>
      </c>
      <c r="G172" s="8">
        <v>0.53816303908319552</v>
      </c>
      <c r="H172" s="8">
        <v>0.28384211904554074</v>
      </c>
      <c r="I172" s="8">
        <v>0.56726741255337731</v>
      </c>
      <c r="J172" s="8">
        <v>0.29297037219255301</v>
      </c>
      <c r="K172" s="8">
        <v>0.56965322135421859</v>
      </c>
      <c r="L172" s="8">
        <v>0.28438701042435416</v>
      </c>
      <c r="M172" s="8">
        <v>0.5945325930727392</v>
      </c>
      <c r="N172" s="8">
        <v>0.28766032635290451</v>
      </c>
      <c r="O172" s="8">
        <v>0.67398751594574857</v>
      </c>
      <c r="P172" s="8">
        <v>0.2701867707779515</v>
      </c>
      <c r="Q172" s="8">
        <v>0.69688037024576965</v>
      </c>
      <c r="R172" s="8">
        <v>0.27147890397479763</v>
      </c>
      <c r="S172" s="8">
        <v>0.73404672724036035</v>
      </c>
      <c r="T172" s="8">
        <v>0.27739467858021416</v>
      </c>
      <c r="U172" s="8">
        <v>0.78129346926557874</v>
      </c>
      <c r="V172" s="8">
        <v>0.29780297679979484</v>
      </c>
      <c r="W172" s="8">
        <v>0.79974640335120117</v>
      </c>
      <c r="X172" s="8">
        <v>0.30274138555826235</v>
      </c>
      <c r="Y172" s="8">
        <v>0.79971962345284475</v>
      </c>
      <c r="Z172" s="8">
        <v>0.3014624778803196</v>
      </c>
      <c r="AA172" s="8">
        <v>0.80184775673242525</v>
      </c>
      <c r="AB172" s="8">
        <v>0.30748670174074277</v>
      </c>
      <c r="AC172" s="10"/>
      <c r="AD172" s="10"/>
      <c r="AE172" s="10"/>
      <c r="AF172" s="10"/>
      <c r="AG172" s="10"/>
      <c r="AH172" s="10"/>
      <c r="AI172" s="10"/>
      <c r="AJ172" s="10"/>
      <c r="AK172" s="10"/>
      <c r="AL172" s="10"/>
      <c r="AM172" s="10"/>
    </row>
    <row r="173" spans="1:39">
      <c r="A173" s="8">
        <v>0.50408153754046592</v>
      </c>
      <c r="B173" s="8">
        <v>0.31774441420209132</v>
      </c>
      <c r="C173" s="8">
        <v>0.52032810801959117</v>
      </c>
      <c r="D173" s="8">
        <v>0.3141695564425469</v>
      </c>
      <c r="E173" s="8">
        <v>0.54368449189197954</v>
      </c>
      <c r="F173" s="8">
        <v>0.31984991681148595</v>
      </c>
      <c r="G173" s="8">
        <v>0.53918697237071322</v>
      </c>
      <c r="H173" s="8">
        <v>0.28494115966639949</v>
      </c>
      <c r="I173" s="8">
        <v>0.56793372771465456</v>
      </c>
      <c r="J173" s="8">
        <v>0.29370042083601156</v>
      </c>
      <c r="K173" s="8">
        <v>0.57950049915758195</v>
      </c>
      <c r="L173" s="8">
        <v>0.29540519022263856</v>
      </c>
      <c r="M173" s="8">
        <v>0.59897697488938384</v>
      </c>
      <c r="N173" s="8">
        <v>0.29292276032450137</v>
      </c>
      <c r="O173" s="8">
        <v>0.67465941395352369</v>
      </c>
      <c r="P173" s="8">
        <v>0.27097897936025522</v>
      </c>
      <c r="Q173" s="8">
        <v>0.69876433202098542</v>
      </c>
      <c r="R173" s="8">
        <v>0.27378411191963137</v>
      </c>
      <c r="S173" s="8">
        <v>0.73421202730539048</v>
      </c>
      <c r="T173" s="8">
        <v>0.27762744771291109</v>
      </c>
      <c r="U173" s="8">
        <v>0.78160336661208274</v>
      </c>
      <c r="V173" s="8">
        <v>0.29829232099921449</v>
      </c>
      <c r="W173" s="8">
        <v>0.79992728796651691</v>
      </c>
      <c r="X173" s="8">
        <v>0.3030601205638303</v>
      </c>
      <c r="Y173" s="8">
        <v>0.79981768260793806</v>
      </c>
      <c r="Z173" s="8">
        <v>0.30163440962606164</v>
      </c>
      <c r="AA173" s="8">
        <v>0.80216591352078981</v>
      </c>
      <c r="AB173" s="8">
        <v>0.30801439994498181</v>
      </c>
      <c r="AC173" s="10"/>
      <c r="AD173" s="10"/>
      <c r="AE173" s="10"/>
      <c r="AF173" s="10"/>
      <c r="AG173" s="10"/>
      <c r="AH173" s="10"/>
      <c r="AI173" s="10"/>
      <c r="AJ173" s="10"/>
      <c r="AK173" s="10"/>
      <c r="AL173" s="10"/>
      <c r="AM173" s="10"/>
    </row>
    <row r="174" spans="1:39">
      <c r="A174" s="8">
        <v>0.51205460692122662</v>
      </c>
      <c r="B174" s="8">
        <v>0.32510044781607017</v>
      </c>
      <c r="C174" s="8">
        <v>0.52249498393038207</v>
      </c>
      <c r="D174" s="8">
        <v>0.31628828457084501</v>
      </c>
      <c r="E174" s="8">
        <v>0.54423690647831657</v>
      </c>
      <c r="F174" s="8">
        <v>0.32041332391676375</v>
      </c>
      <c r="G174" s="8">
        <v>0.53948369778286176</v>
      </c>
      <c r="H174" s="8">
        <v>0.28525989467196744</v>
      </c>
      <c r="I174" s="8">
        <v>0.56955461177002242</v>
      </c>
      <c r="J174" s="8">
        <v>0.29548057568038688</v>
      </c>
      <c r="K174" s="8">
        <v>0.58021276413159428</v>
      </c>
      <c r="L174" s="8">
        <v>0.29620401156439391</v>
      </c>
      <c r="M174" s="8">
        <v>0.59934757489502033</v>
      </c>
      <c r="N174" s="8">
        <v>0.29336184755208877</v>
      </c>
      <c r="O174" s="8">
        <v>0.67513825957596618</v>
      </c>
      <c r="P174" s="8">
        <v>0.27154635412120398</v>
      </c>
      <c r="Q174" s="8">
        <v>0.70097016757439923</v>
      </c>
      <c r="R174" s="8">
        <v>0.27649005308723307</v>
      </c>
      <c r="S174" s="8">
        <v>0.73612841816920138</v>
      </c>
      <c r="T174" s="8">
        <v>0.28033338888051279</v>
      </c>
      <c r="U174" s="8">
        <v>0.78262285845086565</v>
      </c>
      <c r="V174" s="8">
        <v>0.29990451175351873</v>
      </c>
      <c r="W174" s="8">
        <v>0.80048247836996123</v>
      </c>
      <c r="X174" s="8">
        <v>0.30404938937779225</v>
      </c>
      <c r="Y174" s="8">
        <v>0.8016989656575052</v>
      </c>
      <c r="Z174" s="8">
        <v>0.30493417659241856</v>
      </c>
      <c r="AA174" s="8">
        <v>0.8029438243494833</v>
      </c>
      <c r="AB174" s="8">
        <v>0.30931711355695035</v>
      </c>
      <c r="AC174" s="10"/>
      <c r="AD174" s="10"/>
      <c r="AE174" s="10"/>
      <c r="AF174" s="10"/>
      <c r="AG174" s="10"/>
      <c r="AH174" s="10"/>
      <c r="AI174" s="10"/>
      <c r="AJ174" s="10"/>
      <c r="AK174" s="10"/>
      <c r="AL174" s="10"/>
      <c r="AM174" s="10"/>
    </row>
    <row r="175" spans="1:39">
      <c r="A175" s="8">
        <v>0.51268736175292817</v>
      </c>
      <c r="B175" s="8">
        <v>0.32568501575159314</v>
      </c>
      <c r="C175" s="8">
        <v>0.52460892852121466</v>
      </c>
      <c r="D175" s="8">
        <v>0.31835940083109149</v>
      </c>
      <c r="E175" s="8">
        <v>0.54556853342837242</v>
      </c>
      <c r="F175" s="8">
        <v>0.32177158470812589</v>
      </c>
      <c r="G175" s="8">
        <v>0.54030930164982427</v>
      </c>
      <c r="H175" s="8">
        <v>0.2861499720941551</v>
      </c>
      <c r="I175" s="8">
        <v>0.57007173027562241</v>
      </c>
      <c r="J175" s="8">
        <v>0.29604927299322598</v>
      </c>
      <c r="K175" s="8">
        <v>0.58083063254278566</v>
      </c>
      <c r="L175" s="8">
        <v>0.29689967385870403</v>
      </c>
      <c r="M175" s="8">
        <v>0.60002113688245096</v>
      </c>
      <c r="N175" s="8">
        <v>0.29416066889384412</v>
      </c>
      <c r="O175" s="8">
        <v>0.67584801099263003</v>
      </c>
      <c r="P175" s="8">
        <v>0.27238881967534001</v>
      </c>
      <c r="Q175" s="8">
        <v>0.70176121330047914</v>
      </c>
      <c r="R175" s="8">
        <v>0.27746212872662079</v>
      </c>
      <c r="S175" s="8">
        <v>0.74123455534282456</v>
      </c>
      <c r="T175" s="8">
        <v>0.28754394178655607</v>
      </c>
      <c r="U175" s="8">
        <v>0.78282358741394209</v>
      </c>
      <c r="V175" s="8">
        <v>0.30022324675908668</v>
      </c>
      <c r="W175" s="8">
        <v>0.80186687250500144</v>
      </c>
      <c r="X175" s="8">
        <v>0.30652785162025831</v>
      </c>
      <c r="Y175" s="8">
        <v>0.80225826602359274</v>
      </c>
      <c r="Z175" s="8">
        <v>0.3059234454063805</v>
      </c>
      <c r="AA175" s="8">
        <v>0.80370600215018084</v>
      </c>
      <c r="AB175" s="8">
        <v>0.3106013114424544</v>
      </c>
      <c r="AC175" s="10"/>
      <c r="AD175" s="10"/>
      <c r="AE175" s="10"/>
      <c r="AF175" s="10"/>
      <c r="AG175" s="10"/>
      <c r="AH175" s="10"/>
      <c r="AI175" s="10"/>
      <c r="AJ175" s="10"/>
      <c r="AK175" s="10"/>
      <c r="AL175" s="10"/>
      <c r="AM175" s="10"/>
    </row>
    <row r="176" spans="1:39">
      <c r="A176" s="8">
        <v>0.5137108830246041</v>
      </c>
      <c r="B176" s="8">
        <v>0.32663328545695502</v>
      </c>
      <c r="C176" s="8">
        <v>0.52552364789424322</v>
      </c>
      <c r="D176" s="8">
        <v>0.31925609101273078</v>
      </c>
      <c r="E176" s="8">
        <v>0.55055160459427499</v>
      </c>
      <c r="F176" s="8">
        <v>0.32686076438209039</v>
      </c>
      <c r="G176" s="8">
        <v>0.55050866115341646</v>
      </c>
      <c r="H176" s="8">
        <v>0.2971681518924395</v>
      </c>
      <c r="I176" s="8">
        <v>0.57063375262904759</v>
      </c>
      <c r="J176" s="8">
        <v>0.296670872381678</v>
      </c>
      <c r="K176" s="8">
        <v>0.58134981363830063</v>
      </c>
      <c r="L176" s="8">
        <v>0.297484241794227</v>
      </c>
      <c r="M176" s="8">
        <v>0.60127384944903217</v>
      </c>
      <c r="N176" s="8">
        <v>0.29564721721856763</v>
      </c>
      <c r="O176" s="8">
        <v>0.67663346922707135</v>
      </c>
      <c r="P176" s="8">
        <v>0.27332121875801801</v>
      </c>
      <c r="Q176" s="8">
        <v>0.7024449677671597</v>
      </c>
      <c r="R176" s="8">
        <v>0.27830459428075682</v>
      </c>
      <c r="S176" s="8">
        <v>0.74365229585441917</v>
      </c>
      <c r="T176" s="8">
        <v>0.2909627384230421</v>
      </c>
      <c r="U176" s="8">
        <v>0.78479918299790485</v>
      </c>
      <c r="V176" s="8">
        <v>0.30337356536183707</v>
      </c>
      <c r="W176" s="8">
        <v>0.80258862002947906</v>
      </c>
      <c r="X176" s="8">
        <v>0.30783056523222685</v>
      </c>
      <c r="Y176" s="8">
        <v>0.80364017374629593</v>
      </c>
      <c r="Z176" s="8">
        <v>0.30840190764884656</v>
      </c>
      <c r="AA176" s="8">
        <v>0.80412380144918705</v>
      </c>
      <c r="AB176" s="8">
        <v>0.31131152180755806</v>
      </c>
      <c r="AC176" s="10"/>
      <c r="AD176" s="10"/>
      <c r="AE176" s="10"/>
      <c r="AF176" s="10"/>
      <c r="AG176" s="10"/>
      <c r="AH176" s="10"/>
      <c r="AI176" s="10"/>
      <c r="AJ176" s="10"/>
      <c r="AK176" s="10"/>
      <c r="AL176" s="10"/>
      <c r="AM176" s="10"/>
    </row>
    <row r="177" spans="1:39">
      <c r="A177" s="8">
        <v>0.51429703268456561</v>
      </c>
      <c r="B177" s="8">
        <v>0.32717685428387794</v>
      </c>
      <c r="C177" s="8">
        <v>0.53300846735708962</v>
      </c>
      <c r="D177" s="8">
        <v>0.32661212462670963</v>
      </c>
      <c r="E177" s="8">
        <v>0.55125305772003441</v>
      </c>
      <c r="F177" s="8">
        <v>0.32757758750664567</v>
      </c>
      <c r="G177" s="8">
        <v>0.55678448049222617</v>
      </c>
      <c r="H177" s="8">
        <v>0.30395019798601797</v>
      </c>
      <c r="I177" s="8">
        <v>0.57103064470337361</v>
      </c>
      <c r="J177" s="8">
        <v>0.29710995960926539</v>
      </c>
      <c r="K177" s="8">
        <v>0.58302034675004044</v>
      </c>
      <c r="L177" s="8">
        <v>0.29937020078982818</v>
      </c>
      <c r="M177" s="8">
        <v>0.6025970182904492</v>
      </c>
      <c r="N177" s="8">
        <v>0.29721973141616215</v>
      </c>
      <c r="O177" s="8">
        <v>0.67999295926594683</v>
      </c>
      <c r="P177" s="8">
        <v>0.2773126803630141</v>
      </c>
      <c r="Q177" s="8">
        <v>0.70310508178685405</v>
      </c>
      <c r="R177" s="8">
        <v>0.27911928624519605</v>
      </c>
      <c r="S177" s="8">
        <v>0.74406282129064782</v>
      </c>
      <c r="T177" s="8">
        <v>0.29154730635856507</v>
      </c>
      <c r="U177" s="8">
        <v>0.78529044072332876</v>
      </c>
      <c r="V177" s="8">
        <v>0.30416577394414079</v>
      </c>
      <c r="W177" s="8">
        <v>0.80430075559622993</v>
      </c>
      <c r="X177" s="8">
        <v>0.31094782003771915</v>
      </c>
      <c r="Y177" s="8">
        <v>0.80381631704340795</v>
      </c>
      <c r="Z177" s="8">
        <v>0.30872064265441451</v>
      </c>
      <c r="AA177" s="8">
        <v>0.80441049218155947</v>
      </c>
      <c r="AB177" s="8">
        <v>0.31180086600697771</v>
      </c>
      <c r="AC177" s="10"/>
      <c r="AD177" s="10"/>
      <c r="AE177" s="10"/>
      <c r="AF177" s="10"/>
      <c r="AG177" s="10"/>
      <c r="AH177" s="10"/>
      <c r="AI177" s="10"/>
      <c r="AJ177" s="10"/>
      <c r="AK177" s="10"/>
      <c r="AL177" s="10"/>
      <c r="AM177" s="10"/>
    </row>
    <row r="178" spans="1:39">
      <c r="A178" s="8">
        <v>0.51862772864318019</v>
      </c>
      <c r="B178" s="8">
        <v>0.3311974120304611</v>
      </c>
      <c r="C178" s="8">
        <v>0.53355432159415905</v>
      </c>
      <c r="D178" s="8">
        <v>0.32714908069418092</v>
      </c>
      <c r="E178" s="8">
        <v>0.56196763271719941</v>
      </c>
      <c r="F178" s="8">
        <v>0.33859576730493007</v>
      </c>
      <c r="G178" s="8">
        <v>0.5572995220107223</v>
      </c>
      <c r="H178" s="8">
        <v>0.30450699233184414</v>
      </c>
      <c r="I178" s="8">
        <v>0.57183456843056679</v>
      </c>
      <c r="J178" s="8">
        <v>0.29800003703145306</v>
      </c>
      <c r="K178" s="8">
        <v>0.58871417578928364</v>
      </c>
      <c r="L178" s="8">
        <v>0.30581235104759352</v>
      </c>
      <c r="M178" s="8">
        <v>0.6032973536623174</v>
      </c>
      <c r="N178" s="8">
        <v>0.29805690676273688</v>
      </c>
      <c r="O178" s="8">
        <v>0.68276950680793569</v>
      </c>
      <c r="P178" s="8">
        <v>0.28061244732937102</v>
      </c>
      <c r="Q178" s="8">
        <v>0.70430892608723317</v>
      </c>
      <c r="R178" s="8">
        <v>0.28060583456991955</v>
      </c>
      <c r="S178" s="8">
        <v>0.74596286379637888</v>
      </c>
      <c r="T178" s="8">
        <v>0.29427837601208295</v>
      </c>
      <c r="U178" s="8">
        <v>0.78591375697709243</v>
      </c>
      <c r="V178" s="8">
        <v>0.30517355848456723</v>
      </c>
      <c r="W178" s="8">
        <v>0.80603259146761919</v>
      </c>
      <c r="X178" s="8">
        <v>0.31411665436693403</v>
      </c>
      <c r="Y178" s="8">
        <v>0.80452270614213539</v>
      </c>
      <c r="Z178" s="8">
        <v>0.31000484053991856</v>
      </c>
      <c r="AA178" s="8">
        <v>0.80462026588817348</v>
      </c>
      <c r="AB178" s="8">
        <v>0.31216060012114566</v>
      </c>
      <c r="AC178" s="10"/>
      <c r="AD178" s="10"/>
      <c r="AE178" s="10"/>
      <c r="AF178" s="10"/>
      <c r="AG178" s="10"/>
      <c r="AH178" s="10"/>
      <c r="AI178" s="10"/>
      <c r="AJ178" s="10"/>
      <c r="AK178" s="10"/>
      <c r="AL178" s="10"/>
      <c r="AM178" s="10"/>
    </row>
    <row r="179" spans="1:39">
      <c r="A179" s="8">
        <v>0.51919595323708778</v>
      </c>
      <c r="B179" s="8">
        <v>0.33172511023470014</v>
      </c>
      <c r="C179" s="8">
        <v>0.53873166632757541</v>
      </c>
      <c r="D179" s="8">
        <v>0.33224222802381642</v>
      </c>
      <c r="E179" s="8">
        <v>0.562754945001539</v>
      </c>
      <c r="F179" s="8">
        <v>0.3394104592693693</v>
      </c>
      <c r="G179" s="8">
        <v>0.55768849366498952</v>
      </c>
      <c r="H179" s="8">
        <v>0.30492756383296699</v>
      </c>
      <c r="I179" s="8">
        <v>0.57249943508062384</v>
      </c>
      <c r="J179" s="8">
        <v>0.29873669843436318</v>
      </c>
      <c r="K179" s="8">
        <v>0.58980688751648325</v>
      </c>
      <c r="L179" s="8">
        <v>0.30705025961693622</v>
      </c>
      <c r="M179" s="8">
        <v>0.60370740918186194</v>
      </c>
      <c r="N179" s="8">
        <v>0.29854889606593721</v>
      </c>
      <c r="O179" s="8">
        <v>0.68883173024146704</v>
      </c>
      <c r="P179" s="8">
        <v>0.28782300023541429</v>
      </c>
      <c r="Q179" s="8">
        <v>0.71011174657440823</v>
      </c>
      <c r="R179" s="8">
        <v>0.28781638747596283</v>
      </c>
      <c r="S179" s="8">
        <v>0.74776118318516827</v>
      </c>
      <c r="T179" s="8">
        <v>0.29686925516522655</v>
      </c>
      <c r="U179" s="8">
        <v>0.78640501470251634</v>
      </c>
      <c r="V179" s="8">
        <v>0.30597237982632258</v>
      </c>
      <c r="W179" s="8">
        <v>0.8069853698374011</v>
      </c>
      <c r="X179" s="8">
        <v>0.31586242286216093</v>
      </c>
      <c r="Y179" s="8">
        <v>0.80468976988784979</v>
      </c>
      <c r="Z179" s="8">
        <v>0.31030902747469297</v>
      </c>
      <c r="AA179" s="8">
        <v>0.80619356868777836</v>
      </c>
      <c r="AB179" s="8">
        <v>0.31486654128874736</v>
      </c>
      <c r="AC179" s="10"/>
      <c r="AD179" s="10"/>
      <c r="AE179" s="10"/>
      <c r="AF179" s="10"/>
      <c r="AG179" s="10"/>
      <c r="AH179" s="10"/>
      <c r="AI179" s="10"/>
      <c r="AJ179" s="10"/>
      <c r="AK179" s="10"/>
      <c r="AL179" s="10"/>
      <c r="AM179" s="10"/>
    </row>
    <row r="180" spans="1:39">
      <c r="A180" s="8">
        <v>0.52286521425831467</v>
      </c>
      <c r="B180" s="8">
        <v>0.33513861666362488</v>
      </c>
      <c r="C180" s="8">
        <v>0.53911211018977534</v>
      </c>
      <c r="D180" s="8">
        <v>0.33261651020877797</v>
      </c>
      <c r="E180" s="8">
        <v>0.56526106044160773</v>
      </c>
      <c r="F180" s="8">
        <v>0.34201324138952577</v>
      </c>
      <c r="G180" s="8">
        <v>0.55942733532892719</v>
      </c>
      <c r="H180" s="8">
        <v>0.30681881303612946</v>
      </c>
      <c r="I180" s="8">
        <v>0.5752950617355479</v>
      </c>
      <c r="J180" s="8">
        <v>0.30185395323985548</v>
      </c>
      <c r="K180" s="8">
        <v>0.59030032409486533</v>
      </c>
      <c r="L180" s="8">
        <v>0.30761102161843334</v>
      </c>
      <c r="M180" s="8">
        <v>0.60454724797790516</v>
      </c>
      <c r="N180" s="8">
        <v>0.29955668060636365</v>
      </c>
      <c r="O180" s="8">
        <v>0.68920080097813219</v>
      </c>
      <c r="P180" s="8">
        <v>0.28826208746300169</v>
      </c>
      <c r="Q180" s="8">
        <v>0.71062456242441874</v>
      </c>
      <c r="R180" s="8">
        <v>0.28845518003898907</v>
      </c>
      <c r="S180" s="8">
        <v>0.74796644590328265</v>
      </c>
      <c r="T180" s="8">
        <v>0.297165506788659</v>
      </c>
      <c r="U180" s="8">
        <v>0.78658637508143625</v>
      </c>
      <c r="V180" s="8">
        <v>0.30626863144975502</v>
      </c>
      <c r="W180" s="8">
        <v>0.80742056747623003</v>
      </c>
      <c r="X180" s="8">
        <v>0.31666124420391628</v>
      </c>
      <c r="Y180" s="8">
        <v>0.80498031553257055</v>
      </c>
      <c r="Z180" s="8">
        <v>0.31083804823082234</v>
      </c>
      <c r="AA180" s="8">
        <v>0.80676869826674502</v>
      </c>
      <c r="AB180" s="8">
        <v>0.3158558101027093</v>
      </c>
      <c r="AC180" s="10"/>
      <c r="AD180" s="10"/>
      <c r="AE180" s="10"/>
      <c r="AF180" s="10"/>
      <c r="AG180" s="10"/>
      <c r="AH180" s="10"/>
      <c r="AI180" s="10"/>
      <c r="AJ180" s="10"/>
      <c r="AK180" s="10"/>
      <c r="AL180" s="10"/>
      <c r="AM180" s="10"/>
    </row>
    <row r="181" spans="1:39">
      <c r="A181" s="8">
        <v>0.52341192877295761</v>
      </c>
      <c r="B181" s="8">
        <v>0.3356491216932897</v>
      </c>
      <c r="C181" s="8">
        <v>0.54002352135530651</v>
      </c>
      <c r="D181" s="8">
        <v>0.33351452294230755</v>
      </c>
      <c r="E181" s="8">
        <v>0.566106692154417</v>
      </c>
      <c r="F181" s="8">
        <v>0.34289273839659085</v>
      </c>
      <c r="G181" s="8">
        <v>0.56534493176084255</v>
      </c>
      <c r="H181" s="8">
        <v>0.3132609632938948</v>
      </c>
      <c r="I181" s="8">
        <v>0.57644662815558134</v>
      </c>
      <c r="J181" s="8">
        <v>0.30313815112535952</v>
      </c>
      <c r="K181" s="8">
        <v>0.59068649185185995</v>
      </c>
      <c r="L181" s="8">
        <v>0.30805010884602074</v>
      </c>
      <c r="M181" s="8">
        <v>0.60516021756897698</v>
      </c>
      <c r="N181" s="8">
        <v>0.30029334200927377</v>
      </c>
      <c r="O181" s="8">
        <v>0.68953391097635308</v>
      </c>
      <c r="P181" s="8">
        <v>0.28865885303009869</v>
      </c>
      <c r="Q181" s="8">
        <v>0.71101735754357565</v>
      </c>
      <c r="R181" s="8">
        <v>0.28894452423840872</v>
      </c>
      <c r="S181" s="8">
        <v>0.74857678460493238</v>
      </c>
      <c r="T181" s="8">
        <v>0.29804764889950469</v>
      </c>
      <c r="U181" s="8">
        <v>0.78683816667547068</v>
      </c>
      <c r="V181" s="8">
        <v>0.30667994508764562</v>
      </c>
      <c r="W181" s="8">
        <v>0.80883719847340574</v>
      </c>
      <c r="X181" s="8">
        <v>0.31926402632407275</v>
      </c>
      <c r="Y181" s="8">
        <v>0.80569396827241602</v>
      </c>
      <c r="Z181" s="8">
        <v>0.31214076184279088</v>
      </c>
      <c r="AA181" s="8">
        <v>0.80735082030259886</v>
      </c>
      <c r="AB181" s="8">
        <v>0.31686359464313574</v>
      </c>
      <c r="AC181" s="10"/>
      <c r="AD181" s="10"/>
      <c r="AE181" s="10"/>
      <c r="AF181" s="10"/>
      <c r="AG181" s="10"/>
      <c r="AH181" s="10"/>
      <c r="AI181" s="10"/>
      <c r="AJ181" s="10"/>
      <c r="AK181" s="10"/>
      <c r="AL181" s="10"/>
      <c r="AM181" s="10"/>
    </row>
    <row r="182" spans="1:39">
      <c r="A182" s="8">
        <v>0.52393534070173053</v>
      </c>
      <c r="B182" s="8">
        <v>0.33613846589270935</v>
      </c>
      <c r="C182" s="8">
        <v>0.54055779686613514</v>
      </c>
      <c r="D182" s="8">
        <v>0.33404222114654658</v>
      </c>
      <c r="E182" s="8">
        <v>0.56802313337329302</v>
      </c>
      <c r="F182" s="8">
        <v>0.34488714664719855</v>
      </c>
      <c r="G182" s="8">
        <v>0.56954828552671855</v>
      </c>
      <c r="H182" s="8">
        <v>0.3178369928344138</v>
      </c>
      <c r="I182" s="8">
        <v>0.57727952210717792</v>
      </c>
      <c r="J182" s="8">
        <v>0.30407055020803753</v>
      </c>
      <c r="K182" s="8">
        <v>0.59168909776909417</v>
      </c>
      <c r="L182" s="8">
        <v>0.30919014857547955</v>
      </c>
      <c r="M182" s="8">
        <v>0.60893667390017781</v>
      </c>
      <c r="N182" s="8">
        <v>0.30484027540820569</v>
      </c>
      <c r="O182" s="8">
        <v>0.69015092154123947</v>
      </c>
      <c r="P182" s="8">
        <v>0.28939551443300882</v>
      </c>
      <c r="Q182" s="8">
        <v>0.71465798637946543</v>
      </c>
      <c r="R182" s="8">
        <v>0.29349145763734064</v>
      </c>
      <c r="S182" s="8">
        <v>0.74896914519885005</v>
      </c>
      <c r="T182" s="8">
        <v>0.29861502366045345</v>
      </c>
      <c r="U182" s="8">
        <v>0.78842286901554781</v>
      </c>
      <c r="V182" s="8">
        <v>0.30927082424078922</v>
      </c>
      <c r="W182" s="8">
        <v>0.80910762992798668</v>
      </c>
      <c r="X182" s="8">
        <v>0.3197626283867247</v>
      </c>
      <c r="Y182" s="8">
        <v>0.80741908303794563</v>
      </c>
      <c r="Z182" s="8">
        <v>0.31529108044554127</v>
      </c>
      <c r="AA182" s="8">
        <v>0.80896432972930477</v>
      </c>
      <c r="AB182" s="8">
        <v>0.31966343699495042</v>
      </c>
      <c r="AC182" s="10"/>
      <c r="AD182" s="10"/>
      <c r="AE182" s="10"/>
      <c r="AF182" s="10"/>
      <c r="AG182" s="10"/>
      <c r="AH182" s="10"/>
      <c r="AI182" s="10"/>
      <c r="AJ182" s="10"/>
      <c r="AK182" s="10"/>
      <c r="AL182" s="10"/>
      <c r="AM182" s="10"/>
    </row>
    <row r="183" spans="1:39">
      <c r="A183" s="8">
        <v>0.52493914440074718</v>
      </c>
      <c r="B183" s="8">
        <v>0.33707880028672932</v>
      </c>
      <c r="C183" s="8">
        <v>0.54217716443610786</v>
      </c>
      <c r="D183" s="8">
        <v>0.33564383148572824</v>
      </c>
      <c r="E183" s="8">
        <v>0.57031865087722144</v>
      </c>
      <c r="F183" s="8">
        <v>0.34727699791301297</v>
      </c>
      <c r="G183" s="8">
        <v>0.57011252504101129</v>
      </c>
      <c r="H183" s="8">
        <v>0.31845197946341419</v>
      </c>
      <c r="I183" s="8">
        <v>0.57763295884489885</v>
      </c>
      <c r="J183" s="8">
        <v>0.30446731577513453</v>
      </c>
      <c r="K183" s="8">
        <v>0.59253866683448242</v>
      </c>
      <c r="L183" s="8">
        <v>0.31015693400730598</v>
      </c>
      <c r="M183" s="8">
        <v>0.60988078798297807</v>
      </c>
      <c r="N183" s="8">
        <v>0.30598031513766449</v>
      </c>
      <c r="O183" s="8">
        <v>0.69122217301279076</v>
      </c>
      <c r="P183" s="8">
        <v>0.29067971231851286</v>
      </c>
      <c r="Q183" s="8">
        <v>0.71526900100926516</v>
      </c>
      <c r="R183" s="8">
        <v>0.29425589262994756</v>
      </c>
      <c r="S183" s="8">
        <v>0.75055130296413852</v>
      </c>
      <c r="T183" s="8">
        <v>0.30092023160528719</v>
      </c>
      <c r="U183" s="8">
        <v>0.78898455795608624</v>
      </c>
      <c r="V183" s="8">
        <v>0.31020322332346723</v>
      </c>
      <c r="W183" s="8">
        <v>0.80955536412431273</v>
      </c>
      <c r="X183" s="8">
        <v>0.32059451352573815</v>
      </c>
      <c r="Y183" s="8">
        <v>0.80772052414434348</v>
      </c>
      <c r="Z183" s="8">
        <v>0.31584390713569643</v>
      </c>
      <c r="AA183" s="8">
        <v>0.80929297520300003</v>
      </c>
      <c r="AB183" s="8">
        <v>0.32024139217102177</v>
      </c>
      <c r="AC183" s="10"/>
      <c r="AD183" s="10"/>
      <c r="AE183" s="10"/>
      <c r="AF183" s="10"/>
      <c r="AG183" s="10"/>
      <c r="AH183" s="10"/>
      <c r="AI183" s="10"/>
      <c r="AJ183" s="10"/>
      <c r="AK183" s="10"/>
      <c r="AL183" s="10"/>
      <c r="AM183" s="10"/>
    </row>
    <row r="184" spans="1:39">
      <c r="A184" s="8">
        <v>0.52573322482693352</v>
      </c>
      <c r="B184" s="8">
        <v>0.33782471955287174</v>
      </c>
      <c r="C184" s="8">
        <v>0.54261881013700952</v>
      </c>
      <c r="D184" s="8">
        <v>0.33608291871331564</v>
      </c>
      <c r="E184" s="8">
        <v>0.5707852063049782</v>
      </c>
      <c r="F184" s="8">
        <v>0.34776369700865201</v>
      </c>
      <c r="G184" s="8">
        <v>0.57323967264883557</v>
      </c>
      <c r="H184" s="8">
        <v>0.32186548589233893</v>
      </c>
      <c r="I184" s="8">
        <v>0.57930309228175247</v>
      </c>
      <c r="J184" s="8">
        <v>0.306358564978297</v>
      </c>
      <c r="K184" s="8">
        <v>0.59297060262193568</v>
      </c>
      <c r="L184" s="8">
        <v>0.31064892331050631</v>
      </c>
      <c r="M184" s="8">
        <v>0.61245244201448612</v>
      </c>
      <c r="N184" s="8">
        <v>0.30909756994315679</v>
      </c>
      <c r="O184" s="8">
        <v>0.69472739867588784</v>
      </c>
      <c r="P184" s="8">
        <v>0.29490394305620588</v>
      </c>
      <c r="Q184" s="8">
        <v>0.71814222456606136</v>
      </c>
      <c r="R184" s="8">
        <v>0.29785455632351759</v>
      </c>
      <c r="S184" s="8">
        <v>0.75110896362308632</v>
      </c>
      <c r="T184" s="8">
        <v>0.30173492356972642</v>
      </c>
      <c r="U184" s="8">
        <v>0.79167150881270587</v>
      </c>
      <c r="V184" s="8">
        <v>0.31475015672239914</v>
      </c>
      <c r="W184" s="8">
        <v>0.81199641096268249</v>
      </c>
      <c r="X184" s="8">
        <v>0.32514144692467006</v>
      </c>
      <c r="Y184" s="8">
        <v>0.808664797489686</v>
      </c>
      <c r="Z184" s="8">
        <v>0.31758967563092333</v>
      </c>
      <c r="AA184" s="8">
        <v>0.80979118775620829</v>
      </c>
      <c r="AB184" s="8">
        <v>0.32112088917808684</v>
      </c>
      <c r="AC184" s="10"/>
      <c r="AD184" s="10"/>
      <c r="AE184" s="10"/>
      <c r="AF184" s="10"/>
      <c r="AG184" s="10"/>
      <c r="AH184" s="10"/>
      <c r="AI184" s="10"/>
      <c r="AJ184" s="10"/>
      <c r="AK184" s="10"/>
      <c r="AL184" s="10"/>
      <c r="AM184" s="10"/>
    </row>
    <row r="185" spans="1:39">
      <c r="A185" s="8">
        <v>0.52785555264771156</v>
      </c>
      <c r="B185" s="8">
        <v>0.33981912780347945</v>
      </c>
      <c r="C185" s="8">
        <v>0.54462358388042831</v>
      </c>
      <c r="D185" s="8">
        <v>0.33807732696392334</v>
      </c>
      <c r="E185" s="8">
        <v>0.57259310858753587</v>
      </c>
      <c r="F185" s="8">
        <v>0.34965494621181448</v>
      </c>
      <c r="G185" s="8">
        <v>0.57997518576087015</v>
      </c>
      <c r="H185" s="8">
        <v>0.32922151950631778</v>
      </c>
      <c r="I185" s="8">
        <v>0.58579531957054509</v>
      </c>
      <c r="J185" s="8">
        <v>0.31371459859227585</v>
      </c>
      <c r="K185" s="8">
        <v>0.59370289110927366</v>
      </c>
      <c r="L185" s="8">
        <v>0.31148609865708105</v>
      </c>
      <c r="M185" s="8">
        <v>0.61377983823239324</v>
      </c>
      <c r="N185" s="8">
        <v>0.31070976069746103</v>
      </c>
      <c r="O185" s="8">
        <v>0.69687368695987928</v>
      </c>
      <c r="P185" s="8">
        <v>0.29749482220934947</v>
      </c>
      <c r="Q185" s="8">
        <v>0.71910784590065546</v>
      </c>
      <c r="R185" s="8">
        <v>0.29907659427017641</v>
      </c>
      <c r="S185" s="8">
        <v>0.75150314070123514</v>
      </c>
      <c r="T185" s="8">
        <v>0.30231287874579776</v>
      </c>
      <c r="U185" s="8">
        <v>0.7919321043086297</v>
      </c>
      <c r="V185" s="8">
        <v>0.31519188905376716</v>
      </c>
      <c r="W185" s="8">
        <v>0.81219162307228066</v>
      </c>
      <c r="X185" s="8">
        <v>0.32550514869450903</v>
      </c>
      <c r="Y185" s="8">
        <v>0.80978158231158148</v>
      </c>
      <c r="Z185" s="8">
        <v>0.3196607918911698</v>
      </c>
      <c r="AA185" s="8">
        <v>0.81004291620414504</v>
      </c>
      <c r="AB185" s="8">
        <v>0.32156658916512582</v>
      </c>
      <c r="AC185" s="10"/>
      <c r="AD185" s="10"/>
      <c r="AE185" s="10"/>
      <c r="AF185" s="10"/>
      <c r="AG185" s="10"/>
      <c r="AH185" s="10"/>
      <c r="AI185" s="10"/>
      <c r="AJ185" s="10"/>
      <c r="AK185" s="10"/>
      <c r="AL185" s="10"/>
      <c r="AM185" s="10"/>
    </row>
    <row r="186" spans="1:39">
      <c r="A186" s="8">
        <v>0.53290325124848092</v>
      </c>
      <c r="B186" s="8">
        <v>0.34460015288699858</v>
      </c>
      <c r="C186" s="8">
        <v>0.54529018769115256</v>
      </c>
      <c r="D186" s="8">
        <v>0.3387412480128657</v>
      </c>
      <c r="E186" s="8">
        <v>0.57301916441218881</v>
      </c>
      <c r="F186" s="8">
        <v>0.35010064619885345</v>
      </c>
      <c r="G186" s="8">
        <v>0.58244892248702029</v>
      </c>
      <c r="H186" s="8">
        <v>0.33192746067391948</v>
      </c>
      <c r="I186" s="8">
        <v>0.58699323834962391</v>
      </c>
      <c r="J186" s="8">
        <v>0.31507285938363799</v>
      </c>
      <c r="K186" s="8">
        <v>0.59489715065405335</v>
      </c>
      <c r="L186" s="8">
        <v>0.31285890751923673</v>
      </c>
      <c r="M186" s="8">
        <v>0.61565961164501337</v>
      </c>
      <c r="N186" s="8">
        <v>0.31299380781204955</v>
      </c>
      <c r="O186" s="8">
        <v>0.69774431536432024</v>
      </c>
      <c r="P186" s="8">
        <v>0.29855154116971788</v>
      </c>
      <c r="Q186" s="8">
        <v>0.71952973695456479</v>
      </c>
      <c r="R186" s="8">
        <v>0.29961090523386708</v>
      </c>
      <c r="S186" s="8">
        <v>0.7566546899806359</v>
      </c>
      <c r="T186" s="8">
        <v>0.30986994024710579</v>
      </c>
      <c r="U186" s="8">
        <v>0.79213459405208397</v>
      </c>
      <c r="V186" s="8">
        <v>0.31553575254525124</v>
      </c>
      <c r="W186" s="8">
        <v>0.81241011736008772</v>
      </c>
      <c r="X186" s="8">
        <v>0.32591646233239963</v>
      </c>
      <c r="Y186" s="8">
        <v>0.81032272357487389</v>
      </c>
      <c r="Z186" s="8">
        <v>0.32066857643159624</v>
      </c>
      <c r="AA186" s="8">
        <v>0.81102885262523083</v>
      </c>
      <c r="AB186" s="8">
        <v>0.32331235766035271</v>
      </c>
      <c r="AC186" s="10"/>
      <c r="AD186" s="10"/>
      <c r="AE186" s="10"/>
      <c r="AF186" s="10"/>
      <c r="AG186" s="10"/>
      <c r="AH186" s="10"/>
      <c r="AI186" s="10"/>
      <c r="AJ186" s="10"/>
      <c r="AK186" s="10"/>
      <c r="AL186" s="10"/>
      <c r="AM186" s="10"/>
    </row>
    <row r="187" spans="1:39">
      <c r="A187" s="8">
        <v>0.53554361347821577</v>
      </c>
      <c r="B187" s="8">
        <v>0.34710242106349048</v>
      </c>
      <c r="C187" s="8">
        <v>0.54588897324818031</v>
      </c>
      <c r="D187" s="8">
        <v>0.33933771891540154</v>
      </c>
      <c r="E187" s="8">
        <v>0.57686176675468581</v>
      </c>
      <c r="F187" s="8">
        <v>0.35412649415299791</v>
      </c>
      <c r="G187" s="8">
        <v>0.58296242656814778</v>
      </c>
      <c r="H187" s="8">
        <v>0.33249086777919729</v>
      </c>
      <c r="I187" s="8">
        <v>0.58783482336854143</v>
      </c>
      <c r="J187" s="8">
        <v>0.3160277418484515</v>
      </c>
      <c r="K187" s="8">
        <v>0.59760318545491953</v>
      </c>
      <c r="L187" s="8">
        <v>0.31597616232472903</v>
      </c>
      <c r="M187" s="8">
        <v>0.61778880027055239</v>
      </c>
      <c r="N187" s="8">
        <v>0.31558468696519315</v>
      </c>
      <c r="O187" s="8">
        <v>0.69847110081498398</v>
      </c>
      <c r="P187" s="8">
        <v>0.29943897348812487</v>
      </c>
      <c r="Q187" s="8">
        <v>0.72056627963011788</v>
      </c>
      <c r="R187" s="8">
        <v>0.3009241992609582</v>
      </c>
      <c r="S187" s="8">
        <v>0.75910694369262144</v>
      </c>
      <c r="T187" s="8">
        <v>0.31346860394067583</v>
      </c>
      <c r="U187" s="8">
        <v>0.79399926047224134</v>
      </c>
      <c r="V187" s="8">
        <v>0.31870458687446612</v>
      </c>
      <c r="W187" s="8">
        <v>0.81377660212727487</v>
      </c>
      <c r="X187" s="8">
        <v>0.32850734148554323</v>
      </c>
      <c r="Y187" s="8">
        <v>0.81099461037829068</v>
      </c>
      <c r="Z187" s="8">
        <v>0.32192103307173253</v>
      </c>
      <c r="AA187" s="8">
        <v>0.81157776049087083</v>
      </c>
      <c r="AB187" s="8">
        <v>0.32428707840352106</v>
      </c>
      <c r="AC187" s="10"/>
      <c r="AD187" s="10"/>
      <c r="AE187" s="10"/>
      <c r="AF187" s="10"/>
      <c r="AG187" s="10"/>
      <c r="AH187" s="10"/>
      <c r="AI187" s="10"/>
      <c r="AJ187" s="10"/>
      <c r="AK187" s="10"/>
      <c r="AL187" s="10"/>
      <c r="AM187" s="10"/>
    </row>
    <row r="188" spans="1:39">
      <c r="A188" s="8">
        <v>0.53717658699572324</v>
      </c>
      <c r="B188" s="8">
        <v>0.3486617097421818</v>
      </c>
      <c r="C188" s="8">
        <v>0.54697075709982701</v>
      </c>
      <c r="D188" s="8">
        <v>0.34041559870601512</v>
      </c>
      <c r="E188" s="8">
        <v>0.57775923795946804</v>
      </c>
      <c r="F188" s="8">
        <v>0.35506682854701788</v>
      </c>
      <c r="G188" s="8">
        <v>0.58438148125940725</v>
      </c>
      <c r="H188" s="8">
        <v>0.3340501564578886</v>
      </c>
      <c r="I188" s="8">
        <v>0.59350139926183831</v>
      </c>
      <c r="J188" s="8">
        <v>0.32246989210621685</v>
      </c>
      <c r="K188" s="8">
        <v>0.59795931794192569</v>
      </c>
      <c r="L188" s="8">
        <v>0.31638747596261962</v>
      </c>
      <c r="M188" s="8">
        <v>0.62119183834512326</v>
      </c>
      <c r="N188" s="8">
        <v>0.31973617734891835</v>
      </c>
      <c r="O188" s="8">
        <v>0.70041676603186509</v>
      </c>
      <c r="P188" s="8">
        <v>0.3018288247539393</v>
      </c>
      <c r="Q188" s="8">
        <v>0.72801120193487956</v>
      </c>
      <c r="R188" s="8">
        <v>0.31037383251731904</v>
      </c>
      <c r="S188" s="8">
        <v>0.76101425213527685</v>
      </c>
      <c r="T188" s="8">
        <v>0.31626844629249051</v>
      </c>
      <c r="U188" s="8">
        <v>0.79502579543253571</v>
      </c>
      <c r="V188" s="8">
        <v>0.32045035536969302</v>
      </c>
      <c r="W188" s="8">
        <v>0.81400942390936448</v>
      </c>
      <c r="X188" s="8">
        <v>0.32894907381691124</v>
      </c>
      <c r="Y188" s="8">
        <v>0.81205328607124205</v>
      </c>
      <c r="Z188" s="8">
        <v>0.32391544132234024</v>
      </c>
      <c r="AA188" s="8">
        <v>0.81220708161071276</v>
      </c>
      <c r="AB188" s="8">
        <v>0.32541124751029599</v>
      </c>
      <c r="AC188" s="10"/>
      <c r="AD188" s="10"/>
      <c r="AE188" s="10"/>
      <c r="AF188" s="10"/>
      <c r="AG188" s="10"/>
      <c r="AH188" s="10"/>
      <c r="AI188" s="10"/>
      <c r="AJ188" s="10"/>
      <c r="AK188" s="10"/>
      <c r="AL188" s="10"/>
      <c r="AM188" s="10"/>
    </row>
    <row r="189" spans="1:39">
      <c r="A189" s="8">
        <v>0.53815171058905364</v>
      </c>
      <c r="B189" s="8">
        <v>0.34959675392864048</v>
      </c>
      <c r="C189" s="8">
        <v>0.5480707360927094</v>
      </c>
      <c r="D189" s="8">
        <v>0.34151463932687387</v>
      </c>
      <c r="E189" s="8">
        <v>0.57872312851334062</v>
      </c>
      <c r="F189" s="8">
        <v>0.35607858074311527</v>
      </c>
      <c r="G189" s="8">
        <v>0.58584819650909481</v>
      </c>
      <c r="H189" s="8">
        <v>0.33566234721219285</v>
      </c>
      <c r="I189" s="8">
        <v>0.59393740113910887</v>
      </c>
      <c r="J189" s="8">
        <v>0.3229684941688688</v>
      </c>
      <c r="K189" s="8">
        <v>0.59859577961549093</v>
      </c>
      <c r="L189" s="8">
        <v>0.31712413736552975</v>
      </c>
      <c r="M189" s="8">
        <v>0.62230927486401966</v>
      </c>
      <c r="N189" s="8">
        <v>0.32110237345162246</v>
      </c>
      <c r="O189" s="8">
        <v>0.70162239710497143</v>
      </c>
      <c r="P189" s="8">
        <v>0.3033153730786628</v>
      </c>
      <c r="Q189" s="8">
        <v>0.72835671616006392</v>
      </c>
      <c r="R189" s="8">
        <v>0.31081291974490644</v>
      </c>
      <c r="S189" s="8">
        <v>0.76409864235968528</v>
      </c>
      <c r="T189" s="8">
        <v>0.32081537969142243</v>
      </c>
      <c r="U189" s="8">
        <v>0.79554170408324976</v>
      </c>
      <c r="V189" s="8">
        <v>0.32134043279188068</v>
      </c>
      <c r="W189" s="8">
        <v>0.81472400768670095</v>
      </c>
      <c r="X189" s="8">
        <v>0.33030733460827338</v>
      </c>
      <c r="Y189" s="8">
        <v>0.81235835899819886</v>
      </c>
      <c r="Z189" s="8">
        <v>0.32449471905030192</v>
      </c>
      <c r="AA189" s="8">
        <v>0.81290807541364785</v>
      </c>
      <c r="AB189" s="8">
        <v>0.32666370415043228</v>
      </c>
      <c r="AC189" s="10"/>
      <c r="AD189" s="10"/>
      <c r="AE189" s="10"/>
      <c r="AF189" s="10"/>
      <c r="AG189" s="10"/>
      <c r="AH189" s="10"/>
      <c r="AI189" s="10"/>
      <c r="AJ189" s="10"/>
      <c r="AK189" s="10"/>
      <c r="AL189" s="10"/>
      <c r="AM189" s="10"/>
    </row>
    <row r="190" spans="1:39">
      <c r="A190" s="8">
        <v>0.54032243608817709</v>
      </c>
      <c r="B190" s="8">
        <v>0.35167977315589988</v>
      </c>
      <c r="C190" s="8">
        <v>0.54908966400190573</v>
      </c>
      <c r="D190" s="8">
        <v>0.34253961704187452</v>
      </c>
      <c r="E190" s="8">
        <v>0.58019893405044631</v>
      </c>
      <c r="F190" s="8">
        <v>0.35763786942180659</v>
      </c>
      <c r="G190" s="8">
        <v>0.58772848241094788</v>
      </c>
      <c r="H190" s="8">
        <v>0.33773346347243932</v>
      </c>
      <c r="I190" s="8">
        <v>0.59530045019728683</v>
      </c>
      <c r="J190" s="8">
        <v>0.32452778284756012</v>
      </c>
      <c r="K190" s="8">
        <v>0.59911353046005411</v>
      </c>
      <c r="L190" s="8">
        <v>0.31772589847562688</v>
      </c>
      <c r="M190" s="8">
        <v>0.62500775019023225</v>
      </c>
      <c r="N190" s="8">
        <v>0.32440214041797938</v>
      </c>
      <c r="O190" s="8">
        <v>0.70209177937519174</v>
      </c>
      <c r="P190" s="8">
        <v>0.30389465080662448</v>
      </c>
      <c r="Q190" s="8">
        <v>0.7288113401405697</v>
      </c>
      <c r="R190" s="8">
        <v>0.31139219747286812</v>
      </c>
      <c r="S190" s="8">
        <v>0.7649850866644623</v>
      </c>
      <c r="T190" s="8">
        <v>0.32212867371851356</v>
      </c>
      <c r="U190" s="8">
        <v>0.79587625235504378</v>
      </c>
      <c r="V190" s="8">
        <v>0.32191971051984236</v>
      </c>
      <c r="W190" s="8">
        <v>0.8152505431015804</v>
      </c>
      <c r="X190" s="8">
        <v>0.33131511914869982</v>
      </c>
      <c r="Y190" s="8">
        <v>0.81402718054506384</v>
      </c>
      <c r="Z190" s="8">
        <v>0.3276635533795168</v>
      </c>
      <c r="AA190" s="8">
        <v>0.81366500887168003</v>
      </c>
      <c r="AB190" s="8">
        <v>0.32802196494179442</v>
      </c>
      <c r="AC190" s="10"/>
      <c r="AD190" s="10"/>
      <c r="AE190" s="10"/>
      <c r="AF190" s="10"/>
      <c r="AG190" s="10"/>
      <c r="AH190" s="10"/>
      <c r="AI190" s="10"/>
      <c r="AJ190" s="10"/>
      <c r="AK190" s="10"/>
      <c r="AL190" s="10"/>
      <c r="AM190" s="10"/>
    </row>
    <row r="191" spans="1:39">
      <c r="A191" s="8">
        <v>0.54314204897845064</v>
      </c>
      <c r="B191" s="8">
        <v>0.35438571432350158</v>
      </c>
      <c r="C191" s="8">
        <v>0.55384190407190736</v>
      </c>
      <c r="D191" s="8">
        <v>0.34732064212539365</v>
      </c>
      <c r="E191" s="8">
        <v>0.58108020541398697</v>
      </c>
      <c r="F191" s="8">
        <v>0.35857026850448459</v>
      </c>
      <c r="G191" s="8">
        <v>0.58845107797421115</v>
      </c>
      <c r="H191" s="8">
        <v>0.33853228481419467</v>
      </c>
      <c r="I191" s="8">
        <v>0.59613913819376407</v>
      </c>
      <c r="J191" s="8">
        <v>0.32549456827938655</v>
      </c>
      <c r="K191" s="8">
        <v>0.59957836201939951</v>
      </c>
      <c r="L191" s="8">
        <v>0.31826682219876917</v>
      </c>
      <c r="M191" s="8">
        <v>0.6260533213087961</v>
      </c>
      <c r="N191" s="8">
        <v>0.32568633830348342</v>
      </c>
      <c r="O191" s="8">
        <v>0.70301350988163247</v>
      </c>
      <c r="P191" s="8">
        <v>0.30503469053608329</v>
      </c>
      <c r="Q191" s="8">
        <v>0.73029341431701833</v>
      </c>
      <c r="R191" s="8">
        <v>0.31328344667603059</v>
      </c>
      <c r="S191" s="8">
        <v>0.76580250456845744</v>
      </c>
      <c r="T191" s="8">
        <v>0.32335071166517237</v>
      </c>
      <c r="U191" s="8">
        <v>0.79612980472945616</v>
      </c>
      <c r="V191" s="8">
        <v>0.32235879774742976</v>
      </c>
      <c r="W191" s="8">
        <v>0.81570902291861835</v>
      </c>
      <c r="X191" s="8">
        <v>0.3321946161557649</v>
      </c>
      <c r="Y191" s="8">
        <v>0.81433043756174117</v>
      </c>
      <c r="Z191" s="8">
        <v>0.32824283110747848</v>
      </c>
      <c r="AA191" s="8">
        <v>0.81478904631628668</v>
      </c>
      <c r="AB191" s="8">
        <v>0.33009043609826022</v>
      </c>
      <c r="AC191" s="10"/>
      <c r="AD191" s="10"/>
      <c r="AE191" s="10"/>
      <c r="AF191" s="10"/>
      <c r="AG191" s="10"/>
      <c r="AH191" s="10"/>
      <c r="AI191" s="10"/>
      <c r="AJ191" s="10"/>
      <c r="AK191" s="10"/>
      <c r="AL191" s="10"/>
      <c r="AM191" s="10"/>
    </row>
    <row r="192" spans="1:39">
      <c r="A192" s="8">
        <v>0.54399886713582557</v>
      </c>
      <c r="B192" s="8">
        <v>0.35520966415117305</v>
      </c>
      <c r="C192" s="8">
        <v>0.56477222164328611</v>
      </c>
      <c r="D192" s="8">
        <v>0.35833882192367805</v>
      </c>
      <c r="E192" s="8">
        <v>0.58323478429911391</v>
      </c>
      <c r="F192" s="8">
        <v>0.36085431561907311</v>
      </c>
      <c r="G192" s="8">
        <v>0.5896794904317586</v>
      </c>
      <c r="H192" s="8">
        <v>0.33989054560555682</v>
      </c>
      <c r="I192" s="8">
        <v>0.59685325422530688</v>
      </c>
      <c r="J192" s="8">
        <v>0.32631851810705803</v>
      </c>
      <c r="K192" s="8">
        <v>0.60054378141188614</v>
      </c>
      <c r="L192" s="8">
        <v>0.3193909913055441</v>
      </c>
      <c r="M192" s="8">
        <v>0.63127835865062176</v>
      </c>
      <c r="N192" s="8">
        <v>0.33212848856124877</v>
      </c>
      <c r="O192" s="8">
        <v>0.70402419589896181</v>
      </c>
      <c r="P192" s="8">
        <v>0.30628714717621958</v>
      </c>
      <c r="Q192" s="8">
        <v>0.73074985679344606</v>
      </c>
      <c r="R192" s="8">
        <v>0.31386801461155356</v>
      </c>
      <c r="S192" s="8">
        <v>0.76609132556120241</v>
      </c>
      <c r="T192" s="8">
        <v>0.32378318613330814</v>
      </c>
      <c r="U192" s="8">
        <v>0.79683411688060157</v>
      </c>
      <c r="V192" s="8">
        <v>0.32358083569408858</v>
      </c>
      <c r="W192" s="8">
        <v>0.81600990029854947</v>
      </c>
      <c r="X192" s="8">
        <v>0.33277389388372658</v>
      </c>
      <c r="Y192" s="8">
        <v>0.81465911732233154</v>
      </c>
      <c r="Z192" s="8">
        <v>0.32887104325538213</v>
      </c>
      <c r="AA192" s="8">
        <v>0.8149621096242432</v>
      </c>
      <c r="AB192" s="8">
        <v>0.33040917110382817</v>
      </c>
      <c r="AC192" s="10"/>
      <c r="AD192" s="10"/>
      <c r="AE192" s="10"/>
      <c r="AF192" s="10"/>
      <c r="AG192" s="10"/>
      <c r="AH192" s="10"/>
      <c r="AI192" s="10"/>
      <c r="AJ192" s="10"/>
      <c r="AK192" s="10"/>
      <c r="AL192" s="10"/>
      <c r="AM192" s="10"/>
    </row>
    <row r="193" spans="1:39">
      <c r="A193" s="8">
        <v>0.54443444624093462</v>
      </c>
      <c r="B193" s="8">
        <v>0.3556302356522959</v>
      </c>
      <c r="C193" s="8">
        <v>0.56551160601895289</v>
      </c>
      <c r="D193" s="8">
        <v>0.35908474118982048</v>
      </c>
      <c r="E193" s="8">
        <v>0.58518848515284549</v>
      </c>
      <c r="F193" s="8">
        <v>0.36292543187931958</v>
      </c>
      <c r="G193" s="8">
        <v>0.59034520081238195</v>
      </c>
      <c r="H193" s="8">
        <v>0.34062720700846694</v>
      </c>
      <c r="I193" s="8">
        <v>0.59720958798546819</v>
      </c>
      <c r="J193" s="8">
        <v>0.32672983174494863</v>
      </c>
      <c r="K193" s="8">
        <v>0.60134329169396028</v>
      </c>
      <c r="L193" s="8">
        <v>0.32032339038822211</v>
      </c>
      <c r="M193" s="8">
        <v>0.63219006284699752</v>
      </c>
      <c r="N193" s="8">
        <v>0.3332526576680237</v>
      </c>
      <c r="O193" s="8">
        <v>0.70480586879251428</v>
      </c>
      <c r="P193" s="8">
        <v>0.3072592228156073</v>
      </c>
      <c r="Q193" s="8">
        <v>0.73172638910357235</v>
      </c>
      <c r="R193" s="8">
        <v>0.31512047125168985</v>
      </c>
      <c r="S193" s="8">
        <v>0.76638377952240955</v>
      </c>
      <c r="T193" s="8">
        <v>0.32422227336089554</v>
      </c>
      <c r="U193" s="8">
        <v>0.79731304914338041</v>
      </c>
      <c r="V193" s="8">
        <v>0.32441272083310202</v>
      </c>
      <c r="W193" s="8">
        <v>0.81626242238527735</v>
      </c>
      <c r="X193" s="8">
        <v>0.33326323808314623</v>
      </c>
      <c r="Y193" s="8">
        <v>0.81708517345575005</v>
      </c>
      <c r="Z193" s="8">
        <v>0.33359387605572705</v>
      </c>
      <c r="AA193" s="8">
        <v>0.81667700967581258</v>
      </c>
      <c r="AB193" s="8">
        <v>0.33357800543304306</v>
      </c>
      <c r="AC193" s="10"/>
      <c r="AD193" s="10"/>
      <c r="AE193" s="10"/>
      <c r="AF193" s="10"/>
      <c r="AG193" s="10"/>
      <c r="AH193" s="10"/>
      <c r="AI193" s="10"/>
      <c r="AJ193" s="10"/>
      <c r="AK193" s="10"/>
      <c r="AL193" s="10"/>
      <c r="AM193" s="10"/>
    </row>
    <row r="194" spans="1:39">
      <c r="A194" s="8">
        <v>0.5453432470898657</v>
      </c>
      <c r="B194" s="8">
        <v>0.35650973265936098</v>
      </c>
      <c r="C194" s="8">
        <v>0.56798945343449847</v>
      </c>
      <c r="D194" s="8">
        <v>0.36158700936631238</v>
      </c>
      <c r="E194" s="8">
        <v>0.58639861329358967</v>
      </c>
      <c r="F194" s="8">
        <v>0.36420962976482363</v>
      </c>
      <c r="G194" s="8">
        <v>0.59081565664718738</v>
      </c>
      <c r="H194" s="8">
        <v>0.34114829245325434</v>
      </c>
      <c r="I194" s="8">
        <v>0.59811635600929336</v>
      </c>
      <c r="J194" s="8">
        <v>0.32778126049775574</v>
      </c>
      <c r="K194" s="8">
        <v>0.6033013052470183</v>
      </c>
      <c r="L194" s="8">
        <v>0.32260743750281062</v>
      </c>
      <c r="M194" s="8">
        <v>0.63474480737254502</v>
      </c>
      <c r="N194" s="8">
        <v>0.33640297627077409</v>
      </c>
      <c r="O194" s="8">
        <v>0.70557240032251123</v>
      </c>
      <c r="P194" s="8">
        <v>0.30821410528042081</v>
      </c>
      <c r="Q194" s="8">
        <v>0.73241559905801901</v>
      </c>
      <c r="R194" s="8">
        <v>0.31600790357009684</v>
      </c>
      <c r="S194" s="8">
        <v>0.76663990379899472</v>
      </c>
      <c r="T194" s="8">
        <v>0.32461110361665063</v>
      </c>
      <c r="U194" s="8">
        <v>0.79927984082545389</v>
      </c>
      <c r="V194" s="8">
        <v>0.32783151746958805</v>
      </c>
      <c r="W194" s="8">
        <v>0.81728862916325673</v>
      </c>
      <c r="X194" s="8">
        <v>0.33525764633375393</v>
      </c>
      <c r="Y194" s="8">
        <v>0.81767716020686865</v>
      </c>
      <c r="Z194" s="8">
        <v>0.33474978640786973</v>
      </c>
      <c r="AA194" s="8">
        <v>0.81729933833876744</v>
      </c>
      <c r="AB194" s="8">
        <v>0.33473391578518574</v>
      </c>
      <c r="AC194" s="10"/>
      <c r="AD194" s="10"/>
      <c r="AE194" s="10"/>
      <c r="AF194" s="10"/>
      <c r="AG194" s="10"/>
      <c r="AH194" s="10"/>
      <c r="AI194" s="10"/>
      <c r="AJ194" s="10"/>
      <c r="AK194" s="10"/>
      <c r="AL194" s="10"/>
      <c r="AM194" s="10"/>
    </row>
    <row r="195" spans="1:39">
      <c r="A195" s="8">
        <v>0.54630403063035304</v>
      </c>
      <c r="B195" s="8">
        <v>0.35744213174203898</v>
      </c>
      <c r="C195" s="8">
        <v>0.56859816361401838</v>
      </c>
      <c r="D195" s="8">
        <v>0.36220199599531278</v>
      </c>
      <c r="E195" s="8">
        <v>0.59018613617586546</v>
      </c>
      <c r="F195" s="8">
        <v>0.36823018751140679</v>
      </c>
      <c r="G195" s="8">
        <v>0.59731132952971333</v>
      </c>
      <c r="H195" s="8">
        <v>0.34835884535929762</v>
      </c>
      <c r="I195" s="8">
        <v>0.60095833502326279</v>
      </c>
      <c r="J195" s="8">
        <v>0.33108102746411266</v>
      </c>
      <c r="K195" s="8">
        <v>0.60446123876895408</v>
      </c>
      <c r="L195" s="8">
        <v>0.32396569829417277</v>
      </c>
      <c r="M195" s="8">
        <v>0.63947665079051985</v>
      </c>
      <c r="N195" s="8">
        <v>0.34223807521088101</v>
      </c>
      <c r="O195" s="8">
        <v>0.70618562554650877</v>
      </c>
      <c r="P195" s="8">
        <v>0.30897854027302774</v>
      </c>
      <c r="Q195" s="8">
        <v>0.73323210372700731</v>
      </c>
      <c r="R195" s="8">
        <v>0.31706462253046525</v>
      </c>
      <c r="S195" s="8">
        <v>0.76788419549729847</v>
      </c>
      <c r="T195" s="8">
        <v>0.3265023528198131</v>
      </c>
      <c r="U195" s="8">
        <v>0.79959678129346934</v>
      </c>
      <c r="V195" s="8">
        <v>0.32838434415974321</v>
      </c>
      <c r="W195" s="8">
        <v>0.81769696275030612</v>
      </c>
      <c r="X195" s="8">
        <v>0.33605250001983833</v>
      </c>
      <c r="Y195" s="8">
        <v>0.81788780579929121</v>
      </c>
      <c r="Z195" s="8">
        <v>0.33516110004576033</v>
      </c>
      <c r="AA195" s="8">
        <v>0.81774161123687861</v>
      </c>
      <c r="AB195" s="8">
        <v>0.33556183326852818</v>
      </c>
      <c r="AC195" s="10"/>
      <c r="AD195" s="10"/>
      <c r="AE195" s="10"/>
      <c r="AF195" s="10"/>
      <c r="AG195" s="10"/>
      <c r="AH195" s="10"/>
      <c r="AI195" s="10"/>
      <c r="AJ195" s="10"/>
      <c r="AK195" s="10"/>
      <c r="AL195" s="10"/>
      <c r="AM195" s="10"/>
    </row>
    <row r="196" spans="1:39">
      <c r="A196" s="8">
        <v>0.54714113121506869</v>
      </c>
      <c r="B196" s="8">
        <v>0.35825682370647821</v>
      </c>
      <c r="C196" s="8">
        <v>0.56952611581703649</v>
      </c>
      <c r="D196" s="8">
        <v>0.36313968528555207</v>
      </c>
      <c r="E196" s="8">
        <v>0.59409515786745293</v>
      </c>
      <c r="F196" s="8">
        <v>0.37238167789513199</v>
      </c>
      <c r="G196" s="8">
        <v>0.60028165852593585</v>
      </c>
      <c r="H196" s="8">
        <v>0.35165861232565454</v>
      </c>
      <c r="I196" s="8">
        <v>0.60144068925957872</v>
      </c>
      <c r="J196" s="8">
        <v>0.33164178946560979</v>
      </c>
      <c r="K196" s="8">
        <v>0.60583570993366465</v>
      </c>
      <c r="L196" s="8">
        <v>0.32557788904847701</v>
      </c>
      <c r="M196" s="8">
        <v>0.6398176591607253</v>
      </c>
      <c r="N196" s="8">
        <v>0.34265864671200386</v>
      </c>
      <c r="O196" s="8">
        <v>0.70685373821339503</v>
      </c>
      <c r="P196" s="8">
        <v>0.30981571561960247</v>
      </c>
      <c r="Q196" s="8">
        <v>0.73391222120184385</v>
      </c>
      <c r="R196" s="8">
        <v>0.31794676464131094</v>
      </c>
      <c r="S196" s="8">
        <v>0.7685744595051166</v>
      </c>
      <c r="T196" s="8">
        <v>0.32755907178018151</v>
      </c>
      <c r="U196" s="8">
        <v>0.80117796207279068</v>
      </c>
      <c r="V196" s="8">
        <v>0.3311841865115579</v>
      </c>
      <c r="W196" s="8">
        <v>0.81794769390024868</v>
      </c>
      <c r="X196" s="8">
        <v>0.33654184421925798</v>
      </c>
      <c r="Y196" s="8">
        <v>0.82021217095705745</v>
      </c>
      <c r="Z196" s="8">
        <v>0.33970803344469225</v>
      </c>
      <c r="AA196" s="8">
        <v>0.81790068963106088</v>
      </c>
      <c r="AB196" s="8">
        <v>0.33586602020330258</v>
      </c>
      <c r="AC196" s="10"/>
      <c r="AD196" s="10"/>
      <c r="AE196" s="10"/>
      <c r="AF196" s="10"/>
      <c r="AG196" s="10"/>
      <c r="AH196" s="10"/>
      <c r="AI196" s="10"/>
      <c r="AJ196" s="10"/>
      <c r="AK196" s="10"/>
      <c r="AL196" s="10"/>
      <c r="AM196" s="10"/>
    </row>
    <row r="197" spans="1:39">
      <c r="A197" s="8">
        <v>0.55001093429029302</v>
      </c>
      <c r="B197" s="8">
        <v>0.3610513758507316</v>
      </c>
      <c r="C197" s="8">
        <v>0.57166652606784829</v>
      </c>
      <c r="D197" s="8">
        <v>0.36530470273001153</v>
      </c>
      <c r="E197" s="8">
        <v>0.59888383093845687</v>
      </c>
      <c r="F197" s="8">
        <v>0.3774748252247675</v>
      </c>
      <c r="G197" s="8">
        <v>0.60401609389437505</v>
      </c>
      <c r="H197" s="8">
        <v>0.35581010270937974</v>
      </c>
      <c r="I197" s="8">
        <v>0.60537484573355482</v>
      </c>
      <c r="J197" s="8">
        <v>0.33621781900612879</v>
      </c>
      <c r="K197" s="8">
        <v>0.60703712073320348</v>
      </c>
      <c r="L197" s="8">
        <v>0.3269877293635618</v>
      </c>
      <c r="M197" s="8">
        <v>0.6402206690527863</v>
      </c>
      <c r="N197" s="8">
        <v>0.34315724877465581</v>
      </c>
      <c r="O197" s="8">
        <v>0.70827324104672273</v>
      </c>
      <c r="P197" s="8">
        <v>0.3115958704639778</v>
      </c>
      <c r="Q197" s="8">
        <v>0.73438503014156975</v>
      </c>
      <c r="R197" s="8">
        <v>0.31856307382220167</v>
      </c>
      <c r="S197" s="8">
        <v>0.76892322447748784</v>
      </c>
      <c r="T197" s="8">
        <v>0.32809338274387218</v>
      </c>
      <c r="U197" s="8">
        <v>0.80224499498177593</v>
      </c>
      <c r="V197" s="8">
        <v>0.33307543571472037</v>
      </c>
      <c r="W197" s="8">
        <v>0.81817156099841171</v>
      </c>
      <c r="X197" s="8">
        <v>0.33698093144684538</v>
      </c>
      <c r="Y197" s="8">
        <v>0.82065525306525666</v>
      </c>
      <c r="Z197" s="8">
        <v>0.34058753045175733</v>
      </c>
      <c r="AA197" s="8">
        <v>0.81802480574080749</v>
      </c>
      <c r="AB197" s="8">
        <v>0.33610407954356081</v>
      </c>
      <c r="AC197" s="10"/>
      <c r="AD197" s="10"/>
      <c r="AE197" s="10"/>
      <c r="AF197" s="10"/>
      <c r="AG197" s="10"/>
      <c r="AH197" s="10"/>
      <c r="AI197" s="10"/>
      <c r="AJ197" s="10"/>
      <c r="AK197" s="10"/>
      <c r="AL197" s="10"/>
      <c r="AM197" s="10"/>
    </row>
    <row r="198" spans="1:39">
      <c r="A198" s="8">
        <v>0.55598535880604738</v>
      </c>
      <c r="B198" s="8">
        <v>0.36688647479083852</v>
      </c>
      <c r="C198" s="8">
        <v>0.57742115300955932</v>
      </c>
      <c r="D198" s="8">
        <v>0.37113980167011845</v>
      </c>
      <c r="E198" s="8">
        <v>0.60037583631680413</v>
      </c>
      <c r="F198" s="8">
        <v>0.37907643556394915</v>
      </c>
      <c r="G198" s="8">
        <v>0.6044957743533923</v>
      </c>
      <c r="H198" s="8">
        <v>0.3563444136730704</v>
      </c>
      <c r="I198" s="8">
        <v>0.60624395246565554</v>
      </c>
      <c r="J198" s="8">
        <v>0.33722957120222619</v>
      </c>
      <c r="K198" s="8">
        <v>0.60984041259879418</v>
      </c>
      <c r="L198" s="8">
        <v>0.33028749632991872</v>
      </c>
      <c r="M198" s="8">
        <v>0.64061381506637027</v>
      </c>
      <c r="N198" s="8">
        <v>0.34364394787029484</v>
      </c>
      <c r="O198" s="8">
        <v>0.70873694530560982</v>
      </c>
      <c r="P198" s="8">
        <v>0.3121777932957201</v>
      </c>
      <c r="Q198" s="8">
        <v>0.73508333257562652</v>
      </c>
      <c r="R198" s="8">
        <v>0.3194743120746345</v>
      </c>
      <c r="S198" s="8">
        <v>0.76924110921793043</v>
      </c>
      <c r="T198" s="8">
        <v>0.32858272694329183</v>
      </c>
      <c r="U198" s="8">
        <v>0.80297924039934498</v>
      </c>
      <c r="V198" s="8">
        <v>0.33437814932668891</v>
      </c>
      <c r="W198" s="8">
        <v>0.81913508498890542</v>
      </c>
      <c r="X198" s="8">
        <v>0.33887218065000785</v>
      </c>
      <c r="Y198" s="8">
        <v>0.82095487826137492</v>
      </c>
      <c r="Z198" s="8">
        <v>0.34118400135429316</v>
      </c>
      <c r="AA198" s="8">
        <v>0.81965929253817482</v>
      </c>
      <c r="AB198" s="8">
        <v>0.3392543981463112</v>
      </c>
      <c r="AC198" s="10"/>
      <c r="AD198" s="10"/>
      <c r="AE198" s="10"/>
      <c r="AF198" s="10"/>
      <c r="AG198" s="10"/>
      <c r="AH198" s="10"/>
      <c r="AI198" s="10"/>
      <c r="AJ198" s="10"/>
      <c r="AK198" s="10"/>
      <c r="AL198" s="10"/>
      <c r="AM198" s="10"/>
    </row>
    <row r="199" spans="1:39">
      <c r="A199" s="8">
        <v>0.55731539870724445</v>
      </c>
      <c r="B199" s="8">
        <v>0.36818786585091678</v>
      </c>
      <c r="C199" s="8">
        <v>0.57820850639393828</v>
      </c>
      <c r="D199" s="8">
        <v>0.3719386230118738</v>
      </c>
      <c r="E199" s="8">
        <v>0.60074519269711157</v>
      </c>
      <c r="F199" s="8">
        <v>0.37947320113104616</v>
      </c>
      <c r="G199" s="8">
        <v>0.60905427615142527</v>
      </c>
      <c r="H199" s="8">
        <v>0.3614335933470349</v>
      </c>
      <c r="I199" s="8">
        <v>0.61060397123836097</v>
      </c>
      <c r="J199" s="8">
        <v>0.34231875087619068</v>
      </c>
      <c r="K199" s="8">
        <v>0.61144372391579782</v>
      </c>
      <c r="L199" s="8">
        <v>0.33217874553308119</v>
      </c>
      <c r="M199" s="8">
        <v>0.6420483048220279</v>
      </c>
      <c r="N199" s="8">
        <v>0.34542410271467017</v>
      </c>
      <c r="O199" s="8">
        <v>0.70914765479205266</v>
      </c>
      <c r="P199" s="8">
        <v>0.31269623363672688</v>
      </c>
      <c r="Q199" s="8">
        <v>0.73628172138823966</v>
      </c>
      <c r="R199" s="8">
        <v>0.32104153606466773</v>
      </c>
      <c r="S199" s="8">
        <v>0.76978787097149159</v>
      </c>
      <c r="T199" s="8">
        <v>0.32942519249742785</v>
      </c>
      <c r="U199" s="8">
        <v>0.80343528251721164</v>
      </c>
      <c r="V199" s="8">
        <v>0.33519284129112814</v>
      </c>
      <c r="W199" s="8">
        <v>0.82154031309156905</v>
      </c>
      <c r="X199" s="8">
        <v>0.34359501345035276</v>
      </c>
      <c r="Y199" s="8">
        <v>0.82117641931547447</v>
      </c>
      <c r="Z199" s="8">
        <v>0.34162573368566118</v>
      </c>
      <c r="AA199" s="8">
        <v>0.81996696064120866</v>
      </c>
      <c r="AB199" s="8">
        <v>0.33985086904884704</v>
      </c>
      <c r="AC199" s="10"/>
      <c r="AD199" s="10"/>
      <c r="AE199" s="10"/>
      <c r="AF199" s="10"/>
      <c r="AG199" s="10"/>
      <c r="AH199" s="10"/>
      <c r="AI199" s="10"/>
      <c r="AJ199" s="10"/>
      <c r="AK199" s="10"/>
      <c r="AL199" s="10"/>
      <c r="AM199" s="10"/>
    </row>
    <row r="200" spans="1:39">
      <c r="A200" s="8">
        <v>0.55976037771699205</v>
      </c>
      <c r="B200" s="8">
        <v>0.3705830073242925</v>
      </c>
      <c r="C200" s="8">
        <v>0.58229745086071316</v>
      </c>
      <c r="D200" s="8">
        <v>0.376090113395599</v>
      </c>
      <c r="E200" s="8">
        <v>0.60105946961719781</v>
      </c>
      <c r="F200" s="8">
        <v>0.37981177441496894</v>
      </c>
      <c r="G200" s="8">
        <v>0.61360970307472096</v>
      </c>
      <c r="H200" s="8">
        <v>0.36652674067667035</v>
      </c>
      <c r="I200" s="8">
        <v>0.61154550353147008</v>
      </c>
      <c r="J200" s="8">
        <v>0.34341779149704943</v>
      </c>
      <c r="K200" s="8">
        <v>0.61433426108945033</v>
      </c>
      <c r="L200" s="8">
        <v>0.33559225196200593</v>
      </c>
      <c r="M200" s="8">
        <v>0.64280218696277136</v>
      </c>
      <c r="N200" s="8">
        <v>0.34636443710869014</v>
      </c>
      <c r="O200" s="8">
        <v>0.71038735393315877</v>
      </c>
      <c r="P200" s="8">
        <v>0.31426345762676011</v>
      </c>
      <c r="Q200" s="8">
        <v>0.73676180431165372</v>
      </c>
      <c r="R200" s="8">
        <v>0.32166974821257138</v>
      </c>
      <c r="S200" s="8">
        <v>0.77059983942279342</v>
      </c>
      <c r="T200" s="8">
        <v>0.33067764913756414</v>
      </c>
      <c r="U200" s="8">
        <v>0.80606588840173965</v>
      </c>
      <c r="V200" s="8">
        <v>0.33991567409147305</v>
      </c>
      <c r="W200" s="8">
        <v>0.8219540194889744</v>
      </c>
      <c r="X200" s="8">
        <v>0.34440970541479199</v>
      </c>
      <c r="Y200" s="8">
        <v>0.82185738567028876</v>
      </c>
      <c r="Z200" s="8">
        <v>0.34298399447702332</v>
      </c>
      <c r="AA200" s="8">
        <v>0.82033581274200496</v>
      </c>
      <c r="AB200" s="8">
        <v>0.340570337277183</v>
      </c>
      <c r="AC200" s="10"/>
      <c r="AD200" s="10"/>
      <c r="AE200" s="10"/>
      <c r="AF200" s="10"/>
      <c r="AG200" s="10"/>
      <c r="AH200" s="10"/>
      <c r="AI200" s="10"/>
      <c r="AJ200" s="10"/>
      <c r="AK200" s="10"/>
      <c r="AL200" s="10"/>
      <c r="AM200" s="10"/>
    </row>
    <row r="201" spans="1:39">
      <c r="A201" s="8">
        <v>0.56071757624426866</v>
      </c>
      <c r="B201" s="8">
        <v>0.3715206966145318</v>
      </c>
      <c r="C201" s="8">
        <v>0.58347186452228683</v>
      </c>
      <c r="D201" s="8">
        <v>0.37728570030445135</v>
      </c>
      <c r="E201" s="8">
        <v>0.60356396507314236</v>
      </c>
      <c r="F201" s="8">
        <v>0.38251771558257064</v>
      </c>
      <c r="G201" s="8">
        <v>0.6144491438780012</v>
      </c>
      <c r="H201" s="8">
        <v>0.36746707507069032</v>
      </c>
      <c r="I201" s="8">
        <v>0.61282019340521787</v>
      </c>
      <c r="J201" s="8">
        <v>0.34490698492555361</v>
      </c>
      <c r="K201" s="8">
        <v>0.61522387718148985</v>
      </c>
      <c r="L201" s="8">
        <v>0.33664368071481304</v>
      </c>
      <c r="M201" s="8">
        <v>0.64335879153397446</v>
      </c>
      <c r="N201" s="8">
        <v>0.34706009940300026</v>
      </c>
      <c r="O201" s="8">
        <v>0.71257717363737227</v>
      </c>
      <c r="P201" s="8">
        <v>0.3170580097710135</v>
      </c>
      <c r="Q201" s="8">
        <v>0.73707458561024164</v>
      </c>
      <c r="R201" s="8">
        <v>0.32208106185046198</v>
      </c>
      <c r="S201" s="8">
        <v>0.77144268810602401</v>
      </c>
      <c r="T201" s="8">
        <v>0.33198036274953269</v>
      </c>
      <c r="U201" s="8">
        <v>0.80699910200200731</v>
      </c>
      <c r="V201" s="8">
        <v>0.34159266988840314</v>
      </c>
      <c r="W201" s="8">
        <v>0.82299992657159216</v>
      </c>
      <c r="X201" s="8">
        <v>0.34648082167503846</v>
      </c>
      <c r="Y201" s="8">
        <v>0.82476828984833517</v>
      </c>
      <c r="Z201" s="8">
        <v>0.34881909341713024</v>
      </c>
      <c r="AA201" s="8">
        <v>0.82165389086522955</v>
      </c>
      <c r="AB201" s="8">
        <v>0.34317311939733947</v>
      </c>
      <c r="AC201" s="10"/>
      <c r="AD201" s="10"/>
      <c r="AE201" s="10"/>
      <c r="AF201" s="10"/>
      <c r="AG201" s="10"/>
      <c r="AH201" s="10"/>
      <c r="AI201" s="10"/>
      <c r="AJ201" s="10"/>
      <c r="AK201" s="10"/>
      <c r="AL201" s="10"/>
      <c r="AM201" s="10"/>
    </row>
    <row r="202" spans="1:39">
      <c r="A202" s="8">
        <v>0.56104201993984371</v>
      </c>
      <c r="B202" s="8">
        <v>0.37183943162009975</v>
      </c>
      <c r="C202" s="8">
        <v>0.58397967437313625</v>
      </c>
      <c r="D202" s="8">
        <v>0.3778028180935678</v>
      </c>
      <c r="E202" s="8">
        <v>0.60460237489672608</v>
      </c>
      <c r="F202" s="8">
        <v>0.38364188468934557</v>
      </c>
      <c r="G202" s="8">
        <v>0.61526091080864587</v>
      </c>
      <c r="H202" s="8">
        <v>0.36837699077123282</v>
      </c>
      <c r="I202" s="8">
        <v>0.61387760659594048</v>
      </c>
      <c r="J202" s="8">
        <v>0.3461448934948963</v>
      </c>
      <c r="K202" s="8">
        <v>0.61607916725068534</v>
      </c>
      <c r="L202" s="8">
        <v>0.33765543291091044</v>
      </c>
      <c r="M202" s="8">
        <v>0.64381252994391724</v>
      </c>
      <c r="N202" s="8">
        <v>0.34762747416394901</v>
      </c>
      <c r="O202" s="8">
        <v>0.71314876011159223</v>
      </c>
      <c r="P202" s="8">
        <v>0.31778805841447205</v>
      </c>
      <c r="Q202" s="8">
        <v>0.73778925450759669</v>
      </c>
      <c r="R202" s="8">
        <v>0.32303594431527549</v>
      </c>
      <c r="S202" s="8">
        <v>0.77227100491540579</v>
      </c>
      <c r="T202" s="8">
        <v>0.33326456063503673</v>
      </c>
      <c r="U202" s="8">
        <v>0.80769461025126332</v>
      </c>
      <c r="V202" s="8">
        <v>0.34284512652853943</v>
      </c>
      <c r="W202" s="8">
        <v>0.82363212725680457</v>
      </c>
      <c r="X202" s="8">
        <v>0.34773327831517475</v>
      </c>
      <c r="Y202" s="8">
        <v>0.82606303387762214</v>
      </c>
      <c r="Z202" s="8">
        <v>0.35142187553728671</v>
      </c>
      <c r="AA202" s="8">
        <v>0.82209791187756254</v>
      </c>
      <c r="AB202" s="8">
        <v>0.34405261640440454</v>
      </c>
      <c r="AC202" s="10"/>
      <c r="AD202" s="10"/>
      <c r="AE202" s="10"/>
      <c r="AF202" s="10"/>
      <c r="AG202" s="10"/>
      <c r="AH202" s="10"/>
      <c r="AI202" s="10"/>
      <c r="AJ202" s="10"/>
      <c r="AK202" s="10"/>
      <c r="AL202" s="10"/>
      <c r="AM202" s="10"/>
    </row>
    <row r="203" spans="1:39">
      <c r="A203" s="8">
        <v>0.56323963303804803</v>
      </c>
      <c r="B203" s="8">
        <v>0.37400444906455921</v>
      </c>
      <c r="C203" s="8">
        <v>0.58447921370524225</v>
      </c>
      <c r="D203" s="8">
        <v>0.37831332312323263</v>
      </c>
      <c r="E203" s="8">
        <v>0.60548364626026674</v>
      </c>
      <c r="F203" s="8">
        <v>0.38459676715415908</v>
      </c>
      <c r="G203" s="8">
        <v>0.61757167917371958</v>
      </c>
      <c r="H203" s="8">
        <v>0.37097977289138928</v>
      </c>
      <c r="I203" s="8">
        <v>0.61716427855450151</v>
      </c>
      <c r="J203" s="8">
        <v>0.34999484204762776</v>
      </c>
      <c r="K203" s="8">
        <v>0.61643386948673973</v>
      </c>
      <c r="L203" s="8">
        <v>0.33807600441203328</v>
      </c>
      <c r="M203" s="8">
        <v>0.64412958318067848</v>
      </c>
      <c r="N203" s="8">
        <v>0.34802423973104601</v>
      </c>
      <c r="O203" s="8">
        <v>0.71347051408714646</v>
      </c>
      <c r="P203" s="8">
        <v>0.31819937205236265</v>
      </c>
      <c r="Q203" s="8">
        <v>0.73808021385512035</v>
      </c>
      <c r="R203" s="8">
        <v>0.32342477457103058</v>
      </c>
      <c r="S203" s="8">
        <v>0.77300486454477035</v>
      </c>
      <c r="T203" s="8">
        <v>0.33440460036449554</v>
      </c>
      <c r="U203" s="8">
        <v>0.80884439983800815</v>
      </c>
      <c r="V203" s="8">
        <v>0.34491624278878591</v>
      </c>
      <c r="W203" s="8">
        <v>0.82657642733184478</v>
      </c>
      <c r="X203" s="8">
        <v>0.35356837725528167</v>
      </c>
      <c r="Y203" s="8">
        <v>0.82654788192224993</v>
      </c>
      <c r="Z203" s="8">
        <v>0.35239659628045505</v>
      </c>
      <c r="AA203" s="8">
        <v>0.82243354980814487</v>
      </c>
      <c r="AB203" s="8">
        <v>0.34471918255712752</v>
      </c>
      <c r="AC203" s="10"/>
      <c r="AD203" s="10"/>
      <c r="AE203" s="10"/>
      <c r="AF203" s="10"/>
      <c r="AG203" s="10"/>
      <c r="AH203" s="10"/>
      <c r="AI203" s="10"/>
      <c r="AJ203" s="10"/>
      <c r="AK203" s="10"/>
      <c r="AL203" s="10"/>
      <c r="AM203" s="10"/>
    </row>
    <row r="204" spans="1:39">
      <c r="A204" s="8">
        <v>0.56420758660495696</v>
      </c>
      <c r="B204" s="8">
        <v>0.37495933152937272</v>
      </c>
      <c r="C204" s="8">
        <v>0.58539227897452206</v>
      </c>
      <c r="D204" s="8">
        <v>0.3792483673096913</v>
      </c>
      <c r="E204" s="8">
        <v>0.60634871778256583</v>
      </c>
      <c r="F204" s="8">
        <v>0.38553445644439838</v>
      </c>
      <c r="G204" s="8">
        <v>0.619688730430344</v>
      </c>
      <c r="H204" s="8">
        <v>0.37336962415720371</v>
      </c>
      <c r="I204" s="8">
        <v>0.61749598762392</v>
      </c>
      <c r="J204" s="8">
        <v>0.35038367230338285</v>
      </c>
      <c r="K204" s="8">
        <v>0.61686008427038563</v>
      </c>
      <c r="L204" s="8">
        <v>0.3385865094416981</v>
      </c>
      <c r="M204" s="8">
        <v>0.6458557619141565</v>
      </c>
      <c r="N204" s="8">
        <v>0.35018528951983446</v>
      </c>
      <c r="O204" s="8">
        <v>0.71472724726225256</v>
      </c>
      <c r="P204" s="8">
        <v>0.31982082066989914</v>
      </c>
      <c r="Q204" s="8">
        <v>0.7384457315354469</v>
      </c>
      <c r="R204" s="8">
        <v>0.32391411877045023</v>
      </c>
      <c r="S204" s="8">
        <v>0.77338087678060818</v>
      </c>
      <c r="T204" s="8">
        <v>0.33498916830001851</v>
      </c>
      <c r="U204" s="8">
        <v>0.80893948197841281</v>
      </c>
      <c r="V204" s="8">
        <v>0.34508817453452795</v>
      </c>
      <c r="W204" s="8">
        <v>0.8274199585577231</v>
      </c>
      <c r="X204" s="8">
        <v>0.35524537305221177</v>
      </c>
      <c r="Y204" s="8">
        <v>0.8289575948631529</v>
      </c>
      <c r="Z204" s="8">
        <v>0.3572781353076388</v>
      </c>
      <c r="AA204" s="8">
        <v>0.82470609829646313</v>
      </c>
      <c r="AB204" s="8">
        <v>0.34926611595605944</v>
      </c>
      <c r="AC204" s="10"/>
      <c r="AD204" s="10"/>
      <c r="AE204" s="10"/>
      <c r="AF204" s="10"/>
      <c r="AG204" s="10"/>
      <c r="AH204" s="10"/>
      <c r="AI204" s="10"/>
      <c r="AJ204" s="10"/>
      <c r="AK204" s="10"/>
      <c r="AL204" s="10"/>
      <c r="AM204" s="10"/>
    </row>
    <row r="205" spans="1:39">
      <c r="A205" s="8">
        <v>0.56511638745388804</v>
      </c>
      <c r="B205" s="8">
        <v>0.37585734426290229</v>
      </c>
      <c r="C205" s="8">
        <v>0.58950107268628127</v>
      </c>
      <c r="D205" s="8">
        <v>0.38347259804738432</v>
      </c>
      <c r="E205" s="8">
        <v>0.61083931377472511</v>
      </c>
      <c r="F205" s="8">
        <v>0.39041599547158212</v>
      </c>
      <c r="G205" s="8">
        <v>0.62087101976683212</v>
      </c>
      <c r="H205" s="8">
        <v>0.37471465942966264</v>
      </c>
      <c r="I205" s="8">
        <v>0.62102311244502884</v>
      </c>
      <c r="J205" s="8">
        <v>0.35453516268710805</v>
      </c>
      <c r="K205" s="8">
        <v>0.61754517447631319</v>
      </c>
      <c r="L205" s="8">
        <v>0.33941045926936958</v>
      </c>
      <c r="M205" s="8">
        <v>0.64698024406053645</v>
      </c>
      <c r="N205" s="8">
        <v>0.35159512983491925</v>
      </c>
      <c r="O205" s="8">
        <v>0.71506224993091794</v>
      </c>
      <c r="P205" s="8">
        <v>0.32025329513803491</v>
      </c>
      <c r="Q205" s="8">
        <v>0.73963866486029395</v>
      </c>
      <c r="R205" s="8">
        <v>0.32553556738798672</v>
      </c>
      <c r="S205" s="8">
        <v>0.77541352263520957</v>
      </c>
      <c r="T205" s="8">
        <v>0.3381580026292334</v>
      </c>
      <c r="U205" s="8">
        <v>0.81037803954712728</v>
      </c>
      <c r="V205" s="8">
        <v>0.34769095665468441</v>
      </c>
      <c r="W205" s="8">
        <v>0.82798052177152337</v>
      </c>
      <c r="X205" s="8">
        <v>0.35636028429575439</v>
      </c>
      <c r="Y205" s="8">
        <v>0.82934983148352592</v>
      </c>
      <c r="Z205" s="8">
        <v>0.35807695664939415</v>
      </c>
      <c r="AA205" s="8">
        <v>0.82491062766041179</v>
      </c>
      <c r="AB205" s="8">
        <v>0.34967742959395004</v>
      </c>
      <c r="AC205" s="10"/>
      <c r="AD205" s="10"/>
      <c r="AE205" s="10"/>
      <c r="AF205" s="10"/>
      <c r="AG205" s="10"/>
      <c r="AH205" s="10"/>
      <c r="AI205" s="10"/>
      <c r="AJ205" s="10"/>
      <c r="AK205" s="10"/>
      <c r="AL205" s="10"/>
      <c r="AM205" s="10"/>
    </row>
    <row r="206" spans="1:39">
      <c r="A206" s="8">
        <v>0.56650020255324662</v>
      </c>
      <c r="B206" s="8">
        <v>0.37722486291749668</v>
      </c>
      <c r="C206" s="8">
        <v>0.59106750893629578</v>
      </c>
      <c r="D206" s="8">
        <v>0.38508478880168856</v>
      </c>
      <c r="E206" s="8">
        <v>0.61140468823405536</v>
      </c>
      <c r="F206" s="8">
        <v>0.39103098210058251</v>
      </c>
      <c r="G206" s="8">
        <v>0.62136299972479858</v>
      </c>
      <c r="H206" s="8">
        <v>0.37527542143115977</v>
      </c>
      <c r="I206" s="8">
        <v>0.62144028367643722</v>
      </c>
      <c r="J206" s="8">
        <v>0.35502715199030838</v>
      </c>
      <c r="K206" s="8">
        <v>0.62099493977213194</v>
      </c>
      <c r="L206" s="8">
        <v>0.34356194965309478</v>
      </c>
      <c r="M206" s="8">
        <v>0.6480258151791003</v>
      </c>
      <c r="N206" s="8">
        <v>0.35290842386201038</v>
      </c>
      <c r="O206" s="8">
        <v>0.71544078401980526</v>
      </c>
      <c r="P206" s="8">
        <v>0.32074263933745456</v>
      </c>
      <c r="Q206" s="8">
        <v>0.74046971749665846</v>
      </c>
      <c r="R206" s="8">
        <v>0.32667560711744553</v>
      </c>
      <c r="S206" s="8">
        <v>0.77603839321070811</v>
      </c>
      <c r="T206" s="8">
        <v>0.33913272337240175</v>
      </c>
      <c r="U206" s="8">
        <v>0.81112813198809708</v>
      </c>
      <c r="V206" s="8">
        <v>0.34904921744604656</v>
      </c>
      <c r="W206" s="8">
        <v>0.82876316114670134</v>
      </c>
      <c r="X206" s="8">
        <v>0.3579301533895683</v>
      </c>
      <c r="Y206" s="8">
        <v>0.82980744087396119</v>
      </c>
      <c r="Z206" s="8">
        <v>0.35900935573207216</v>
      </c>
      <c r="AA206" s="8">
        <v>0.82725310071760139</v>
      </c>
      <c r="AB206" s="8">
        <v>0.35440026239429495</v>
      </c>
      <c r="AC206" s="10"/>
      <c r="AD206" s="10"/>
      <c r="AE206" s="10"/>
      <c r="AF206" s="10"/>
      <c r="AG206" s="10"/>
      <c r="AH206" s="10"/>
      <c r="AI206" s="10"/>
      <c r="AJ206" s="10"/>
      <c r="AK206" s="10"/>
      <c r="AL206" s="10"/>
      <c r="AM206" s="10"/>
    </row>
    <row r="207" spans="1:39">
      <c r="A207" s="8">
        <v>0.56734088815117301</v>
      </c>
      <c r="B207" s="8">
        <v>0.37805674805651013</v>
      </c>
      <c r="C207" s="8">
        <v>0.5949662314719707</v>
      </c>
      <c r="D207" s="8">
        <v>0.38910534654827172</v>
      </c>
      <c r="E207" s="8">
        <v>0.61221954024850567</v>
      </c>
      <c r="F207" s="8">
        <v>0.39192105952277018</v>
      </c>
      <c r="G207" s="8">
        <v>0.62174582162959124</v>
      </c>
      <c r="H207" s="8">
        <v>0.37571450865874717</v>
      </c>
      <c r="I207" s="8">
        <v>0.62718652768684335</v>
      </c>
      <c r="J207" s="8">
        <v>0.36180919808388684</v>
      </c>
      <c r="K207" s="8">
        <v>0.62709925083455098</v>
      </c>
      <c r="L207" s="8">
        <v>0.35091798326707363</v>
      </c>
      <c r="M207" s="8">
        <v>0.64886001747315658</v>
      </c>
      <c r="N207" s="8">
        <v>0.35396514282237879</v>
      </c>
      <c r="O207" s="8">
        <v>0.71612593072069142</v>
      </c>
      <c r="P207" s="8">
        <v>0.32162874910397127</v>
      </c>
      <c r="Q207" s="8">
        <v>0.74250643292932406</v>
      </c>
      <c r="R207" s="8">
        <v>0.32947015926169892</v>
      </c>
      <c r="S207" s="8">
        <v>0.77643801974155024</v>
      </c>
      <c r="T207" s="8">
        <v>0.33975961296841506</v>
      </c>
      <c r="U207" s="8">
        <v>0.81147324494215833</v>
      </c>
      <c r="V207" s="8">
        <v>0.34967610704205987</v>
      </c>
      <c r="W207" s="8">
        <v>0.82891001796309627</v>
      </c>
      <c r="X207" s="8">
        <v>0.35822640501300074</v>
      </c>
      <c r="Y207" s="8">
        <v>0.83107494624905565</v>
      </c>
      <c r="Z207" s="8">
        <v>0.36160023488521575</v>
      </c>
      <c r="AA207" s="8">
        <v>0.82747161499532429</v>
      </c>
      <c r="AB207" s="8">
        <v>0.35484199472566297</v>
      </c>
      <c r="AC207" s="10"/>
      <c r="AD207" s="10"/>
      <c r="AE207" s="10"/>
      <c r="AF207" s="10"/>
      <c r="AG207" s="10"/>
      <c r="AH207" s="10"/>
      <c r="AI207" s="10"/>
      <c r="AJ207" s="10"/>
      <c r="AK207" s="10"/>
      <c r="AL207" s="10"/>
      <c r="AM207" s="10"/>
    </row>
    <row r="208" spans="1:39">
      <c r="A208" s="8">
        <v>0.5700959708036526</v>
      </c>
      <c r="B208" s="8">
        <v>0.38078781771002801</v>
      </c>
      <c r="C208" s="8">
        <v>0.59646650357203734</v>
      </c>
      <c r="D208" s="8">
        <v>0.39066463522696304</v>
      </c>
      <c r="E208" s="8">
        <v>0.61273955515235956</v>
      </c>
      <c r="F208" s="8">
        <v>0.39248975683560927</v>
      </c>
      <c r="G208" s="8">
        <v>0.62294194790239721</v>
      </c>
      <c r="H208" s="8">
        <v>0.37708731752090285</v>
      </c>
      <c r="I208" s="8">
        <v>0.62938681623027837</v>
      </c>
      <c r="J208" s="8">
        <v>0.36441198020404331</v>
      </c>
      <c r="K208" s="8">
        <v>0.6276756419681393</v>
      </c>
      <c r="L208" s="8">
        <v>0.35161364556138375</v>
      </c>
      <c r="M208" s="8">
        <v>0.64952089733111673</v>
      </c>
      <c r="N208" s="8">
        <v>0.35480231816895352</v>
      </c>
      <c r="O208" s="8">
        <v>0.71713093872668743</v>
      </c>
      <c r="P208" s="8">
        <v>0.32293146271593981</v>
      </c>
      <c r="Q208" s="8">
        <v>0.74291377601585717</v>
      </c>
      <c r="R208" s="8">
        <v>0.33002959871130572</v>
      </c>
      <c r="S208" s="8">
        <v>0.77703382656935116</v>
      </c>
      <c r="T208" s="8">
        <v>0.34069862481054469</v>
      </c>
      <c r="U208" s="8">
        <v>0.81178842462979595</v>
      </c>
      <c r="V208" s="8">
        <v>0.35025406221813121</v>
      </c>
      <c r="W208" s="8">
        <v>0.82919656784874496</v>
      </c>
      <c r="X208" s="8">
        <v>0.35880568274096242</v>
      </c>
      <c r="Y208" s="8">
        <v>0.83365172293567313</v>
      </c>
      <c r="Z208" s="8">
        <v>0.36687060416815459</v>
      </c>
      <c r="AA208" s="8">
        <v>0.82830022113644952</v>
      </c>
      <c r="AB208" s="8">
        <v>0.35651899052259306</v>
      </c>
      <c r="AC208" s="10"/>
      <c r="AD208" s="10"/>
      <c r="AE208" s="10"/>
      <c r="AF208" s="10"/>
      <c r="AG208" s="10"/>
      <c r="AH208" s="10"/>
      <c r="AI208" s="10"/>
      <c r="AJ208" s="10"/>
      <c r="AK208" s="10"/>
      <c r="AL208" s="10"/>
      <c r="AM208" s="10"/>
    </row>
    <row r="209" spans="1:39">
      <c r="A209" s="8">
        <v>0.57062117523903089</v>
      </c>
      <c r="B209" s="8">
        <v>0.38130890315481542</v>
      </c>
      <c r="C209" s="8">
        <v>0.59803128571830311</v>
      </c>
      <c r="D209" s="8">
        <v>0.39229137405206083</v>
      </c>
      <c r="E209" s="8">
        <v>0.6130813718025564</v>
      </c>
      <c r="F209" s="8">
        <v>0.39286403902057082</v>
      </c>
      <c r="G209" s="8">
        <v>0.62328018412349917</v>
      </c>
      <c r="H209" s="8">
        <v>0.37747614777665794</v>
      </c>
      <c r="I209" s="8">
        <v>0.63054707371763286</v>
      </c>
      <c r="J209" s="8">
        <v>0.36578478906619899</v>
      </c>
      <c r="K209" s="8">
        <v>0.63086510159072473</v>
      </c>
      <c r="L209" s="8">
        <v>0.35546359411411521</v>
      </c>
      <c r="M209" s="8">
        <v>0.65269847532621295</v>
      </c>
      <c r="N209" s="8">
        <v>0.35882816612309798</v>
      </c>
      <c r="O209" s="8">
        <v>0.71739591258890856</v>
      </c>
      <c r="P209" s="8">
        <v>0.32327532620742389</v>
      </c>
      <c r="Q209" s="8">
        <v>0.74322837581036716</v>
      </c>
      <c r="R209" s="8">
        <v>0.33046207317944148</v>
      </c>
      <c r="S209" s="8">
        <v>0.77756060699637031</v>
      </c>
      <c r="T209" s="8">
        <v>0.34153580015711943</v>
      </c>
      <c r="U209" s="8">
        <v>0.81347349145141123</v>
      </c>
      <c r="V209" s="8">
        <v>0.35337131702362351</v>
      </c>
      <c r="W209" s="8">
        <v>0.82962997455078857</v>
      </c>
      <c r="X209" s="8">
        <v>0.35968517974802749</v>
      </c>
      <c r="Y209" s="8">
        <v>0.8340403277354872</v>
      </c>
      <c r="Z209" s="8">
        <v>0.36766545785423899</v>
      </c>
      <c r="AA209" s="8">
        <v>0.82957809263257309</v>
      </c>
      <c r="AB209" s="8">
        <v>0.35910986967573666</v>
      </c>
      <c r="AC209" s="10"/>
      <c r="AD209" s="10"/>
      <c r="AE209" s="10"/>
      <c r="AF209" s="10"/>
      <c r="AG209" s="10"/>
      <c r="AH209" s="10"/>
      <c r="AI209" s="10"/>
      <c r="AJ209" s="10"/>
      <c r="AK209" s="10"/>
      <c r="AL209" s="10"/>
      <c r="AM209" s="10"/>
    </row>
    <row r="210" spans="1:39">
      <c r="A210" s="8">
        <v>0.57197631023270334</v>
      </c>
      <c r="B210" s="8">
        <v>0.38265393842727435</v>
      </c>
      <c r="C210" s="8">
        <v>0.59850105118293262</v>
      </c>
      <c r="D210" s="8">
        <v>0.39278071825148048</v>
      </c>
      <c r="E210" s="8">
        <v>0.61381036465842642</v>
      </c>
      <c r="F210" s="8">
        <v>0.39366286036232617</v>
      </c>
      <c r="G210" s="8">
        <v>0.62835372744002826</v>
      </c>
      <c r="H210" s="8">
        <v>0.38331124671676486</v>
      </c>
      <c r="I210" s="8">
        <v>0.63484480650787101</v>
      </c>
      <c r="J210" s="8">
        <v>0.37087793639583444</v>
      </c>
      <c r="K210" s="8">
        <v>0.63257997248197129</v>
      </c>
      <c r="L210" s="8">
        <v>0.35753471037436169</v>
      </c>
      <c r="M210" s="8">
        <v>0.65343262971000238</v>
      </c>
      <c r="N210" s="8">
        <v>0.35976056520577598</v>
      </c>
      <c r="O210" s="8">
        <v>0.71844066667423767</v>
      </c>
      <c r="P210" s="8">
        <v>0.32463358699878603</v>
      </c>
      <c r="Q210" s="8">
        <v>0.74369754775824903</v>
      </c>
      <c r="R210" s="8">
        <v>0.33110880105380963</v>
      </c>
      <c r="S210" s="8">
        <v>0.78060866753615676</v>
      </c>
      <c r="T210" s="8">
        <v>0.34641733918430317</v>
      </c>
      <c r="U210" s="8">
        <v>0.81373408694733507</v>
      </c>
      <c r="V210" s="8">
        <v>0.35385801611926254</v>
      </c>
      <c r="W210" s="8">
        <v>0.83201371141202862</v>
      </c>
      <c r="X210" s="8">
        <v>0.36456671877521124</v>
      </c>
      <c r="Y210" s="8">
        <v>0.83485748736126442</v>
      </c>
      <c r="Z210" s="8">
        <v>0.36934245365116908</v>
      </c>
      <c r="AA210" s="8">
        <v>0.82999064758891394</v>
      </c>
      <c r="AB210" s="8">
        <v>0.3599470450223114</v>
      </c>
      <c r="AC210" s="10"/>
      <c r="AD210" s="10"/>
      <c r="AE210" s="10"/>
      <c r="AF210" s="10"/>
      <c r="AG210" s="10"/>
      <c r="AH210" s="10"/>
      <c r="AI210" s="10"/>
      <c r="AJ210" s="10"/>
      <c r="AK210" s="10"/>
      <c r="AL210" s="10"/>
      <c r="AM210" s="10"/>
    </row>
    <row r="211" spans="1:39">
      <c r="A211" s="8">
        <v>0.57360032121718385</v>
      </c>
      <c r="B211" s="8">
        <v>0.3842661291815786</v>
      </c>
      <c r="C211" s="8">
        <v>0.59912630239993947</v>
      </c>
      <c r="D211" s="8">
        <v>0.39343273633340992</v>
      </c>
      <c r="E211" s="8">
        <v>0.61506099240227452</v>
      </c>
      <c r="F211" s="8">
        <v>0.39503566922448186</v>
      </c>
      <c r="G211" s="8">
        <v>0.63033702164558059</v>
      </c>
      <c r="H211" s="8">
        <v>0.38559529383135338</v>
      </c>
      <c r="I211" s="8">
        <v>0.64092855363257628</v>
      </c>
      <c r="J211" s="8">
        <v>0.37808848930187772</v>
      </c>
      <c r="K211" s="8">
        <v>0.63418471404992682</v>
      </c>
      <c r="L211" s="8">
        <v>0.35949076462015001</v>
      </c>
      <c r="M211" s="8">
        <v>0.65405546317955121</v>
      </c>
      <c r="N211" s="8">
        <v>0.36055277378807971</v>
      </c>
      <c r="O211" s="8">
        <v>0.72043932666356303</v>
      </c>
      <c r="P211" s="8">
        <v>0.32723636911894249</v>
      </c>
      <c r="Q211" s="8">
        <v>0.74420127112864942</v>
      </c>
      <c r="R211" s="8">
        <v>0.33180446334811975</v>
      </c>
      <c r="S211" s="8">
        <v>0.78097014789814578</v>
      </c>
      <c r="T211" s="8">
        <v>0.34699661691226485</v>
      </c>
      <c r="U211" s="8">
        <v>0.81459863011286604</v>
      </c>
      <c r="V211" s="8">
        <v>0.35547946473679903</v>
      </c>
      <c r="W211" s="8">
        <v>0.83376345665127094</v>
      </c>
      <c r="X211" s="8">
        <v>0.36816538246878128</v>
      </c>
      <c r="Y211" s="8">
        <v>0.83507358068452553</v>
      </c>
      <c r="Z211" s="8">
        <v>0.36978815363820805</v>
      </c>
      <c r="AA211" s="8">
        <v>0.83756697462612251</v>
      </c>
      <c r="AB211" s="8">
        <v>0.3753560970964695</v>
      </c>
      <c r="AC211" s="10"/>
      <c r="AD211" s="10"/>
      <c r="AE211" s="10"/>
      <c r="AF211" s="10"/>
      <c r="AG211" s="10"/>
      <c r="AH211" s="10"/>
      <c r="AI211" s="10"/>
      <c r="AJ211" s="10"/>
      <c r="AK211" s="10"/>
      <c r="AL211" s="10"/>
      <c r="AM211" s="10"/>
    </row>
    <row r="212" spans="1:39">
      <c r="A212" s="8">
        <v>0.57440336417639715</v>
      </c>
      <c r="B212" s="8">
        <v>0.38506495052333395</v>
      </c>
      <c r="C212" s="8">
        <v>0.60180595047282592</v>
      </c>
      <c r="D212" s="8">
        <v>0.39622728847766331</v>
      </c>
      <c r="E212" s="8">
        <v>0.61553564775065206</v>
      </c>
      <c r="F212" s="8">
        <v>0.39555675466926926</v>
      </c>
      <c r="G212" s="8">
        <v>0.6314501263004797</v>
      </c>
      <c r="H212" s="8">
        <v>0.38687949171685743</v>
      </c>
      <c r="I212" s="8">
        <v>0.64151520067674428</v>
      </c>
      <c r="J212" s="8">
        <v>0.37878415159618783</v>
      </c>
      <c r="K212" s="8">
        <v>0.63529887954140396</v>
      </c>
      <c r="L212" s="8">
        <v>0.36085696072285411</v>
      </c>
      <c r="M212" s="8">
        <v>0.65449229208353343</v>
      </c>
      <c r="N212" s="8">
        <v>0.36110956813390588</v>
      </c>
      <c r="O212" s="8">
        <v>0.72217869080200048</v>
      </c>
      <c r="P212" s="8">
        <v>0.32950190050706651</v>
      </c>
      <c r="Q212" s="8">
        <v>0.74472863494603603</v>
      </c>
      <c r="R212" s="8">
        <v>0.3325345119915783</v>
      </c>
      <c r="S212" s="8">
        <v>0.7812753172489707</v>
      </c>
      <c r="T212" s="8">
        <v>0.3474859611116845</v>
      </c>
      <c r="U212" s="8">
        <v>0.81566038068071767</v>
      </c>
      <c r="V212" s="8">
        <v>0.35747387298740674</v>
      </c>
      <c r="W212" s="8">
        <v>0.83421656365795294</v>
      </c>
      <c r="X212" s="8">
        <v>0.36909778155145928</v>
      </c>
      <c r="Y212" s="8">
        <v>0.83530964902086113</v>
      </c>
      <c r="Z212" s="8">
        <v>0.3702774978376277</v>
      </c>
      <c r="AA212" s="8">
        <v>0.83893924429022237</v>
      </c>
      <c r="AB212" s="8">
        <v>0.37815064924072289</v>
      </c>
      <c r="AC212" s="10"/>
      <c r="AD212" s="10"/>
      <c r="AE212" s="10"/>
      <c r="AF212" s="10"/>
      <c r="AG212" s="10"/>
      <c r="AH212" s="10"/>
      <c r="AI212" s="10"/>
      <c r="AJ212" s="10"/>
      <c r="AK212" s="10"/>
      <c r="AL212" s="10"/>
      <c r="AM212" s="10"/>
    </row>
    <row r="213" spans="1:39">
      <c r="A213" s="8">
        <v>0.57796148978809003</v>
      </c>
      <c r="B213" s="8">
        <v>0.388610712141291</v>
      </c>
      <c r="C213" s="8">
        <v>0.60310773012304919</v>
      </c>
      <c r="D213" s="8">
        <v>0.39758819437280613</v>
      </c>
      <c r="E213" s="8">
        <v>0.61599572324191221</v>
      </c>
      <c r="F213" s="8">
        <v>0.39606329204326313</v>
      </c>
      <c r="G213" s="8">
        <v>0.63317666846546827</v>
      </c>
      <c r="H213" s="8">
        <v>0.38887389996746513</v>
      </c>
      <c r="I213" s="8">
        <v>0.64380964244949024</v>
      </c>
      <c r="J213" s="8">
        <v>0.38151522124970572</v>
      </c>
      <c r="K213" s="8">
        <v>0.64117578070248171</v>
      </c>
      <c r="L213" s="8">
        <v>0.36806751362889739</v>
      </c>
      <c r="M213" s="8">
        <v>0.65476143505340634</v>
      </c>
      <c r="N213" s="8">
        <v>0.36145343162538995</v>
      </c>
      <c r="O213" s="8">
        <v>0.72711666799153629</v>
      </c>
      <c r="P213" s="8">
        <v>0.33594405076483186</v>
      </c>
      <c r="Q213" s="8">
        <v>0.74555423209463445</v>
      </c>
      <c r="R213" s="8">
        <v>0.33367851937670806</v>
      </c>
      <c r="S213" s="8">
        <v>0.78421802170335331</v>
      </c>
      <c r="T213" s="8">
        <v>0.35220879391202942</v>
      </c>
      <c r="U213" s="8">
        <v>0.81757434895145531</v>
      </c>
      <c r="V213" s="8">
        <v>0.36107253668097677</v>
      </c>
      <c r="W213" s="8">
        <v>0.83586780737400346</v>
      </c>
      <c r="X213" s="8">
        <v>0.37251657818794531</v>
      </c>
      <c r="Y213" s="8">
        <v>0.83558566738334583</v>
      </c>
      <c r="Z213" s="8">
        <v>0.37085545301369904</v>
      </c>
      <c r="AA213" s="8">
        <v>0.83904762737197292</v>
      </c>
      <c r="AB213" s="8">
        <v>0.3783715154064069</v>
      </c>
      <c r="AC213" s="10"/>
      <c r="AD213" s="10"/>
      <c r="AE213" s="10"/>
      <c r="AF213" s="10"/>
      <c r="AG213" s="10"/>
      <c r="AH213" s="10"/>
      <c r="AI213" s="10"/>
      <c r="AJ213" s="10"/>
      <c r="AK213" s="10"/>
      <c r="AL213" s="10"/>
      <c r="AM213" s="10"/>
    </row>
    <row r="214" spans="1:39">
      <c r="A214" s="8">
        <v>0.58284427778116377</v>
      </c>
      <c r="B214" s="8">
        <v>0.39349225116847475</v>
      </c>
      <c r="C214" s="8">
        <v>0.60407538081603596</v>
      </c>
      <c r="D214" s="8">
        <v>0.39859994656890352</v>
      </c>
      <c r="E214" s="8">
        <v>0.61887281504641256</v>
      </c>
      <c r="F214" s="8">
        <v>0.39923212637247801</v>
      </c>
      <c r="G214" s="8">
        <v>0.63364097455079915</v>
      </c>
      <c r="H214" s="8">
        <v>0.38941085603493641</v>
      </c>
      <c r="I214" s="8">
        <v>0.64428475412970532</v>
      </c>
      <c r="J214" s="8">
        <v>0.38208259601065447</v>
      </c>
      <c r="K214" s="8">
        <v>0.64186230115936105</v>
      </c>
      <c r="L214" s="8">
        <v>0.36890997918303342</v>
      </c>
      <c r="M214" s="8">
        <v>0.65523208296930968</v>
      </c>
      <c r="N214" s="8">
        <v>0.36205519273548709</v>
      </c>
      <c r="O214" s="8">
        <v>0.72749141673953477</v>
      </c>
      <c r="P214" s="8">
        <v>0.33643339496425151</v>
      </c>
      <c r="Q214" s="8">
        <v>0.74718360444076692</v>
      </c>
      <c r="R214" s="8">
        <v>0.33594405076483208</v>
      </c>
      <c r="S214" s="8">
        <v>0.78617982467294167</v>
      </c>
      <c r="T214" s="8">
        <v>0.35535911251477981</v>
      </c>
      <c r="U214" s="8">
        <v>0.81813603789199374</v>
      </c>
      <c r="V214" s="8">
        <v>0.36212925564134518</v>
      </c>
      <c r="W214" s="8">
        <v>0.83631912344390014</v>
      </c>
      <c r="X214" s="8">
        <v>0.37345426747818461</v>
      </c>
      <c r="Y214" s="8">
        <v>0.83617765413446443</v>
      </c>
      <c r="Z214" s="8">
        <v>0.37210261944627404</v>
      </c>
      <c r="AA214" s="8">
        <v>0.8416260958491032</v>
      </c>
      <c r="AB214" s="8">
        <v>0.38364188468934574</v>
      </c>
      <c r="AC214" s="10"/>
      <c r="AD214" s="10"/>
      <c r="AE214" s="10"/>
      <c r="AF214" s="10"/>
      <c r="AG214" s="10"/>
      <c r="AH214" s="10"/>
      <c r="AI214" s="10"/>
      <c r="AJ214" s="10"/>
      <c r="AK214" s="10"/>
      <c r="AL214" s="10"/>
      <c r="AM214" s="10"/>
    </row>
    <row r="215" spans="1:39">
      <c r="A215" s="8">
        <v>0.58323145920792729</v>
      </c>
      <c r="B215" s="8">
        <v>0.3938797588723395</v>
      </c>
      <c r="C215" s="8">
        <v>0.60490904910537835</v>
      </c>
      <c r="D215" s="8">
        <v>0.3994794435759686</v>
      </c>
      <c r="E215" s="8">
        <v>0.61933613050592107</v>
      </c>
      <c r="F215" s="8">
        <v>0.39974263140214283</v>
      </c>
      <c r="G215" s="8">
        <v>0.63435280805248184</v>
      </c>
      <c r="H215" s="8">
        <v>0.39023480586260789</v>
      </c>
      <c r="I215" s="8">
        <v>0.64471206493965483</v>
      </c>
      <c r="J215" s="8">
        <v>0.38259310104031929</v>
      </c>
      <c r="K215" s="8">
        <v>0.64236431924345405</v>
      </c>
      <c r="L215" s="8">
        <v>0.36952628836392415</v>
      </c>
      <c r="M215" s="8">
        <v>0.6555759095905086</v>
      </c>
      <c r="N215" s="8">
        <v>0.3624969250668551</v>
      </c>
      <c r="O215" s="8">
        <v>0.73469302778061707</v>
      </c>
      <c r="P215" s="8">
        <v>0.34588302822061234</v>
      </c>
      <c r="Q215" s="8">
        <v>0.74756912557623578</v>
      </c>
      <c r="R215" s="8">
        <v>0.33648100683230336</v>
      </c>
      <c r="S215" s="8">
        <v>0.78714982725234928</v>
      </c>
      <c r="T215" s="8">
        <v>0.35692898160859371</v>
      </c>
      <c r="U215" s="8">
        <v>0.81896888701072312</v>
      </c>
      <c r="V215" s="8">
        <v>0.36369912473515909</v>
      </c>
      <c r="W215" s="8">
        <v>0.83885508993189106</v>
      </c>
      <c r="X215" s="8">
        <v>0.37872463676112345</v>
      </c>
      <c r="Y215" s="8">
        <v>0.83788279388691955</v>
      </c>
      <c r="Z215" s="8">
        <v>0.37570128313984408</v>
      </c>
      <c r="AA215" s="8">
        <v>0.84207011686143618</v>
      </c>
      <c r="AB215" s="8">
        <v>0.38455047783799795</v>
      </c>
      <c r="AC215" s="10"/>
      <c r="AD215" s="10"/>
      <c r="AE215" s="10"/>
      <c r="AF215" s="10"/>
      <c r="AG215" s="10"/>
      <c r="AH215" s="10"/>
      <c r="AI215" s="10"/>
      <c r="AJ215" s="10"/>
      <c r="AK215" s="10"/>
      <c r="AL215" s="10"/>
      <c r="AM215" s="10"/>
    </row>
    <row r="216" spans="1:39">
      <c r="A216" s="8">
        <v>0.58374770111027874</v>
      </c>
      <c r="B216" s="8">
        <v>0.39439687666145595</v>
      </c>
      <c r="C216" s="8">
        <v>0.60566662862228082</v>
      </c>
      <c r="D216" s="8">
        <v>0.40027958746961428</v>
      </c>
      <c r="E216" s="8">
        <v>0.62016070242511623</v>
      </c>
      <c r="F216" s="8">
        <v>0.40065254710268533</v>
      </c>
      <c r="G216" s="8">
        <v>0.63470795608463892</v>
      </c>
      <c r="H216" s="8">
        <v>0.39064611950049849</v>
      </c>
      <c r="I216" s="8">
        <v>0.64537693158971188</v>
      </c>
      <c r="J216" s="8">
        <v>0.38339192238207465</v>
      </c>
      <c r="K216" s="8">
        <v>0.64650203524710403</v>
      </c>
      <c r="L216" s="8">
        <v>0.37461546803788864</v>
      </c>
      <c r="M216" s="8">
        <v>0.65704562748358419</v>
      </c>
      <c r="N216" s="8">
        <v>0.36438817427001757</v>
      </c>
      <c r="O216" s="8">
        <v>0.73556933419639137</v>
      </c>
      <c r="P216" s="8">
        <v>0.34703364836519374</v>
      </c>
      <c r="Q216" s="8">
        <v>0.74848928451277941</v>
      </c>
      <c r="R216" s="8">
        <v>0.33776520471780741</v>
      </c>
      <c r="S216" s="8">
        <v>0.78750585816164498</v>
      </c>
      <c r="T216" s="8">
        <v>0.35750825933655539</v>
      </c>
      <c r="U216" s="8">
        <v>0.81924356874966986</v>
      </c>
      <c r="V216" s="8">
        <v>0.36421756507616587</v>
      </c>
      <c r="W216" s="8">
        <v>0.83985622359487611</v>
      </c>
      <c r="X216" s="8">
        <v>0.38080765598838284</v>
      </c>
      <c r="Y216" s="8">
        <v>0.83820965773723044</v>
      </c>
      <c r="Z216" s="8">
        <v>0.3763969454341542</v>
      </c>
      <c r="AA216" s="8">
        <v>0.84304381648296944</v>
      </c>
      <c r="AB216" s="8">
        <v>0.38654488608860565</v>
      </c>
      <c r="AC216" s="10"/>
      <c r="AD216" s="10"/>
      <c r="AE216" s="10"/>
      <c r="AF216" s="10"/>
      <c r="AG216" s="10"/>
      <c r="AH216" s="10"/>
      <c r="AI216" s="10"/>
      <c r="AJ216" s="10"/>
      <c r="AK216" s="10"/>
      <c r="AL216" s="10"/>
      <c r="AM216" s="10"/>
    </row>
    <row r="217" spans="1:39">
      <c r="A217" s="8">
        <v>0.58590229404995375</v>
      </c>
      <c r="B217" s="8">
        <v>0.3965579264502444</v>
      </c>
      <c r="C217" s="8">
        <v>0.60612977767191556</v>
      </c>
      <c r="D217" s="8">
        <v>0.40076893166903393</v>
      </c>
      <c r="E217" s="8">
        <v>0.62162840804160113</v>
      </c>
      <c r="F217" s="8">
        <v>0.40227928592778311</v>
      </c>
      <c r="G217" s="8">
        <v>0.63610856152747475</v>
      </c>
      <c r="H217" s="8">
        <v>0.39227285832559627</v>
      </c>
      <c r="I217" s="8">
        <v>0.64578251473135895</v>
      </c>
      <c r="J217" s="8">
        <v>0.3838812665814943</v>
      </c>
      <c r="K217" s="8">
        <v>0.65124474740337901</v>
      </c>
      <c r="L217" s="8">
        <v>0.38045056697799556</v>
      </c>
      <c r="M217" s="8">
        <v>0.65736408984584216</v>
      </c>
      <c r="N217" s="8">
        <v>0.36479948790790817</v>
      </c>
      <c r="O217" s="8">
        <v>0.73601032640994513</v>
      </c>
      <c r="P217" s="8">
        <v>0.34761292609315542</v>
      </c>
      <c r="Q217" s="8">
        <v>0.74885480219310596</v>
      </c>
      <c r="R217" s="8">
        <v>0.33827570974747223</v>
      </c>
      <c r="S217" s="8">
        <v>0.78784009126016741</v>
      </c>
      <c r="T217" s="8">
        <v>0.35805315071536864</v>
      </c>
      <c r="U217" s="8">
        <v>0.82034581726621236</v>
      </c>
      <c r="V217" s="8">
        <v>0.36630058430342527</v>
      </c>
      <c r="W217" s="8">
        <v>0.84015710097480722</v>
      </c>
      <c r="X217" s="8">
        <v>0.38143454558439616</v>
      </c>
      <c r="Y217" s="8">
        <v>0.83894691731070947</v>
      </c>
      <c r="Z217" s="8">
        <v>0.3779668145279681</v>
      </c>
      <c r="AA217" s="8">
        <v>0.84334973647178146</v>
      </c>
      <c r="AB217" s="8">
        <v>0.38717309823650931</v>
      </c>
      <c r="AC217" s="10"/>
      <c r="AD217" s="10"/>
      <c r="AE217" s="10"/>
      <c r="AF217" s="10"/>
      <c r="AG217" s="10"/>
      <c r="AH217" s="10"/>
      <c r="AI217" s="10"/>
      <c r="AJ217" s="10"/>
      <c r="AK217" s="10"/>
      <c r="AL217" s="10"/>
      <c r="AM217" s="10"/>
    </row>
    <row r="218" spans="1:39">
      <c r="A218" s="8">
        <v>0.58638806334001359</v>
      </c>
      <c r="B218" s="8">
        <v>0.39704727064966405</v>
      </c>
      <c r="C218" s="8">
        <v>0.60816597938655947</v>
      </c>
      <c r="D218" s="8">
        <v>0.40292998145782238</v>
      </c>
      <c r="E218" s="8">
        <v>0.62308153380096865</v>
      </c>
      <c r="F218" s="8">
        <v>0.40389147668208736</v>
      </c>
      <c r="G218" s="8">
        <v>0.63652981936648356</v>
      </c>
      <c r="H218" s="8">
        <v>0.39276220252501592</v>
      </c>
      <c r="I218" s="8">
        <v>0.64749755201603776</v>
      </c>
      <c r="J218" s="8">
        <v>0.38595238284174077</v>
      </c>
      <c r="K218" s="8">
        <v>0.65167954369273595</v>
      </c>
      <c r="L218" s="8">
        <v>0.38098752304546685</v>
      </c>
      <c r="M218" s="8">
        <v>0.66466195079333812</v>
      </c>
      <c r="N218" s="8">
        <v>0.37424912116426901</v>
      </c>
      <c r="O218" s="8">
        <v>0.73790867486571532</v>
      </c>
      <c r="P218" s="8">
        <v>0.35011519426964732</v>
      </c>
      <c r="Q218" s="8">
        <v>0.75071694201725736</v>
      </c>
      <c r="R218" s="8">
        <v>0.3408784918676287</v>
      </c>
      <c r="S218" s="8">
        <v>0.78821791998023627</v>
      </c>
      <c r="T218" s="8">
        <v>0.35866945989625937</v>
      </c>
      <c r="U218" s="8">
        <v>0.82076488299614392</v>
      </c>
      <c r="V218" s="8">
        <v>0.36709543798950967</v>
      </c>
      <c r="W218" s="8">
        <v>0.84093078566605872</v>
      </c>
      <c r="X218" s="8">
        <v>0.38305599420193265</v>
      </c>
      <c r="Y218" s="8">
        <v>0.84613973792782837</v>
      </c>
      <c r="Z218" s="8">
        <v>0.3933758666021262</v>
      </c>
      <c r="AA218" s="8">
        <v>0.8441311435289186</v>
      </c>
      <c r="AB218" s="8">
        <v>0.3887945468540458</v>
      </c>
      <c r="AC218" s="10"/>
      <c r="AD218" s="10"/>
      <c r="AE218" s="10"/>
      <c r="AF218" s="10"/>
      <c r="AG218" s="10"/>
      <c r="AH218" s="10"/>
      <c r="AI218" s="10"/>
      <c r="AJ218" s="10"/>
      <c r="AK218" s="10"/>
      <c r="AL218" s="10"/>
      <c r="AM218" s="10"/>
    </row>
    <row r="219" spans="1:39">
      <c r="A219" s="8">
        <v>0.59050545101258711</v>
      </c>
      <c r="B219" s="8">
        <v>0.40119876103338925</v>
      </c>
      <c r="C219" s="8">
        <v>0.60926926658693925</v>
      </c>
      <c r="D219" s="8">
        <v>0.40410308498453923</v>
      </c>
      <c r="E219" s="8">
        <v>0.624293281925837</v>
      </c>
      <c r="F219" s="8">
        <v>0.4052365119545463</v>
      </c>
      <c r="G219" s="8">
        <v>0.63999366575804117</v>
      </c>
      <c r="H219" s="8">
        <v>0.39678805047916038</v>
      </c>
      <c r="I219" s="8">
        <v>0.64784229768643775</v>
      </c>
      <c r="J219" s="8">
        <v>0.38636898668719266</v>
      </c>
      <c r="K219" s="8">
        <v>0.6520757232063934</v>
      </c>
      <c r="L219" s="8">
        <v>0.3814768672448865</v>
      </c>
      <c r="M219" s="8">
        <v>0.66544260631851915</v>
      </c>
      <c r="N219" s="8">
        <v>0.3752608733603664</v>
      </c>
      <c r="O219" s="8">
        <v>0.73837427179504678</v>
      </c>
      <c r="P219" s="8">
        <v>0.35073150345053805</v>
      </c>
      <c r="Q219" s="8">
        <v>0.75267000663750994</v>
      </c>
      <c r="R219" s="8">
        <v>0.34360956152114658</v>
      </c>
      <c r="S219" s="8">
        <v>0.78859574870030513</v>
      </c>
      <c r="T219" s="8">
        <v>0.35928709162904038</v>
      </c>
      <c r="U219" s="8">
        <v>0.82134946208159454</v>
      </c>
      <c r="V219" s="8">
        <v>0.36821034923305229</v>
      </c>
      <c r="W219" s="8">
        <v>0.84122987210920452</v>
      </c>
      <c r="X219" s="8">
        <v>0.3836842063498363</v>
      </c>
      <c r="Y219" s="8">
        <v>0.84656284502295298</v>
      </c>
      <c r="Z219" s="8">
        <v>0.39428445975077842</v>
      </c>
      <c r="AA219" s="8">
        <v>0.84458040888391694</v>
      </c>
      <c r="AB219" s="8">
        <v>0.3897269459367238</v>
      </c>
      <c r="AC219" s="10"/>
      <c r="AD219" s="10"/>
      <c r="AE219" s="10"/>
      <c r="AF219" s="10"/>
      <c r="AG219" s="10"/>
      <c r="AH219" s="10"/>
      <c r="AI219" s="10"/>
      <c r="AJ219" s="10"/>
      <c r="AK219" s="10"/>
      <c r="AL219" s="10"/>
      <c r="AM219" s="10"/>
    </row>
    <row r="220" spans="1:39">
      <c r="A220" s="8">
        <v>0.59172794051746092</v>
      </c>
      <c r="B220" s="8">
        <v>0.40243402449895133</v>
      </c>
      <c r="C220" s="8">
        <v>0.61151388537391882</v>
      </c>
      <c r="D220" s="8">
        <v>0.40649293625035365</v>
      </c>
      <c r="E220" s="8">
        <v>0.6250660143530592</v>
      </c>
      <c r="F220" s="8">
        <v>0.40609617068325654</v>
      </c>
      <c r="G220" s="8">
        <v>0.64126512646191081</v>
      </c>
      <c r="H220" s="8">
        <v>0.39827459880388388</v>
      </c>
      <c r="I220" s="8">
        <v>0.64828554211980916</v>
      </c>
      <c r="J220" s="8">
        <v>0.38690594275466395</v>
      </c>
      <c r="K220" s="8">
        <v>0.65325568024165481</v>
      </c>
      <c r="L220" s="8">
        <v>0.3829356419799132</v>
      </c>
      <c r="M220" s="8">
        <v>0.66935011132091471</v>
      </c>
      <c r="N220" s="8">
        <v>0.38035005303433089</v>
      </c>
      <c r="O220" s="8">
        <v>0.73915594468859924</v>
      </c>
      <c r="P220" s="8">
        <v>0.35176970668444191</v>
      </c>
      <c r="Q220" s="8">
        <v>0.75393931679108195</v>
      </c>
      <c r="R220" s="8">
        <v>0.3453897163655219</v>
      </c>
      <c r="S220" s="8">
        <v>0.7896202458066458</v>
      </c>
      <c r="T220" s="8">
        <v>0.36096408742597047</v>
      </c>
      <c r="U220" s="8">
        <v>0.82200799394291546</v>
      </c>
      <c r="V220" s="8">
        <v>0.36946809608074987</v>
      </c>
      <c r="W220" s="8">
        <v>0.8413928473566672</v>
      </c>
      <c r="X220" s="8">
        <v>0.38402806984132037</v>
      </c>
      <c r="Y220" s="8">
        <v>0.84684975884711478</v>
      </c>
      <c r="Z220" s="8">
        <v>0.39490076893166914</v>
      </c>
      <c r="AA220" s="8">
        <v>0.84659948081007663</v>
      </c>
      <c r="AB220" s="8">
        <v>0.39395514433008777</v>
      </c>
      <c r="AC220" s="10"/>
      <c r="AD220" s="10"/>
      <c r="AE220" s="10"/>
      <c r="AF220" s="10"/>
      <c r="AG220" s="10"/>
      <c r="AH220" s="10"/>
      <c r="AI220" s="10"/>
      <c r="AJ220" s="10"/>
      <c r="AK220" s="10"/>
      <c r="AL220" s="10"/>
      <c r="AM220" s="10"/>
    </row>
    <row r="221" spans="1:39">
      <c r="A221" s="8">
        <v>0.59215455708954301</v>
      </c>
      <c r="B221" s="8">
        <v>0.40286649896708709</v>
      </c>
      <c r="C221" s="8">
        <v>0.61410586594812444</v>
      </c>
      <c r="D221" s="8">
        <v>0.40925839225301991</v>
      </c>
      <c r="E221" s="8">
        <v>0.62637496152537686</v>
      </c>
      <c r="F221" s="8">
        <v>0.40755494541828324</v>
      </c>
      <c r="G221" s="8">
        <v>0.64170175867460599</v>
      </c>
      <c r="H221" s="8">
        <v>0.3987851038335487</v>
      </c>
      <c r="I221" s="8">
        <v>0.64941248384909978</v>
      </c>
      <c r="J221" s="8">
        <v>0.38827213885736805</v>
      </c>
      <c r="K221" s="8">
        <v>0.65429404243268485</v>
      </c>
      <c r="L221" s="8">
        <v>0.38421983986541725</v>
      </c>
      <c r="M221" s="8">
        <v>0.670726826931207</v>
      </c>
      <c r="N221" s="8">
        <v>0.38214343339760942</v>
      </c>
      <c r="O221" s="8">
        <v>0.74077607058903716</v>
      </c>
      <c r="P221" s="8">
        <v>0.35393472412890137</v>
      </c>
      <c r="Q221" s="8">
        <v>0.75486493121539155</v>
      </c>
      <c r="R221" s="8">
        <v>0.34669242997749045</v>
      </c>
      <c r="S221" s="8">
        <v>0.79001442288479462</v>
      </c>
      <c r="T221" s="8">
        <v>0.36161081530033862</v>
      </c>
      <c r="U221" s="8">
        <v>0.82456288627119534</v>
      </c>
      <c r="V221" s="8">
        <v>0.37434963510793362</v>
      </c>
      <c r="W221" s="8">
        <v>0.84181909031156965</v>
      </c>
      <c r="X221" s="8">
        <v>0.38493666298997259</v>
      </c>
      <c r="Y221" s="8">
        <v>0.84760154570282986</v>
      </c>
      <c r="Z221" s="8">
        <v>0.39652221754920564</v>
      </c>
      <c r="AA221" s="8">
        <v>0.84719034341703936</v>
      </c>
      <c r="AB221" s="8">
        <v>0.39520231076266277</v>
      </c>
      <c r="AC221" s="10"/>
      <c r="AD221" s="10"/>
      <c r="AE221" s="10"/>
      <c r="AF221" s="10"/>
      <c r="AG221" s="10"/>
      <c r="AH221" s="10"/>
      <c r="AI221" s="10"/>
      <c r="AJ221" s="10"/>
      <c r="AK221" s="10"/>
      <c r="AL221" s="10"/>
      <c r="AM221" s="10"/>
    </row>
    <row r="222" spans="1:39">
      <c r="A222" s="8">
        <v>0.59561947235775581</v>
      </c>
      <c r="B222" s="8">
        <v>0.40638316444345707</v>
      </c>
      <c r="C222" s="8">
        <v>0.61891434554558178</v>
      </c>
      <c r="D222" s="8">
        <v>0.414403119106378</v>
      </c>
      <c r="E222" s="8">
        <v>0.62708937452412949</v>
      </c>
      <c r="F222" s="8">
        <v>0.40835508931192893</v>
      </c>
      <c r="G222" s="8">
        <v>0.6424059049894455</v>
      </c>
      <c r="H222" s="8">
        <v>0.39960905366122018</v>
      </c>
      <c r="I222" s="8">
        <v>0.65129554843531801</v>
      </c>
      <c r="J222" s="8">
        <v>0.39055618597195657</v>
      </c>
      <c r="K222" s="8">
        <v>0.65521512404566462</v>
      </c>
      <c r="L222" s="8">
        <v>0.38536384725054701</v>
      </c>
      <c r="M222" s="8">
        <v>0.67315897753854004</v>
      </c>
      <c r="N222" s="8">
        <v>0.38531226772682431</v>
      </c>
      <c r="O222" s="8">
        <v>0.74129466229081287</v>
      </c>
      <c r="P222" s="8">
        <v>0.35463038642321149</v>
      </c>
      <c r="Q222" s="8">
        <v>0.75943662996335715</v>
      </c>
      <c r="R222" s="8">
        <v>0.35313458023525579</v>
      </c>
      <c r="S222" s="8">
        <v>0.79100259030651321</v>
      </c>
      <c r="T222" s="8">
        <v>0.36323226391787511</v>
      </c>
      <c r="U222" s="8">
        <v>0.82523022203440555</v>
      </c>
      <c r="V222" s="8">
        <v>0.37563383299343767</v>
      </c>
      <c r="W222" s="8">
        <v>0.8422668245078957</v>
      </c>
      <c r="X222" s="8">
        <v>0.3858915454547861</v>
      </c>
      <c r="Y222" s="8">
        <v>0.84919954674879417</v>
      </c>
      <c r="Z222" s="8">
        <v>0.39998201329429167</v>
      </c>
      <c r="AA222" s="8">
        <v>0.84757492854583172</v>
      </c>
      <c r="AB222" s="8">
        <v>0.396017002727102</v>
      </c>
      <c r="AC222" s="10"/>
      <c r="AD222" s="10"/>
      <c r="AE222" s="10"/>
      <c r="AF222" s="10"/>
      <c r="AG222" s="10"/>
      <c r="AH222" s="10"/>
      <c r="AI222" s="10"/>
      <c r="AJ222" s="10"/>
      <c r="AK222" s="10"/>
      <c r="AL222" s="10"/>
      <c r="AM222" s="10"/>
    </row>
    <row r="223" spans="1:39">
      <c r="A223" s="8">
        <v>0.60078726890108602</v>
      </c>
      <c r="B223" s="8">
        <v>0.41164559841505394</v>
      </c>
      <c r="C223" s="8">
        <v>0.61943208001892347</v>
      </c>
      <c r="D223" s="8">
        <v>0.41495991345220418</v>
      </c>
      <c r="E223" s="8">
        <v>0.62782484731649613</v>
      </c>
      <c r="F223" s="8">
        <v>0.40917903913960041</v>
      </c>
      <c r="G223" s="8">
        <v>0.64338217771853523</v>
      </c>
      <c r="H223" s="8">
        <v>0.40075306104634995</v>
      </c>
      <c r="I223" s="8">
        <v>0.6518532252550826</v>
      </c>
      <c r="J223" s="8">
        <v>0.39123333253980214</v>
      </c>
      <c r="K223" s="8">
        <v>0.65598173855584663</v>
      </c>
      <c r="L223" s="8">
        <v>0.38631872971536052</v>
      </c>
      <c r="M223" s="8">
        <v>0.67355776005411083</v>
      </c>
      <c r="N223" s="8">
        <v>0.38583203061972143</v>
      </c>
      <c r="O223" s="8">
        <v>0.7427520185330293</v>
      </c>
      <c r="P223" s="8">
        <v>0.3565864406689998</v>
      </c>
      <c r="Q223" s="8">
        <v>0.76012765841372587</v>
      </c>
      <c r="R223" s="8">
        <v>0.35410930097842414</v>
      </c>
      <c r="S223" s="8">
        <v>0.79158386526046531</v>
      </c>
      <c r="T223" s="8">
        <v>0.36418714638268862</v>
      </c>
      <c r="U223" s="8">
        <v>0.82553307625939809</v>
      </c>
      <c r="V223" s="8">
        <v>0.37621840092896064</v>
      </c>
      <c r="W223" s="8">
        <v>0.84357420836116781</v>
      </c>
      <c r="X223" s="8">
        <v>0.38868609759903949</v>
      </c>
      <c r="Y223" s="8">
        <v>0.85006936777267705</v>
      </c>
      <c r="Z223" s="8">
        <v>0.40187326249745414</v>
      </c>
      <c r="AA223" s="8">
        <v>0.84772526636890511</v>
      </c>
      <c r="AB223" s="8">
        <v>0.39633573773266995</v>
      </c>
      <c r="AC223" s="10"/>
      <c r="AD223" s="10"/>
      <c r="AE223" s="10"/>
      <c r="AF223" s="10"/>
      <c r="AG223" s="10"/>
      <c r="AH223" s="10"/>
      <c r="AI223" s="10"/>
      <c r="AJ223" s="10"/>
      <c r="AK223" s="10"/>
      <c r="AL223" s="10"/>
      <c r="AM223" s="10"/>
    </row>
    <row r="224" spans="1:39">
      <c r="A224" s="8">
        <v>0.60142719375920917</v>
      </c>
      <c r="B224" s="8">
        <v>0.41229761649698338</v>
      </c>
      <c r="C224" s="8">
        <v>0.62068258245293717</v>
      </c>
      <c r="D224" s="8">
        <v>0.41630494872466312</v>
      </c>
      <c r="E224" s="8">
        <v>0.62885677720358324</v>
      </c>
      <c r="F224" s="8">
        <v>0.41033627204363338</v>
      </c>
      <c r="G224" s="8">
        <v>0.64379882324543802</v>
      </c>
      <c r="H224" s="8">
        <v>0.4012424052457696</v>
      </c>
      <c r="I224" s="8">
        <v>0.65260065704468928</v>
      </c>
      <c r="J224" s="8">
        <v>0.39214457079223497</v>
      </c>
      <c r="K224" s="8">
        <v>0.65638792982616689</v>
      </c>
      <c r="L224" s="8">
        <v>0.38682526708935439</v>
      </c>
      <c r="M224" s="8">
        <v>0.67908857762872399</v>
      </c>
      <c r="N224" s="8">
        <v>0.39304258352576471</v>
      </c>
      <c r="O224" s="8">
        <v>0.74347691131324867</v>
      </c>
      <c r="P224" s="8">
        <v>0.35756116141216815</v>
      </c>
      <c r="Q224" s="8">
        <v>0.76358461916149134</v>
      </c>
      <c r="R224" s="8">
        <v>0.35899084000560788</v>
      </c>
      <c r="S224" s="8">
        <v>0.79279727672684042</v>
      </c>
      <c r="T224" s="8">
        <v>0.36618155463329632</v>
      </c>
      <c r="U224" s="8">
        <v>0.82697691616924618</v>
      </c>
      <c r="V224" s="8">
        <v>0.37901295307321403</v>
      </c>
      <c r="W224" s="8">
        <v>0.84411148939675906</v>
      </c>
      <c r="X224" s="8">
        <v>0.38983671774362089</v>
      </c>
      <c r="Y224" s="8">
        <v>0.85059598175373352</v>
      </c>
      <c r="Z224" s="8">
        <v>0.40302388264203554</v>
      </c>
      <c r="AA224" s="8">
        <v>0.84792105516174487</v>
      </c>
      <c r="AB224" s="8">
        <v>0.39675234157812184</v>
      </c>
      <c r="AC224" s="10"/>
      <c r="AD224" s="10"/>
      <c r="AE224" s="10"/>
      <c r="AF224" s="10"/>
      <c r="AG224" s="10"/>
      <c r="AH224" s="10"/>
      <c r="AI224" s="10"/>
      <c r="AJ224" s="10"/>
      <c r="AK224" s="10"/>
      <c r="AL224" s="10"/>
      <c r="AM224" s="10"/>
    </row>
    <row r="225" spans="1:39">
      <c r="A225" s="8">
        <v>0.61223421608308648</v>
      </c>
      <c r="B225" s="8">
        <v>0.42331579629526778</v>
      </c>
      <c r="C225" s="8">
        <v>0.62261457563141331</v>
      </c>
      <c r="D225" s="8">
        <v>0.41838796795192251</v>
      </c>
      <c r="E225" s="8">
        <v>0.62932009266309175</v>
      </c>
      <c r="F225" s="8">
        <v>0.4108560349365305</v>
      </c>
      <c r="G225" s="8">
        <v>0.64422315595918411</v>
      </c>
      <c r="H225" s="8">
        <v>0.40174100730842155</v>
      </c>
      <c r="I225" s="8">
        <v>0.6538854864969782</v>
      </c>
      <c r="J225" s="8">
        <v>0.3937117947822682</v>
      </c>
      <c r="K225" s="8">
        <v>0.65855762052009603</v>
      </c>
      <c r="L225" s="8">
        <v>0.38953120825695609</v>
      </c>
      <c r="M225" s="8">
        <v>0.68012005749232063</v>
      </c>
      <c r="N225" s="8">
        <v>0.39438761879822365</v>
      </c>
      <c r="O225" s="8">
        <v>0.74477149789724351</v>
      </c>
      <c r="P225" s="8">
        <v>0.35930692990739505</v>
      </c>
      <c r="Q225" s="8">
        <v>0.76454114801647544</v>
      </c>
      <c r="R225" s="8">
        <v>0.36034910079697002</v>
      </c>
      <c r="S225" s="8">
        <v>0.79346574292388539</v>
      </c>
      <c r="T225" s="8">
        <v>0.36728059525415507</v>
      </c>
      <c r="U225" s="8">
        <v>0.82717764513232261</v>
      </c>
      <c r="V225" s="8">
        <v>0.37940178332896912</v>
      </c>
      <c r="W225" s="8">
        <v>0.84467742542091517</v>
      </c>
      <c r="X225" s="8">
        <v>0.3910587556902797</v>
      </c>
      <c r="Y225" s="8">
        <v>0.85097732291242956</v>
      </c>
      <c r="Z225" s="8">
        <v>0.40386105798861027</v>
      </c>
      <c r="AA225" s="8">
        <v>0.8503142235313661</v>
      </c>
      <c r="AB225" s="8">
        <v>0.40184548890775729</v>
      </c>
      <c r="AC225" s="10"/>
      <c r="AD225" s="10"/>
      <c r="AE225" s="10"/>
      <c r="AF225" s="10"/>
      <c r="AG225" s="10"/>
      <c r="AH225" s="10"/>
      <c r="AI225" s="10"/>
      <c r="AJ225" s="10"/>
      <c r="AK225" s="10"/>
      <c r="AL225" s="10"/>
      <c r="AM225" s="10"/>
    </row>
    <row r="226" spans="1:39">
      <c r="A226" s="8">
        <v>0.61281857323644262</v>
      </c>
      <c r="B226" s="8">
        <v>0.42391226719780362</v>
      </c>
      <c r="C226" s="8">
        <v>0.62325967609340449</v>
      </c>
      <c r="D226" s="8">
        <v>0.41908363024623263</v>
      </c>
      <c r="E226" s="8">
        <v>0.63024510359798458</v>
      </c>
      <c r="F226" s="8">
        <v>0.41189423817043436</v>
      </c>
      <c r="G226" s="8">
        <v>0.64546386791568078</v>
      </c>
      <c r="H226" s="8">
        <v>0.40319978204344825</v>
      </c>
      <c r="I226" s="8">
        <v>0.65472417449345544</v>
      </c>
      <c r="J226" s="8">
        <v>0.39473677249726885</v>
      </c>
      <c r="K226" s="8">
        <v>0.66029251492466823</v>
      </c>
      <c r="L226" s="8">
        <v>0.39169622570141555</v>
      </c>
      <c r="M226" s="8">
        <v>0.68065270693007951</v>
      </c>
      <c r="N226" s="8">
        <v>0.39508328109253377</v>
      </c>
      <c r="O226" s="8">
        <v>0.74837892776434023</v>
      </c>
      <c r="P226" s="8">
        <v>0.36418846893457879</v>
      </c>
      <c r="Q226" s="8">
        <v>0.76582500613742355</v>
      </c>
      <c r="R226" s="8">
        <v>0.36217951261317766</v>
      </c>
      <c r="S226" s="8">
        <v>0.79367463861046195</v>
      </c>
      <c r="T226" s="8">
        <v>0.36762445874563915</v>
      </c>
      <c r="U226" s="8">
        <v>0.82745760921240286</v>
      </c>
      <c r="V226" s="8">
        <v>0.37994667470778237</v>
      </c>
      <c r="W226" s="8">
        <v>0.84494427500192548</v>
      </c>
      <c r="X226" s="8">
        <v>0.39163671086635105</v>
      </c>
      <c r="Y226" s="8">
        <v>0.85191433261665406</v>
      </c>
      <c r="Z226" s="8">
        <v>0.40592952914507607</v>
      </c>
      <c r="AA226" s="8">
        <v>0.85061664729173458</v>
      </c>
      <c r="AB226" s="8">
        <v>0.40249221678212543</v>
      </c>
      <c r="AC226" s="10"/>
      <c r="AD226" s="10"/>
      <c r="AE226" s="10"/>
      <c r="AF226" s="10"/>
      <c r="AG226" s="10"/>
      <c r="AH226" s="10"/>
      <c r="AI226" s="10"/>
      <c r="AJ226" s="10"/>
      <c r="AK226" s="10"/>
      <c r="AL226" s="10"/>
      <c r="AM226" s="10"/>
    </row>
    <row r="227" spans="1:39">
      <c r="A227" s="8">
        <v>0.61332764511237248</v>
      </c>
      <c r="B227" s="8">
        <v>0.42443203009070074</v>
      </c>
      <c r="C227" s="8">
        <v>0.62430176145508254</v>
      </c>
      <c r="D227" s="8">
        <v>0.42020779935300756</v>
      </c>
      <c r="E227" s="8">
        <v>0.63273339921268756</v>
      </c>
      <c r="F227" s="8">
        <v>0.41468879031468775</v>
      </c>
      <c r="G227" s="8">
        <v>0.64631868309264751</v>
      </c>
      <c r="H227" s="8">
        <v>0.40421153423954564</v>
      </c>
      <c r="I227" s="8">
        <v>0.65591485071643341</v>
      </c>
      <c r="J227" s="8">
        <v>0.39619554723229555</v>
      </c>
      <c r="K227" s="8">
        <v>0.66283264061512193</v>
      </c>
      <c r="L227" s="8">
        <v>0.39486638258252077</v>
      </c>
      <c r="M227" s="8">
        <v>0.68168841417016635</v>
      </c>
      <c r="N227" s="8">
        <v>0.39644154188389591</v>
      </c>
      <c r="O227" s="8">
        <v>0.75185765604121524</v>
      </c>
      <c r="P227" s="8">
        <v>0.3689113017349237</v>
      </c>
      <c r="Q227" s="8">
        <v>0.76913103172366115</v>
      </c>
      <c r="R227" s="8">
        <v>0.36690234541352257</v>
      </c>
      <c r="S227" s="8">
        <v>0.79407789810976626</v>
      </c>
      <c r="T227" s="8">
        <v>0.36829102489836213</v>
      </c>
      <c r="U227" s="8">
        <v>0.83045269663514865</v>
      </c>
      <c r="V227" s="8">
        <v>0.38578177364788929</v>
      </c>
      <c r="W227" s="8">
        <v>0.84526485268649498</v>
      </c>
      <c r="X227" s="8">
        <v>0.39233237316066116</v>
      </c>
      <c r="Y227" s="8">
        <v>0.85317639026090997</v>
      </c>
      <c r="Z227" s="8">
        <v>0.40872408128932947</v>
      </c>
      <c r="AA227" s="8">
        <v>0.85129841183823007</v>
      </c>
      <c r="AB227" s="8">
        <v>0.40395099151715214</v>
      </c>
      <c r="AC227" s="10"/>
      <c r="AD227" s="10"/>
      <c r="AE227" s="10"/>
      <c r="AF227" s="10"/>
      <c r="AG227" s="10"/>
      <c r="AH227" s="10"/>
      <c r="AI227" s="10"/>
      <c r="AJ227" s="10"/>
      <c r="AK227" s="10"/>
      <c r="AL227" s="10"/>
      <c r="AM227" s="10"/>
    </row>
    <row r="228" spans="1:39">
      <c r="A228" s="8">
        <v>0.61388332216004238</v>
      </c>
      <c r="B228" s="8">
        <v>0.42500072740353984</v>
      </c>
      <c r="C228" s="8">
        <v>0.62505272455699024</v>
      </c>
      <c r="D228" s="8">
        <v>0.42102249131744679</v>
      </c>
      <c r="E228" s="8">
        <v>0.63698747752272011</v>
      </c>
      <c r="F228" s="8">
        <v>0.41946981539820688</v>
      </c>
      <c r="G228" s="8">
        <v>0.64817436999660227</v>
      </c>
      <c r="H228" s="8">
        <v>0.40641093803315348</v>
      </c>
      <c r="I228" s="8">
        <v>0.66067610709712532</v>
      </c>
      <c r="J228" s="8">
        <v>0.40203064617240247</v>
      </c>
      <c r="K228" s="8">
        <v>0.66689455331832481</v>
      </c>
      <c r="L228" s="8">
        <v>0.39995952991215622</v>
      </c>
      <c r="M228" s="8">
        <v>0.68427415945664161</v>
      </c>
      <c r="N228" s="8">
        <v>0.39985504831282065</v>
      </c>
      <c r="O228" s="8">
        <v>0.75436544438009412</v>
      </c>
      <c r="P228" s="8">
        <v>0.37232480816384844</v>
      </c>
      <c r="Q228" s="8">
        <v>0.77437921095461926</v>
      </c>
      <c r="R228" s="8">
        <v>0.37445940691483059</v>
      </c>
      <c r="S228" s="8">
        <v>0.79565097345389924</v>
      </c>
      <c r="T228" s="8">
        <v>0.3708938070185186</v>
      </c>
      <c r="U228" s="8">
        <v>0.83090697797263746</v>
      </c>
      <c r="V228" s="8">
        <v>0.38666920596629628</v>
      </c>
      <c r="W228" s="8">
        <v>0.84551558383643755</v>
      </c>
      <c r="X228" s="8">
        <v>0.39287726453947441</v>
      </c>
      <c r="Y228" s="8">
        <v>0.85454558661165669</v>
      </c>
      <c r="Z228" s="8">
        <v>0.41175669277384108</v>
      </c>
      <c r="AA228" s="8">
        <v>0.85154489594350147</v>
      </c>
      <c r="AB228" s="8">
        <v>0.40448001227328151</v>
      </c>
      <c r="AC228" s="10"/>
      <c r="AD228" s="10"/>
      <c r="AE228" s="10"/>
      <c r="AF228" s="10"/>
      <c r="AG228" s="10"/>
      <c r="AH228" s="10"/>
      <c r="AI228" s="10"/>
      <c r="AJ228" s="10"/>
      <c r="AK228" s="10"/>
      <c r="AL228" s="10"/>
      <c r="AM228" s="10"/>
    </row>
    <row r="229" spans="1:39">
      <c r="A229" s="8">
        <v>0.61658462961436034</v>
      </c>
      <c r="B229" s="8">
        <v>0.42776618340620609</v>
      </c>
      <c r="C229" s="8">
        <v>0.62707734754539335</v>
      </c>
      <c r="D229" s="8">
        <v>0.42322189511105462</v>
      </c>
      <c r="E229" s="8">
        <v>0.63992288875569003</v>
      </c>
      <c r="F229" s="8">
        <v>0.4227695823645638</v>
      </c>
      <c r="G229" s="8">
        <v>0.64914910528832337</v>
      </c>
      <c r="H229" s="8">
        <v>0.40756817093718645</v>
      </c>
      <c r="I229" s="8">
        <v>0.66457260227937698</v>
      </c>
      <c r="J229" s="8">
        <v>0.4068116712559216</v>
      </c>
      <c r="K229" s="8">
        <v>0.66787713572223339</v>
      </c>
      <c r="L229" s="8">
        <v>0.4011947933777183</v>
      </c>
      <c r="M229" s="8">
        <v>0.68608347659442592</v>
      </c>
      <c r="N229" s="8">
        <v>0.40224489957863507</v>
      </c>
      <c r="O229" s="8">
        <v>0.75570924039564424</v>
      </c>
      <c r="P229" s="8">
        <v>0.37415521998005608</v>
      </c>
      <c r="Q229" s="8">
        <v>0.77576308635127866</v>
      </c>
      <c r="R229" s="8">
        <v>0.3764538151654383</v>
      </c>
      <c r="S229" s="8">
        <v>0.79603061865819924</v>
      </c>
      <c r="T229" s="8">
        <v>0.37152201916642225</v>
      </c>
      <c r="U229" s="8">
        <v>0.83149507861884386</v>
      </c>
      <c r="V229" s="8">
        <v>0.38781982611087767</v>
      </c>
      <c r="W229" s="8">
        <v>0.84596152709597827</v>
      </c>
      <c r="X229" s="8">
        <v>0.39385198528264276</v>
      </c>
      <c r="Y229" s="8">
        <v>0.85505222557963856</v>
      </c>
      <c r="Z229" s="8">
        <v>0.41288086188061601</v>
      </c>
      <c r="AA229" s="8">
        <v>0.85227560768820687</v>
      </c>
      <c r="AB229" s="8">
        <v>0.40604988136709541</v>
      </c>
      <c r="AC229" s="10"/>
      <c r="AD229" s="10"/>
      <c r="AE229" s="10"/>
      <c r="AF229" s="10"/>
      <c r="AG229" s="10"/>
      <c r="AH229" s="10"/>
      <c r="AI229" s="10"/>
      <c r="AJ229" s="10"/>
      <c r="AK229" s="10"/>
      <c r="AL229" s="10"/>
      <c r="AM229" s="10"/>
    </row>
    <row r="230" spans="1:39">
      <c r="A230" s="8">
        <v>0.62160544061604883</v>
      </c>
      <c r="B230" s="8">
        <v>0.43291091025956419</v>
      </c>
      <c r="C230" s="8">
        <v>0.62778034163858887</v>
      </c>
      <c r="D230" s="8">
        <v>0.42398633010366155</v>
      </c>
      <c r="E230" s="8">
        <v>0.64031330492961158</v>
      </c>
      <c r="F230" s="8">
        <v>0.4232086695921512</v>
      </c>
      <c r="G230" s="8">
        <v>0.65356616284844105</v>
      </c>
      <c r="H230" s="8">
        <v>0.41283060490878332</v>
      </c>
      <c r="I230" s="8">
        <v>0.66715095225127585</v>
      </c>
      <c r="J230" s="8">
        <v>0.40998050558513649</v>
      </c>
      <c r="K230" s="8">
        <v>0.66875101905380274</v>
      </c>
      <c r="L230" s="8">
        <v>0.40229383399857704</v>
      </c>
      <c r="M230" s="8">
        <v>0.68726573288617132</v>
      </c>
      <c r="N230" s="8">
        <v>0.4038121235686683</v>
      </c>
      <c r="O230" s="8">
        <v>0.75611994988208708</v>
      </c>
      <c r="P230" s="8">
        <v>0.37471465942966287</v>
      </c>
      <c r="Q230" s="8">
        <v>0.77619043289295409</v>
      </c>
      <c r="R230" s="8">
        <v>0.37707012434632903</v>
      </c>
      <c r="S230" s="8">
        <v>0.79712595864955282</v>
      </c>
      <c r="T230" s="8">
        <v>0.37335243098262988</v>
      </c>
      <c r="U230" s="8">
        <v>0.83192294825066471</v>
      </c>
      <c r="V230" s="8">
        <v>0.38865700145745241</v>
      </c>
      <c r="W230" s="8">
        <v>0.84648268970050178</v>
      </c>
      <c r="X230" s="8">
        <v>0.39499202501210157</v>
      </c>
      <c r="Y230" s="8">
        <v>0.85585304201290024</v>
      </c>
      <c r="Z230" s="8">
        <v>0.41467424224389454</v>
      </c>
      <c r="AA230" s="8">
        <v>0.85385765105892075</v>
      </c>
      <c r="AB230" s="8">
        <v>0.40946867800358144</v>
      </c>
      <c r="AC230" s="10"/>
      <c r="AD230" s="10"/>
      <c r="AE230" s="10"/>
      <c r="AF230" s="10"/>
      <c r="AG230" s="10"/>
      <c r="AH230" s="10"/>
      <c r="AI230" s="10"/>
      <c r="AJ230" s="10"/>
      <c r="AK230" s="10"/>
      <c r="AL230" s="10"/>
      <c r="AM230" s="10"/>
    </row>
    <row r="231" spans="1:39">
      <c r="A231" s="8">
        <v>0.62215036262408641</v>
      </c>
      <c r="B231" s="8">
        <v>0.43347167226106131</v>
      </c>
      <c r="C231" s="8">
        <v>0.63101246036353953</v>
      </c>
      <c r="D231" s="8">
        <v>0.42750299558003152</v>
      </c>
      <c r="E231" s="8">
        <v>0.64406680814528006</v>
      </c>
      <c r="F231" s="8">
        <v>0.42743290032984421</v>
      </c>
      <c r="G231" s="8">
        <v>0.65621824230935399</v>
      </c>
      <c r="H231" s="8">
        <v>0.4159994392379982</v>
      </c>
      <c r="I231" s="8">
        <v>0.66863712476316817</v>
      </c>
      <c r="J231" s="8">
        <v>0.41181091740134412</v>
      </c>
      <c r="K231" s="8">
        <v>0.67625983655092081</v>
      </c>
      <c r="L231" s="8">
        <v>0.41174346725493788</v>
      </c>
      <c r="M231" s="8">
        <v>0.68873826903024027</v>
      </c>
      <c r="N231" s="8">
        <v>0.40576817781445662</v>
      </c>
      <c r="O231" s="8">
        <v>0.75649280595964119</v>
      </c>
      <c r="P231" s="8">
        <v>0.37522516445932769</v>
      </c>
      <c r="Q231" s="8">
        <v>0.77754521235486118</v>
      </c>
      <c r="R231" s="8">
        <v>0.37902617859211735</v>
      </c>
      <c r="S231" s="8">
        <v>0.79819041840897764</v>
      </c>
      <c r="T231" s="8">
        <v>0.3751325858270052</v>
      </c>
      <c r="U231" s="8">
        <v>0.83221699857376785</v>
      </c>
      <c r="V231" s="8">
        <v>0.38923627918541409</v>
      </c>
      <c r="W231" s="8">
        <v>0.84686774110934215</v>
      </c>
      <c r="X231" s="8">
        <v>0.3958344905662376</v>
      </c>
      <c r="Y231" s="8">
        <v>0.85811566622116331</v>
      </c>
      <c r="Z231" s="8">
        <v>0.41976738957352999</v>
      </c>
      <c r="AA231" s="8">
        <v>0.85655673941735411</v>
      </c>
      <c r="AB231" s="8">
        <v>0.41530377694368836</v>
      </c>
      <c r="AC231" s="10"/>
      <c r="AD231" s="10"/>
      <c r="AE231" s="10"/>
      <c r="AF231" s="10"/>
      <c r="AG231" s="10"/>
      <c r="AH231" s="10"/>
      <c r="AI231" s="10"/>
      <c r="AJ231" s="10"/>
      <c r="AK231" s="10"/>
      <c r="AL231" s="10"/>
      <c r="AM231" s="10"/>
    </row>
    <row r="232" spans="1:39">
      <c r="A232" s="8">
        <v>0.62263433940754087</v>
      </c>
      <c r="B232" s="8">
        <v>0.43397027432371327</v>
      </c>
      <c r="C232" s="8">
        <v>0.63403781611990329</v>
      </c>
      <c r="D232" s="8">
        <v>0.43080276254638844</v>
      </c>
      <c r="E232" s="8">
        <v>0.64468402209658338</v>
      </c>
      <c r="F232" s="8">
        <v>0.42812856262415433</v>
      </c>
      <c r="G232" s="8">
        <v>0.65701463486631217</v>
      </c>
      <c r="H232" s="8">
        <v>0.41695432170281171</v>
      </c>
      <c r="I232" s="8">
        <v>0.67057668128697301</v>
      </c>
      <c r="J232" s="8">
        <v>0.41420076866715855</v>
      </c>
      <c r="K232" s="8">
        <v>0.67877707822614519</v>
      </c>
      <c r="L232" s="8">
        <v>0.41491230158415277</v>
      </c>
      <c r="M232" s="8">
        <v>0.69421835808697163</v>
      </c>
      <c r="N232" s="8">
        <v>0.41307924466416446</v>
      </c>
      <c r="O232" s="8">
        <v>0.75752052601097042</v>
      </c>
      <c r="P232" s="8">
        <v>0.37663500477441247</v>
      </c>
      <c r="Q232" s="8">
        <v>0.77815804548058287</v>
      </c>
      <c r="R232" s="8">
        <v>0.37991228835863405</v>
      </c>
      <c r="S232" s="8">
        <v>0.79860457681366848</v>
      </c>
      <c r="T232" s="8">
        <v>0.37582824812131532</v>
      </c>
      <c r="U232" s="8">
        <v>0.83326642367897452</v>
      </c>
      <c r="V232" s="8">
        <v>0.39130475034187989</v>
      </c>
      <c r="W232" s="8">
        <v>0.84701280698895176</v>
      </c>
      <c r="X232" s="8">
        <v>0.39615322557180555</v>
      </c>
      <c r="Y232" s="8">
        <v>0.85835718228833746</v>
      </c>
      <c r="Z232" s="8">
        <v>0.42031228095234324</v>
      </c>
      <c r="AA232" s="8">
        <v>0.85708816614077621</v>
      </c>
      <c r="AB232" s="8">
        <v>0.41645439708826976</v>
      </c>
      <c r="AC232" s="10"/>
      <c r="AD232" s="10"/>
      <c r="AE232" s="10"/>
      <c r="AF232" s="10"/>
      <c r="AG232" s="10"/>
      <c r="AH232" s="10"/>
      <c r="AI232" s="10"/>
      <c r="AJ232" s="10"/>
      <c r="AK232" s="10"/>
      <c r="AL232" s="10"/>
      <c r="AM232" s="10"/>
    </row>
    <row r="233" spans="1:39">
      <c r="A233" s="8">
        <v>0.62437486332137149</v>
      </c>
      <c r="B233" s="8">
        <v>0.4357636546869918</v>
      </c>
      <c r="C233" s="8">
        <v>0.63452743082951713</v>
      </c>
      <c r="D233" s="8">
        <v>0.43133707351007911</v>
      </c>
      <c r="E233" s="8">
        <v>0.6449075799057169</v>
      </c>
      <c r="F233" s="8">
        <v>0.42838117003520609</v>
      </c>
      <c r="G233" s="8">
        <v>0.6575942487542914</v>
      </c>
      <c r="H233" s="8">
        <v>0.41764998399712183</v>
      </c>
      <c r="I233" s="8">
        <v>0.67125603304923176</v>
      </c>
      <c r="J233" s="8">
        <v>0.41503794401373328</v>
      </c>
      <c r="K233" s="8">
        <v>0.67950078520777224</v>
      </c>
      <c r="L233" s="8">
        <v>0.4158235398365856</v>
      </c>
      <c r="M233" s="8">
        <v>0.69494687596877414</v>
      </c>
      <c r="N233" s="8">
        <v>0.41405132030355218</v>
      </c>
      <c r="O233" s="8">
        <v>0.75810346850785693</v>
      </c>
      <c r="P233" s="8">
        <v>0.37743514866805816</v>
      </c>
      <c r="Q233" s="8">
        <v>0.77895090970258485</v>
      </c>
      <c r="R233" s="8">
        <v>0.38106290850321545</v>
      </c>
      <c r="S233" s="8">
        <v>0.79994695866045162</v>
      </c>
      <c r="T233" s="8">
        <v>0.37809377950943934</v>
      </c>
      <c r="U233" s="8">
        <v>0.83336678816051279</v>
      </c>
      <c r="V233" s="8">
        <v>0.39150313312542839</v>
      </c>
      <c r="W233" s="8">
        <v>0.84759665238096094</v>
      </c>
      <c r="X233" s="8">
        <v>0.39743742345730959</v>
      </c>
      <c r="Y233" s="8">
        <v>0.85936864431402171</v>
      </c>
      <c r="Z233" s="8">
        <v>0.42259632806693176</v>
      </c>
      <c r="AA233" s="8">
        <v>0.8586806981968208</v>
      </c>
      <c r="AB233" s="8">
        <v>0.41991419283335579</v>
      </c>
      <c r="AC233" s="10"/>
      <c r="AD233" s="10"/>
      <c r="AE233" s="10"/>
      <c r="AF233" s="10"/>
      <c r="AG233" s="10"/>
      <c r="AH233" s="10"/>
      <c r="AI233" s="10"/>
      <c r="AJ233" s="10"/>
      <c r="AK233" s="10"/>
      <c r="AL233" s="10"/>
      <c r="AM233" s="10"/>
    </row>
    <row r="234" spans="1:39">
      <c r="A234" s="8">
        <v>0.62515101868150402</v>
      </c>
      <c r="B234" s="8">
        <v>0.43656379858063749</v>
      </c>
      <c r="C234" s="8">
        <v>0.63820946577411297</v>
      </c>
      <c r="D234" s="8">
        <v>0.43536292146422356</v>
      </c>
      <c r="E234" s="8">
        <v>0.64537413533347365</v>
      </c>
      <c r="F234" s="8">
        <v>0.42890886823944513</v>
      </c>
      <c r="G234" s="8">
        <v>0.6599127043062083</v>
      </c>
      <c r="H234" s="8">
        <v>0.42044453614137522</v>
      </c>
      <c r="I234" s="8">
        <v>0.67278566089772907</v>
      </c>
      <c r="J234" s="8">
        <v>0.41692390300933446</v>
      </c>
      <c r="K234" s="8">
        <v>0.67994845375569568</v>
      </c>
      <c r="L234" s="8">
        <v>0.41639091459753436</v>
      </c>
      <c r="M234" s="8">
        <v>0.69557675506580652</v>
      </c>
      <c r="N234" s="8">
        <v>0.41489378585768821</v>
      </c>
      <c r="O234" s="8">
        <v>0.7585520314031885</v>
      </c>
      <c r="P234" s="8">
        <v>0.37805145784894889</v>
      </c>
      <c r="Q234" s="8">
        <v>0.77945827006482926</v>
      </c>
      <c r="R234" s="8">
        <v>0.38179956990612557</v>
      </c>
      <c r="S234" s="8">
        <v>0.80160177579498404</v>
      </c>
      <c r="T234" s="8">
        <v>0.38088833165369274</v>
      </c>
      <c r="U234" s="8">
        <v>0.8337928970119558</v>
      </c>
      <c r="V234" s="8">
        <v>0.39234559867956442</v>
      </c>
      <c r="W234" s="8">
        <v>0.84770589952486453</v>
      </c>
      <c r="X234" s="8">
        <v>0.39767812790134843</v>
      </c>
      <c r="Y234" s="8">
        <v>0.8625973327909815</v>
      </c>
      <c r="Z234" s="8">
        <v>0.4299073949166396</v>
      </c>
      <c r="AA234" s="8">
        <v>0.85954951096504706</v>
      </c>
      <c r="AB234" s="8">
        <v>0.42180544203651826</v>
      </c>
      <c r="AC234" s="10"/>
      <c r="AD234" s="10"/>
      <c r="AE234" s="10"/>
      <c r="AF234" s="10"/>
      <c r="AG234" s="10"/>
      <c r="AH234" s="10"/>
      <c r="AI234" s="10"/>
      <c r="AJ234" s="10"/>
      <c r="AK234" s="10"/>
      <c r="AL234" s="10"/>
      <c r="AM234" s="10"/>
    </row>
    <row r="235" spans="1:39">
      <c r="A235" s="8">
        <v>0.62589132390952884</v>
      </c>
      <c r="B235" s="8">
        <v>0.43732823357324441</v>
      </c>
      <c r="C235" s="8">
        <v>0.63901997661097365</v>
      </c>
      <c r="D235" s="8">
        <v>0.43625299888641123</v>
      </c>
      <c r="E235" s="8">
        <v>0.64721281731439029</v>
      </c>
      <c r="F235" s="8">
        <v>0.43099188746670453</v>
      </c>
      <c r="G235" s="8">
        <v>0.66034318676942894</v>
      </c>
      <c r="H235" s="8">
        <v>0.42096429903427235</v>
      </c>
      <c r="I235" s="8">
        <v>0.67321876575255923</v>
      </c>
      <c r="J235" s="8">
        <v>0.41745821397302513</v>
      </c>
      <c r="K235" s="8">
        <v>0.68049623987024732</v>
      </c>
      <c r="L235" s="8">
        <v>0.41708657689184447</v>
      </c>
      <c r="M235" s="8">
        <v>0.69726770566186658</v>
      </c>
      <c r="N235" s="8">
        <v>0.41715931724581223</v>
      </c>
      <c r="O235" s="8">
        <v>0.75933559696718533</v>
      </c>
      <c r="P235" s="8">
        <v>0.37912933763956247</v>
      </c>
      <c r="Q235" s="8">
        <v>0.78003291477618852</v>
      </c>
      <c r="R235" s="8">
        <v>0.38263674525270031</v>
      </c>
      <c r="S235" s="8">
        <v>0.80184518468195154</v>
      </c>
      <c r="T235" s="8">
        <v>0.38129964529158333</v>
      </c>
      <c r="U235" s="8">
        <v>0.83406405719014676</v>
      </c>
      <c r="V235" s="8">
        <v>0.39288255474703571</v>
      </c>
      <c r="W235" s="8">
        <v>0.84822706212938803</v>
      </c>
      <c r="X235" s="8">
        <v>0.39883403825349112</v>
      </c>
      <c r="Y235" s="8">
        <v>0.86295506711604397</v>
      </c>
      <c r="Z235" s="8">
        <v>0.43072208688107883</v>
      </c>
      <c r="AA235" s="8">
        <v>0.86058439458434277</v>
      </c>
      <c r="AB235" s="8">
        <v>0.42408948915110678</v>
      </c>
      <c r="AC235" s="10"/>
      <c r="AD235" s="10"/>
      <c r="AE235" s="10"/>
      <c r="AF235" s="10"/>
      <c r="AG235" s="10"/>
      <c r="AH235" s="10"/>
      <c r="AI235" s="10"/>
      <c r="AJ235" s="10"/>
      <c r="AK235" s="10"/>
      <c r="AL235" s="10"/>
      <c r="AM235" s="10"/>
    </row>
    <row r="236" spans="1:39">
      <c r="A236" s="8">
        <v>0.62647926607609572</v>
      </c>
      <c r="B236" s="8">
        <v>0.43793792999468351</v>
      </c>
      <c r="C236" s="8">
        <v>0.63978582664661954</v>
      </c>
      <c r="D236" s="8">
        <v>0.43709546444054725</v>
      </c>
      <c r="E236" s="8">
        <v>0.6476826127103954</v>
      </c>
      <c r="F236" s="8">
        <v>0.43152619843039519</v>
      </c>
      <c r="G236" s="8">
        <v>0.66055227825156471</v>
      </c>
      <c r="H236" s="8">
        <v>0.42121690644532411</v>
      </c>
      <c r="I236" s="8">
        <v>0.67648081302037733</v>
      </c>
      <c r="J236" s="8">
        <v>0.42148406192716958</v>
      </c>
      <c r="K236" s="8">
        <v>0.68582106416391786</v>
      </c>
      <c r="L236" s="8">
        <v>0.42386862298542294</v>
      </c>
      <c r="M236" s="8">
        <v>0.70106811712651163</v>
      </c>
      <c r="N236" s="8">
        <v>0.42225246457544774</v>
      </c>
      <c r="O236" s="8">
        <v>0.75972548707873933</v>
      </c>
      <c r="P236" s="8">
        <v>0.37966629370703375</v>
      </c>
      <c r="Q236" s="8">
        <v>0.78110946436202611</v>
      </c>
      <c r="R236" s="8">
        <v>0.38420661434651421</v>
      </c>
      <c r="S236" s="8">
        <v>0.80195235725158642</v>
      </c>
      <c r="T236" s="8">
        <v>0.38148083490055762</v>
      </c>
      <c r="U236" s="8">
        <v>0.8343809976581622</v>
      </c>
      <c r="V236" s="8">
        <v>0.39351076689493936</v>
      </c>
      <c r="W236" s="8">
        <v>0.84886105375138576</v>
      </c>
      <c r="X236" s="8">
        <v>0.40024387856857591</v>
      </c>
      <c r="Y236" s="8">
        <v>0.86445500900691508</v>
      </c>
      <c r="Z236" s="8">
        <v>0.43414088351756486</v>
      </c>
      <c r="AA236" s="8">
        <v>0.86387084932129532</v>
      </c>
      <c r="AB236" s="8">
        <v>0.43140055600081462</v>
      </c>
      <c r="AC236" s="10"/>
      <c r="AD236" s="10"/>
      <c r="AE236" s="10"/>
      <c r="AF236" s="10"/>
      <c r="AG236" s="10"/>
      <c r="AH236" s="10"/>
      <c r="AI236" s="10"/>
      <c r="AJ236" s="10"/>
      <c r="AK236" s="10"/>
      <c r="AL236" s="10"/>
      <c r="AM236" s="10"/>
    </row>
    <row r="237" spans="1:39">
      <c r="A237" s="8">
        <v>0.62753863747987937</v>
      </c>
      <c r="B237" s="8">
        <v>0.43903697061554225</v>
      </c>
      <c r="C237" s="8">
        <v>0.64034491371367852</v>
      </c>
      <c r="D237" s="8">
        <v>0.43771177362143798</v>
      </c>
      <c r="E237" s="8">
        <v>0.6507735424192842</v>
      </c>
      <c r="F237" s="8">
        <v>0.43504286390676516</v>
      </c>
      <c r="G237" s="8">
        <v>0.66234185534866774</v>
      </c>
      <c r="H237" s="8">
        <v>0.42338192388978357</v>
      </c>
      <c r="I237" s="8">
        <v>0.67690232978544618</v>
      </c>
      <c r="J237" s="8">
        <v>0.42200514737195699</v>
      </c>
      <c r="K237" s="8">
        <v>0.68801363887307632</v>
      </c>
      <c r="L237" s="8">
        <v>0.42666317512967633</v>
      </c>
      <c r="M237" s="8">
        <v>0.70198827607586767</v>
      </c>
      <c r="N237" s="8">
        <v>0.42348772804100981</v>
      </c>
      <c r="O237" s="8">
        <v>0.76122637474117771</v>
      </c>
      <c r="P237" s="8">
        <v>0.38173740996728023</v>
      </c>
      <c r="Q237" s="8">
        <v>0.78141497167692597</v>
      </c>
      <c r="R237" s="8">
        <v>0.38465231433355318</v>
      </c>
      <c r="S237" s="8">
        <v>0.80225389363394906</v>
      </c>
      <c r="T237" s="8">
        <v>0.38199133993022244</v>
      </c>
      <c r="U237" s="8">
        <v>0.83474900075713565</v>
      </c>
      <c r="V237" s="8">
        <v>0.3942408155383979</v>
      </c>
      <c r="W237" s="8">
        <v>0.84916014019453157</v>
      </c>
      <c r="X237" s="8">
        <v>0.40091044472129889</v>
      </c>
      <c r="Y237" s="8">
        <v>0.86506878668138776</v>
      </c>
      <c r="Z237" s="8">
        <v>0.43555072383264964</v>
      </c>
      <c r="AA237" s="8">
        <v>0.86522913407162094</v>
      </c>
      <c r="AB237" s="8">
        <v>0.43443316748532623</v>
      </c>
      <c r="AC237" s="10"/>
      <c r="AD237" s="10"/>
      <c r="AE237" s="10"/>
      <c r="AF237" s="10"/>
      <c r="AG237" s="10"/>
      <c r="AH237" s="10"/>
      <c r="AI237" s="10"/>
      <c r="AJ237" s="10"/>
      <c r="AK237" s="10"/>
      <c r="AL237" s="10"/>
      <c r="AM237" s="10"/>
    </row>
    <row r="238" spans="1:39">
      <c r="A238" s="8">
        <v>0.62824130006919099</v>
      </c>
      <c r="B238" s="8">
        <v>0.43977363201845238</v>
      </c>
      <c r="C238" s="8">
        <v>0.64281779881797807</v>
      </c>
      <c r="D238" s="8">
        <v>0.44044284327495586</v>
      </c>
      <c r="E238" s="8">
        <v>0.65267540378104283</v>
      </c>
      <c r="F238" s="8">
        <v>0.43720788135122463</v>
      </c>
      <c r="G238" s="8">
        <v>0.66281077374610453</v>
      </c>
      <c r="H238" s="8">
        <v>0.42394929865073233</v>
      </c>
      <c r="I238" s="8">
        <v>0.67746435213887135</v>
      </c>
      <c r="J238" s="8">
        <v>0.42270080966626711</v>
      </c>
      <c r="K238" s="8">
        <v>0.68843270240196308</v>
      </c>
      <c r="L238" s="8">
        <v>0.427197486093367</v>
      </c>
      <c r="M238" s="8">
        <v>0.70283656962489116</v>
      </c>
      <c r="N238" s="8">
        <v>0.42463173542613958</v>
      </c>
      <c r="O238" s="8">
        <v>0.76168061564784262</v>
      </c>
      <c r="P238" s="8">
        <v>0.38236562211518388</v>
      </c>
      <c r="Q238" s="8">
        <v>0.78176957838172045</v>
      </c>
      <c r="R238" s="8">
        <v>0.38517075467455997</v>
      </c>
      <c r="S238" s="8">
        <v>0.80305496317986436</v>
      </c>
      <c r="T238" s="8">
        <v>0.38334960072158458</v>
      </c>
      <c r="U238" s="8">
        <v>0.83532125437994131</v>
      </c>
      <c r="V238" s="8">
        <v>0.39538085526785671</v>
      </c>
      <c r="W238" s="8">
        <v>0.85051587934100692</v>
      </c>
      <c r="X238" s="8">
        <v>0.4039430562058105</v>
      </c>
      <c r="Y238" s="8">
        <v>0.86571161892033255</v>
      </c>
      <c r="Z238" s="8">
        <v>0.4370280142941409</v>
      </c>
      <c r="AA238" s="8">
        <v>0.86570986548261131</v>
      </c>
      <c r="AB238" s="8">
        <v>0.43550840217215919</v>
      </c>
      <c r="AC238" s="10"/>
      <c r="AD238" s="10"/>
      <c r="AE238" s="10"/>
      <c r="AF238" s="10"/>
      <c r="AG238" s="10"/>
      <c r="AH238" s="10"/>
      <c r="AI238" s="10"/>
      <c r="AJ238" s="10"/>
      <c r="AK238" s="10"/>
      <c r="AL238" s="10"/>
      <c r="AM238" s="10"/>
    </row>
    <row r="239" spans="1:39">
      <c r="A239" s="8">
        <v>0.62873782439888315</v>
      </c>
      <c r="B239" s="8">
        <v>0.44029471746323978</v>
      </c>
      <c r="C239" s="8">
        <v>0.64310395876650239</v>
      </c>
      <c r="D239" s="8">
        <v>0.44075893317674314</v>
      </c>
      <c r="E239" s="8">
        <v>0.65397787101686389</v>
      </c>
      <c r="F239" s="8">
        <v>0.43869442967594813</v>
      </c>
      <c r="G239" s="8">
        <v>0.66684500940142954</v>
      </c>
      <c r="H239" s="8">
        <v>0.42883083767791608</v>
      </c>
      <c r="I239" s="8">
        <v>0.6781292187889284</v>
      </c>
      <c r="J239" s="8">
        <v>0.42352475949393859</v>
      </c>
      <c r="K239" s="8">
        <v>0.6894867973534633</v>
      </c>
      <c r="L239" s="8">
        <v>0.42854252136582593</v>
      </c>
      <c r="M239" s="8">
        <v>0.7032325338894686</v>
      </c>
      <c r="N239" s="8">
        <v>0.42516869149361086</v>
      </c>
      <c r="O239" s="8">
        <v>0.76193044814650823</v>
      </c>
      <c r="P239" s="8">
        <v>0.38271213071044863</v>
      </c>
      <c r="Q239" s="8">
        <v>0.78390085560233125</v>
      </c>
      <c r="R239" s="8">
        <v>0.38833958900377485</v>
      </c>
      <c r="S239" s="8">
        <v>0.80367438430266958</v>
      </c>
      <c r="T239" s="8">
        <v>0.3844010294743917</v>
      </c>
      <c r="U239" s="8">
        <v>0.83565580265173534</v>
      </c>
      <c r="V239" s="8">
        <v>0.39604742142057969</v>
      </c>
      <c r="W239" s="8">
        <v>0.85075586487023769</v>
      </c>
      <c r="X239" s="8">
        <v>0.40448001227328179</v>
      </c>
      <c r="Y239" s="8">
        <v>0.86591863269219616</v>
      </c>
      <c r="Z239" s="8">
        <v>0.43750413297465734</v>
      </c>
      <c r="AA239" s="8">
        <v>0.8661364053527264</v>
      </c>
      <c r="AB239" s="8">
        <v>0.4364632846369727</v>
      </c>
      <c r="AC239" s="10"/>
      <c r="AD239" s="10"/>
      <c r="AE239" s="10"/>
      <c r="AF239" s="10"/>
      <c r="AG239" s="10"/>
      <c r="AH239" s="10"/>
      <c r="AI239" s="10"/>
      <c r="AJ239" s="10"/>
      <c r="AK239" s="10"/>
      <c r="AL239" s="10"/>
      <c r="AM239" s="10"/>
    </row>
    <row r="240" spans="1:39">
      <c r="A240" s="8">
        <v>0.6290371730019827</v>
      </c>
      <c r="B240" s="8">
        <v>0.44061080736502706</v>
      </c>
      <c r="C240" s="8">
        <v>0.65165236693975981</v>
      </c>
      <c r="D240" s="8">
        <v>0.45020856643310397</v>
      </c>
      <c r="E240" s="8">
        <v>0.65475708338058269</v>
      </c>
      <c r="F240" s="8">
        <v>0.43959111985758742</v>
      </c>
      <c r="G240" s="8">
        <v>0.66741847353993422</v>
      </c>
      <c r="H240" s="8">
        <v>0.42952649997222619</v>
      </c>
      <c r="I240" s="8">
        <v>0.67891431187025941</v>
      </c>
      <c r="J240" s="8">
        <v>0.42449948023710693</v>
      </c>
      <c r="K240" s="8">
        <v>0.68975568453240776</v>
      </c>
      <c r="L240" s="8">
        <v>0.42888638485731001</v>
      </c>
      <c r="M240" s="8">
        <v>0.70606910351435936</v>
      </c>
      <c r="N240" s="8">
        <v>0.42901864004634233</v>
      </c>
      <c r="O240" s="8">
        <v>0.76221056337228488</v>
      </c>
      <c r="P240" s="8">
        <v>0.38310096096620372</v>
      </c>
      <c r="Q240" s="8">
        <v>0.78429001372964413</v>
      </c>
      <c r="R240" s="8">
        <v>0.38891886673173653</v>
      </c>
      <c r="S240" s="8">
        <v>0.80430652081509246</v>
      </c>
      <c r="T240" s="8">
        <v>0.38547626416122466</v>
      </c>
      <c r="U240" s="8">
        <v>0.83577201415667435</v>
      </c>
      <c r="V240" s="8">
        <v>0.39628019055327662</v>
      </c>
      <c r="W240" s="8">
        <v>0.85130926433689669</v>
      </c>
      <c r="X240" s="8">
        <v>0.40572717870585678</v>
      </c>
      <c r="Y240" s="8">
        <v>0.86633266023592326</v>
      </c>
      <c r="Z240" s="8">
        <v>0.43845901543947086</v>
      </c>
      <c r="AA240" s="8">
        <v>0.86635317151622748</v>
      </c>
      <c r="AB240" s="8">
        <v>0.43694998373261174</v>
      </c>
      <c r="AC240" s="10"/>
      <c r="AD240" s="10"/>
      <c r="AE240" s="10"/>
      <c r="AF240" s="10"/>
      <c r="AG240" s="10"/>
      <c r="AH240" s="10"/>
      <c r="AI240" s="10"/>
      <c r="AJ240" s="10"/>
      <c r="AK240" s="10"/>
      <c r="AL240" s="10"/>
      <c r="AM240" s="10"/>
    </row>
    <row r="241" spans="1:39">
      <c r="A241" s="8">
        <v>0.63112723570386375</v>
      </c>
      <c r="B241" s="8">
        <v>0.44282079157375748</v>
      </c>
      <c r="C241" s="8">
        <v>0.6521552144793632</v>
      </c>
      <c r="D241" s="8">
        <v>0.45076536077893015</v>
      </c>
      <c r="E241" s="8">
        <v>0.65634142785400684</v>
      </c>
      <c r="F241" s="8">
        <v>0.44142153167379505</v>
      </c>
      <c r="G241" s="8">
        <v>0.6682148660968924</v>
      </c>
      <c r="H241" s="8">
        <v>0.43049328540405263</v>
      </c>
      <c r="I241" s="8">
        <v>0.67958642107641731</v>
      </c>
      <c r="J241" s="8">
        <v>0.42533665558368167</v>
      </c>
      <c r="K241" s="8">
        <v>0.69290366687739002</v>
      </c>
      <c r="L241" s="8">
        <v>0.43291223281145447</v>
      </c>
      <c r="M241" s="8">
        <v>0.70673984725079653</v>
      </c>
      <c r="N241" s="8">
        <v>0.42992987829877516</v>
      </c>
      <c r="O241" s="8">
        <v>0.762687516324283</v>
      </c>
      <c r="P241" s="8">
        <v>0.3837675271189267</v>
      </c>
      <c r="Q241" s="8">
        <v>0.78501377510660919</v>
      </c>
      <c r="R241" s="8">
        <v>0.38999674652235011</v>
      </c>
      <c r="S241" s="8">
        <v>0.80656986016704357</v>
      </c>
      <c r="T241" s="8">
        <v>0.38932621271395612</v>
      </c>
      <c r="U241" s="8">
        <v>0.83624742485869752</v>
      </c>
      <c r="V241" s="8">
        <v>0.39723507301809013</v>
      </c>
      <c r="W241" s="8">
        <v>0.85809154194284398</v>
      </c>
      <c r="X241" s="8">
        <v>0.42113623078001489</v>
      </c>
      <c r="Y241" s="8">
        <v>0.86816491370794369</v>
      </c>
      <c r="Z241" s="8">
        <v>0.44268721383283482</v>
      </c>
      <c r="AA241" s="8">
        <v>0.86682341424188714</v>
      </c>
      <c r="AB241" s="8">
        <v>0.43800670269298014</v>
      </c>
      <c r="AC241" s="10"/>
      <c r="AD241" s="10"/>
      <c r="AE241" s="10"/>
      <c r="AF241" s="10"/>
      <c r="AG241" s="10"/>
      <c r="AH241" s="10"/>
      <c r="AI241" s="10"/>
      <c r="AJ241" s="10"/>
      <c r="AK241" s="10"/>
      <c r="AL241" s="10"/>
      <c r="AM241" s="10"/>
    </row>
    <row r="242" spans="1:39">
      <c r="A242" s="8">
        <v>0.6317850856280407</v>
      </c>
      <c r="B242" s="8">
        <v>0.44351645386806759</v>
      </c>
      <c r="C242" s="8">
        <v>0.65269776050893524</v>
      </c>
      <c r="D242" s="8">
        <v>0.45136712188902728</v>
      </c>
      <c r="E242" s="8">
        <v>0.65697808161479998</v>
      </c>
      <c r="F242" s="8">
        <v>0.44215819307670517</v>
      </c>
      <c r="G242" s="8">
        <v>0.67109909860047079</v>
      </c>
      <c r="H242" s="8">
        <v>0.4340099508804226</v>
      </c>
      <c r="I242" s="8">
        <v>0.68175629088422884</v>
      </c>
      <c r="J242" s="8">
        <v>0.42804259675128337</v>
      </c>
      <c r="K242" s="8">
        <v>0.69412796169215818</v>
      </c>
      <c r="L242" s="8">
        <v>0.4344794568014877</v>
      </c>
      <c r="M242" s="8">
        <v>0.7121184792717643</v>
      </c>
      <c r="N242" s="8">
        <v>0.43728591191275401</v>
      </c>
      <c r="O242" s="8">
        <v>0.76410512648716622</v>
      </c>
      <c r="P242" s="8">
        <v>0.3857619353695344</v>
      </c>
      <c r="Q242" s="8">
        <v>0.78537929278693575</v>
      </c>
      <c r="R242" s="8">
        <v>0.39054163790116336</v>
      </c>
      <c r="S242" s="8">
        <v>0.8075925407891531</v>
      </c>
      <c r="T242" s="8">
        <v>0.39107198120918302</v>
      </c>
      <c r="U242" s="8">
        <v>0.83655380064444573</v>
      </c>
      <c r="V242" s="8">
        <v>0.39785270475087114</v>
      </c>
      <c r="W242" s="8">
        <v>0.85960846539999669</v>
      </c>
      <c r="X242" s="8">
        <v>0.42459602652510092</v>
      </c>
      <c r="Y242" s="8">
        <v>0.86845182753210548</v>
      </c>
      <c r="Z242" s="8">
        <v>0.44335377998555781</v>
      </c>
      <c r="AA242" s="8">
        <v>0.86712758611647744</v>
      </c>
      <c r="AB242" s="8">
        <v>0.43870236498729026</v>
      </c>
      <c r="AC242" s="10"/>
      <c r="AD242" s="10"/>
      <c r="AE242" s="10"/>
      <c r="AF242" s="10"/>
      <c r="AG242" s="10"/>
      <c r="AH242" s="10"/>
      <c r="AI242" s="10"/>
      <c r="AJ242" s="10"/>
      <c r="AK242" s="10"/>
      <c r="AL242" s="10"/>
      <c r="AM242" s="10"/>
    </row>
    <row r="243" spans="1:39">
      <c r="A243" s="8">
        <v>0.63244293555221764</v>
      </c>
      <c r="B243" s="8">
        <v>0.44421211616237771</v>
      </c>
      <c r="C243" s="8">
        <v>0.65343879898835078</v>
      </c>
      <c r="D243" s="8">
        <v>0.45219107171669876</v>
      </c>
      <c r="E243" s="8">
        <v>0.65746731682029491</v>
      </c>
      <c r="F243" s="8">
        <v>0.44272556783765393</v>
      </c>
      <c r="G243" s="8">
        <v>0.67438767713200287</v>
      </c>
      <c r="H243" s="8">
        <v>0.43803050862700577</v>
      </c>
      <c r="I243" s="8">
        <v>0.68236901113035986</v>
      </c>
      <c r="J243" s="8">
        <v>0.42880703174389029</v>
      </c>
      <c r="K243" s="8">
        <v>0.69615891804375962</v>
      </c>
      <c r="L243" s="8">
        <v>0.43708223892164416</v>
      </c>
      <c r="M243" s="8">
        <v>0.71292027167939609</v>
      </c>
      <c r="N243" s="8">
        <v>0.43838495253361276</v>
      </c>
      <c r="O243" s="8">
        <v>0.76446473387160918</v>
      </c>
      <c r="P243" s="8">
        <v>0.38626847274352827</v>
      </c>
      <c r="Q243" s="8">
        <v>0.78611578363535506</v>
      </c>
      <c r="R243" s="8">
        <v>0.39164067852202211</v>
      </c>
      <c r="S243" s="8">
        <v>0.80801759809923057</v>
      </c>
      <c r="T243" s="8">
        <v>0.39180202985264156</v>
      </c>
      <c r="U243" s="8">
        <v>0.83703449368760241</v>
      </c>
      <c r="V243" s="8">
        <v>0.39882742549403949</v>
      </c>
      <c r="W243" s="8">
        <v>0.85980367750959485</v>
      </c>
      <c r="X243" s="8">
        <v>0.42504172651213989</v>
      </c>
      <c r="Y243" s="8">
        <v>0.86907468475797567</v>
      </c>
      <c r="Z243" s="8">
        <v>0.44481255472058451</v>
      </c>
      <c r="AA243" s="8">
        <v>0.86790374883094923</v>
      </c>
      <c r="AB243" s="8">
        <v>0.44048251983166559</v>
      </c>
      <c r="AC243" s="10"/>
      <c r="AD243" s="10"/>
      <c r="AE243" s="10"/>
      <c r="AF243" s="10"/>
      <c r="AG243" s="10"/>
      <c r="AH243" s="10"/>
      <c r="AI243" s="10"/>
      <c r="AJ243" s="10"/>
      <c r="AK243" s="10"/>
      <c r="AL243" s="10"/>
      <c r="AM243" s="10"/>
    </row>
    <row r="244" spans="1:39">
      <c r="A244" s="8">
        <v>0.63409204162917354</v>
      </c>
      <c r="B244" s="8">
        <v>0.44595788465760461</v>
      </c>
      <c r="C244" s="8">
        <v>0.65418645388276109</v>
      </c>
      <c r="D244" s="8">
        <v>0.4530229568557122</v>
      </c>
      <c r="E244" s="8">
        <v>0.65792901229567924</v>
      </c>
      <c r="F244" s="8">
        <v>0.44326252390512522</v>
      </c>
      <c r="G244" s="8">
        <v>0.67469362716836323</v>
      </c>
      <c r="H244" s="8">
        <v>0.43840479081196732</v>
      </c>
      <c r="I244" s="8">
        <v>0.68328591873272615</v>
      </c>
      <c r="J244" s="8">
        <v>0.42995103912902005</v>
      </c>
      <c r="K244" s="8">
        <v>0.69640492120747477</v>
      </c>
      <c r="L244" s="8">
        <v>0.43739832882343144</v>
      </c>
      <c r="M244" s="8">
        <v>0.71361497054927747</v>
      </c>
      <c r="N244" s="8">
        <v>0.43933983499842627</v>
      </c>
      <c r="O244" s="8">
        <v>0.76548866858204956</v>
      </c>
      <c r="P244" s="8">
        <v>0.38772724747855497</v>
      </c>
      <c r="Q244" s="8">
        <v>0.78634491412152996</v>
      </c>
      <c r="R244" s="8">
        <v>0.39198454201350619</v>
      </c>
      <c r="S244" s="8">
        <v>0.80850078290470329</v>
      </c>
      <c r="T244" s="8">
        <v>0.39263391499165501</v>
      </c>
      <c r="U244" s="8">
        <v>0.8373074146461712</v>
      </c>
      <c r="V244" s="8">
        <v>0.39938421983986566</v>
      </c>
      <c r="W244" s="8">
        <v>0.86001679898704608</v>
      </c>
      <c r="X244" s="8">
        <v>0.42552842560777893</v>
      </c>
      <c r="Y244" s="8">
        <v>0.86943423499331762</v>
      </c>
      <c r="Z244" s="8">
        <v>0.44565502027472054</v>
      </c>
      <c r="AA244" s="8">
        <v>0.86947180728788875</v>
      </c>
      <c r="AB244" s="8">
        <v>0.44408118352523562</v>
      </c>
      <c r="AC244" s="10"/>
      <c r="AD244" s="10"/>
      <c r="AE244" s="10"/>
      <c r="AF244" s="10"/>
      <c r="AG244" s="10"/>
      <c r="AH244" s="10"/>
      <c r="AI244" s="10"/>
      <c r="AJ244" s="10"/>
      <c r="AK244" s="10"/>
      <c r="AL244" s="10"/>
      <c r="AM244" s="10"/>
    </row>
    <row r="245" spans="1:39">
      <c r="A245" s="8">
        <v>0.63433044500768998</v>
      </c>
      <c r="B245" s="8">
        <v>0.44621049206865637</v>
      </c>
      <c r="C245" s="8">
        <v>0.65456028132996624</v>
      </c>
      <c r="D245" s="8">
        <v>0.45343956070116409</v>
      </c>
      <c r="E245" s="8">
        <v>0.65863532537381109</v>
      </c>
      <c r="F245" s="8">
        <v>0.44408647373279669</v>
      </c>
      <c r="G245" s="8">
        <v>0.67858795602314148</v>
      </c>
      <c r="H245" s="8">
        <v>0.44318581589548645</v>
      </c>
      <c r="I245" s="8">
        <v>0.68436216256931093</v>
      </c>
      <c r="J245" s="8">
        <v>0.43129607440147899</v>
      </c>
      <c r="K245" s="8">
        <v>0.69802539553590048</v>
      </c>
      <c r="L245" s="8">
        <v>0.43948134805069083</v>
      </c>
      <c r="M245" s="8">
        <v>0.71406307245723344</v>
      </c>
      <c r="N245" s="8">
        <v>0.439956144179317</v>
      </c>
      <c r="O245" s="8">
        <v>0.76728102749293126</v>
      </c>
      <c r="P245" s="8">
        <v>0.39028109517876947</v>
      </c>
      <c r="Q245" s="8">
        <v>0.78773242651003339</v>
      </c>
      <c r="R245" s="8">
        <v>0.39406756124076558</v>
      </c>
      <c r="S245" s="8">
        <v>0.80881140170822141</v>
      </c>
      <c r="T245" s="8">
        <v>0.39317087105912629</v>
      </c>
      <c r="U245" s="8">
        <v>0.83843607486838168</v>
      </c>
      <c r="V245" s="8">
        <v>0.4016894277846994</v>
      </c>
      <c r="W245" s="8">
        <v>0.86028543950484171</v>
      </c>
      <c r="X245" s="8">
        <v>0.42614473478866965</v>
      </c>
      <c r="Y245" s="8">
        <v>0.87123198617002751</v>
      </c>
      <c r="Z245" s="8">
        <v>0.4498885088756458</v>
      </c>
      <c r="AA245" s="8">
        <v>0.87049969845029729</v>
      </c>
      <c r="AB245" s="8">
        <v>0.44644061609757257</v>
      </c>
      <c r="AC245" s="10"/>
      <c r="AD245" s="10"/>
      <c r="AE245" s="10"/>
      <c r="AF245" s="10"/>
      <c r="AG245" s="10"/>
      <c r="AH245" s="10"/>
      <c r="AI245" s="10"/>
      <c r="AJ245" s="10"/>
      <c r="AK245" s="10"/>
      <c r="AL245" s="10"/>
      <c r="AM245" s="10"/>
    </row>
    <row r="246" spans="1:39">
      <c r="A246" s="8">
        <v>0.63640258264351712</v>
      </c>
      <c r="B246" s="8">
        <v>0.44840989586226421</v>
      </c>
      <c r="C246" s="8">
        <v>0.65578597220774948</v>
      </c>
      <c r="D246" s="8">
        <v>0.45480707935575848</v>
      </c>
      <c r="E246" s="8">
        <v>0.65980495391145144</v>
      </c>
      <c r="F246" s="8">
        <v>0.44545399238739108</v>
      </c>
      <c r="G246" s="8">
        <v>0.68275902360427587</v>
      </c>
      <c r="H246" s="8">
        <v>0.44833054274884454</v>
      </c>
      <c r="I246" s="8">
        <v>0.68484306829440666</v>
      </c>
      <c r="J246" s="8">
        <v>0.43189783551157612</v>
      </c>
      <c r="K246" s="8">
        <v>0.69850309935381238</v>
      </c>
      <c r="L246" s="8">
        <v>0.44009633467969123</v>
      </c>
      <c r="M246" s="8">
        <v>0.71556660936223015</v>
      </c>
      <c r="N246" s="8">
        <v>0.44202726043956347</v>
      </c>
      <c r="O246" s="8">
        <v>0.76873838373514769</v>
      </c>
      <c r="P246" s="8">
        <v>0.39236411440602886</v>
      </c>
      <c r="Q246" s="8">
        <v>0.7888471645102334</v>
      </c>
      <c r="R246" s="8">
        <v>0.39574455703769568</v>
      </c>
      <c r="S246" s="8">
        <v>0.80913473590135732</v>
      </c>
      <c r="T246" s="8">
        <v>0.39373031050873308</v>
      </c>
      <c r="U246" s="8">
        <v>0.83871075660732841</v>
      </c>
      <c r="V246" s="8">
        <v>0.40225680254564816</v>
      </c>
      <c r="W246" s="8">
        <v>0.86118628070784975</v>
      </c>
      <c r="X246" s="8">
        <v>0.42821320594513546</v>
      </c>
      <c r="Y246" s="8">
        <v>0.87135728397931334</v>
      </c>
      <c r="Z246" s="8">
        <v>0.45018476049907824</v>
      </c>
      <c r="AA246" s="8">
        <v>0.87194888514015556</v>
      </c>
      <c r="AB246" s="8">
        <v>0.44978534982820051</v>
      </c>
      <c r="AC246" s="10"/>
      <c r="AD246" s="10"/>
      <c r="AE246" s="10"/>
      <c r="AF246" s="10"/>
      <c r="AG246" s="10"/>
      <c r="AH246" s="10"/>
      <c r="AI246" s="10"/>
      <c r="AJ246" s="10"/>
      <c r="AK246" s="10"/>
      <c r="AL246" s="10"/>
      <c r="AM246" s="10"/>
    </row>
    <row r="247" spans="1:39">
      <c r="A247" s="8">
        <v>0.64079422382671491</v>
      </c>
      <c r="B247" s="8">
        <v>0.45307982658699619</v>
      </c>
      <c r="C247" s="8">
        <v>0.65681482473943797</v>
      </c>
      <c r="D247" s="8">
        <v>0.45595769950033987</v>
      </c>
      <c r="E247" s="8">
        <v>0.66023100973610438</v>
      </c>
      <c r="F247" s="8">
        <v>0.44595259445004304</v>
      </c>
      <c r="G247" s="8">
        <v>0.68657033084114727</v>
      </c>
      <c r="H247" s="8">
        <v>0.45303353727083462</v>
      </c>
      <c r="I247" s="8">
        <v>0.68504441135400995</v>
      </c>
      <c r="J247" s="8">
        <v>0.43215044292262789</v>
      </c>
      <c r="K247" s="8">
        <v>0.70035527433643485</v>
      </c>
      <c r="L247" s="8">
        <v>0.44248618594550565</v>
      </c>
      <c r="M247" s="8">
        <v>0.71683623143477193</v>
      </c>
      <c r="N247" s="8">
        <v>0.44377831914235166</v>
      </c>
      <c r="O247" s="8">
        <v>0.77033579759025239</v>
      </c>
      <c r="P247" s="8">
        <v>0.39464816152061738</v>
      </c>
      <c r="Q247" s="8">
        <v>0.79111482892499596</v>
      </c>
      <c r="R247" s="8">
        <v>0.39915806346662042</v>
      </c>
      <c r="S247" s="8">
        <v>0.81283854724857096</v>
      </c>
      <c r="T247" s="8">
        <v>0.40017246076649843</v>
      </c>
      <c r="U247" s="8">
        <v>0.83904706565950038</v>
      </c>
      <c r="V247" s="8">
        <v>0.40295246483995828</v>
      </c>
      <c r="W247" s="8">
        <v>0.86196533820945709</v>
      </c>
      <c r="X247" s="8">
        <v>0.43000658630841398</v>
      </c>
      <c r="Y247" s="8">
        <v>0.87166054099599066</v>
      </c>
      <c r="Z247" s="8">
        <v>0.4509042287274142</v>
      </c>
      <c r="AA247" s="8">
        <v>0.87229326364184689</v>
      </c>
      <c r="AB247" s="8">
        <v>0.4505802035142849</v>
      </c>
      <c r="AC247" s="10"/>
      <c r="AD247" s="10"/>
      <c r="AE247" s="10"/>
      <c r="AF247" s="10"/>
      <c r="AG247" s="10"/>
      <c r="AH247" s="10"/>
      <c r="AI247" s="10"/>
      <c r="AJ247" s="10"/>
      <c r="AK247" s="10"/>
      <c r="AL247" s="10"/>
      <c r="AM247" s="10"/>
    </row>
    <row r="248" spans="1:39">
      <c r="A248" s="8">
        <v>0.64116706520063538</v>
      </c>
      <c r="B248" s="8">
        <v>0.45347659215409319</v>
      </c>
      <c r="C248" s="8">
        <v>0.65837464457445771</v>
      </c>
      <c r="D248" s="8">
        <v>0.45770346799556677</v>
      </c>
      <c r="E248" s="8">
        <v>0.66128561940092967</v>
      </c>
      <c r="F248" s="8">
        <v>0.44718785791560511</v>
      </c>
      <c r="G248" s="8">
        <v>0.68742207114337672</v>
      </c>
      <c r="H248" s="8">
        <v>0.45408496602364173</v>
      </c>
      <c r="I248" s="8">
        <v>0.68549344983226201</v>
      </c>
      <c r="J248" s="8">
        <v>0.43271385002790569</v>
      </c>
      <c r="K248" s="8">
        <v>0.70114906361470164</v>
      </c>
      <c r="L248" s="8">
        <v>0.4435111636605063</v>
      </c>
      <c r="M248" s="8">
        <v>0.71725615083279348</v>
      </c>
      <c r="N248" s="8">
        <v>0.44435759687031334</v>
      </c>
      <c r="O248" s="8">
        <v>0.77107015372269394</v>
      </c>
      <c r="P248" s="8">
        <v>0.3956995902734245</v>
      </c>
      <c r="Q248" s="8">
        <v>0.7914912575808547</v>
      </c>
      <c r="R248" s="8">
        <v>0.39972676077945951</v>
      </c>
      <c r="S248" s="8">
        <v>0.81403561035686611</v>
      </c>
      <c r="T248" s="8">
        <v>0.40225547999375783</v>
      </c>
      <c r="U248" s="8">
        <v>0.83972848766573349</v>
      </c>
      <c r="V248" s="8">
        <v>0.40436230515504307</v>
      </c>
      <c r="W248" s="8">
        <v>0.86217129593976705</v>
      </c>
      <c r="X248" s="8">
        <v>0.43048270498893043</v>
      </c>
      <c r="Y248" s="8">
        <v>0.87241051194142616</v>
      </c>
      <c r="Z248" s="8">
        <v>0.45268438357178953</v>
      </c>
      <c r="AA248" s="8">
        <v>0.87339632371579212</v>
      </c>
      <c r="AB248" s="8">
        <v>0.4531340512144994</v>
      </c>
      <c r="AC248" s="10"/>
      <c r="AD248" s="10"/>
      <c r="AE248" s="10"/>
      <c r="AF248" s="10"/>
      <c r="AG248" s="10"/>
      <c r="AH248" s="10"/>
      <c r="AI248" s="10"/>
      <c r="AJ248" s="10"/>
      <c r="AK248" s="10"/>
      <c r="AL248" s="10"/>
      <c r="AM248" s="10"/>
    </row>
    <row r="249" spans="1:39">
      <c r="A249" s="8">
        <v>0.64228738182900214</v>
      </c>
      <c r="B249" s="8">
        <v>0.45467217906294555</v>
      </c>
      <c r="C249" s="8">
        <v>0.65885764286907678</v>
      </c>
      <c r="D249" s="8">
        <v>0.45824703682248968</v>
      </c>
      <c r="E249" s="8">
        <v>0.66577783537721313</v>
      </c>
      <c r="F249" s="8">
        <v>0.45245029188720198</v>
      </c>
      <c r="G249" s="8">
        <v>0.68962521889264528</v>
      </c>
      <c r="H249" s="8">
        <v>0.45681603567715962</v>
      </c>
      <c r="I249" s="8">
        <v>0.68771836306643996</v>
      </c>
      <c r="J249" s="8">
        <v>0.43550840217215908</v>
      </c>
      <c r="K249" s="8">
        <v>0.70157098764549208</v>
      </c>
      <c r="L249" s="8">
        <v>0.44405605503931955</v>
      </c>
      <c r="M249" s="8">
        <v>0.71831017670433761</v>
      </c>
      <c r="N249" s="8">
        <v>0.44581637160534004</v>
      </c>
      <c r="O249" s="8">
        <v>0.7763374555695618</v>
      </c>
      <c r="P249" s="8">
        <v>0.40325665177473252</v>
      </c>
      <c r="Q249" s="8">
        <v>0.79403715187168677</v>
      </c>
      <c r="R249" s="8">
        <v>0.40357670933219097</v>
      </c>
      <c r="S249" s="8">
        <v>0.81599014738953013</v>
      </c>
      <c r="T249" s="8">
        <v>0.40566898642268256</v>
      </c>
      <c r="U249" s="8">
        <v>0.83996443223636719</v>
      </c>
      <c r="V249" s="8">
        <v>0.40485164935446272</v>
      </c>
      <c r="W249" s="8">
        <v>0.8628070784985501</v>
      </c>
      <c r="X249" s="8">
        <v>0.43195999545042169</v>
      </c>
      <c r="Y249" s="8">
        <v>0.87314777151490519</v>
      </c>
      <c r="Z249" s="8">
        <v>0.45443544227457772</v>
      </c>
      <c r="AA249" s="8">
        <v>0.87392250609654887</v>
      </c>
      <c r="AB249" s="8">
        <v>0.45435608916115822</v>
      </c>
      <c r="AC249" s="10"/>
      <c r="AD249" s="10"/>
      <c r="AE249" s="10"/>
      <c r="AF249" s="10"/>
      <c r="AG249" s="10"/>
      <c r="AH249" s="10"/>
      <c r="AI249" s="10"/>
      <c r="AJ249" s="10"/>
      <c r="AK249" s="10"/>
      <c r="AL249" s="10"/>
      <c r="AM249" s="10"/>
    </row>
    <row r="250" spans="1:39">
      <c r="A250" s="8">
        <v>0.6460570232201307</v>
      </c>
      <c r="B250" s="8">
        <v>0.45869802701709</v>
      </c>
      <c r="C250" s="8">
        <v>0.65951101384981148</v>
      </c>
      <c r="D250" s="8">
        <v>0.45898369822539981</v>
      </c>
      <c r="E250" s="8">
        <v>0.66809765264300391</v>
      </c>
      <c r="F250" s="8">
        <v>0.45518136154071986</v>
      </c>
      <c r="G250" s="8">
        <v>0.69302603035208843</v>
      </c>
      <c r="H250" s="8">
        <v>0.46104026641485263</v>
      </c>
      <c r="I250" s="8">
        <v>0.68943340035111877</v>
      </c>
      <c r="J250" s="8">
        <v>0.43767341961661854</v>
      </c>
      <c r="K250" s="8">
        <v>0.70200578393484903</v>
      </c>
      <c r="L250" s="8">
        <v>0.44461946214459735</v>
      </c>
      <c r="M250" s="8">
        <v>0.718949919679847</v>
      </c>
      <c r="N250" s="8">
        <v>0.44670248137185675</v>
      </c>
      <c r="O250" s="8">
        <v>0.7771002017586699</v>
      </c>
      <c r="P250" s="8">
        <v>0.40435569239559127</v>
      </c>
      <c r="Q250" s="8">
        <v>0.79442267300715563</v>
      </c>
      <c r="R250" s="8">
        <v>0.40415995471582361</v>
      </c>
      <c r="S250" s="8">
        <v>0.81628623431919944</v>
      </c>
      <c r="T250" s="8">
        <v>0.40618742676368935</v>
      </c>
      <c r="U250" s="8">
        <v>0.8408448224252989</v>
      </c>
      <c r="V250" s="8">
        <v>0.40668206117067035</v>
      </c>
      <c r="W250" s="8">
        <v>0.86596270911425621</v>
      </c>
      <c r="X250" s="8">
        <v>0.43931602906440054</v>
      </c>
      <c r="Y250" s="8">
        <v>0.87413744261723536</v>
      </c>
      <c r="Z250" s="8">
        <v>0.45679487484691467</v>
      </c>
      <c r="AA250" s="8">
        <v>0.87441197807864823</v>
      </c>
      <c r="AB250" s="8">
        <v>0.45549612889061702</v>
      </c>
      <c r="AC250" s="10"/>
      <c r="AD250" s="10"/>
      <c r="AE250" s="10"/>
      <c r="AF250" s="10"/>
      <c r="AG250" s="10"/>
      <c r="AH250" s="10"/>
      <c r="AI250" s="10"/>
      <c r="AJ250" s="10"/>
      <c r="AK250" s="10"/>
      <c r="AL250" s="10"/>
      <c r="AM250" s="10"/>
    </row>
    <row r="251" spans="1:39">
      <c r="A251" s="8">
        <v>0.64829048645044274</v>
      </c>
      <c r="B251" s="8">
        <v>0.46109184593857538</v>
      </c>
      <c r="C251" s="8">
        <v>0.66383484104890111</v>
      </c>
      <c r="D251" s="8">
        <v>0.46386523725258355</v>
      </c>
      <c r="E251" s="8">
        <v>0.67246512984172735</v>
      </c>
      <c r="F251" s="8">
        <v>0.46032608839407796</v>
      </c>
      <c r="G251" s="8">
        <v>0.69375938797693215</v>
      </c>
      <c r="H251" s="8">
        <v>0.46195150466728546</v>
      </c>
      <c r="I251" s="8">
        <v>0.68978249155517923</v>
      </c>
      <c r="J251" s="8">
        <v>0.43811515194798656</v>
      </c>
      <c r="K251" s="8">
        <v>0.70568438938296096</v>
      </c>
      <c r="L251" s="8">
        <v>0.44940048722811649</v>
      </c>
      <c r="M251" s="8">
        <v>0.72051123073020917</v>
      </c>
      <c r="N251" s="8">
        <v>0.44886749881631621</v>
      </c>
      <c r="O251" s="8">
        <v>0.77928623612199444</v>
      </c>
      <c r="P251" s="8">
        <v>0.40750601099834166</v>
      </c>
      <c r="Q251" s="8">
        <v>0.79649939535010583</v>
      </c>
      <c r="R251" s="8">
        <v>0.407310273318574</v>
      </c>
      <c r="S251" s="8">
        <v>0.81670402569235256</v>
      </c>
      <c r="T251" s="8">
        <v>0.40692408816659947</v>
      </c>
      <c r="U251" s="8">
        <v>0.84145933477717327</v>
      </c>
      <c r="V251" s="8">
        <v>0.4079609688486131</v>
      </c>
      <c r="W251" s="8">
        <v>0.86672206631122528</v>
      </c>
      <c r="X251" s="8">
        <v>0.44109618390877586</v>
      </c>
      <c r="Y251" s="8">
        <v>0.8745768929048755</v>
      </c>
      <c r="Z251" s="8">
        <v>0.45784630359972178</v>
      </c>
      <c r="AA251" s="8">
        <v>0.87503605485582481</v>
      </c>
      <c r="AB251" s="8">
        <v>0.45697341935210828</v>
      </c>
      <c r="AC251" s="10"/>
      <c r="AD251" s="10"/>
      <c r="AE251" s="10"/>
      <c r="AF251" s="10"/>
      <c r="AG251" s="10"/>
      <c r="AH251" s="10"/>
      <c r="AI251" s="10"/>
      <c r="AJ251" s="10"/>
      <c r="AK251" s="10"/>
      <c r="AL251" s="10"/>
      <c r="AM251" s="10"/>
    </row>
    <row r="252" spans="1:39">
      <c r="A252" s="8">
        <v>0.65136105026547042</v>
      </c>
      <c r="B252" s="8">
        <v>0.4643916129049323</v>
      </c>
      <c r="C252" s="8">
        <v>0.66492324131554259</v>
      </c>
      <c r="D252" s="8">
        <v>0.46510050071814563</v>
      </c>
      <c r="E252" s="8">
        <v>0.67311312349138963</v>
      </c>
      <c r="F252" s="8">
        <v>0.46109052338668488</v>
      </c>
      <c r="G252" s="8">
        <v>0.69523379041346289</v>
      </c>
      <c r="H252" s="8">
        <v>0.46378720669105439</v>
      </c>
      <c r="I252" s="8">
        <v>0.6972394273166036</v>
      </c>
      <c r="J252" s="8">
        <v>0.44756478520434739</v>
      </c>
      <c r="K252" s="8">
        <v>0.70778256752929847</v>
      </c>
      <c r="L252" s="8">
        <v>0.45213155688163437</v>
      </c>
      <c r="M252" s="8">
        <v>0.72086351210438837</v>
      </c>
      <c r="N252" s="8">
        <v>0.44935684301573586</v>
      </c>
      <c r="O252" s="8">
        <v>0.78195679411909491</v>
      </c>
      <c r="P252" s="8">
        <v>0.41135595955107312</v>
      </c>
      <c r="Q252" s="8">
        <v>0.79719042380047456</v>
      </c>
      <c r="R252" s="8">
        <v>0.40836170207138112</v>
      </c>
      <c r="S252" s="8">
        <v>0.81781208107332382</v>
      </c>
      <c r="T252" s="8">
        <v>0.40888014241238779</v>
      </c>
      <c r="U252" s="8">
        <v>0.84181325163312382</v>
      </c>
      <c r="V252" s="8">
        <v>0.40869763025152323</v>
      </c>
      <c r="W252" s="8">
        <v>0.86750112381283262</v>
      </c>
      <c r="X252" s="8">
        <v>0.4429265957249835</v>
      </c>
      <c r="Y252" s="8">
        <v>0.87508716369341644</v>
      </c>
      <c r="Z252" s="8">
        <v>0.4590683415463806</v>
      </c>
      <c r="AA252" s="8">
        <v>0.87605695356134627</v>
      </c>
      <c r="AB252" s="8">
        <v>0.45940691483030338</v>
      </c>
      <c r="AC252" s="10"/>
      <c r="AD252" s="10"/>
      <c r="AE252" s="10"/>
      <c r="AF252" s="10"/>
      <c r="AG252" s="10"/>
      <c r="AH252" s="10"/>
      <c r="AI252" s="10"/>
      <c r="AJ252" s="10"/>
      <c r="AK252" s="10"/>
      <c r="AL252" s="10"/>
      <c r="AM252" s="10"/>
    </row>
    <row r="253" spans="1:39">
      <c r="A253" s="8">
        <v>0.6523379663654062</v>
      </c>
      <c r="B253" s="8">
        <v>0.46544304165773942</v>
      </c>
      <c r="C253" s="8">
        <v>0.66620517172078142</v>
      </c>
      <c r="D253" s="8">
        <v>0.46655927545317233</v>
      </c>
      <c r="E253" s="8">
        <v>0.67352783942717342</v>
      </c>
      <c r="F253" s="8">
        <v>0.46157986758610453</v>
      </c>
      <c r="G253" s="8">
        <v>0.69628539757361618</v>
      </c>
      <c r="H253" s="8">
        <v>0.46510050071814552</v>
      </c>
      <c r="I253" s="8">
        <v>0.70128511915453262</v>
      </c>
      <c r="J253" s="8">
        <v>0.45270951205770549</v>
      </c>
      <c r="K253" s="8">
        <v>0.70947169390341203</v>
      </c>
      <c r="L253" s="8">
        <v>0.4543309606752422</v>
      </c>
      <c r="M253" s="8">
        <v>0.72121579347856757</v>
      </c>
      <c r="N253" s="8">
        <v>0.44984618721515551</v>
      </c>
      <c r="O253" s="8">
        <v>0.78231640150353787</v>
      </c>
      <c r="P253" s="8">
        <v>0.41187572244397025</v>
      </c>
      <c r="Q253" s="8">
        <v>0.80198943453869298</v>
      </c>
      <c r="R253" s="8">
        <v>0.41571773568535997</v>
      </c>
      <c r="S253" s="8">
        <v>0.81842241977497354</v>
      </c>
      <c r="T253" s="8">
        <v>0.40995802220300137</v>
      </c>
      <c r="U253" s="8">
        <v>0.84205095698413535</v>
      </c>
      <c r="V253" s="8">
        <v>0.40919623231417518</v>
      </c>
      <c r="W253" s="8">
        <v>0.86773752746849275</v>
      </c>
      <c r="X253" s="8">
        <v>0.44348603517459029</v>
      </c>
      <c r="Y253" s="8">
        <v>0.87523062060549728</v>
      </c>
      <c r="Z253" s="8">
        <v>0.45941220503786467</v>
      </c>
      <c r="AA253" s="8">
        <v>0.8764100726341465</v>
      </c>
      <c r="AB253" s="8">
        <v>0.46024938038443941</v>
      </c>
      <c r="AC253" s="10"/>
      <c r="AD253" s="10"/>
      <c r="AE253" s="10"/>
      <c r="AF253" s="10"/>
      <c r="AG253" s="10"/>
      <c r="AH253" s="10"/>
      <c r="AI253" s="10"/>
      <c r="AJ253" s="10"/>
      <c r="AK253" s="10"/>
      <c r="AL253" s="10"/>
      <c r="AM253" s="10"/>
    </row>
    <row r="254" spans="1:39">
      <c r="A254" s="8">
        <v>0.65316431191048951</v>
      </c>
      <c r="B254" s="8">
        <v>0.46633311907992708</v>
      </c>
      <c r="C254" s="8">
        <v>0.66698590869016561</v>
      </c>
      <c r="D254" s="8">
        <v>0.46744935287535999</v>
      </c>
      <c r="E254" s="8">
        <v>0.68153380096875027</v>
      </c>
      <c r="F254" s="8">
        <v>0.47102950084246537</v>
      </c>
      <c r="G254" s="8">
        <v>0.69725398311586262</v>
      </c>
      <c r="H254" s="8">
        <v>0.46631592590535276</v>
      </c>
      <c r="I254" s="8">
        <v>0.70284371722743333</v>
      </c>
      <c r="J254" s="8">
        <v>0.45470392030831319</v>
      </c>
      <c r="K254" s="8">
        <v>0.71350214108567467</v>
      </c>
      <c r="L254" s="8">
        <v>0.45959339464683907</v>
      </c>
      <c r="M254" s="8">
        <v>0.72204295014514031</v>
      </c>
      <c r="N254" s="8">
        <v>0.45099680735973691</v>
      </c>
      <c r="O254" s="8">
        <v>0.7842033939366414</v>
      </c>
      <c r="P254" s="8">
        <v>0.41460679209748813</v>
      </c>
      <c r="Q254" s="8">
        <v>0.80312781298587932</v>
      </c>
      <c r="R254" s="8">
        <v>0.41746350418058686</v>
      </c>
      <c r="S254" s="8">
        <v>0.81921985635242667</v>
      </c>
      <c r="T254" s="8">
        <v>0.41136786251808616</v>
      </c>
      <c r="U254" s="8">
        <v>0.84312679379500988</v>
      </c>
      <c r="V254" s="8">
        <v>0.4114617637022992</v>
      </c>
      <c r="W254" s="8">
        <v>0.86835360972263742</v>
      </c>
      <c r="X254" s="8">
        <v>0.44494480990961699</v>
      </c>
      <c r="Y254" s="8">
        <v>0.87566825498285794</v>
      </c>
      <c r="Z254" s="8">
        <v>0.46046892399823308</v>
      </c>
      <c r="AA254" s="8">
        <v>0.8784780917585161</v>
      </c>
      <c r="AB254" s="8">
        <v>0.46519440190235867</v>
      </c>
      <c r="AC254" s="10"/>
      <c r="AD254" s="10"/>
      <c r="AE254" s="10"/>
      <c r="AF254" s="10"/>
      <c r="AG254" s="10"/>
      <c r="AH254" s="10"/>
      <c r="AI254" s="10"/>
      <c r="AJ254" s="10"/>
      <c r="AK254" s="10"/>
      <c r="AL254" s="10"/>
      <c r="AM254" s="10"/>
    </row>
    <row r="255" spans="1:39">
      <c r="A255" s="8">
        <v>0.65373612151760796</v>
      </c>
      <c r="B255" s="8">
        <v>0.46694942826081781</v>
      </c>
      <c r="C255" s="8">
        <v>0.66759461886968552</v>
      </c>
      <c r="D255" s="8">
        <v>0.46814501516967011</v>
      </c>
      <c r="E255" s="8">
        <v>0.68186265774595389</v>
      </c>
      <c r="F255" s="8">
        <v>0.47141833109822046</v>
      </c>
      <c r="G255" s="8">
        <v>0.69807958698282513</v>
      </c>
      <c r="H255" s="8">
        <v>0.46735412913925661</v>
      </c>
      <c r="I255" s="8">
        <v>0.70695169504782951</v>
      </c>
      <c r="J255" s="8">
        <v>0.45996635427991006</v>
      </c>
      <c r="K255" s="8">
        <v>0.71490378701847002</v>
      </c>
      <c r="L255" s="8">
        <v>0.4614238064630467</v>
      </c>
      <c r="M255" s="8">
        <v>0.7239114505537867</v>
      </c>
      <c r="N255" s="8">
        <v>0.45359958947989337</v>
      </c>
      <c r="O255" s="8">
        <v>0.78465006416152849</v>
      </c>
      <c r="P255" s="8">
        <v>0.41525351997185628</v>
      </c>
      <c r="Q255" s="8">
        <v>0.80373882761567905</v>
      </c>
      <c r="R255" s="8">
        <v>0.41840119347082616</v>
      </c>
      <c r="S255" s="8">
        <v>0.81956680484056688</v>
      </c>
      <c r="T255" s="8">
        <v>0.41198284914708655</v>
      </c>
      <c r="U255" s="8">
        <v>0.84433821069497994</v>
      </c>
      <c r="V255" s="8">
        <v>0.41401561140251369</v>
      </c>
      <c r="W255" s="8">
        <v>0.87106687895237345</v>
      </c>
      <c r="X255" s="8">
        <v>0.45138696016738233</v>
      </c>
      <c r="Y255" s="8">
        <v>0.87871353652158768</v>
      </c>
      <c r="Z255" s="8">
        <v>0.46782495761221193</v>
      </c>
      <c r="AA255" s="8">
        <v>0.87875953814822316</v>
      </c>
      <c r="AB255" s="8">
        <v>0.46587154847020423</v>
      </c>
      <c r="AC255" s="10"/>
      <c r="AD255" s="10"/>
      <c r="AE255" s="10"/>
      <c r="AF255" s="10"/>
      <c r="AG255" s="10"/>
      <c r="AH255" s="10"/>
      <c r="AI255" s="10"/>
      <c r="AJ255" s="10"/>
      <c r="AK255" s="10"/>
      <c r="AL255" s="10"/>
      <c r="AM255" s="10"/>
    </row>
    <row r="256" spans="1:39">
      <c r="A256" s="8">
        <v>0.65539060511437996</v>
      </c>
      <c r="B256" s="8">
        <v>0.46873355076086409</v>
      </c>
      <c r="C256" s="8">
        <v>0.67478831607276146</v>
      </c>
      <c r="D256" s="8">
        <v>0.47637261047937207</v>
      </c>
      <c r="E256" s="8">
        <v>0.68372239952048453</v>
      </c>
      <c r="F256" s="8">
        <v>0.47361773489182829</v>
      </c>
      <c r="G256" s="8">
        <v>0.69882370666924942</v>
      </c>
      <c r="H256" s="8">
        <v>0.46829181842949591</v>
      </c>
      <c r="I256" s="8">
        <v>0.70789902138581928</v>
      </c>
      <c r="J256" s="8">
        <v>0.4611817794671173</v>
      </c>
      <c r="K256" s="8">
        <v>0.7153071177868866</v>
      </c>
      <c r="L256" s="8">
        <v>0.46195150466728574</v>
      </c>
      <c r="M256" s="8">
        <v>0.72429896006538375</v>
      </c>
      <c r="N256" s="8">
        <v>0.45414051320303567</v>
      </c>
      <c r="O256" s="8">
        <v>0.78522165063574845</v>
      </c>
      <c r="P256" s="8">
        <v>0.41608540511086972</v>
      </c>
      <c r="Q256" s="8">
        <v>0.80405706440203306</v>
      </c>
      <c r="R256" s="8">
        <v>0.41889053767024581</v>
      </c>
      <c r="S256" s="8">
        <v>0.82019530838452759</v>
      </c>
      <c r="T256" s="8">
        <v>0.41309776039062918</v>
      </c>
      <c r="U256" s="8">
        <v>0.844762558766045</v>
      </c>
      <c r="V256" s="8">
        <v>0.41492420455116591</v>
      </c>
      <c r="W256" s="8">
        <v>0.87205368512107606</v>
      </c>
      <c r="X256" s="8">
        <v>0.45374639273971928</v>
      </c>
      <c r="Y256" s="8">
        <v>0.8788097797664014</v>
      </c>
      <c r="Z256" s="8">
        <v>0.46805772674490886</v>
      </c>
      <c r="AA256" s="8">
        <v>0.88074889213261254</v>
      </c>
      <c r="AB256" s="8">
        <v>0.47066183141695567</v>
      </c>
      <c r="AC256" s="10"/>
      <c r="AD256" s="10"/>
      <c r="AE256" s="10"/>
      <c r="AF256" s="10"/>
      <c r="AG256" s="10"/>
      <c r="AH256" s="10"/>
      <c r="AI256" s="10"/>
      <c r="AJ256" s="10"/>
      <c r="AK256" s="10"/>
      <c r="AL256" s="10"/>
      <c r="AM256" s="10"/>
    </row>
    <row r="257" spans="1:39">
      <c r="A257" s="8">
        <v>0.65660771709943766</v>
      </c>
      <c r="B257" s="8">
        <v>0.47004684478795522</v>
      </c>
      <c r="C257" s="8">
        <v>0.67688075731486108</v>
      </c>
      <c r="D257" s="8">
        <v>0.47876775195274779</v>
      </c>
      <c r="E257" s="8">
        <v>0.68487582821688331</v>
      </c>
      <c r="F257" s="8">
        <v>0.4749839309945324</v>
      </c>
      <c r="G257" s="8">
        <v>0.70046876465369978</v>
      </c>
      <c r="H257" s="8">
        <v>0.47037483765675531</v>
      </c>
      <c r="I257" s="8">
        <v>0.71156375477284406</v>
      </c>
      <c r="J257" s="8">
        <v>0.46588477398910738</v>
      </c>
      <c r="K257" s="8">
        <v>0.71630686320221715</v>
      </c>
      <c r="L257" s="8">
        <v>0.46326479869437687</v>
      </c>
      <c r="M257" s="8">
        <v>0.72503311444917318</v>
      </c>
      <c r="N257" s="8">
        <v>0.45516549091803632</v>
      </c>
      <c r="O257" s="8">
        <v>0.78582351983707932</v>
      </c>
      <c r="P257" s="8">
        <v>0.4169649021179348</v>
      </c>
      <c r="Q257" s="8">
        <v>0.80444258553750192</v>
      </c>
      <c r="R257" s="8">
        <v>0.41948436346900103</v>
      </c>
      <c r="S257" s="8">
        <v>0.82052045906189452</v>
      </c>
      <c r="T257" s="8">
        <v>0.41368100577426181</v>
      </c>
      <c r="U257" s="8">
        <v>0.84484707622418243</v>
      </c>
      <c r="V257" s="8">
        <v>0.4151053941601402</v>
      </c>
      <c r="W257" s="8">
        <v>0.87287214323196016</v>
      </c>
      <c r="X257" s="8">
        <v>0.45571038229684957</v>
      </c>
      <c r="Y257" s="8">
        <v>0.87981397815096762</v>
      </c>
      <c r="Z257" s="8">
        <v>0.47049122222310397</v>
      </c>
      <c r="AA257" s="8">
        <v>0.88082406104414923</v>
      </c>
      <c r="AB257" s="8">
        <v>0.47084302102592995</v>
      </c>
      <c r="AC257" s="10"/>
      <c r="AD257" s="10"/>
      <c r="AE257" s="10"/>
      <c r="AF257" s="10"/>
      <c r="AG257" s="10"/>
      <c r="AH257" s="10"/>
      <c r="AI257" s="10"/>
      <c r="AJ257" s="10"/>
      <c r="AK257" s="10"/>
      <c r="AL257" s="10"/>
      <c r="AM257" s="10"/>
    </row>
    <row r="258" spans="1:39">
      <c r="A258" s="8">
        <v>0.6573032096623278</v>
      </c>
      <c r="B258" s="8">
        <v>0.47079805426165894</v>
      </c>
      <c r="C258" s="8">
        <v>0.67789141470531389</v>
      </c>
      <c r="D258" s="8">
        <v>0.47992498485678076</v>
      </c>
      <c r="E258" s="8">
        <v>0.68546064248570349</v>
      </c>
      <c r="F258" s="8">
        <v>0.47567959328884252</v>
      </c>
      <c r="G258" s="8">
        <v>0.70086849836954757</v>
      </c>
      <c r="H258" s="8">
        <v>0.47088137503074917</v>
      </c>
      <c r="I258" s="8">
        <v>0.71327010099020183</v>
      </c>
      <c r="J258" s="8">
        <v>0.46808417778271522</v>
      </c>
      <c r="K258" s="8">
        <v>0.7202228903083332</v>
      </c>
      <c r="L258" s="8">
        <v>0.46840952554773496</v>
      </c>
      <c r="M258" s="8">
        <v>0.72540935095679659</v>
      </c>
      <c r="N258" s="8">
        <v>0.45569318912227536</v>
      </c>
      <c r="O258" s="8">
        <v>0.78646513511774341</v>
      </c>
      <c r="P258" s="8">
        <v>0.4179025914081741</v>
      </c>
      <c r="Q258" s="8">
        <v>0.80660841418063123</v>
      </c>
      <c r="R258" s="8">
        <v>0.42282909719962897</v>
      </c>
      <c r="S258" s="8">
        <v>0.82087648997119023</v>
      </c>
      <c r="T258" s="8">
        <v>0.41431979833728805</v>
      </c>
      <c r="U258" s="8">
        <v>0.84535946331414069</v>
      </c>
      <c r="V258" s="8">
        <v>0.41620443478099894</v>
      </c>
      <c r="W258" s="8">
        <v>0.87311571063476157</v>
      </c>
      <c r="X258" s="8">
        <v>0.45629495023237254</v>
      </c>
      <c r="Y258" s="8">
        <v>0.88066927189261446</v>
      </c>
      <c r="Z258" s="8">
        <v>0.47257424145036336</v>
      </c>
      <c r="AA258" s="8">
        <v>0.88349168334659045</v>
      </c>
      <c r="AB258" s="8">
        <v>0.4772851712836953</v>
      </c>
      <c r="AC258" s="10"/>
      <c r="AD258" s="10"/>
      <c r="AE258" s="10"/>
      <c r="AF258" s="10"/>
      <c r="AG258" s="10"/>
      <c r="AH258" s="10"/>
      <c r="AI258" s="10"/>
      <c r="AJ258" s="10"/>
      <c r="AK258" s="10"/>
      <c r="AL258" s="10"/>
      <c r="AM258" s="10"/>
    </row>
    <row r="259" spans="1:39">
      <c r="A259" s="8">
        <v>0.6582299355773128</v>
      </c>
      <c r="B259" s="8">
        <v>0.47180319369830476</v>
      </c>
      <c r="C259" s="8">
        <v>0.6783876458299225</v>
      </c>
      <c r="D259" s="8">
        <v>0.48049368216961985</v>
      </c>
      <c r="E259" s="8">
        <v>0.68700286737189964</v>
      </c>
      <c r="F259" s="8">
        <v>0.47751529531261144</v>
      </c>
      <c r="G259" s="8">
        <v>0.70235366286765888</v>
      </c>
      <c r="H259" s="8">
        <v>0.47276733402635035</v>
      </c>
      <c r="I259" s="8">
        <v>0.71380894716410426</v>
      </c>
      <c r="J259" s="8">
        <v>0.46877984007702533</v>
      </c>
      <c r="K259" s="8">
        <v>0.72174038656822692</v>
      </c>
      <c r="L259" s="8">
        <v>0.47040393379834267</v>
      </c>
      <c r="M259" s="8">
        <v>0.72888707268269348</v>
      </c>
      <c r="N259" s="8">
        <v>0.4605747281494591</v>
      </c>
      <c r="O259" s="8">
        <v>0.78676985505929775</v>
      </c>
      <c r="P259" s="8">
        <v>0.41834829139521307</v>
      </c>
      <c r="Q259" s="8">
        <v>0.80794864567516211</v>
      </c>
      <c r="R259" s="8">
        <v>0.42490021345987544</v>
      </c>
      <c r="S259" s="8">
        <v>0.82151770890476872</v>
      </c>
      <c r="T259" s="8">
        <v>0.41547041848186944</v>
      </c>
      <c r="U259" s="8">
        <v>0.84836159385839793</v>
      </c>
      <c r="V259" s="8">
        <v>0.42264658503876429</v>
      </c>
      <c r="W259" s="8">
        <v>0.87335032335363638</v>
      </c>
      <c r="X259" s="8">
        <v>0.45685835733765034</v>
      </c>
      <c r="Y259" s="8">
        <v>0.88171523621360925</v>
      </c>
      <c r="Z259" s="8">
        <v>0.47512808915057786</v>
      </c>
      <c r="AA259" s="8">
        <v>0.88369796082476082</v>
      </c>
      <c r="AB259" s="8">
        <v>0.47778377334634725</v>
      </c>
      <c r="AC259" s="10"/>
      <c r="AD259" s="10"/>
      <c r="AE259" s="10"/>
      <c r="AF259" s="10"/>
      <c r="AG259" s="10"/>
      <c r="AH259" s="10"/>
      <c r="AI259" s="10"/>
      <c r="AJ259" s="10"/>
      <c r="AK259" s="10"/>
      <c r="AL259" s="10"/>
      <c r="AM259" s="10"/>
    </row>
    <row r="260" spans="1:39">
      <c r="A260" s="8">
        <v>0.6669253851200444</v>
      </c>
      <c r="B260" s="8">
        <v>0.48125282695466559</v>
      </c>
      <c r="C260" s="8">
        <v>0.67919154025178841</v>
      </c>
      <c r="D260" s="8">
        <v>0.48141550083717527</v>
      </c>
      <c r="E260" s="8">
        <v>0.68987347923990339</v>
      </c>
      <c r="F260" s="8">
        <v>0.48094467236422006</v>
      </c>
      <c r="G260" s="8">
        <v>0.70358668763731236</v>
      </c>
      <c r="H260" s="8">
        <v>0.47433455801638358</v>
      </c>
      <c r="I260" s="8">
        <v>0.71428550735553953</v>
      </c>
      <c r="J260" s="8">
        <v>0.46939614925791606</v>
      </c>
      <c r="K260" s="8">
        <v>0.72211225181570327</v>
      </c>
      <c r="L260" s="8">
        <v>0.47089327799776232</v>
      </c>
      <c r="M260" s="8">
        <v>0.73081475636220194</v>
      </c>
      <c r="N260" s="8">
        <v>0.4632806693170608</v>
      </c>
      <c r="O260" s="8">
        <v>0.7870253655692967</v>
      </c>
      <c r="P260" s="8">
        <v>0.41872257358017462</v>
      </c>
      <c r="Q260" s="8">
        <v>0.80885971213209562</v>
      </c>
      <c r="R260" s="8">
        <v>0.42631005377496023</v>
      </c>
      <c r="S260" s="8">
        <v>0.82186102442444664</v>
      </c>
      <c r="T260" s="8">
        <v>0.41608672766276017</v>
      </c>
      <c r="U260" s="8">
        <v>0.84995157853960868</v>
      </c>
      <c r="V260" s="8">
        <v>0.42606009146768903</v>
      </c>
      <c r="W260" s="8">
        <v>0.87343270644576043</v>
      </c>
      <c r="X260" s="8">
        <v>0.45705674012119885</v>
      </c>
      <c r="Y260" s="8">
        <v>0.88185687721541062</v>
      </c>
      <c r="Z260" s="8">
        <v>0.47547459774584261</v>
      </c>
      <c r="AA260" s="8">
        <v>0.88442168011257905</v>
      </c>
      <c r="AB260" s="8">
        <v>0.47953483204913544</v>
      </c>
      <c r="AC260" s="10"/>
      <c r="AD260" s="10"/>
      <c r="AE260" s="10"/>
      <c r="AF260" s="10"/>
      <c r="AG260" s="10"/>
      <c r="AH260" s="10"/>
      <c r="AI260" s="10"/>
      <c r="AJ260" s="10"/>
      <c r="AK260" s="10"/>
      <c r="AL260" s="10"/>
      <c r="AM260" s="10"/>
    </row>
    <row r="261" spans="1:39">
      <c r="A261" s="8">
        <v>0.66999774144167745</v>
      </c>
      <c r="B261" s="8">
        <v>0.48459756068529353</v>
      </c>
      <c r="C261" s="8">
        <v>0.68377836994692054</v>
      </c>
      <c r="D261" s="8">
        <v>0.48667793480877214</v>
      </c>
      <c r="E261" s="8">
        <v>0.69068185131785698</v>
      </c>
      <c r="F261" s="8">
        <v>0.48191145779604649</v>
      </c>
      <c r="G261" s="8">
        <v>0.70407559272054154</v>
      </c>
      <c r="H261" s="8">
        <v>0.4749561574048356</v>
      </c>
      <c r="I261" s="8">
        <v>0.71508653406029243</v>
      </c>
      <c r="J261" s="8">
        <v>0.47043435249181992</v>
      </c>
      <c r="K261" s="8">
        <v>0.72291462259968098</v>
      </c>
      <c r="L261" s="8">
        <v>0.47194999695813072</v>
      </c>
      <c r="M261" s="8">
        <v>0.73205478679931268</v>
      </c>
      <c r="N261" s="8">
        <v>0.4650264378122877</v>
      </c>
      <c r="O261" s="8">
        <v>0.78741336301040621</v>
      </c>
      <c r="P261" s="8">
        <v>0.41929127089301371</v>
      </c>
      <c r="Q261" s="8">
        <v>0.80952891863140009</v>
      </c>
      <c r="R261" s="8">
        <v>0.42734825700886409</v>
      </c>
      <c r="S261" s="8">
        <v>0.82238053891454133</v>
      </c>
      <c r="T261" s="8">
        <v>0.41702441695299947</v>
      </c>
      <c r="U261" s="8">
        <v>0.85150458683288421</v>
      </c>
      <c r="V261" s="8">
        <v>0.42940482519831696</v>
      </c>
      <c r="W261" s="8">
        <v>0.87518961543214391</v>
      </c>
      <c r="X261" s="8">
        <v>0.46129022872212411</v>
      </c>
      <c r="Y261" s="8">
        <v>0.88195493637050393</v>
      </c>
      <c r="Z261" s="8">
        <v>0.47571530218988145</v>
      </c>
      <c r="AA261" s="8">
        <v>0.88484996809691596</v>
      </c>
      <c r="AB261" s="8">
        <v>0.4805730352830393</v>
      </c>
      <c r="AC261" s="10"/>
      <c r="AD261" s="10"/>
      <c r="AE261" s="10"/>
      <c r="AF261" s="10"/>
      <c r="AG261" s="10"/>
      <c r="AH261" s="10"/>
      <c r="AI261" s="10"/>
      <c r="AJ261" s="10"/>
      <c r="AK261" s="10"/>
      <c r="AL261" s="10"/>
      <c r="AM261" s="10"/>
    </row>
    <row r="262" spans="1:39">
      <c r="A262" s="8">
        <v>0.67388389576215613</v>
      </c>
      <c r="B262" s="8">
        <v>0.48883104928621879</v>
      </c>
      <c r="C262" s="8">
        <v>0.68492135563726897</v>
      </c>
      <c r="D262" s="8">
        <v>0.48799122883586327</v>
      </c>
      <c r="E262" s="8">
        <v>0.69461355278718262</v>
      </c>
      <c r="F262" s="8">
        <v>0.48661445231803657</v>
      </c>
      <c r="G262" s="8">
        <v>0.70479972572117344</v>
      </c>
      <c r="H262" s="8">
        <v>0.47587797607239102</v>
      </c>
      <c r="I262" s="8">
        <v>0.715419691640931</v>
      </c>
      <c r="J262" s="8">
        <v>0.47086682695995569</v>
      </c>
      <c r="K262" s="8">
        <v>0.72335370964189338</v>
      </c>
      <c r="L262" s="8">
        <v>0.47253191978987302</v>
      </c>
      <c r="M262" s="8">
        <v>0.7333540005072855</v>
      </c>
      <c r="N262" s="8">
        <v>0.46685684962849533</v>
      </c>
      <c r="O262" s="8">
        <v>0.78777675573573813</v>
      </c>
      <c r="P262" s="8">
        <v>0.41982558185670438</v>
      </c>
      <c r="Q262" s="8">
        <v>0.80995808366899746</v>
      </c>
      <c r="R262" s="8">
        <v>0.42801482316158707</v>
      </c>
      <c r="S262" s="8">
        <v>0.82277834896115232</v>
      </c>
      <c r="T262" s="8">
        <v>0.41774388518133543</v>
      </c>
      <c r="U262" s="8">
        <v>0.85200288767981958</v>
      </c>
      <c r="V262" s="8">
        <v>0.43048005988514992</v>
      </c>
      <c r="W262" s="8">
        <v>0.87821808953609348</v>
      </c>
      <c r="X262" s="8">
        <v>0.46860129557183194</v>
      </c>
      <c r="Y262" s="8">
        <v>0.88241617758149815</v>
      </c>
      <c r="Z262" s="8">
        <v>0.47685534191934026</v>
      </c>
      <c r="AA262" s="8">
        <v>0.88507372671730422</v>
      </c>
      <c r="AB262" s="8">
        <v>0.48111792666185255</v>
      </c>
      <c r="AC262" s="10"/>
      <c r="AD262" s="10"/>
      <c r="AE262" s="10"/>
      <c r="AF262" s="10"/>
      <c r="AG262" s="10"/>
      <c r="AH262" s="10"/>
      <c r="AI262" s="10"/>
      <c r="AJ262" s="10"/>
      <c r="AK262" s="10"/>
      <c r="AL262" s="10"/>
      <c r="AM262" s="10"/>
    </row>
    <row r="263" spans="1:39">
      <c r="A263" s="8">
        <v>0.67424777460304963</v>
      </c>
      <c r="B263" s="8">
        <v>0.48922781485331579</v>
      </c>
      <c r="C263" s="8">
        <v>0.68535803902692449</v>
      </c>
      <c r="D263" s="8">
        <v>0.48849379855418618</v>
      </c>
      <c r="E263" s="8">
        <v>0.69740802540135105</v>
      </c>
      <c r="F263" s="8">
        <v>0.48995918604866451</v>
      </c>
      <c r="G263" s="8">
        <v>0.70525326974492375</v>
      </c>
      <c r="H263" s="8">
        <v>0.4764572538003527</v>
      </c>
      <c r="I263" s="8">
        <v>0.71570794537374438</v>
      </c>
      <c r="J263" s="8">
        <v>0.47124110914491724</v>
      </c>
      <c r="K263" s="8">
        <v>0.72408742838018325</v>
      </c>
      <c r="L263" s="8">
        <v>0.47350664053304137</v>
      </c>
      <c r="M263" s="8">
        <v>0.7337668742778235</v>
      </c>
      <c r="N263" s="8">
        <v>0.46743877246023763</v>
      </c>
      <c r="O263" s="8">
        <v>0.79126873270572418</v>
      </c>
      <c r="P263" s="8">
        <v>0.42497030871006247</v>
      </c>
      <c r="Q263" s="8">
        <v>0.81029086842272768</v>
      </c>
      <c r="R263" s="8">
        <v>0.42853458605448419</v>
      </c>
      <c r="S263" s="8">
        <v>0.82392091754251451</v>
      </c>
      <c r="T263" s="8">
        <v>0.4198150014415819</v>
      </c>
      <c r="U263" s="8">
        <v>0.8524994277463771</v>
      </c>
      <c r="V263" s="8">
        <v>0.4315579396757635</v>
      </c>
      <c r="W263" s="8">
        <v>0.87927474223942303</v>
      </c>
      <c r="X263" s="8">
        <v>0.47115514327204644</v>
      </c>
      <c r="Y263" s="8">
        <v>0.88278843918879668</v>
      </c>
      <c r="Z263" s="8">
        <v>0.47777716058689568</v>
      </c>
      <c r="AA263" s="8">
        <v>0.88782001415972567</v>
      </c>
      <c r="AB263" s="8">
        <v>0.48781136177877937</v>
      </c>
      <c r="AC263" s="10"/>
      <c r="AD263" s="10"/>
      <c r="AE263" s="10"/>
      <c r="AF263" s="10"/>
      <c r="AG263" s="10"/>
      <c r="AH263" s="10"/>
      <c r="AI263" s="10"/>
      <c r="AJ263" s="10"/>
      <c r="AK263" s="10"/>
      <c r="AL263" s="10"/>
      <c r="AM263" s="10"/>
    </row>
    <row r="264" spans="1:39">
      <c r="A264" s="8">
        <v>0.67462957850999705</v>
      </c>
      <c r="B264" s="8">
        <v>0.48964441869876768</v>
      </c>
      <c r="C264" s="8">
        <v>0.68614704651505221</v>
      </c>
      <c r="D264" s="8">
        <v>0.48940371425472867</v>
      </c>
      <c r="E264" s="8">
        <v>0.69769476259132657</v>
      </c>
      <c r="F264" s="8">
        <v>0.49030304954014858</v>
      </c>
      <c r="G264" s="8">
        <v>0.7057529368897334</v>
      </c>
      <c r="H264" s="8">
        <v>0.47709604636337893</v>
      </c>
      <c r="I264" s="8">
        <v>0.71611932256027211</v>
      </c>
      <c r="J264" s="8">
        <v>0.4717754201086079</v>
      </c>
      <c r="K264" s="8">
        <v>0.72447788689003334</v>
      </c>
      <c r="L264" s="8">
        <v>0.47402640342593849</v>
      </c>
      <c r="M264" s="8">
        <v>0.73413465603246653</v>
      </c>
      <c r="N264" s="8">
        <v>0.46795721280124442</v>
      </c>
      <c r="O264" s="8">
        <v>0.79273365962971831</v>
      </c>
      <c r="P264" s="8">
        <v>0.42713135849885092</v>
      </c>
      <c r="Q264" s="8">
        <v>0.81097825988125238</v>
      </c>
      <c r="R264" s="8">
        <v>0.42960982074131715</v>
      </c>
      <c r="S264" s="8">
        <v>0.82796986089363722</v>
      </c>
      <c r="T264" s="8">
        <v>0.42717103505556075</v>
      </c>
      <c r="U264" s="8">
        <v>0.85283397601817112</v>
      </c>
      <c r="V264" s="8">
        <v>0.43228666576733171</v>
      </c>
      <c r="W264" s="8">
        <v>0.87971173081503728</v>
      </c>
      <c r="X264" s="8">
        <v>0.47221186223241485</v>
      </c>
      <c r="Y264" s="8">
        <v>0.88358017607066086</v>
      </c>
      <c r="Z264" s="8">
        <v>0.47974115014402596</v>
      </c>
      <c r="AA264" s="8">
        <v>0.88826927951472401</v>
      </c>
      <c r="AB264" s="8">
        <v>0.48891040239963812</v>
      </c>
      <c r="AC264" s="10"/>
      <c r="AD264" s="10"/>
      <c r="AE264" s="10"/>
      <c r="AF264" s="10"/>
      <c r="AG264" s="10"/>
      <c r="AH264" s="10"/>
      <c r="AI264" s="10"/>
      <c r="AJ264" s="10"/>
      <c r="AK264" s="10"/>
      <c r="AL264" s="10"/>
      <c r="AM264" s="10"/>
    </row>
    <row r="265" spans="1:39">
      <c r="A265" s="8">
        <v>0.67587895561395173</v>
      </c>
      <c r="B265" s="8">
        <v>0.49101061480147179</v>
      </c>
      <c r="C265" s="8">
        <v>0.68904669038651511</v>
      </c>
      <c r="D265" s="8">
        <v>0.49274844798535661</v>
      </c>
      <c r="E265" s="8">
        <v>0.69811109851123454</v>
      </c>
      <c r="F265" s="8">
        <v>0.49080561925847149</v>
      </c>
      <c r="G265" s="8">
        <v>0.70836811785379883</v>
      </c>
      <c r="H265" s="8">
        <v>0.48044078009400687</v>
      </c>
      <c r="I265" s="8">
        <v>0.71636267244526031</v>
      </c>
      <c r="J265" s="8">
        <v>0.47209151001039518</v>
      </c>
      <c r="K265" s="8">
        <v>0.72510576705788754</v>
      </c>
      <c r="L265" s="8">
        <v>0.47486357877251323</v>
      </c>
      <c r="M265" s="8">
        <v>0.73543386974043934</v>
      </c>
      <c r="N265" s="8">
        <v>0.46979291482501334</v>
      </c>
      <c r="O265" s="8">
        <v>0.79386926189638041</v>
      </c>
      <c r="P265" s="8">
        <v>0.42880835429578101</v>
      </c>
      <c r="Q265" s="8">
        <v>0.81236031678198983</v>
      </c>
      <c r="R265" s="8">
        <v>0.43177483818577661</v>
      </c>
      <c r="S265" s="8">
        <v>0.82827503024446214</v>
      </c>
      <c r="T265" s="8">
        <v>0.42772782940138693</v>
      </c>
      <c r="U265" s="8">
        <v>0.85323895550507978</v>
      </c>
      <c r="V265" s="8">
        <v>0.43316880787817741</v>
      </c>
      <c r="W265" s="8">
        <v>0.88016304688493396</v>
      </c>
      <c r="X265" s="8">
        <v>0.4733109028532736</v>
      </c>
      <c r="Y265" s="8">
        <v>0.88380534894531948</v>
      </c>
      <c r="Z265" s="8">
        <v>0.48030455724930377</v>
      </c>
      <c r="AA265" s="8">
        <v>0.8908966951900642</v>
      </c>
      <c r="AB265" s="8">
        <v>0.49533800458660993</v>
      </c>
      <c r="AC265" s="10"/>
      <c r="AD265" s="10"/>
      <c r="AE265" s="10"/>
      <c r="AF265" s="10"/>
      <c r="AG265" s="10"/>
      <c r="AH265" s="10"/>
      <c r="AI265" s="10"/>
      <c r="AJ265" s="10"/>
      <c r="AK265" s="10"/>
      <c r="AL265" s="10"/>
      <c r="AM265" s="10"/>
    </row>
    <row r="266" spans="1:39">
      <c r="A266" s="8">
        <v>0.67619264426989445</v>
      </c>
      <c r="B266" s="8">
        <v>0.49135447829295587</v>
      </c>
      <c r="C266" s="8">
        <v>0.68938247344750025</v>
      </c>
      <c r="D266" s="8">
        <v>0.49313595568922136</v>
      </c>
      <c r="E266" s="8">
        <v>0.70073547279236659</v>
      </c>
      <c r="F266" s="8">
        <v>0.49397577613957672</v>
      </c>
      <c r="G266" s="8">
        <v>0.71573398028697799</v>
      </c>
      <c r="H266" s="8">
        <v>0.4898904133503677</v>
      </c>
      <c r="I266" s="8">
        <v>0.71960154353355577</v>
      </c>
      <c r="J266" s="8">
        <v>0.47631574074808819</v>
      </c>
      <c r="K266" s="8">
        <v>0.72550623732440045</v>
      </c>
      <c r="L266" s="8">
        <v>0.47539788973620389</v>
      </c>
      <c r="M266" s="8">
        <v>0.73570864921229906</v>
      </c>
      <c r="N266" s="8">
        <v>0.47018174508076843</v>
      </c>
      <c r="O266" s="8">
        <v>0.79420426456504578</v>
      </c>
      <c r="P266" s="8">
        <v>0.42930695635843297</v>
      </c>
      <c r="Q266" s="8">
        <v>0.81268219056018787</v>
      </c>
      <c r="R266" s="8">
        <v>0.43228137555977048</v>
      </c>
      <c r="S266" s="8">
        <v>0.8289616612838181</v>
      </c>
      <c r="T266" s="8">
        <v>0.42898557624908451</v>
      </c>
      <c r="U266" s="8">
        <v>0.85413695349779017</v>
      </c>
      <c r="V266" s="8">
        <v>0.43513279743530769</v>
      </c>
      <c r="W266" s="8">
        <v>0.88042810552915896</v>
      </c>
      <c r="X266" s="8">
        <v>0.47395763072764174</v>
      </c>
      <c r="Y266" s="8">
        <v>0.88637123017025987</v>
      </c>
      <c r="Z266" s="8">
        <v>0.48674670750706911</v>
      </c>
      <c r="AA266" s="8">
        <v>0.89127778409041292</v>
      </c>
      <c r="AB266" s="8">
        <v>0.49627569387684922</v>
      </c>
      <c r="AC266" s="10"/>
      <c r="AD266" s="10"/>
      <c r="AE266" s="10"/>
      <c r="AF266" s="10"/>
      <c r="AG266" s="10"/>
      <c r="AH266" s="10"/>
      <c r="AI266" s="10"/>
      <c r="AJ266" s="10"/>
      <c r="AK266" s="10"/>
      <c r="AL266" s="10"/>
      <c r="AM266" s="10"/>
    </row>
    <row r="267" spans="1:39">
      <c r="A267" s="8">
        <v>0.67664973345426804</v>
      </c>
      <c r="B267" s="8">
        <v>0.49185704801127877</v>
      </c>
      <c r="C267" s="8">
        <v>0.69057177404281223</v>
      </c>
      <c r="D267" s="8">
        <v>0.49450876455137704</v>
      </c>
      <c r="E267" s="8">
        <v>0.70121498809311666</v>
      </c>
      <c r="F267" s="8">
        <v>0.4945550538675384</v>
      </c>
      <c r="G267" s="8">
        <v>0.71669795351711851</v>
      </c>
      <c r="H267" s="8">
        <v>0.4911283219197104</v>
      </c>
      <c r="I267" s="8">
        <v>0.72119635438696061</v>
      </c>
      <c r="J267" s="8">
        <v>0.47839875997534759</v>
      </c>
      <c r="K267" s="8">
        <v>0.72916195875728307</v>
      </c>
      <c r="L267" s="8">
        <v>0.48027942876338764</v>
      </c>
      <c r="M267" s="8">
        <v>0.73614125073979109</v>
      </c>
      <c r="N267" s="8">
        <v>0.47079673170976882</v>
      </c>
      <c r="O267" s="8">
        <v>0.79914413442502608</v>
      </c>
      <c r="P267" s="8">
        <v>0.43666298997241182</v>
      </c>
      <c r="Q267" s="8">
        <v>0.81360780498449747</v>
      </c>
      <c r="R267" s="8">
        <v>0.43374015029479718</v>
      </c>
      <c r="S267" s="8">
        <v>0.83077814551491846</v>
      </c>
      <c r="T267" s="8">
        <v>0.43233030997971245</v>
      </c>
      <c r="U267" s="8">
        <v>0.85480252848062255</v>
      </c>
      <c r="V267" s="8">
        <v>0.4365915721703344</v>
      </c>
      <c r="W267" s="8">
        <v>0.88179638123313142</v>
      </c>
      <c r="X267" s="8">
        <v>0.47730236445826968</v>
      </c>
      <c r="Y267" s="8">
        <v>0.88841412923470287</v>
      </c>
      <c r="Z267" s="8">
        <v>0.4918914343604272</v>
      </c>
      <c r="AA267" s="8">
        <v>0.89426356318121869</v>
      </c>
      <c r="AB267" s="8">
        <v>0.50363172749082807</v>
      </c>
      <c r="AC267" s="10"/>
      <c r="AD267" s="10"/>
      <c r="AE267" s="10"/>
      <c r="AF267" s="10"/>
      <c r="AG267" s="10"/>
      <c r="AH267" s="10"/>
      <c r="AI267" s="10"/>
      <c r="AJ267" s="10"/>
      <c r="AK267" s="10"/>
      <c r="AL267" s="10"/>
      <c r="AM267" s="10"/>
    </row>
    <row r="268" spans="1:39">
      <c r="A268" s="8">
        <v>0.67729503583220729</v>
      </c>
      <c r="B268" s="8">
        <v>0.49256725837638243</v>
      </c>
      <c r="C268" s="8">
        <v>0.69211670694409366</v>
      </c>
      <c r="D268" s="8">
        <v>0.49629288705142333</v>
      </c>
      <c r="E268" s="8">
        <v>0.70230037745630092</v>
      </c>
      <c r="F268" s="8">
        <v>0.49586834789462952</v>
      </c>
      <c r="G268" s="8">
        <v>0.71785564385570833</v>
      </c>
      <c r="H268" s="8">
        <v>0.49261751534821457</v>
      </c>
      <c r="I268" s="8">
        <v>0.7215700702817639</v>
      </c>
      <c r="J268" s="8">
        <v>0.47888810417476724</v>
      </c>
      <c r="K268" s="8">
        <v>0.72949234672715624</v>
      </c>
      <c r="L268" s="8">
        <v>0.48072116109475566</v>
      </c>
      <c r="M268" s="8">
        <v>0.73944424090409511</v>
      </c>
      <c r="N268" s="8">
        <v>0.4754997262317589</v>
      </c>
      <c r="O268" s="8">
        <v>0.79947345908235812</v>
      </c>
      <c r="P268" s="8">
        <v>0.43715497927561214</v>
      </c>
      <c r="Q268" s="8">
        <v>0.81399878160773242</v>
      </c>
      <c r="R268" s="8">
        <v>0.43435778202757819</v>
      </c>
      <c r="S268" s="8">
        <v>0.83216412298324804</v>
      </c>
      <c r="T268" s="8">
        <v>0.43488415767992694</v>
      </c>
      <c r="U268" s="8">
        <v>0.85815329353969672</v>
      </c>
      <c r="V268" s="8">
        <v>0.44394760578431325</v>
      </c>
      <c r="W268" s="8">
        <v>0.8819378652391705</v>
      </c>
      <c r="X268" s="8">
        <v>0.47764887305353443</v>
      </c>
      <c r="Y268" s="8">
        <v>0.88973974373874143</v>
      </c>
      <c r="Z268" s="8">
        <v>0.49523616809105514</v>
      </c>
      <c r="AA268" s="8">
        <v>0.89478799744775361</v>
      </c>
      <c r="AB268" s="8">
        <v>0.50492386068767403</v>
      </c>
      <c r="AC268" s="10"/>
      <c r="AD268" s="10"/>
      <c r="AE268" s="10"/>
      <c r="AF268" s="10"/>
      <c r="AG268" s="10"/>
      <c r="AH268" s="10"/>
      <c r="AI268" s="10"/>
      <c r="AJ268" s="10"/>
      <c r="AK268" s="10"/>
      <c r="AL268" s="10"/>
      <c r="AM268" s="10"/>
    </row>
    <row r="269" spans="1:39">
      <c r="A269" s="8">
        <v>0.67784175034685024</v>
      </c>
      <c r="B269" s="8">
        <v>0.49316901948647957</v>
      </c>
      <c r="C269" s="8">
        <v>0.69290406032847263</v>
      </c>
      <c r="D269" s="8">
        <v>0.49720412530385616</v>
      </c>
      <c r="E269" s="8">
        <v>0.70283659220139638</v>
      </c>
      <c r="F269" s="8">
        <v>0.49652036597655896</v>
      </c>
      <c r="G269" s="8">
        <v>0.71832302481577648</v>
      </c>
      <c r="H269" s="8">
        <v>0.49321927645831171</v>
      </c>
      <c r="I269" s="8">
        <v>0.72412089854047956</v>
      </c>
      <c r="J269" s="8">
        <v>0.48223283790539517</v>
      </c>
      <c r="K269" s="8">
        <v>0.73198956488905498</v>
      </c>
      <c r="L269" s="8">
        <v>0.48406589482538359</v>
      </c>
      <c r="M269" s="8">
        <v>0.74140433447002807</v>
      </c>
      <c r="N269" s="8">
        <v>0.47829427837601229</v>
      </c>
      <c r="O269" s="8">
        <v>0.79986713453480096</v>
      </c>
      <c r="P269" s="8">
        <v>0.43774483741869641</v>
      </c>
      <c r="Q269" s="8">
        <v>0.81436793627990312</v>
      </c>
      <c r="R269" s="8">
        <v>0.43494234996310116</v>
      </c>
      <c r="S269" s="8">
        <v>0.83264185833602744</v>
      </c>
      <c r="T269" s="8">
        <v>0.43577026744644365</v>
      </c>
      <c r="U269" s="8">
        <v>0.85855651224622742</v>
      </c>
      <c r="V269" s="8">
        <v>0.44483371555082996</v>
      </c>
      <c r="W269" s="8">
        <v>0.88292467140787312</v>
      </c>
      <c r="X269" s="8">
        <v>0.48008236853172953</v>
      </c>
      <c r="Y269" s="8">
        <v>0.8899703643442386</v>
      </c>
      <c r="Z269" s="8">
        <v>0.49581941347468778</v>
      </c>
      <c r="AA269" s="8">
        <v>0.89488239561572991</v>
      </c>
      <c r="AB269" s="8">
        <v>0.50515662982037091</v>
      </c>
      <c r="AC269" s="10"/>
      <c r="AD269" s="10"/>
      <c r="AE269" s="10"/>
      <c r="AF269" s="10"/>
      <c r="AG269" s="10"/>
      <c r="AH269" s="10"/>
      <c r="AI269" s="10"/>
      <c r="AJ269" s="10"/>
      <c r="AK269" s="10"/>
      <c r="AL269" s="10"/>
      <c r="AM269" s="10"/>
    </row>
    <row r="270" spans="1:39">
      <c r="A270" s="8">
        <v>0.67908754243759406</v>
      </c>
      <c r="B270" s="8">
        <v>0.49454182834863525</v>
      </c>
      <c r="C270" s="8">
        <v>0.69418433662996282</v>
      </c>
      <c r="D270" s="8">
        <v>0.49869067362857966</v>
      </c>
      <c r="E270" s="8">
        <v>0.70340844659722335</v>
      </c>
      <c r="F270" s="8">
        <v>0.49721602827086908</v>
      </c>
      <c r="G270" s="8">
        <v>0.71974361694440459</v>
      </c>
      <c r="H270" s="8">
        <v>0.49504968827451934</v>
      </c>
      <c r="I270" s="8">
        <v>0.72783922684265057</v>
      </c>
      <c r="J270" s="8">
        <v>0.48711437693257892</v>
      </c>
      <c r="K270" s="8">
        <v>0.73434089745386677</v>
      </c>
      <c r="L270" s="8">
        <v>0.48721621342813398</v>
      </c>
      <c r="M270" s="8">
        <v>0.74182002649155954</v>
      </c>
      <c r="N270" s="8">
        <v>0.47888810417476751</v>
      </c>
      <c r="O270" s="8">
        <v>0.80091378129057456</v>
      </c>
      <c r="P270" s="8">
        <v>0.43931470651251031</v>
      </c>
      <c r="Q270" s="8">
        <v>0.81572998972549826</v>
      </c>
      <c r="R270" s="8">
        <v>0.43710339975188961</v>
      </c>
      <c r="S270" s="8">
        <v>0.83284348808567954</v>
      </c>
      <c r="T270" s="8">
        <v>0.4361445496314052</v>
      </c>
      <c r="U270" s="8">
        <v>0.85936647122004461</v>
      </c>
      <c r="V270" s="8">
        <v>0.44661387039520528</v>
      </c>
      <c r="W270" s="8">
        <v>0.88322017597744829</v>
      </c>
      <c r="X270" s="8">
        <v>0.48081241717518808</v>
      </c>
      <c r="Y270" s="8">
        <v>0.89034081004125765</v>
      </c>
      <c r="Z270" s="8">
        <v>0.49675710276492707</v>
      </c>
      <c r="AA270" s="8">
        <v>0.89530718737162329</v>
      </c>
      <c r="AB270" s="8">
        <v>0.50620805857317808</v>
      </c>
      <c r="AC270" s="10"/>
      <c r="AD270" s="10"/>
      <c r="AE270" s="10"/>
      <c r="AF270" s="10"/>
      <c r="AG270" s="10"/>
      <c r="AH270" s="10"/>
      <c r="AI270" s="10"/>
      <c r="AJ270" s="10"/>
      <c r="AK270" s="10"/>
      <c r="AL270" s="10"/>
      <c r="AM270" s="10"/>
    </row>
    <row r="271" spans="1:39">
      <c r="A271" s="8">
        <v>0.67990851046286127</v>
      </c>
      <c r="B271" s="8">
        <v>0.49545306660106808</v>
      </c>
      <c r="C271" s="8">
        <v>0.69451846558719932</v>
      </c>
      <c r="D271" s="8">
        <v>0.49907950388433475</v>
      </c>
      <c r="E271" s="8">
        <v>0.7101492005378347</v>
      </c>
      <c r="F271" s="8">
        <v>0.50544362358057104</v>
      </c>
      <c r="G271" s="8">
        <v>0.72006647879182006</v>
      </c>
      <c r="H271" s="8">
        <v>0.49546629211997123</v>
      </c>
      <c r="I271" s="8">
        <v>0.72822453082721528</v>
      </c>
      <c r="J271" s="8">
        <v>0.48762091430657278</v>
      </c>
      <c r="K271" s="8">
        <v>0.73484434578891167</v>
      </c>
      <c r="L271" s="8">
        <v>0.48789335999597955</v>
      </c>
      <c r="M271" s="8">
        <v>0.74250204323197044</v>
      </c>
      <c r="N271" s="8">
        <v>0.47986282491793586</v>
      </c>
      <c r="O271" s="8">
        <v>0.80175223429746012</v>
      </c>
      <c r="P271" s="8">
        <v>0.44057245336020789</v>
      </c>
      <c r="Q271" s="8">
        <v>0.81611551086096712</v>
      </c>
      <c r="R271" s="8">
        <v>0.43771838638089</v>
      </c>
      <c r="S271" s="8">
        <v>0.83395335995088182</v>
      </c>
      <c r="T271" s="8">
        <v>0.438213020787871</v>
      </c>
      <c r="U271" s="8">
        <v>0.86025566531086561</v>
      </c>
      <c r="V271" s="8">
        <v>0.4485699246409936</v>
      </c>
      <c r="W271" s="8">
        <v>0.88338852403526691</v>
      </c>
      <c r="X271" s="8">
        <v>0.48122902102063997</v>
      </c>
      <c r="Y271" s="8">
        <v>0.89287945261200552</v>
      </c>
      <c r="Z271" s="8">
        <v>0.50318470495189893</v>
      </c>
      <c r="AA271" s="8">
        <v>0.89603090665944152</v>
      </c>
      <c r="AB271" s="8">
        <v>0.50800143893645666</v>
      </c>
      <c r="AC271" s="10"/>
      <c r="AD271" s="10"/>
      <c r="AE271" s="10"/>
      <c r="AF271" s="10"/>
      <c r="AG271" s="10"/>
      <c r="AH271" s="10"/>
      <c r="AI271" s="10"/>
      <c r="AJ271" s="10"/>
      <c r="AK271" s="10"/>
      <c r="AL271" s="10"/>
      <c r="AM271" s="10"/>
    </row>
    <row r="272" spans="1:39">
      <c r="A272" s="8">
        <v>0.6810001469855419</v>
      </c>
      <c r="B272" s="8">
        <v>0.49666849178827532</v>
      </c>
      <c r="C272" s="8">
        <v>0.6957044579750139</v>
      </c>
      <c r="D272" s="8">
        <v>0.5004602480578324</v>
      </c>
      <c r="E272" s="8">
        <v>0.71059307618785328</v>
      </c>
      <c r="F272" s="8">
        <v>0.50598719240749401</v>
      </c>
      <c r="G272" s="8">
        <v>0.72067991630190953</v>
      </c>
      <c r="H272" s="8">
        <v>0.49625850070227495</v>
      </c>
      <c r="I272" s="8">
        <v>0.7286634297269261</v>
      </c>
      <c r="J272" s="8">
        <v>0.48820019203453446</v>
      </c>
      <c r="K272" s="8">
        <v>0.7351303959792781</v>
      </c>
      <c r="L272" s="8">
        <v>0.48828219025173464</v>
      </c>
      <c r="M272" s="8">
        <v>0.74311783107403562</v>
      </c>
      <c r="N272" s="8">
        <v>0.48075290234012352</v>
      </c>
      <c r="O272" s="8">
        <v>0.80214780242034744</v>
      </c>
      <c r="P272" s="8">
        <v>0.44116627915896311</v>
      </c>
      <c r="Q272" s="8">
        <v>0.81656649784962876</v>
      </c>
      <c r="R272" s="8">
        <v>0.43843785460922596</v>
      </c>
      <c r="S272" s="8">
        <v>0.83423128203824015</v>
      </c>
      <c r="T272" s="8">
        <v>0.43873278368076812</v>
      </c>
      <c r="U272" s="8">
        <v>0.86050217456376654</v>
      </c>
      <c r="V272" s="8">
        <v>0.44911349346791651</v>
      </c>
      <c r="W272" s="8">
        <v>0.88369119235198335</v>
      </c>
      <c r="X272" s="8">
        <v>0.48198023049434369</v>
      </c>
      <c r="Y272" s="8">
        <v>0.89307375501191255</v>
      </c>
      <c r="Z272" s="8">
        <v>0.5036766942550992</v>
      </c>
      <c r="AA272" s="8">
        <v>0.89773706613990201</v>
      </c>
      <c r="AB272" s="8">
        <v>0.51223492753738187</v>
      </c>
      <c r="AC272" s="10"/>
      <c r="AD272" s="10"/>
      <c r="AE272" s="10"/>
      <c r="AF272" s="10"/>
      <c r="AG272" s="10"/>
      <c r="AH272" s="10"/>
      <c r="AI272" s="10"/>
      <c r="AJ272" s="10"/>
      <c r="AK272" s="10"/>
      <c r="AL272" s="10"/>
      <c r="AM272" s="10"/>
    </row>
    <row r="273" spans="1:39">
      <c r="A273" s="8">
        <v>0.68329097042722631</v>
      </c>
      <c r="B273" s="8">
        <v>0.49922233948848982</v>
      </c>
      <c r="C273" s="8">
        <v>0.69625858273082686</v>
      </c>
      <c r="D273" s="8">
        <v>0.50110697593220055</v>
      </c>
      <c r="E273" s="8">
        <v>0.71098025239352647</v>
      </c>
      <c r="F273" s="8">
        <v>0.50646331108801046</v>
      </c>
      <c r="G273" s="8">
        <v>0.72313212890489864</v>
      </c>
      <c r="H273" s="8">
        <v>0.49942865758338018</v>
      </c>
      <c r="I273" s="8">
        <v>0.72965710842396125</v>
      </c>
      <c r="J273" s="8">
        <v>0.48951348606162559</v>
      </c>
      <c r="K273" s="8">
        <v>0.73597853479371445</v>
      </c>
      <c r="L273" s="8">
        <v>0.48943942315576761</v>
      </c>
      <c r="M273" s="8">
        <v>0.74348561282867864</v>
      </c>
      <c r="N273" s="8">
        <v>0.48128721330381419</v>
      </c>
      <c r="O273" s="8">
        <v>0.802492268441235</v>
      </c>
      <c r="P273" s="8">
        <v>0.4416847194999699</v>
      </c>
      <c r="Q273" s="8">
        <v>0.81815404478955478</v>
      </c>
      <c r="R273" s="8">
        <v>0.44099170230944046</v>
      </c>
      <c r="S273" s="8">
        <v>0.8347072009067884</v>
      </c>
      <c r="T273" s="8">
        <v>0.43962286110295579</v>
      </c>
      <c r="U273" s="8">
        <v>0.86082791893367128</v>
      </c>
      <c r="V273" s="8">
        <v>0.44983296169625248</v>
      </c>
      <c r="W273" s="8">
        <v>0.88575793340222453</v>
      </c>
      <c r="X273" s="8">
        <v>0.48712495734770178</v>
      </c>
      <c r="Y273" s="8">
        <v>0.89379648730315553</v>
      </c>
      <c r="Z273" s="8">
        <v>0.50550710607130678</v>
      </c>
      <c r="AA273" s="8">
        <v>0.89805871915671009</v>
      </c>
      <c r="AB273" s="8">
        <v>0.51303374887913722</v>
      </c>
      <c r="AC273" s="10"/>
      <c r="AD273" s="10"/>
      <c r="AE273" s="10"/>
      <c r="AF273" s="10"/>
      <c r="AG273" s="10"/>
      <c r="AH273" s="10"/>
      <c r="AI273" s="10"/>
      <c r="AJ273" s="10"/>
      <c r="AK273" s="10"/>
      <c r="AL273" s="10"/>
      <c r="AM273" s="10"/>
    </row>
    <row r="274" spans="1:39">
      <c r="A274" s="8">
        <v>0.68415675111762819</v>
      </c>
      <c r="B274" s="8">
        <v>0.5001891249203162</v>
      </c>
      <c r="C274" s="8">
        <v>0.69827989751173258</v>
      </c>
      <c r="D274" s="8">
        <v>0.5034664085045375</v>
      </c>
      <c r="E274" s="8">
        <v>0.71440003887961889</v>
      </c>
      <c r="F274" s="8">
        <v>0.51069679968893567</v>
      </c>
      <c r="G274" s="8">
        <v>0.72356261136811928</v>
      </c>
      <c r="H274" s="8">
        <v>0.49998545192920635</v>
      </c>
      <c r="I274" s="8">
        <v>0.73012208052563521</v>
      </c>
      <c r="J274" s="8">
        <v>0.49012847269062598</v>
      </c>
      <c r="K274" s="8">
        <v>0.73693251217858635</v>
      </c>
      <c r="L274" s="8">
        <v>0.49074213676773615</v>
      </c>
      <c r="M274" s="8">
        <v>0.74732125243074166</v>
      </c>
      <c r="N274" s="8">
        <v>0.48686970483286934</v>
      </c>
      <c r="O274" s="8">
        <v>0.80308088894945484</v>
      </c>
      <c r="P274" s="8">
        <v>0.44257479692215757</v>
      </c>
      <c r="Q274" s="8">
        <v>0.81866867913548724</v>
      </c>
      <c r="R274" s="8">
        <v>0.4418235874484539</v>
      </c>
      <c r="S274" s="8">
        <v>0.83513044173263484</v>
      </c>
      <c r="T274" s="8">
        <v>0.44041771478904018</v>
      </c>
      <c r="U274" s="8">
        <v>0.86110612223337368</v>
      </c>
      <c r="V274" s="8">
        <v>0.45044794832525287</v>
      </c>
      <c r="W274" s="8">
        <v>0.88745215960112234</v>
      </c>
      <c r="X274" s="8">
        <v>0.49135315574106575</v>
      </c>
      <c r="Y274" s="8">
        <v>0.8940271079086527</v>
      </c>
      <c r="Z274" s="8">
        <v>0.50609167400682975</v>
      </c>
      <c r="AA274" s="8">
        <v>0.89829121834820724</v>
      </c>
      <c r="AB274" s="8">
        <v>0.51361699426276985</v>
      </c>
      <c r="AC274" s="10"/>
      <c r="AD274" s="10"/>
      <c r="AE274" s="10"/>
      <c r="AF274" s="10"/>
      <c r="AG274" s="10"/>
      <c r="AH274" s="10"/>
      <c r="AI274" s="10"/>
      <c r="AJ274" s="10"/>
      <c r="AK274" s="10"/>
      <c r="AL274" s="10"/>
      <c r="AM274" s="10"/>
    </row>
    <row r="275" spans="1:39">
      <c r="A275" s="8">
        <v>0.68548499851221989</v>
      </c>
      <c r="B275" s="8">
        <v>0.5016756732450397</v>
      </c>
      <c r="C275" s="8">
        <v>0.69892168976622637</v>
      </c>
      <c r="D275" s="8">
        <v>0.50421761797824116</v>
      </c>
      <c r="E275" s="8">
        <v>0.71633267993973648</v>
      </c>
      <c r="F275" s="8">
        <v>0.51309194116231138</v>
      </c>
      <c r="G275" s="8">
        <v>0.72415298731767908</v>
      </c>
      <c r="H275" s="8">
        <v>0.50074988692181333</v>
      </c>
      <c r="I275" s="8">
        <v>0.73150975427455611</v>
      </c>
      <c r="J275" s="8">
        <v>0.49196417471439491</v>
      </c>
      <c r="K275" s="8">
        <v>0.73722285312180824</v>
      </c>
      <c r="L275" s="8">
        <v>0.49113890233483315</v>
      </c>
      <c r="M275" s="8">
        <v>0.74875151480990909</v>
      </c>
      <c r="N275" s="8">
        <v>0.48895272406012874</v>
      </c>
      <c r="O275" s="8">
        <v>0.8034404963338978</v>
      </c>
      <c r="P275" s="8">
        <v>0.44311968830097082</v>
      </c>
      <c r="Q275" s="8">
        <v>0.81897236795446504</v>
      </c>
      <c r="R275" s="8">
        <v>0.44231557675165423</v>
      </c>
      <c r="S275" s="8">
        <v>0.83544650998884629</v>
      </c>
      <c r="T275" s="8">
        <v>0.4410115405877954</v>
      </c>
      <c r="U275" s="8">
        <v>0.86129452573380505</v>
      </c>
      <c r="V275" s="8">
        <v>0.45086455217070476</v>
      </c>
      <c r="W275" s="8">
        <v>0.88765811733143229</v>
      </c>
      <c r="X275" s="8">
        <v>0.49187159608207254</v>
      </c>
      <c r="Y275" s="8">
        <v>0.89422322621883921</v>
      </c>
      <c r="Z275" s="8">
        <v>0.5065902760694817</v>
      </c>
      <c r="AA275" s="8">
        <v>0.89855867982414006</v>
      </c>
      <c r="AB275" s="8">
        <v>0.51429017317494452</v>
      </c>
      <c r="AC275" s="10"/>
      <c r="AD275" s="10"/>
      <c r="AE275" s="10"/>
      <c r="AF275" s="10"/>
      <c r="AG275" s="10"/>
      <c r="AH275" s="10"/>
      <c r="AI275" s="10"/>
      <c r="AJ275" s="10"/>
      <c r="AK275" s="10"/>
      <c r="AL275" s="10"/>
      <c r="AM275" s="10"/>
    </row>
    <row r="276" spans="1:39">
      <c r="A276" s="8">
        <v>0.69539935254661456</v>
      </c>
      <c r="B276" s="8">
        <v>0.51282346312857574</v>
      </c>
      <c r="C276" s="8">
        <v>0.70087022398218946</v>
      </c>
      <c r="D276" s="8">
        <v>0.50650166509282968</v>
      </c>
      <c r="E276" s="8">
        <v>0.71759626755657779</v>
      </c>
      <c r="F276" s="8">
        <v>0.51465916515234467</v>
      </c>
      <c r="G276" s="8">
        <v>0.72492478087673895</v>
      </c>
      <c r="H276" s="8">
        <v>0.50175502635845914</v>
      </c>
      <c r="I276" s="8">
        <v>0.73238320654031741</v>
      </c>
      <c r="J276" s="8">
        <v>0.49312140761842788</v>
      </c>
      <c r="K276" s="8">
        <v>0.7377820812439746</v>
      </c>
      <c r="L276" s="8">
        <v>0.49190333732744007</v>
      </c>
      <c r="M276" s="8">
        <v>0.75203336809176236</v>
      </c>
      <c r="N276" s="8">
        <v>0.49373374914364787</v>
      </c>
      <c r="O276" s="8">
        <v>0.80388527388834041</v>
      </c>
      <c r="P276" s="8">
        <v>0.44379683486881638</v>
      </c>
      <c r="Q276" s="8">
        <v>0.81953610169029212</v>
      </c>
      <c r="R276" s="8">
        <v>0.44323739541920965</v>
      </c>
      <c r="S276" s="8">
        <v>0.83658726208597733</v>
      </c>
      <c r="T276" s="8">
        <v>0.44317259037658385</v>
      </c>
      <c r="U276" s="8">
        <v>0.86239325268959188</v>
      </c>
      <c r="V276" s="8">
        <v>0.45329804764889986</v>
      </c>
      <c r="W276" s="8">
        <v>0.88798944063671359</v>
      </c>
      <c r="X276" s="8">
        <v>0.49270877142864727</v>
      </c>
      <c r="Y276" s="8">
        <v>0.89443931954210032</v>
      </c>
      <c r="Z276" s="8">
        <v>0.50714707041530782</v>
      </c>
      <c r="AA276" s="8">
        <v>0.89885411112762148</v>
      </c>
      <c r="AB276" s="8">
        <v>0.51504138264864818</v>
      </c>
      <c r="AC276" s="10"/>
      <c r="AD276" s="10"/>
      <c r="AE276" s="10"/>
      <c r="AF276" s="10"/>
      <c r="AG276" s="10"/>
      <c r="AH276" s="10"/>
      <c r="AI276" s="10"/>
      <c r="AJ276" s="10"/>
      <c r="AK276" s="10"/>
      <c r="AL276" s="10"/>
      <c r="AM276" s="10"/>
    </row>
    <row r="277" spans="1:39">
      <c r="A277" s="8">
        <v>0.69627409577004329</v>
      </c>
      <c r="B277" s="8">
        <v>0.51380744173497639</v>
      </c>
      <c r="C277" s="8">
        <v>0.70130194506059895</v>
      </c>
      <c r="D277" s="8">
        <v>0.50700820246682354</v>
      </c>
      <c r="E277" s="8">
        <v>0.71830582060295789</v>
      </c>
      <c r="F277" s="8">
        <v>0.51553998471130003</v>
      </c>
      <c r="G277" s="8">
        <v>0.72919424444946668</v>
      </c>
      <c r="H277" s="8">
        <v>0.50733751788751424</v>
      </c>
      <c r="I277" s="8">
        <v>0.73286266375419296</v>
      </c>
      <c r="J277" s="8">
        <v>0.49376020018145411</v>
      </c>
      <c r="K277" s="8">
        <v>0.74122040453217874</v>
      </c>
      <c r="L277" s="8">
        <v>0.49660633184943015</v>
      </c>
      <c r="M277" s="8">
        <v>0.75919172561508341</v>
      </c>
      <c r="N277" s="8">
        <v>0.50429035833220937</v>
      </c>
      <c r="O277" s="8">
        <v>0.8077141461974362</v>
      </c>
      <c r="P277" s="8">
        <v>0.4496319338089233</v>
      </c>
      <c r="Q277" s="8">
        <v>0.82031805493676191</v>
      </c>
      <c r="R277" s="8">
        <v>0.4445163030971524</v>
      </c>
      <c r="S277" s="8">
        <v>0.83751003607537633</v>
      </c>
      <c r="T277" s="8">
        <v>0.44492364907937204</v>
      </c>
      <c r="U277" s="8">
        <v>0.86395506488475682</v>
      </c>
      <c r="V277" s="8">
        <v>0.4567578433939859</v>
      </c>
      <c r="W277" s="8">
        <v>0.8882777814591476</v>
      </c>
      <c r="X277" s="8">
        <v>0.49343749752021548</v>
      </c>
      <c r="Y277" s="8">
        <v>0.89467720378871551</v>
      </c>
      <c r="Z277" s="8">
        <v>0.50776205704430821</v>
      </c>
      <c r="AA277" s="8">
        <v>0.89894850929559778</v>
      </c>
      <c r="AB277" s="8">
        <v>0.51528208709268708</v>
      </c>
      <c r="AC277" s="10"/>
      <c r="AD277" s="10"/>
      <c r="AE277" s="10"/>
      <c r="AF277" s="10"/>
      <c r="AG277" s="10"/>
      <c r="AH277" s="10"/>
      <c r="AI277" s="10"/>
      <c r="AJ277" s="10"/>
      <c r="AK277" s="10"/>
      <c r="AL277" s="10"/>
      <c r="AM277" s="10"/>
    </row>
    <row r="278" spans="1:39">
      <c r="A278" s="8">
        <v>0.69730120205492996</v>
      </c>
      <c r="B278" s="8">
        <v>0.51496467463900941</v>
      </c>
      <c r="C278" s="8">
        <v>0.70286176489561869</v>
      </c>
      <c r="D278" s="8">
        <v>0.50883861428303112</v>
      </c>
      <c r="E278" s="8">
        <v>0.71864439728490637</v>
      </c>
      <c r="F278" s="8">
        <v>0.51596055621242287</v>
      </c>
      <c r="G278" s="8">
        <v>0.72983381839482309</v>
      </c>
      <c r="H278" s="8">
        <v>0.50817469323408893</v>
      </c>
      <c r="I278" s="8">
        <v>0.73349276613496595</v>
      </c>
      <c r="J278" s="8">
        <v>0.49460266573559014</v>
      </c>
      <c r="K278" s="8">
        <v>0.74528946849014077</v>
      </c>
      <c r="L278" s="8">
        <v>0.50218882337848525</v>
      </c>
      <c r="M278" s="8">
        <v>0.75948482371840054</v>
      </c>
      <c r="N278" s="8">
        <v>0.50472283280034513</v>
      </c>
      <c r="O278" s="8">
        <v>0.80990775124253855</v>
      </c>
      <c r="P278" s="8">
        <v>0.45297666753955124</v>
      </c>
      <c r="Q278" s="8">
        <v>0.82064356570680397</v>
      </c>
      <c r="R278" s="8">
        <v>0.44505061406084306</v>
      </c>
      <c r="S278" s="8">
        <v>0.83865078817250738</v>
      </c>
      <c r="T278" s="8">
        <v>0.4470886665238315</v>
      </c>
      <c r="U278" s="8">
        <v>0.86474389449403966</v>
      </c>
      <c r="V278" s="8">
        <v>0.45850890209677408</v>
      </c>
      <c r="W278" s="8">
        <v>0.889628147795267</v>
      </c>
      <c r="X278" s="8">
        <v>0.49685100394914022</v>
      </c>
      <c r="Y278" s="8">
        <v>0.89489692893253558</v>
      </c>
      <c r="Z278" s="8">
        <v>0.50833075435714725</v>
      </c>
      <c r="AA278" s="8">
        <v>0.89906388483423549</v>
      </c>
      <c r="AB278" s="8">
        <v>0.51557833871611958</v>
      </c>
      <c r="AC278" s="10"/>
      <c r="AD278" s="10"/>
      <c r="AE278" s="10"/>
      <c r="AF278" s="10"/>
      <c r="AG278" s="10"/>
      <c r="AH278" s="10"/>
      <c r="AI278" s="10"/>
      <c r="AJ278" s="10"/>
      <c r="AK278" s="10"/>
      <c r="AL278" s="10"/>
      <c r="AM278" s="10"/>
    </row>
    <row r="279" spans="1:39">
      <c r="A279" s="8">
        <v>0.6993733396907571</v>
      </c>
      <c r="B279" s="8">
        <v>0.51730030127732052</v>
      </c>
      <c r="C279" s="8">
        <v>0.70319754795660383</v>
      </c>
      <c r="D279" s="8">
        <v>0.50923537985012812</v>
      </c>
      <c r="E279" s="8">
        <v>0.71975570639407704</v>
      </c>
      <c r="F279" s="8">
        <v>0.51734130038592052</v>
      </c>
      <c r="G279" s="8">
        <v>0.73044418103017528</v>
      </c>
      <c r="H279" s="8">
        <v>0.50897483712773461</v>
      </c>
      <c r="I279" s="8">
        <v>0.73392731950101631</v>
      </c>
      <c r="J279" s="8">
        <v>0.49518458856733244</v>
      </c>
      <c r="K279" s="8">
        <v>0.74586585962372909</v>
      </c>
      <c r="L279" s="8">
        <v>0.50298103196078903</v>
      </c>
      <c r="M279" s="8">
        <v>0.7597384663078095</v>
      </c>
      <c r="N279" s="8">
        <v>0.50509711498530663</v>
      </c>
      <c r="O279" s="8">
        <v>0.81061182464786907</v>
      </c>
      <c r="P279" s="8">
        <v>0.4540519022263842</v>
      </c>
      <c r="Q279" s="8">
        <v>0.8208708776970568</v>
      </c>
      <c r="R279" s="8">
        <v>0.44542489624580461</v>
      </c>
      <c r="S279" s="8">
        <v>0.84170793113344933</v>
      </c>
      <c r="T279" s="8">
        <v>0.45292376546393842</v>
      </c>
      <c r="U279" s="8">
        <v>0.86499568608807409</v>
      </c>
      <c r="V279" s="8">
        <v>0.45906834154638088</v>
      </c>
      <c r="W279" s="8">
        <v>0.88991827955448632</v>
      </c>
      <c r="X279" s="8">
        <v>0.49758766535205035</v>
      </c>
      <c r="Y279" s="8">
        <v>0.89513481317915078</v>
      </c>
      <c r="Z279" s="8">
        <v>0.50894838608992832</v>
      </c>
      <c r="AA279" s="8">
        <v>0.89925442928440991</v>
      </c>
      <c r="AB279" s="8">
        <v>0.51606768291553928</v>
      </c>
      <c r="AC279" s="10"/>
      <c r="AD279" s="10"/>
      <c r="AE279" s="10"/>
      <c r="AF279" s="10"/>
      <c r="AG279" s="10"/>
      <c r="AH279" s="10"/>
      <c r="AI279" s="10"/>
      <c r="AJ279" s="10"/>
      <c r="AK279" s="10"/>
      <c r="AL279" s="10"/>
      <c r="AM279" s="10"/>
    </row>
    <row r="280" spans="1:39">
      <c r="A280" s="8">
        <v>0.70000071700264255</v>
      </c>
      <c r="B280" s="8">
        <v>0.51801712440187586</v>
      </c>
      <c r="C280" s="8">
        <v>0.70506668519262949</v>
      </c>
      <c r="D280" s="8">
        <v>0.51144536405885854</v>
      </c>
      <c r="E280" s="8">
        <v>0.72026924136143433</v>
      </c>
      <c r="F280" s="8">
        <v>0.51798009294894676</v>
      </c>
      <c r="G280" s="8">
        <v>0.73108221753816305</v>
      </c>
      <c r="H280" s="8">
        <v>0.5098120124743093</v>
      </c>
      <c r="I280" s="8">
        <v>0.73653898523097905</v>
      </c>
      <c r="J280" s="8">
        <v>0.49870125404370241</v>
      </c>
      <c r="K280" s="8">
        <v>0.74622056185978347</v>
      </c>
      <c r="L280" s="8">
        <v>0.50347037616020873</v>
      </c>
      <c r="M280" s="8">
        <v>0.76061916974325749</v>
      </c>
      <c r="N280" s="8">
        <v>0.50639982859727517</v>
      </c>
      <c r="O280" s="8">
        <v>0.81074052623809079</v>
      </c>
      <c r="P280" s="8">
        <v>0.4542502850099327</v>
      </c>
      <c r="Q280" s="8">
        <v>0.82276393195188269</v>
      </c>
      <c r="R280" s="8">
        <v>0.44854215105129691</v>
      </c>
      <c r="S280" s="8">
        <v>0.84218021703353541</v>
      </c>
      <c r="T280" s="8">
        <v>0.45383235861259064</v>
      </c>
      <c r="U280" s="8">
        <v>0.86580036272075767</v>
      </c>
      <c r="V280" s="8">
        <v>0.46086172190965941</v>
      </c>
      <c r="W280" s="8">
        <v>0.89016005602050241</v>
      </c>
      <c r="X280" s="8">
        <v>0.49820397453294107</v>
      </c>
      <c r="Y280" s="8">
        <v>0.8954180951827535</v>
      </c>
      <c r="Z280" s="8">
        <v>0.50968504749283849</v>
      </c>
      <c r="AA280" s="8">
        <v>0.90001485897088562</v>
      </c>
      <c r="AB280" s="8">
        <v>0.51803167247266957</v>
      </c>
      <c r="AC280" s="10"/>
      <c r="AD280" s="10"/>
      <c r="AE280" s="10"/>
      <c r="AF280" s="10"/>
      <c r="AG280" s="10"/>
      <c r="AH280" s="10"/>
      <c r="AI280" s="10"/>
      <c r="AJ280" s="10"/>
      <c r="AK280" s="10"/>
      <c r="AL280" s="10"/>
      <c r="AM280" s="10"/>
    </row>
    <row r="281" spans="1:39">
      <c r="A281" s="8">
        <v>0.70080375996185584</v>
      </c>
      <c r="B281" s="8">
        <v>0.51893894306943134</v>
      </c>
      <c r="C281" s="8">
        <v>0.70563900508967803</v>
      </c>
      <c r="D281" s="8">
        <v>0.51212251062670411</v>
      </c>
      <c r="E281" s="8">
        <v>0.72105007370927732</v>
      </c>
      <c r="F281" s="8">
        <v>0.51895216858833448</v>
      </c>
      <c r="G281" s="8">
        <v>0.7319016716556509</v>
      </c>
      <c r="H281" s="8">
        <v>0.5108872471611422</v>
      </c>
      <c r="I281" s="8">
        <v>0.7388913674525317</v>
      </c>
      <c r="J281" s="8">
        <v>0.50187141092480769</v>
      </c>
      <c r="K281" s="8">
        <v>0.75151392063251377</v>
      </c>
      <c r="L281" s="8">
        <v>0.51078144300991657</v>
      </c>
      <c r="M281" s="8">
        <v>0.76210579714229365</v>
      </c>
      <c r="N281" s="8">
        <v>0.508599232390883</v>
      </c>
      <c r="O281" s="8">
        <v>0.81110013362253375</v>
      </c>
      <c r="P281" s="8">
        <v>0.45480707935575887</v>
      </c>
      <c r="Q281" s="8">
        <v>0.82309853520153486</v>
      </c>
      <c r="R281" s="8">
        <v>0.44909894539712308</v>
      </c>
      <c r="S281" s="8">
        <v>0.84319926468718276</v>
      </c>
      <c r="T281" s="8">
        <v>0.45579634816972092</v>
      </c>
      <c r="U281" s="8">
        <v>0.86621238532917777</v>
      </c>
      <c r="V281" s="8">
        <v>0.46178354057721482</v>
      </c>
      <c r="W281" s="8">
        <v>0.89084598480927391</v>
      </c>
      <c r="X281" s="8">
        <v>0.49995503323572926</v>
      </c>
      <c r="Y281" s="8">
        <v>0.8956360044162941</v>
      </c>
      <c r="Z281" s="8">
        <v>0.5102524222537872</v>
      </c>
      <c r="AA281" s="8">
        <v>0.90014771565174112</v>
      </c>
      <c r="AB281" s="8">
        <v>0.51837553596415364</v>
      </c>
      <c r="AC281" s="10"/>
      <c r="AD281" s="10"/>
      <c r="AE281" s="10"/>
      <c r="AF281" s="10"/>
      <c r="AG281" s="10"/>
      <c r="AH281" s="10"/>
      <c r="AI281" s="10"/>
      <c r="AJ281" s="10"/>
      <c r="AK281" s="10"/>
      <c r="AL281" s="10"/>
      <c r="AM281" s="10"/>
    </row>
    <row r="282" spans="1:39">
      <c r="A282" s="8">
        <v>0.70127698170567798</v>
      </c>
      <c r="B282" s="8">
        <v>0.51948383444824453</v>
      </c>
      <c r="C282" s="8">
        <v>0.70760904265437419</v>
      </c>
      <c r="D282" s="8">
        <v>0.51445813726501521</v>
      </c>
      <c r="E282" s="8">
        <v>0.72158466847024871</v>
      </c>
      <c r="F282" s="8">
        <v>0.51961873474105746</v>
      </c>
      <c r="G282" s="8">
        <v>0.73294097931685509</v>
      </c>
      <c r="H282" s="8">
        <v>0.51225344326384625</v>
      </c>
      <c r="I282" s="8">
        <v>0.73974454056121064</v>
      </c>
      <c r="J282" s="8">
        <v>0.50302203106938903</v>
      </c>
      <c r="K282" s="8">
        <v>0.75211605628323508</v>
      </c>
      <c r="L282" s="8">
        <v>0.51161332814893001</v>
      </c>
      <c r="M282" s="8">
        <v>0.76295409069131714</v>
      </c>
      <c r="N282" s="8">
        <v>0.50985697923858053</v>
      </c>
      <c r="O282" s="8">
        <v>0.81165847140364267</v>
      </c>
      <c r="P282" s="8">
        <v>0.45567202829203041</v>
      </c>
      <c r="Q282" s="8">
        <v>0.8235749811331049</v>
      </c>
      <c r="R282" s="8">
        <v>0.44989379908320748</v>
      </c>
      <c r="S282" s="8">
        <v>0.84342995818453248</v>
      </c>
      <c r="T282" s="8">
        <v>0.45624204815675989</v>
      </c>
      <c r="U282" s="8">
        <v>0.86663145105910933</v>
      </c>
      <c r="V282" s="8">
        <v>0.46272122986745412</v>
      </c>
      <c r="W282" s="8">
        <v>0.89126506401703509</v>
      </c>
      <c r="X282" s="8">
        <v>0.50103026792256222</v>
      </c>
      <c r="Y282" s="8">
        <v>0.89604821604974172</v>
      </c>
      <c r="Z282" s="8">
        <v>0.5113276569406201</v>
      </c>
      <c r="AA282" s="8">
        <v>0.90036622992946402</v>
      </c>
      <c r="AB282" s="8">
        <v>0.51894423327699268</v>
      </c>
      <c r="AC282" s="10"/>
      <c r="AD282" s="10"/>
      <c r="AE282" s="10"/>
      <c r="AF282" s="10"/>
      <c r="AG282" s="10"/>
      <c r="AH282" s="10"/>
      <c r="AI282" s="10"/>
      <c r="AJ282" s="10"/>
      <c r="AK282" s="10"/>
      <c r="AL282" s="10"/>
      <c r="AM282" s="10"/>
    </row>
    <row r="283" spans="1:39">
      <c r="A283" s="8">
        <v>0.70247437611807639</v>
      </c>
      <c r="B283" s="8">
        <v>0.52086457862174218</v>
      </c>
      <c r="C283" s="8">
        <v>0.71117859854405874</v>
      </c>
      <c r="D283" s="8">
        <v>0.51869162586594042</v>
      </c>
      <c r="E283" s="8">
        <v>0.7221824426120621</v>
      </c>
      <c r="F283" s="8">
        <v>0.52036465400719989</v>
      </c>
      <c r="G283" s="8">
        <v>0.73331303916006718</v>
      </c>
      <c r="H283" s="8">
        <v>0.51274278746326596</v>
      </c>
      <c r="I283" s="8">
        <v>0.74029932035853496</v>
      </c>
      <c r="J283" s="8">
        <v>0.50377324054309269</v>
      </c>
      <c r="K283" s="8">
        <v>0.75502518671926133</v>
      </c>
      <c r="L283" s="8">
        <v>0.51563388589551318</v>
      </c>
      <c r="M283" s="8">
        <v>0.76479581771552596</v>
      </c>
      <c r="N283" s="8">
        <v>0.51258804889209841</v>
      </c>
      <c r="O283" s="8">
        <v>0.81278271764763821</v>
      </c>
      <c r="P283" s="8">
        <v>0.4574230869948186</v>
      </c>
      <c r="Q283" s="8">
        <v>0.8241078004382576</v>
      </c>
      <c r="R283" s="8">
        <v>0.45078387650539514</v>
      </c>
      <c r="S283" s="8">
        <v>0.84468333230399173</v>
      </c>
      <c r="T283" s="8">
        <v>0.458675543634955</v>
      </c>
      <c r="U283" s="8">
        <v>0.86688324265314376</v>
      </c>
      <c r="V283" s="8">
        <v>0.46328463697273192</v>
      </c>
      <c r="W283" s="8">
        <v>0.89168414322479628</v>
      </c>
      <c r="X283" s="8">
        <v>0.5021081477131758</v>
      </c>
      <c r="Y283" s="8">
        <v>0.89664746644197835</v>
      </c>
      <c r="Z283" s="8">
        <v>0.51289488093065339</v>
      </c>
      <c r="AA283" s="8">
        <v>0.90057949986452157</v>
      </c>
      <c r="AB283" s="8">
        <v>0.5195010276228188</v>
      </c>
      <c r="AC283" s="10"/>
      <c r="AD283" s="10"/>
      <c r="AE283" s="10"/>
      <c r="AF283" s="10"/>
      <c r="AG283" s="10"/>
      <c r="AH283" s="10"/>
      <c r="AI283" s="10"/>
      <c r="AJ283" s="10"/>
      <c r="AK283" s="10"/>
      <c r="AL283" s="10"/>
      <c r="AM283" s="10"/>
    </row>
    <row r="284" spans="1:39">
      <c r="A284" s="8">
        <v>0.70956911726219751</v>
      </c>
      <c r="B284" s="8">
        <v>0.52909217393144414</v>
      </c>
      <c r="C284" s="8">
        <v>0.71513852291843538</v>
      </c>
      <c r="D284" s="8">
        <v>0.5233946203879305</v>
      </c>
      <c r="E284" s="8">
        <v>0.72315443308655547</v>
      </c>
      <c r="F284" s="8">
        <v>0.52158007919440708</v>
      </c>
      <c r="G284" s="8">
        <v>0.73383884274014388</v>
      </c>
      <c r="H284" s="8">
        <v>0.51343844975757602</v>
      </c>
      <c r="I284" s="8">
        <v>0.74068896987676014</v>
      </c>
      <c r="J284" s="8">
        <v>0.50430093874733173</v>
      </c>
      <c r="K284" s="8">
        <v>0.75529550414915758</v>
      </c>
      <c r="L284" s="8">
        <v>0.51600816808047467</v>
      </c>
      <c r="M284" s="8">
        <v>0.76535664966321926</v>
      </c>
      <c r="N284" s="8">
        <v>0.51341993403111186</v>
      </c>
      <c r="O284" s="8">
        <v>0.81713207432895418</v>
      </c>
      <c r="P284" s="8">
        <v>0.46420513308839706</v>
      </c>
      <c r="Q284" s="8">
        <v>0.82444422218383184</v>
      </c>
      <c r="R284" s="8">
        <v>0.45134728361067294</v>
      </c>
      <c r="S284" s="8">
        <v>0.84533908311141892</v>
      </c>
      <c r="T284" s="8">
        <v>0.45995445131289775</v>
      </c>
      <c r="U284" s="8">
        <v>0.8671720106351134</v>
      </c>
      <c r="V284" s="8">
        <v>0.46393136484710007</v>
      </c>
      <c r="W284" s="8">
        <v>0.89365775556220162</v>
      </c>
      <c r="X284" s="8">
        <v>0.50720129504281131</v>
      </c>
      <c r="Y284" s="8">
        <v>0.89693438026614014</v>
      </c>
      <c r="Z284" s="8">
        <v>0.51364609040435705</v>
      </c>
      <c r="AA284" s="8">
        <v>0.90254962459247134</v>
      </c>
      <c r="AB284" s="8">
        <v>0.5246457544761769</v>
      </c>
      <c r="AC284" s="10"/>
      <c r="AD284" s="10"/>
      <c r="AE284" s="10"/>
      <c r="AF284" s="10"/>
      <c r="AG284" s="10"/>
      <c r="AH284" s="10"/>
      <c r="AI284" s="10"/>
      <c r="AJ284" s="10"/>
      <c r="AK284" s="10"/>
      <c r="AL284" s="10"/>
      <c r="AM284" s="10"/>
    </row>
    <row r="285" spans="1:39">
      <c r="A285" s="8">
        <v>0.71003875399280891</v>
      </c>
      <c r="B285" s="8">
        <v>0.52963838786214767</v>
      </c>
      <c r="C285" s="8">
        <v>0.71582993828538999</v>
      </c>
      <c r="D285" s="8">
        <v>0.52421857021560203</v>
      </c>
      <c r="E285" s="8">
        <v>0.72364690826029876</v>
      </c>
      <c r="F285" s="8">
        <v>0.5221963883752978</v>
      </c>
      <c r="G285" s="8">
        <v>0.7340986696554449</v>
      </c>
      <c r="H285" s="8">
        <v>0.5137823132490601</v>
      </c>
      <c r="I285" s="8">
        <v>0.74109889855206768</v>
      </c>
      <c r="J285" s="8">
        <v>0.50485773309315785</v>
      </c>
      <c r="K285" s="8">
        <v>0.75571313742709256</v>
      </c>
      <c r="L285" s="8">
        <v>0.5165874458084363</v>
      </c>
      <c r="M285" s="8">
        <v>0.76587098046952085</v>
      </c>
      <c r="N285" s="8">
        <v>0.51418436902371878</v>
      </c>
      <c r="O285" s="8">
        <v>0.81739894086161979</v>
      </c>
      <c r="P285" s="8">
        <v>0.46462173693384895</v>
      </c>
      <c r="Q285" s="8">
        <v>0.82750111382875235</v>
      </c>
      <c r="R285" s="8">
        <v>0.45649201046403104</v>
      </c>
      <c r="S285" s="8">
        <v>0.8479711687622834</v>
      </c>
      <c r="T285" s="8">
        <v>0.46509917816625584</v>
      </c>
      <c r="U285" s="8">
        <v>0.86946102512633594</v>
      </c>
      <c r="V285" s="8">
        <v>0.46907609170045816</v>
      </c>
      <c r="W285" s="8">
        <v>0.89454964208128318</v>
      </c>
      <c r="X285" s="8">
        <v>0.50950650298764499</v>
      </c>
      <c r="Y285" s="8">
        <v>0.89718134406415284</v>
      </c>
      <c r="Z285" s="8">
        <v>0.51429281827872519</v>
      </c>
      <c r="AA285" s="8">
        <v>0.90271744355776251</v>
      </c>
      <c r="AB285" s="8">
        <v>0.52508484170376424</v>
      </c>
      <c r="AC285" s="10"/>
      <c r="AD285" s="10"/>
      <c r="AE285" s="10"/>
      <c r="AF285" s="10"/>
      <c r="AG285" s="10"/>
      <c r="AH285" s="10"/>
      <c r="AI285" s="10"/>
      <c r="AJ285" s="10"/>
      <c r="AK285" s="10"/>
      <c r="AL285" s="10"/>
      <c r="AM285" s="10"/>
    </row>
    <row r="286" spans="1:39">
      <c r="A286" s="8">
        <v>0.71629101703239817</v>
      </c>
      <c r="B286" s="8">
        <v>0.53694945471185551</v>
      </c>
      <c r="C286" s="8">
        <v>0.71848642890579473</v>
      </c>
      <c r="D286" s="8">
        <v>0.52738872709670725</v>
      </c>
      <c r="E286" s="8">
        <v>0.72437914108441703</v>
      </c>
      <c r="F286" s="8">
        <v>0.52311820704285328</v>
      </c>
      <c r="G286" s="8">
        <v>0.74030376687529686</v>
      </c>
      <c r="H286" s="8">
        <v>0.52200990855876206</v>
      </c>
      <c r="I286" s="8">
        <v>0.74187674907729784</v>
      </c>
      <c r="J286" s="8">
        <v>0.50591445205352625</v>
      </c>
      <c r="K286" s="8">
        <v>0.75646115867490071</v>
      </c>
      <c r="L286" s="8">
        <v>0.51762564904234021</v>
      </c>
      <c r="M286" s="8">
        <v>0.76673900177549836</v>
      </c>
      <c r="N286" s="8">
        <v>0.51547650222056474</v>
      </c>
      <c r="O286" s="8">
        <v>0.8177717969391739</v>
      </c>
      <c r="P286" s="8">
        <v>0.46520498231748159</v>
      </c>
      <c r="Q286" s="8">
        <v>0.82824669715678179</v>
      </c>
      <c r="R286" s="8">
        <v>0.45774975731172862</v>
      </c>
      <c r="S286" s="8">
        <v>0.84850158215776472</v>
      </c>
      <c r="T286" s="8">
        <v>0.4661373814001597</v>
      </c>
      <c r="U286" s="8">
        <v>0.87620833553430877</v>
      </c>
      <c r="V286" s="8">
        <v>0.48448514377461627</v>
      </c>
      <c r="W286" s="8">
        <v>0.8949060385015587</v>
      </c>
      <c r="X286" s="8">
        <v>0.51042832165520047</v>
      </c>
      <c r="Y286" s="8">
        <v>0.89725034865477404</v>
      </c>
      <c r="Z286" s="8">
        <v>0.51447400788769948</v>
      </c>
      <c r="AA286" s="8">
        <v>0.9029534389777033</v>
      </c>
      <c r="AB286" s="8">
        <v>0.5257024734365453</v>
      </c>
      <c r="AC286" s="10"/>
      <c r="AD286" s="10"/>
      <c r="AE286" s="10"/>
      <c r="AF286" s="10"/>
      <c r="AG286" s="10"/>
      <c r="AH286" s="10"/>
      <c r="AI286" s="10"/>
      <c r="AJ286" s="10"/>
      <c r="AK286" s="10"/>
      <c r="AL286" s="10"/>
      <c r="AM286" s="10"/>
    </row>
    <row r="287" spans="1:39">
      <c r="A287" s="8">
        <v>0.71785946031211167</v>
      </c>
      <c r="B287" s="8">
        <v>0.53878515673562444</v>
      </c>
      <c r="C287" s="8">
        <v>0.71888506790923035</v>
      </c>
      <c r="D287" s="8">
        <v>0.5278648457772237</v>
      </c>
      <c r="E287" s="8">
        <v>0.72657421957264789</v>
      </c>
      <c r="F287" s="8">
        <v>0.52588366304551959</v>
      </c>
      <c r="G287" s="8">
        <v>0.74054206966743685</v>
      </c>
      <c r="H287" s="8">
        <v>0.52232599846054939</v>
      </c>
      <c r="I287" s="8">
        <v>0.74725651974900142</v>
      </c>
      <c r="J287" s="8">
        <v>0.51322551890323409</v>
      </c>
      <c r="K287" s="8">
        <v>0.7577827105543935</v>
      </c>
      <c r="L287" s="8">
        <v>0.51946135106610913</v>
      </c>
      <c r="M287" s="8">
        <v>0.76934165656793418</v>
      </c>
      <c r="N287" s="8">
        <v>0.51935290181110272</v>
      </c>
      <c r="O287" s="8">
        <v>0.81812951165317249</v>
      </c>
      <c r="P287" s="8">
        <v>0.46576838942275939</v>
      </c>
      <c r="Q287" s="8">
        <v>0.83226193615260835</v>
      </c>
      <c r="R287" s="8">
        <v>0.46453180340530709</v>
      </c>
      <c r="S287" s="8">
        <v>0.85053604449659714</v>
      </c>
      <c r="T287" s="8">
        <v>0.47015793914674286</v>
      </c>
      <c r="U287" s="8">
        <v>0.87647773493212189</v>
      </c>
      <c r="V287" s="8">
        <v>0.485101452955507</v>
      </c>
      <c r="W287" s="8">
        <v>0.89674712151685154</v>
      </c>
      <c r="X287" s="8">
        <v>0.5152186046019519</v>
      </c>
      <c r="Y287" s="8">
        <v>0.89752818292753833</v>
      </c>
      <c r="Z287" s="8">
        <v>0.51520405653115797</v>
      </c>
      <c r="AA287" s="8">
        <v>0.90315097588476478</v>
      </c>
      <c r="AB287" s="8">
        <v>0.52622091377755209</v>
      </c>
      <c r="AC287" s="10"/>
      <c r="AD287" s="10"/>
      <c r="AE287" s="10"/>
      <c r="AF287" s="10"/>
      <c r="AG287" s="10"/>
      <c r="AH287" s="10"/>
      <c r="AI287" s="10"/>
      <c r="AJ287" s="10"/>
      <c r="AK287" s="10"/>
      <c r="AL287" s="10"/>
      <c r="AM287" s="10"/>
    </row>
    <row r="288" spans="1:39">
      <c r="A288" s="8">
        <v>0.71818031899447587</v>
      </c>
      <c r="B288" s="8">
        <v>0.53916076147247627</v>
      </c>
      <c r="C288" s="8">
        <v>0.72175493791321677</v>
      </c>
      <c r="D288" s="8">
        <v>0.53129422282883232</v>
      </c>
      <c r="E288" s="8">
        <v>0.73237538272124902</v>
      </c>
      <c r="F288" s="8">
        <v>0.53319472989522743</v>
      </c>
      <c r="G288" s="8">
        <v>0.74120931748542884</v>
      </c>
      <c r="H288" s="8">
        <v>0.523216075882737</v>
      </c>
      <c r="I288" s="8">
        <v>0.74793442300003998</v>
      </c>
      <c r="J288" s="8">
        <v>0.51414733757078956</v>
      </c>
      <c r="K288" s="8">
        <v>0.75815743630377352</v>
      </c>
      <c r="L288" s="8">
        <v>0.5199824365108966</v>
      </c>
      <c r="M288" s="8">
        <v>0.77011808471662513</v>
      </c>
      <c r="N288" s="8">
        <v>0.52051013471513574</v>
      </c>
      <c r="O288" s="8">
        <v>0.8193692107942786</v>
      </c>
      <c r="P288" s="8">
        <v>0.46773237897988967</v>
      </c>
      <c r="Q288" s="8">
        <v>0.83256744346750822</v>
      </c>
      <c r="R288" s="8">
        <v>0.46505288885009449</v>
      </c>
      <c r="S288" s="8">
        <v>0.85078490283625785</v>
      </c>
      <c r="T288" s="8">
        <v>0.47064992844994319</v>
      </c>
      <c r="U288" s="8">
        <v>0.87675593823182429</v>
      </c>
      <c r="V288" s="8">
        <v>0.48574024551853323</v>
      </c>
      <c r="W288" s="8">
        <v>0.89714829135675966</v>
      </c>
      <c r="X288" s="8">
        <v>0.51627003335475907</v>
      </c>
      <c r="Y288" s="8">
        <v>0.89772430123772484</v>
      </c>
      <c r="Z288" s="8">
        <v>0.51572249687216476</v>
      </c>
      <c r="AA288" s="8">
        <v>0.90337298639093122</v>
      </c>
      <c r="AB288" s="8">
        <v>0.52680548171307506</v>
      </c>
      <c r="AC288" s="10"/>
      <c r="AD288" s="10"/>
      <c r="AE288" s="10"/>
      <c r="AF288" s="10"/>
      <c r="AG288" s="10"/>
      <c r="AH288" s="10"/>
      <c r="AI288" s="10"/>
      <c r="AJ288" s="10"/>
      <c r="AK288" s="10"/>
      <c r="AL288" s="10"/>
      <c r="AM288" s="10"/>
    </row>
    <row r="289" spans="1:39">
      <c r="A289" s="8">
        <v>0.7193400707681612</v>
      </c>
      <c r="B289" s="8">
        <v>0.54052166736761909</v>
      </c>
      <c r="C289" s="8">
        <v>0.7230666421859322</v>
      </c>
      <c r="D289" s="8">
        <v>0.53286409192264617</v>
      </c>
      <c r="E289" s="8">
        <v>0.7337896288616369</v>
      </c>
      <c r="F289" s="8">
        <v>0.53497885239527376</v>
      </c>
      <c r="G289" s="8">
        <v>0.74668105708043708</v>
      </c>
      <c r="H289" s="8">
        <v>0.53052714273244483</v>
      </c>
      <c r="I289" s="8">
        <v>0.75088069482186148</v>
      </c>
      <c r="J289" s="8">
        <v>0.51816789531737273</v>
      </c>
      <c r="K289" s="8">
        <v>0.76068039898280515</v>
      </c>
      <c r="L289" s="8">
        <v>0.52349910198726657</v>
      </c>
      <c r="M289" s="8">
        <v>0.77145534481300926</v>
      </c>
      <c r="N289" s="8">
        <v>0.52250454296574345</v>
      </c>
      <c r="O289" s="8">
        <v>0.81975720823538811</v>
      </c>
      <c r="P289" s="8">
        <v>0.46834736560889006</v>
      </c>
      <c r="Q289" s="8">
        <v>0.83287658777425211</v>
      </c>
      <c r="R289" s="8">
        <v>0.46558058705433353</v>
      </c>
      <c r="S289" s="8">
        <v>0.85253054418234531</v>
      </c>
      <c r="T289" s="8">
        <v>0.47410972419502923</v>
      </c>
      <c r="U289" s="8">
        <v>0.87724367439649242</v>
      </c>
      <c r="V289" s="8">
        <v>0.48686441462530816</v>
      </c>
      <c r="W289" s="8">
        <v>0.89738290407563448</v>
      </c>
      <c r="X289" s="8">
        <v>0.51688501998375946</v>
      </c>
      <c r="Y289" s="8">
        <v>0.89811653785809786</v>
      </c>
      <c r="Z289" s="8">
        <v>0.51676070010606867</v>
      </c>
      <c r="AA289" s="8">
        <v>0.90356877518377099</v>
      </c>
      <c r="AB289" s="8">
        <v>0.52732127695030118</v>
      </c>
      <c r="AC289" s="10"/>
      <c r="AD289" s="10"/>
      <c r="AE289" s="10"/>
      <c r="AF289" s="10"/>
      <c r="AG289" s="10"/>
      <c r="AH289" s="10"/>
      <c r="AI289" s="10"/>
      <c r="AJ289" s="10"/>
      <c r="AK289" s="10"/>
      <c r="AL289" s="10"/>
      <c r="AM289" s="10"/>
    </row>
    <row r="290" spans="1:39">
      <c r="A290" s="8">
        <v>0.72005528090371052</v>
      </c>
      <c r="B290" s="8">
        <v>0.54136413292175511</v>
      </c>
      <c r="C290" s="8">
        <v>0.72420631966878324</v>
      </c>
      <c r="D290" s="8">
        <v>0.53423028802535022</v>
      </c>
      <c r="E290" s="8">
        <v>0.73445220236841657</v>
      </c>
      <c r="F290" s="8">
        <v>0.53581602774184844</v>
      </c>
      <c r="G290" s="8">
        <v>0.74770191549321752</v>
      </c>
      <c r="H290" s="8">
        <v>0.53189466138703922</v>
      </c>
      <c r="I290" s="8">
        <v>0.7515643921177807</v>
      </c>
      <c r="J290" s="8">
        <v>0.51910558460761203</v>
      </c>
      <c r="K290" s="8">
        <v>0.76105226423028149</v>
      </c>
      <c r="L290" s="8">
        <v>0.52401754232827336</v>
      </c>
      <c r="M290" s="8">
        <v>0.77179494405771798</v>
      </c>
      <c r="N290" s="8">
        <v>0.52301108033973731</v>
      </c>
      <c r="O290" s="8">
        <v>0.82175208288382462</v>
      </c>
      <c r="P290" s="8">
        <v>0.47151619993810495</v>
      </c>
      <c r="Q290" s="8">
        <v>0.83363308207781361</v>
      </c>
      <c r="R290" s="8">
        <v>0.46687272025117948</v>
      </c>
      <c r="S290" s="8">
        <v>0.85273943986892187</v>
      </c>
      <c r="T290" s="8">
        <v>0.47452632804048112</v>
      </c>
      <c r="U290" s="8">
        <v>0.87769971651435907</v>
      </c>
      <c r="V290" s="8">
        <v>0.48791584337811528</v>
      </c>
      <c r="W290" s="8">
        <v>0.89765691740378606</v>
      </c>
      <c r="X290" s="8">
        <v>0.51760448821209537</v>
      </c>
      <c r="Y290" s="8">
        <v>0.89828178569353279</v>
      </c>
      <c r="Z290" s="8">
        <v>0.51719978733365601</v>
      </c>
      <c r="AA290" s="8">
        <v>0.90435892281201702</v>
      </c>
      <c r="AB290" s="8">
        <v>0.52940429617756057</v>
      </c>
      <c r="AC290" s="10"/>
      <c r="AD290" s="10"/>
      <c r="AE290" s="10"/>
      <c r="AF290" s="10"/>
      <c r="AG290" s="10"/>
      <c r="AH290" s="10"/>
      <c r="AI290" s="10"/>
      <c r="AJ290" s="10"/>
      <c r="AK290" s="10"/>
      <c r="AL290" s="10"/>
      <c r="AM290" s="10"/>
    </row>
    <row r="291" spans="1:39">
      <c r="A291" s="8">
        <v>0.72037255457286398</v>
      </c>
      <c r="B291" s="8">
        <v>0.54173841510671661</v>
      </c>
      <c r="C291" s="8">
        <v>0.73030003787897679</v>
      </c>
      <c r="D291" s="8">
        <v>0.54154135487505806</v>
      </c>
      <c r="E291" s="8">
        <v>0.73528325422410834</v>
      </c>
      <c r="F291" s="8">
        <v>0.53686745649465561</v>
      </c>
      <c r="G291" s="8">
        <v>0.74873046109284114</v>
      </c>
      <c r="H291" s="8">
        <v>0.53327540556053687</v>
      </c>
      <c r="I291" s="8">
        <v>0.75183816073839238</v>
      </c>
      <c r="J291" s="8">
        <v>0.51948118934446386</v>
      </c>
      <c r="K291" s="8">
        <v>0.76145130424584262</v>
      </c>
      <c r="L291" s="8">
        <v>0.52457433667409947</v>
      </c>
      <c r="M291" s="8">
        <v>0.77463151368260874</v>
      </c>
      <c r="N291" s="8">
        <v>0.52724456894066252</v>
      </c>
      <c r="O291" s="8">
        <v>0.82207951487071218</v>
      </c>
      <c r="P291" s="8">
        <v>0.47203728538289236</v>
      </c>
      <c r="Q291" s="8">
        <v>0.83464598430638037</v>
      </c>
      <c r="R291" s="8">
        <v>0.46862377895396767</v>
      </c>
      <c r="S291" s="8">
        <v>0.85320082686362142</v>
      </c>
      <c r="T291" s="8">
        <v>0.47544814670803653</v>
      </c>
      <c r="U291" s="8">
        <v>0.87791101015970274</v>
      </c>
      <c r="V291" s="8">
        <v>0.4884078326813156</v>
      </c>
      <c r="W291" s="8">
        <v>0.89917563179772408</v>
      </c>
      <c r="X291" s="8">
        <v>0.52162504595867853</v>
      </c>
      <c r="Y291" s="8">
        <v>0.90007227322912464</v>
      </c>
      <c r="Z291" s="8">
        <v>0.52199007028040745</v>
      </c>
      <c r="AA291" s="8">
        <v>0.90463512485905873</v>
      </c>
      <c r="AB291" s="8">
        <v>0.53013434482101907</v>
      </c>
      <c r="AC291" s="10"/>
      <c r="AD291" s="10"/>
      <c r="AE291" s="10"/>
      <c r="AF291" s="10"/>
      <c r="AG291" s="10"/>
      <c r="AH291" s="10"/>
      <c r="AI291" s="10"/>
      <c r="AJ291" s="10"/>
      <c r="AK291" s="10"/>
      <c r="AL291" s="10"/>
      <c r="AM291" s="10"/>
    </row>
    <row r="292" spans="1:39">
      <c r="A292" s="8">
        <v>0.7264850020972331</v>
      </c>
      <c r="B292" s="8">
        <v>0.54899790243270186</v>
      </c>
      <c r="C292" s="8">
        <v>0.73051010905506109</v>
      </c>
      <c r="D292" s="8">
        <v>0.54179396228610988</v>
      </c>
      <c r="E292" s="8">
        <v>0.73969447099418395</v>
      </c>
      <c r="F292" s="8">
        <v>0.54244994802371072</v>
      </c>
      <c r="G292" s="8">
        <v>0.74919784205290929</v>
      </c>
      <c r="H292" s="8">
        <v>0.53390361770844053</v>
      </c>
      <c r="I292" s="8">
        <v>0.7524653660967251</v>
      </c>
      <c r="J292" s="8">
        <v>0.52034613828073539</v>
      </c>
      <c r="K292" s="8">
        <v>0.76232232707550829</v>
      </c>
      <c r="L292" s="8">
        <v>0.52578976186130666</v>
      </c>
      <c r="M292" s="8">
        <v>0.77807259814559104</v>
      </c>
      <c r="N292" s="8">
        <v>0.53238929579402061</v>
      </c>
      <c r="O292" s="8">
        <v>0.82247886833448836</v>
      </c>
      <c r="P292" s="8">
        <v>0.47267607794591859</v>
      </c>
      <c r="Q292" s="8">
        <v>0.83494421763759208</v>
      </c>
      <c r="R292" s="8">
        <v>0.46913957419119379</v>
      </c>
      <c r="S292" s="8">
        <v>0.85475937033390559</v>
      </c>
      <c r="T292" s="8">
        <v>0.47856540151352883</v>
      </c>
      <c r="U292" s="8">
        <v>0.88016304826299008</v>
      </c>
      <c r="V292" s="8">
        <v>0.49367820196425444</v>
      </c>
      <c r="W292" s="8">
        <v>0.89940845357981369</v>
      </c>
      <c r="X292" s="8">
        <v>0.5222426776914596</v>
      </c>
      <c r="Y292" s="8">
        <v>0.90059525538962204</v>
      </c>
      <c r="Z292" s="8">
        <v>0.52339329783604061</v>
      </c>
      <c r="AA292" s="8">
        <v>0.90484839479411627</v>
      </c>
      <c r="AB292" s="8">
        <v>0.5306990744781872</v>
      </c>
      <c r="AC292" s="10"/>
      <c r="AD292" s="10"/>
      <c r="AE292" s="10"/>
      <c r="AF292" s="10"/>
      <c r="AG292" s="10"/>
      <c r="AH292" s="10"/>
      <c r="AI292" s="10"/>
      <c r="AJ292" s="10"/>
      <c r="AK292" s="10"/>
      <c r="AL292" s="10"/>
      <c r="AM292" s="10"/>
    </row>
    <row r="293" spans="1:39">
      <c r="A293" s="8">
        <v>0.72745295566414203</v>
      </c>
      <c r="B293" s="8">
        <v>0.55014852257728319</v>
      </c>
      <c r="C293" s="8">
        <v>0.7311039323008427</v>
      </c>
      <c r="D293" s="8">
        <v>0.54251078541066522</v>
      </c>
      <c r="E293" s="8">
        <v>0.74022906575515535</v>
      </c>
      <c r="F293" s="8">
        <v>0.54312709459155628</v>
      </c>
      <c r="G293" s="8">
        <v>0.75097819452580039</v>
      </c>
      <c r="H293" s="8">
        <v>0.53629875918181624</v>
      </c>
      <c r="I293" s="8">
        <v>0.75649946984489269</v>
      </c>
      <c r="J293" s="8">
        <v>0.52592862980979049</v>
      </c>
      <c r="K293" s="8">
        <v>0.76295735849812174</v>
      </c>
      <c r="L293" s="8">
        <v>0.52667983928349427</v>
      </c>
      <c r="M293" s="8">
        <v>0.78088944001352778</v>
      </c>
      <c r="N293" s="8">
        <v>0.53661352653171357</v>
      </c>
      <c r="O293" s="8">
        <v>0.82281008566226477</v>
      </c>
      <c r="P293" s="8">
        <v>0.4732064212539383</v>
      </c>
      <c r="Q293" s="8">
        <v>0.83518425909929905</v>
      </c>
      <c r="R293" s="8">
        <v>0.46955617803664568</v>
      </c>
      <c r="S293" s="8">
        <v>0.85714078116087822</v>
      </c>
      <c r="T293" s="8">
        <v>0.48335568446028027</v>
      </c>
      <c r="U293" s="8">
        <v>0.88220907506206747</v>
      </c>
      <c r="V293" s="8">
        <v>0.49846848491100587</v>
      </c>
      <c r="W293" s="8">
        <v>0.89979887779901002</v>
      </c>
      <c r="X293" s="8">
        <v>0.52328088092536351</v>
      </c>
      <c r="Y293" s="8">
        <v>0.90082406008483962</v>
      </c>
      <c r="Z293" s="8">
        <v>0.52400960701693133</v>
      </c>
      <c r="AA293" s="8">
        <v>0.90553540368327712</v>
      </c>
      <c r="AB293" s="8">
        <v>0.53252948629439478</v>
      </c>
      <c r="AC293" s="10"/>
      <c r="AD293" s="10"/>
      <c r="AE293" s="10"/>
      <c r="AF293" s="10"/>
      <c r="AG293" s="10"/>
      <c r="AH293" s="10"/>
      <c r="AI293" s="10"/>
      <c r="AJ293" s="10"/>
      <c r="AK293" s="10"/>
      <c r="AL293" s="10"/>
      <c r="AM293" s="10"/>
    </row>
    <row r="294" spans="1:39">
      <c r="A294" s="8">
        <v>0.72899092633156393</v>
      </c>
      <c r="B294" s="8">
        <v>0.55197893439349077</v>
      </c>
      <c r="C294" s="8">
        <v>0.73158362238796437</v>
      </c>
      <c r="D294" s="8">
        <v>0.54309006313862684</v>
      </c>
      <c r="E294" s="8">
        <v>0.74102123799186748</v>
      </c>
      <c r="F294" s="8">
        <v>0.5441322340282021</v>
      </c>
      <c r="G294" s="8">
        <v>0.75129951893584723</v>
      </c>
      <c r="H294" s="8">
        <v>0.53673123364995201</v>
      </c>
      <c r="I294" s="8">
        <v>0.75775822609521859</v>
      </c>
      <c r="J294" s="8">
        <v>0.52767439830501739</v>
      </c>
      <c r="K294" s="8">
        <v>0.76341789930461168</v>
      </c>
      <c r="L294" s="8">
        <v>0.52732656715786241</v>
      </c>
      <c r="M294" s="8">
        <v>0.78132063241552308</v>
      </c>
      <c r="N294" s="8">
        <v>0.53726025440608172</v>
      </c>
      <c r="O294" s="8">
        <v>0.82338167213648472</v>
      </c>
      <c r="P294" s="8">
        <v>0.47412823992149372</v>
      </c>
      <c r="Q294" s="8">
        <v>0.83549522190196501</v>
      </c>
      <c r="R294" s="8">
        <v>0.47009710175978797</v>
      </c>
      <c r="S294" s="8">
        <v>0.85739145598477007</v>
      </c>
      <c r="T294" s="8">
        <v>0.48386222183427413</v>
      </c>
      <c r="U294" s="8">
        <v>0.88264927015653338</v>
      </c>
      <c r="V294" s="8">
        <v>0.49950668814490973</v>
      </c>
      <c r="W294" s="8">
        <v>0.90001199927646125</v>
      </c>
      <c r="X294" s="8">
        <v>0.52384825568631221</v>
      </c>
      <c r="Y294" s="8">
        <v>0.90130346039862896</v>
      </c>
      <c r="Z294" s="8">
        <v>0.52530174021377729</v>
      </c>
      <c r="AA294" s="8">
        <v>0.90949313428139444</v>
      </c>
      <c r="AB294" s="8">
        <v>0.54308609548295628</v>
      </c>
      <c r="AC294" s="10"/>
      <c r="AD294" s="10"/>
      <c r="AE294" s="10"/>
      <c r="AF294" s="10"/>
      <c r="AG294" s="10"/>
      <c r="AH294" s="10"/>
      <c r="AI294" s="10"/>
      <c r="AJ294" s="10"/>
      <c r="AK294" s="10"/>
      <c r="AL294" s="10"/>
      <c r="AM294" s="10"/>
    </row>
    <row r="295" spans="1:39">
      <c r="A295" s="8">
        <v>0.72969358892087555</v>
      </c>
      <c r="B295" s="8">
        <v>0.55281610974006545</v>
      </c>
      <c r="C295" s="8">
        <v>0.73201368936262512</v>
      </c>
      <c r="D295" s="8">
        <v>0.54360982603152397</v>
      </c>
      <c r="E295" s="8">
        <v>0.7417226911176269</v>
      </c>
      <c r="F295" s="8">
        <v>0.54502231145038971</v>
      </c>
      <c r="G295" s="8">
        <v>0.75191756875804261</v>
      </c>
      <c r="H295" s="8">
        <v>0.53756311878896545</v>
      </c>
      <c r="I295" s="8">
        <v>0.75835356420670763</v>
      </c>
      <c r="J295" s="8">
        <v>0.52850628344403083</v>
      </c>
      <c r="K295" s="8">
        <v>0.76404577947246588</v>
      </c>
      <c r="L295" s="8">
        <v>0.52821267692437912</v>
      </c>
      <c r="M295" s="8">
        <v>0.7858340613815068</v>
      </c>
      <c r="N295" s="8">
        <v>0.54404230049966018</v>
      </c>
      <c r="O295" s="8">
        <v>0.82634180871158402</v>
      </c>
      <c r="P295" s="8">
        <v>0.47891852286824516</v>
      </c>
      <c r="Q295" s="8">
        <v>0.83667906274720194</v>
      </c>
      <c r="R295" s="8">
        <v>0.47216557291625377</v>
      </c>
      <c r="S295" s="8">
        <v>0.86072833751730149</v>
      </c>
      <c r="T295" s="8">
        <v>0.4906442679278526</v>
      </c>
      <c r="U295" s="8">
        <v>0.88443822302044262</v>
      </c>
      <c r="V295" s="8">
        <v>0.5037348865382737</v>
      </c>
      <c r="W295" s="8">
        <v>0.90043286942100775</v>
      </c>
      <c r="X295" s="8">
        <v>0.52497242479308714</v>
      </c>
      <c r="Y295" s="8">
        <v>0.90150502643965402</v>
      </c>
      <c r="Z295" s="8">
        <v>0.52584530904070026</v>
      </c>
      <c r="AA295" s="8">
        <v>0.91158387889064718</v>
      </c>
      <c r="AB295" s="8">
        <v>0.54866858701201138</v>
      </c>
      <c r="AC295" s="10"/>
      <c r="AD295" s="10"/>
      <c r="AE295" s="10"/>
      <c r="AF295" s="10"/>
      <c r="AG295" s="10"/>
      <c r="AH295" s="10"/>
      <c r="AI295" s="10"/>
      <c r="AJ295" s="10"/>
      <c r="AK295" s="10"/>
      <c r="AL295" s="10"/>
      <c r="AM295" s="10"/>
    </row>
    <row r="296" spans="1:39">
      <c r="A296" s="8">
        <v>0.73011841298635227</v>
      </c>
      <c r="B296" s="8">
        <v>0.55332264711405932</v>
      </c>
      <c r="C296" s="8">
        <v>0.73229819520740069</v>
      </c>
      <c r="D296" s="8">
        <v>0.54395368952300804</v>
      </c>
      <c r="E296" s="8">
        <v>0.74240146446564814</v>
      </c>
      <c r="F296" s="8">
        <v>0.54588726038666124</v>
      </c>
      <c r="G296" s="8">
        <v>0.75320747871033589</v>
      </c>
      <c r="H296" s="8">
        <v>0.53930888728419235</v>
      </c>
      <c r="I296" s="8">
        <v>0.75870265541076809</v>
      </c>
      <c r="J296" s="8">
        <v>0.52899562764345054</v>
      </c>
      <c r="K296" s="8">
        <v>0.76528008604389686</v>
      </c>
      <c r="L296" s="8">
        <v>0.52995844541960602</v>
      </c>
      <c r="M296" s="8">
        <v>0.78805625228982912</v>
      </c>
      <c r="N296" s="8">
        <v>0.54738703423028812</v>
      </c>
      <c r="O296" s="8">
        <v>0.82684525904980422</v>
      </c>
      <c r="P296" s="8">
        <v>0.47974247269591663</v>
      </c>
      <c r="Q296" s="8">
        <v>0.83717369363799221</v>
      </c>
      <c r="R296" s="8">
        <v>0.47303052185252531</v>
      </c>
      <c r="S296" s="8">
        <v>0.86143858285166175</v>
      </c>
      <c r="T296" s="8">
        <v>0.4921030426628793</v>
      </c>
      <c r="U296" s="8">
        <v>0.88462662652087398</v>
      </c>
      <c r="V296" s="8">
        <v>0.50418058652531272</v>
      </c>
      <c r="W296" s="8">
        <v>0.90076240178950373</v>
      </c>
      <c r="X296" s="8">
        <v>0.52585456690393284</v>
      </c>
      <c r="Y296" s="8">
        <v>0.90171385612179711</v>
      </c>
      <c r="Z296" s="8">
        <v>0.5264100386978684</v>
      </c>
      <c r="AA296" s="8">
        <v>0.91216949715494455</v>
      </c>
      <c r="AB296" s="8">
        <v>0.550237133553935</v>
      </c>
      <c r="AC296" s="10"/>
      <c r="AD296" s="10"/>
      <c r="AE296" s="10"/>
      <c r="AF296" s="10"/>
      <c r="AG296" s="10"/>
      <c r="AH296" s="10"/>
      <c r="AI296" s="10"/>
      <c r="AJ296" s="10"/>
      <c r="AK296" s="10"/>
      <c r="AL296" s="10"/>
      <c r="AM296" s="10"/>
    </row>
    <row r="297" spans="1:39">
      <c r="A297" s="8">
        <v>0.7315864758961641</v>
      </c>
      <c r="B297" s="8">
        <v>0.55507370581684756</v>
      </c>
      <c r="C297" s="8">
        <v>0.73381004603370825</v>
      </c>
      <c r="D297" s="8">
        <v>0.54578939154677697</v>
      </c>
      <c r="E297" s="8">
        <v>0.74363265240000642</v>
      </c>
      <c r="F297" s="8">
        <v>0.54745712948047509</v>
      </c>
      <c r="G297" s="8">
        <v>0.75360874986355231</v>
      </c>
      <c r="H297" s="8">
        <v>0.53985245611111532</v>
      </c>
      <c r="I297" s="8">
        <v>0.75967750346194107</v>
      </c>
      <c r="J297" s="8">
        <v>0.53036314629804493</v>
      </c>
      <c r="K297" s="8">
        <v>0.76575063860704962</v>
      </c>
      <c r="L297" s="8">
        <v>0.530625011572329</v>
      </c>
      <c r="M297" s="8">
        <v>0.78909618690640604</v>
      </c>
      <c r="N297" s="8">
        <v>0.5489542582203214</v>
      </c>
      <c r="O297" s="8">
        <v>0.82722190046824717</v>
      </c>
      <c r="P297" s="8">
        <v>0.48036010442869764</v>
      </c>
      <c r="Q297" s="8">
        <v>0.83829025013411429</v>
      </c>
      <c r="R297" s="8">
        <v>0.4749945114096556</v>
      </c>
      <c r="S297" s="8">
        <v>0.86349665948549847</v>
      </c>
      <c r="T297" s="8">
        <v>0.49633124105624327</v>
      </c>
      <c r="U297" s="8">
        <v>0.88486609265226346</v>
      </c>
      <c r="V297" s="8">
        <v>0.50474928383815176</v>
      </c>
      <c r="W297" s="8">
        <v>0.90096477764624316</v>
      </c>
      <c r="X297" s="8">
        <v>0.52639813573085581</v>
      </c>
      <c r="Y297" s="8">
        <v>0.90284153640536968</v>
      </c>
      <c r="Z297" s="8">
        <v>0.52945984335695417</v>
      </c>
      <c r="AA297" s="8">
        <v>0.91240724068910706</v>
      </c>
      <c r="AB297" s="8">
        <v>0.55087592611696123</v>
      </c>
      <c r="AC297" s="10"/>
      <c r="AD297" s="10"/>
      <c r="AE297" s="10"/>
      <c r="AF297" s="10"/>
      <c r="AG297" s="10"/>
      <c r="AH297" s="10"/>
      <c r="AI297" s="10"/>
      <c r="AJ297" s="10"/>
      <c r="AK297" s="10"/>
      <c r="AL297" s="10"/>
      <c r="AM297" s="10"/>
    </row>
    <row r="298" spans="1:39">
      <c r="A298" s="8">
        <v>0.73444910894496684</v>
      </c>
      <c r="B298" s="8">
        <v>0.55850308286845618</v>
      </c>
      <c r="C298" s="8">
        <v>0.73449649908941683</v>
      </c>
      <c r="D298" s="8">
        <v>0.54662656689335165</v>
      </c>
      <c r="E298" s="8">
        <v>0.74499991900079376</v>
      </c>
      <c r="F298" s="8">
        <v>0.54920289797570199</v>
      </c>
      <c r="G298" s="8">
        <v>0.75408996775993831</v>
      </c>
      <c r="H298" s="8">
        <v>0.54050447419304481</v>
      </c>
      <c r="I298" s="8">
        <v>0.76031195137637464</v>
      </c>
      <c r="J298" s="8">
        <v>0.53125322372023254</v>
      </c>
      <c r="K298" s="8">
        <v>0.76872842108876382</v>
      </c>
      <c r="L298" s="8">
        <v>0.53484924231002196</v>
      </c>
      <c r="M298" s="8">
        <v>0.78992616182397224</v>
      </c>
      <c r="N298" s="8">
        <v>0.55020671486045769</v>
      </c>
      <c r="O298" s="8">
        <v>0.82792597387357769</v>
      </c>
      <c r="P298" s="8">
        <v>0.48151733733273061</v>
      </c>
      <c r="Q298" s="8">
        <v>0.83865213082259682</v>
      </c>
      <c r="R298" s="8">
        <v>0.47563198142079149</v>
      </c>
      <c r="S298" s="8">
        <v>0.86463922806686067</v>
      </c>
      <c r="T298" s="8">
        <v>0.49869067362858022</v>
      </c>
      <c r="U298" s="8">
        <v>0.88655292025425669</v>
      </c>
      <c r="V298" s="8">
        <v>0.50876984158473493</v>
      </c>
      <c r="W298" s="8">
        <v>0.90169189798107674</v>
      </c>
      <c r="X298" s="8">
        <v>0.52835418997664418</v>
      </c>
      <c r="Y298" s="8">
        <v>0.90323922075658125</v>
      </c>
      <c r="Z298" s="8">
        <v>0.53053772314756775</v>
      </c>
      <c r="AA298" s="8">
        <v>0.9125348530272972</v>
      </c>
      <c r="AB298" s="8">
        <v>0.55122243471222598</v>
      </c>
      <c r="AC298" s="10"/>
      <c r="AD298" s="10"/>
      <c r="AE298" s="10"/>
      <c r="AF298" s="10"/>
      <c r="AG298" s="10"/>
      <c r="AH298" s="10"/>
      <c r="AI298" s="10"/>
      <c r="AJ298" s="10"/>
      <c r="AK298" s="10"/>
      <c r="AL298" s="10"/>
      <c r="AM298" s="10"/>
    </row>
    <row r="299" spans="1:39">
      <c r="A299" s="8">
        <v>0.73498865343318831</v>
      </c>
      <c r="B299" s="8">
        <v>0.55914981074282433</v>
      </c>
      <c r="C299" s="8">
        <v>0.73528881478504193</v>
      </c>
      <c r="D299" s="8">
        <v>0.54759335232517803</v>
      </c>
      <c r="E299" s="8">
        <v>0.74636718560158111</v>
      </c>
      <c r="F299" s="8">
        <v>0.55095395667849023</v>
      </c>
      <c r="G299" s="8">
        <v>0.75454351178368861</v>
      </c>
      <c r="H299" s="8">
        <v>0.54112078337393554</v>
      </c>
      <c r="I299" s="8">
        <v>0.76094205375714763</v>
      </c>
      <c r="J299" s="8">
        <v>0.53213933348674924</v>
      </c>
      <c r="K299" s="8">
        <v>0.7693863365266066</v>
      </c>
      <c r="L299" s="8">
        <v>0.53578693160026125</v>
      </c>
      <c r="M299" s="8">
        <v>0.79020094129583196</v>
      </c>
      <c r="N299" s="8">
        <v>0.55062331870590953</v>
      </c>
      <c r="O299" s="8">
        <v>0.82831964932602054</v>
      </c>
      <c r="P299" s="8">
        <v>0.48216935541466005</v>
      </c>
      <c r="Q299" s="8">
        <v>0.84093252470881352</v>
      </c>
      <c r="R299" s="8">
        <v>0.47965253916737466</v>
      </c>
      <c r="S299" s="8">
        <v>0.86530769426390564</v>
      </c>
      <c r="T299" s="8">
        <v>0.50007141780207787</v>
      </c>
      <c r="U299" s="8">
        <v>0.88832602609476519</v>
      </c>
      <c r="V299" s="8">
        <v>0.51300333018566013</v>
      </c>
      <c r="W299" s="8">
        <v>0.90419383667014686</v>
      </c>
      <c r="X299" s="8">
        <v>0.53513623607022265</v>
      </c>
      <c r="Y299" s="8">
        <v>0.90570522691614896</v>
      </c>
      <c r="Z299" s="8">
        <v>0.53723115826449452</v>
      </c>
      <c r="AA299" s="8">
        <v>0.91273238993435868</v>
      </c>
      <c r="AB299" s="8">
        <v>0.55175939077969727</v>
      </c>
      <c r="AC299" s="10"/>
      <c r="AD299" s="10"/>
      <c r="AE299" s="10"/>
      <c r="AF299" s="10"/>
      <c r="AG299" s="10"/>
      <c r="AH299" s="10"/>
      <c r="AI299" s="10"/>
      <c r="AJ299" s="10"/>
      <c r="AK299" s="10"/>
      <c r="AL299" s="10"/>
      <c r="AM299" s="10"/>
    </row>
    <row r="300" spans="1:39">
      <c r="A300" s="8">
        <v>0.73629539074851535</v>
      </c>
      <c r="B300" s="8">
        <v>0.56071835728474795</v>
      </c>
      <c r="C300" s="8">
        <v>0.73614894873436354</v>
      </c>
      <c r="D300" s="8">
        <v>0.5486447810779852</v>
      </c>
      <c r="E300" s="8">
        <v>0.7470767386479612</v>
      </c>
      <c r="F300" s="8">
        <v>0.55186519493092312</v>
      </c>
      <c r="G300" s="8">
        <v>0.75509237692429498</v>
      </c>
      <c r="H300" s="8">
        <v>0.54186670264007797</v>
      </c>
      <c r="I300" s="8">
        <v>0.76317420954742643</v>
      </c>
      <c r="J300" s="8">
        <v>0.53528965208949963</v>
      </c>
      <c r="K300" s="8">
        <v>0.7699641579111467</v>
      </c>
      <c r="L300" s="8">
        <v>0.53661088142793278</v>
      </c>
      <c r="M300" s="8">
        <v>0.79064622495279446</v>
      </c>
      <c r="N300" s="8">
        <v>0.55130046527375509</v>
      </c>
      <c r="O300" s="8">
        <v>0.82892530386824037</v>
      </c>
      <c r="P300" s="8">
        <v>0.48317449485130587</v>
      </c>
      <c r="Q300" s="8">
        <v>0.84122530255225925</v>
      </c>
      <c r="R300" s="8">
        <v>0.48017097950838145</v>
      </c>
      <c r="S300" s="8">
        <v>0.8655729009616463</v>
      </c>
      <c r="T300" s="8">
        <v>0.50062424449223308</v>
      </c>
      <c r="U300" s="8">
        <v>0.89116088250312542</v>
      </c>
      <c r="V300" s="8">
        <v>0.5197853762792386</v>
      </c>
      <c r="W300" s="8">
        <v>0.9044087490843834</v>
      </c>
      <c r="X300" s="8">
        <v>0.53571948145385528</v>
      </c>
      <c r="Y300" s="8">
        <v>0.90588318612354046</v>
      </c>
      <c r="Z300" s="8">
        <v>0.53771785736013356</v>
      </c>
      <c r="AA300" s="8">
        <v>0.91290720135653702</v>
      </c>
      <c r="AB300" s="8">
        <v>0.55223550946021371</v>
      </c>
      <c r="AC300" s="10"/>
      <c r="AD300" s="10"/>
      <c r="AE300" s="10"/>
      <c r="AF300" s="10"/>
      <c r="AG300" s="10"/>
      <c r="AH300" s="10"/>
      <c r="AI300" s="10"/>
      <c r="AJ300" s="10"/>
      <c r="AK300" s="10"/>
      <c r="AL300" s="10"/>
      <c r="AM300" s="10"/>
    </row>
    <row r="301" spans="1:39">
      <c r="A301" s="8">
        <v>0.73701418589727552</v>
      </c>
      <c r="B301" s="8">
        <v>0.56158330622101948</v>
      </c>
      <c r="C301" s="8">
        <v>0.73668322424519217</v>
      </c>
      <c r="D301" s="8">
        <v>0.54931134723070818</v>
      </c>
      <c r="E301" s="8">
        <v>0.74809084870968257</v>
      </c>
      <c r="F301" s="8">
        <v>0.55316790854289166</v>
      </c>
      <c r="G301" s="8">
        <v>0.75599792753442696</v>
      </c>
      <c r="H301" s="8">
        <v>0.54310196610563999</v>
      </c>
      <c r="I301" s="8">
        <v>0.76341755943241463</v>
      </c>
      <c r="J301" s="8">
        <v>0.53563351558098371</v>
      </c>
      <c r="K301" s="8">
        <v>0.77075365643655791</v>
      </c>
      <c r="L301" s="8">
        <v>0.53773769563848839</v>
      </c>
      <c r="M301" s="8">
        <v>0.79105205309584892</v>
      </c>
      <c r="N301" s="8">
        <v>0.55191809700653616</v>
      </c>
      <c r="O301" s="8">
        <v>0.82935872540001643</v>
      </c>
      <c r="P301" s="8">
        <v>0.48389396307964183</v>
      </c>
      <c r="Q301" s="8">
        <v>0.84150535092425072</v>
      </c>
      <c r="R301" s="8">
        <v>0.4806695815710334</v>
      </c>
      <c r="S301" s="8">
        <v>0.86641938261333906</v>
      </c>
      <c r="T301" s="8">
        <v>0.50241762485551167</v>
      </c>
      <c r="U301" s="8">
        <v>0.89214691951472891</v>
      </c>
      <c r="V301" s="8">
        <v>0.52214480885157555</v>
      </c>
      <c r="W301" s="8">
        <v>0.9050606500742342</v>
      </c>
      <c r="X301" s="8">
        <v>0.53750360395390162</v>
      </c>
      <c r="Y301" s="8">
        <v>0.90611562263931711</v>
      </c>
      <c r="Z301" s="8">
        <v>0.53835664992315979</v>
      </c>
      <c r="AA301" s="8">
        <v>0.9146221014081064</v>
      </c>
      <c r="AB301" s="8">
        <v>0.55693850398220379</v>
      </c>
      <c r="AC301" s="10"/>
      <c r="AD301" s="10"/>
      <c r="AE301" s="10"/>
      <c r="AF301" s="10"/>
      <c r="AG301" s="10"/>
      <c r="AH301" s="10"/>
      <c r="AI301" s="10"/>
      <c r="AJ301" s="10"/>
      <c r="AK301" s="10"/>
      <c r="AL301" s="10"/>
      <c r="AM301" s="10"/>
    </row>
    <row r="302" spans="1:39">
      <c r="A302" s="8">
        <v>0.73919925144924203</v>
      </c>
      <c r="B302" s="8">
        <v>0.56421650703465343</v>
      </c>
      <c r="C302" s="8">
        <v>0.73711990763484769</v>
      </c>
      <c r="D302" s="8">
        <v>0.54985623860952137</v>
      </c>
      <c r="E302" s="8">
        <v>0.74870320270861335</v>
      </c>
      <c r="F302" s="8">
        <v>0.55396011712519544</v>
      </c>
      <c r="G302" s="8">
        <v>0.75663135173030882</v>
      </c>
      <c r="H302" s="8">
        <v>0.54396691504191153</v>
      </c>
      <c r="I302" s="8">
        <v>0.76377244468135574</v>
      </c>
      <c r="J302" s="8">
        <v>0.53613608529930656</v>
      </c>
      <c r="K302" s="8">
        <v>0.77104542763073169</v>
      </c>
      <c r="L302" s="8">
        <v>0.53815429948394022</v>
      </c>
      <c r="M302" s="8">
        <v>0.79140010709353792</v>
      </c>
      <c r="N302" s="8">
        <v>0.55244844031455587</v>
      </c>
      <c r="O302" s="8">
        <v>0.82966723068245962</v>
      </c>
      <c r="P302" s="8">
        <v>0.48440975831686794</v>
      </c>
      <c r="Q302" s="8">
        <v>0.84418581391331249</v>
      </c>
      <c r="R302" s="8">
        <v>0.48545986451778483</v>
      </c>
      <c r="S302" s="8">
        <v>0.86668640579531087</v>
      </c>
      <c r="T302" s="8">
        <v>0.50298632216835071</v>
      </c>
      <c r="U302" s="8">
        <v>0.89520187347032198</v>
      </c>
      <c r="V302" s="8">
        <v>0.52945587570128338</v>
      </c>
      <c r="W302" s="8">
        <v>0.90520213408027328</v>
      </c>
      <c r="X302" s="8">
        <v>0.53789243420965671</v>
      </c>
      <c r="Y302" s="8">
        <v>0.90648788424661564</v>
      </c>
      <c r="Z302" s="8">
        <v>0.53938162763816044</v>
      </c>
      <c r="AA302" s="8">
        <v>0.91482663077205506</v>
      </c>
      <c r="AB302" s="8">
        <v>0.55750587874315249</v>
      </c>
      <c r="AC302" s="10"/>
      <c r="AD302" s="10"/>
      <c r="AE302" s="10"/>
      <c r="AF302" s="10"/>
      <c r="AG302" s="10"/>
      <c r="AH302" s="10"/>
      <c r="AI302" s="10"/>
      <c r="AJ302" s="10"/>
      <c r="AK302" s="10"/>
      <c r="AL302" s="10"/>
      <c r="AM302" s="10"/>
    </row>
    <row r="303" spans="1:39">
      <c r="A303" s="8">
        <v>0.73974955097709583</v>
      </c>
      <c r="B303" s="8">
        <v>0.56488042808359573</v>
      </c>
      <c r="C303" s="8">
        <v>0.73869296029985698</v>
      </c>
      <c r="D303" s="8">
        <v>0.55182022816665166</v>
      </c>
      <c r="E303" s="8">
        <v>0.75051596494354345</v>
      </c>
      <c r="F303" s="8">
        <v>0.55631954969753239</v>
      </c>
      <c r="G303" s="8">
        <v>0.75777981744468681</v>
      </c>
      <c r="H303" s="8">
        <v>0.54553678413572537</v>
      </c>
      <c r="I303" s="8">
        <v>0.7648805557647842</v>
      </c>
      <c r="J303" s="8">
        <v>0.53770595439312041</v>
      </c>
      <c r="K303" s="8">
        <v>0.7720008352665555</v>
      </c>
      <c r="L303" s="8">
        <v>0.53952181813853461</v>
      </c>
      <c r="M303" s="8">
        <v>0.79416622044359286</v>
      </c>
      <c r="N303" s="8">
        <v>0.55667663870791984</v>
      </c>
      <c r="O303" s="8">
        <v>0.82998898465801385</v>
      </c>
      <c r="P303" s="8">
        <v>0.48495068204001024</v>
      </c>
      <c r="Q303" s="8">
        <v>0.84610978259881275</v>
      </c>
      <c r="R303" s="8">
        <v>0.48891966026287087</v>
      </c>
      <c r="S303" s="8">
        <v>0.86693526413497157</v>
      </c>
      <c r="T303" s="8">
        <v>0.50351666547637042</v>
      </c>
      <c r="U303" s="8">
        <v>0.89543781804095568</v>
      </c>
      <c r="V303" s="8">
        <v>0.53002060535845152</v>
      </c>
      <c r="W303" s="8">
        <v>0.90577165197800003</v>
      </c>
      <c r="X303" s="8">
        <v>0.53945965819969</v>
      </c>
      <c r="Y303" s="8">
        <v>0.90668218664652267</v>
      </c>
      <c r="Z303" s="8">
        <v>0.53991858370563173</v>
      </c>
      <c r="AA303" s="8">
        <v>0.91502591579333836</v>
      </c>
      <c r="AB303" s="8">
        <v>0.55805870543330771</v>
      </c>
      <c r="AC303" s="10"/>
      <c r="AD303" s="10"/>
      <c r="AE303" s="10"/>
      <c r="AF303" s="10"/>
      <c r="AG303" s="10"/>
      <c r="AH303" s="10"/>
      <c r="AI303" s="10"/>
      <c r="AJ303" s="10"/>
      <c r="AK303" s="10"/>
      <c r="AL303" s="10"/>
      <c r="AM303" s="10"/>
    </row>
    <row r="304" spans="1:39">
      <c r="A304" s="8">
        <v>0.74170517568357286</v>
      </c>
      <c r="B304" s="8">
        <v>0.56723986065593268</v>
      </c>
      <c r="C304" s="8">
        <v>0.7393810674593142</v>
      </c>
      <c r="D304" s="8">
        <v>0.5526851771029232</v>
      </c>
      <c r="E304" s="8">
        <v>0.75092582092695481</v>
      </c>
      <c r="F304" s="8">
        <v>0.556853860661223</v>
      </c>
      <c r="G304" s="8">
        <v>0.76028584035557845</v>
      </c>
      <c r="H304" s="8">
        <v>0.54896616118733399</v>
      </c>
      <c r="I304" s="8">
        <v>0.76574966249688492</v>
      </c>
      <c r="J304" s="8">
        <v>0.53894121785868243</v>
      </c>
      <c r="K304" s="8">
        <v>0.77620148231208608</v>
      </c>
      <c r="L304" s="8">
        <v>0.54558836365944807</v>
      </c>
      <c r="M304" s="8">
        <v>0.79728038779133681</v>
      </c>
      <c r="N304" s="8">
        <v>0.56146692165467127</v>
      </c>
      <c r="O304" s="8">
        <v>0.83031073863356808</v>
      </c>
      <c r="P304" s="8">
        <v>0.48549425086693315</v>
      </c>
      <c r="Q304" s="8">
        <v>0.84621889235413417</v>
      </c>
      <c r="R304" s="8">
        <v>0.48911804304641937</v>
      </c>
      <c r="S304" s="8">
        <v>0.86800698983132085</v>
      </c>
      <c r="T304" s="8">
        <v>0.50580071259095893</v>
      </c>
      <c r="U304" s="8">
        <v>0.89688165795080377</v>
      </c>
      <c r="V304" s="8">
        <v>0.5335372708348215</v>
      </c>
      <c r="W304" s="8">
        <v>0.90810703354603683</v>
      </c>
      <c r="X304" s="8">
        <v>0.5458872603866618</v>
      </c>
      <c r="Y304" s="8">
        <v>0.90679658899413151</v>
      </c>
      <c r="Z304" s="8">
        <v>0.54023731871119962</v>
      </c>
      <c r="AA304" s="8">
        <v>0.91553112080343368</v>
      </c>
      <c r="AB304" s="8">
        <v>0.55946854574839244</v>
      </c>
      <c r="AC304" s="10"/>
      <c r="AD304" s="10"/>
      <c r="AE304" s="10"/>
      <c r="AF304" s="10"/>
      <c r="AG304" s="10"/>
      <c r="AH304" s="10"/>
      <c r="AI304" s="10"/>
      <c r="AJ304" s="10"/>
      <c r="AK304" s="10"/>
      <c r="AL304" s="10"/>
      <c r="AM304" s="10"/>
    </row>
    <row r="305" spans="1:39">
      <c r="A305" s="8">
        <v>0.74235944059453907</v>
      </c>
      <c r="B305" s="8">
        <v>0.56803206923823646</v>
      </c>
      <c r="C305" s="8">
        <v>0.74141230686271209</v>
      </c>
      <c r="D305" s="8">
        <v>0.55523902480313769</v>
      </c>
      <c r="E305" s="8">
        <v>0.75134377683098696</v>
      </c>
      <c r="F305" s="8">
        <v>0.55739875204003619</v>
      </c>
      <c r="G305" s="8">
        <v>0.76337608946655533</v>
      </c>
      <c r="H305" s="8">
        <v>0.5531996497882592</v>
      </c>
      <c r="I305" s="8">
        <v>0.76712429964482431</v>
      </c>
      <c r="J305" s="8">
        <v>0.54090520741581272</v>
      </c>
      <c r="K305" s="8">
        <v>0.77683937423660321</v>
      </c>
      <c r="L305" s="8">
        <v>0.54651018232700355</v>
      </c>
      <c r="M305" s="8">
        <v>0.7976185779105488</v>
      </c>
      <c r="N305" s="8">
        <v>0.56198800709945873</v>
      </c>
      <c r="O305" s="8">
        <v>0.83235671538400435</v>
      </c>
      <c r="P305" s="8">
        <v>0.48895404661201919</v>
      </c>
      <c r="Q305" s="8">
        <v>0.84685536592684219</v>
      </c>
      <c r="R305" s="8">
        <v>0.49027527595045234</v>
      </c>
      <c r="S305" s="8">
        <v>0.86854648564795767</v>
      </c>
      <c r="T305" s="8">
        <v>0.50695794549499196</v>
      </c>
      <c r="U305" s="8">
        <v>0.89724261792826576</v>
      </c>
      <c r="V305" s="8">
        <v>0.53441676784188652</v>
      </c>
      <c r="W305" s="8">
        <v>0.90892907353049146</v>
      </c>
      <c r="X305" s="8">
        <v>0.54815279177478582</v>
      </c>
      <c r="Y305" s="8">
        <v>0.90719064152478412</v>
      </c>
      <c r="Z305" s="8">
        <v>0.54133635933205837</v>
      </c>
      <c r="AA305" s="8">
        <v>0.91572516148205163</v>
      </c>
      <c r="AB305" s="8">
        <v>0.56001211457531541</v>
      </c>
      <c r="AC305" s="10"/>
      <c r="AD305" s="10"/>
      <c r="AE305" s="10"/>
      <c r="AF305" s="10"/>
      <c r="AG305" s="10"/>
      <c r="AH305" s="10"/>
      <c r="AI305" s="10"/>
      <c r="AJ305" s="10"/>
      <c r="AK305" s="10"/>
      <c r="AL305" s="10"/>
      <c r="AM305" s="10"/>
    </row>
    <row r="306" spans="1:39">
      <c r="A306" s="8">
        <v>0.74288643753652284</v>
      </c>
      <c r="B306" s="8">
        <v>0.56867086180126269</v>
      </c>
      <c r="C306" s="8">
        <v>0.74207560246593895</v>
      </c>
      <c r="D306" s="8">
        <v>0.55607620014971237</v>
      </c>
      <c r="E306" s="8">
        <v>0.7519804305917801</v>
      </c>
      <c r="F306" s="8">
        <v>0.55823063717904964</v>
      </c>
      <c r="G306" s="8">
        <v>0.76421399283246694</v>
      </c>
      <c r="H306" s="8">
        <v>0.55435026993284053</v>
      </c>
      <c r="I306" s="8">
        <v>0.76791084123737552</v>
      </c>
      <c r="J306" s="8">
        <v>0.54203202162636832</v>
      </c>
      <c r="K306" s="8">
        <v>0.77735712508116639</v>
      </c>
      <c r="L306" s="8">
        <v>0.54726139180070721</v>
      </c>
      <c r="M306" s="8">
        <v>0.79863596651917823</v>
      </c>
      <c r="N306" s="8">
        <v>0.56355787619327258</v>
      </c>
      <c r="O306" s="8">
        <v>0.83273335680244731</v>
      </c>
      <c r="P306" s="8">
        <v>0.48959151662315509</v>
      </c>
      <c r="Q306" s="8">
        <v>0.84797737791073036</v>
      </c>
      <c r="R306" s="8">
        <v>0.49232258627667297</v>
      </c>
      <c r="S306" s="8">
        <v>0.86878807805069402</v>
      </c>
      <c r="T306" s="8">
        <v>0.50747638583599874</v>
      </c>
      <c r="U306" s="8">
        <v>0.89952458929797685</v>
      </c>
      <c r="V306" s="8">
        <v>0.53999925937094162</v>
      </c>
      <c r="W306" s="8">
        <v>0.90901324755940072</v>
      </c>
      <c r="X306" s="8">
        <v>0.54838556090748269</v>
      </c>
      <c r="Y306" s="8">
        <v>0.9089593381370219</v>
      </c>
      <c r="Z306" s="8">
        <v>0.54628138084997757</v>
      </c>
      <c r="AA306" s="8">
        <v>0.91680549607111372</v>
      </c>
      <c r="AB306" s="8">
        <v>0.56306191923440119</v>
      </c>
      <c r="AC306" s="10"/>
      <c r="AD306" s="10"/>
      <c r="AE306" s="10"/>
      <c r="AF306" s="10"/>
      <c r="AG306" s="10"/>
      <c r="AH306" s="10"/>
      <c r="AI306" s="10"/>
      <c r="AJ306" s="10"/>
      <c r="AK306" s="10"/>
      <c r="AL306" s="10"/>
      <c r="AM306" s="10"/>
    </row>
    <row r="307" spans="1:39">
      <c r="A307" s="8">
        <v>0.74788753096555216</v>
      </c>
      <c r="B307" s="8">
        <v>0.57473740732217615</v>
      </c>
      <c r="C307" s="8">
        <v>0.74262641901425452</v>
      </c>
      <c r="D307" s="8">
        <v>0.55677186244402244</v>
      </c>
      <c r="E307" s="8">
        <v>0.75247452574964757</v>
      </c>
      <c r="F307" s="8">
        <v>0.55887736505341779</v>
      </c>
      <c r="G307" s="8">
        <v>0.76457990292620448</v>
      </c>
      <c r="H307" s="8">
        <v>0.55485283965116339</v>
      </c>
      <c r="I307" s="8">
        <v>0.76913193619597708</v>
      </c>
      <c r="J307" s="8">
        <v>0.54378308032915657</v>
      </c>
      <c r="K307" s="8">
        <v>0.7784369645497996</v>
      </c>
      <c r="L307" s="8">
        <v>0.54882861579074049</v>
      </c>
      <c r="M307" s="8">
        <v>0.80255756277654089</v>
      </c>
      <c r="N307" s="8">
        <v>0.56962442171418604</v>
      </c>
      <c r="O307" s="8">
        <v>0.83339768412844462</v>
      </c>
      <c r="P307" s="8">
        <v>0.49071833083371064</v>
      </c>
      <c r="Q307" s="8">
        <v>0.84922850310508213</v>
      </c>
      <c r="R307" s="8">
        <v>0.49460663339126149</v>
      </c>
      <c r="S307" s="8">
        <v>0.86903330342189256</v>
      </c>
      <c r="T307" s="8">
        <v>0.50800408404023778</v>
      </c>
      <c r="U307" s="8">
        <v>0.89977638089201128</v>
      </c>
      <c r="V307" s="8">
        <v>0.54061556855183235</v>
      </c>
      <c r="W307" s="8">
        <v>0.91027943986661086</v>
      </c>
      <c r="X307" s="8">
        <v>0.55190222638385267</v>
      </c>
      <c r="Y307" s="8">
        <v>0.91017418211401069</v>
      </c>
      <c r="Z307" s="8">
        <v>0.54969488727890226</v>
      </c>
      <c r="AA307" s="8">
        <v>0.91700478109239703</v>
      </c>
      <c r="AB307" s="8">
        <v>0.56362532633967899</v>
      </c>
      <c r="AC307" s="10"/>
      <c r="AD307" s="10"/>
      <c r="AE307" s="10"/>
      <c r="AF307" s="10"/>
      <c r="AG307" s="10"/>
      <c r="AH307" s="10"/>
      <c r="AI307" s="10"/>
      <c r="AJ307" s="10"/>
      <c r="AK307" s="10"/>
      <c r="AL307" s="10"/>
      <c r="AM307" s="10"/>
    </row>
    <row r="308" spans="1:39">
      <c r="A308" s="8">
        <v>0.74891463725043883</v>
      </c>
      <c r="B308" s="8">
        <v>0.57599515416987368</v>
      </c>
      <c r="C308" s="8">
        <v>0.74401090385191249</v>
      </c>
      <c r="D308" s="8">
        <v>0.55852292114681068</v>
      </c>
      <c r="E308" s="8">
        <v>0.75271590338414673</v>
      </c>
      <c r="F308" s="8">
        <v>0.55919345495520512</v>
      </c>
      <c r="G308" s="8">
        <v>0.76539935704369233</v>
      </c>
      <c r="H308" s="8">
        <v>0.55597965386171899</v>
      </c>
      <c r="I308" s="8">
        <v>0.76949406400101905</v>
      </c>
      <c r="J308" s="8">
        <v>0.54430284322205369</v>
      </c>
      <c r="K308" s="8">
        <v>0.77966268961551966</v>
      </c>
      <c r="L308" s="8">
        <v>0.55061273829078683</v>
      </c>
      <c r="M308" s="8">
        <v>0.80328467153284677</v>
      </c>
      <c r="N308" s="8">
        <v>0.57075123592474164</v>
      </c>
      <c r="O308" s="8">
        <v>0.83574648814999075</v>
      </c>
      <c r="P308" s="8">
        <v>0.4947388885802938</v>
      </c>
      <c r="Q308" s="8">
        <v>0.85051054273010829</v>
      </c>
      <c r="R308" s="8">
        <v>0.49696606596359844</v>
      </c>
      <c r="S308" s="8">
        <v>0.87066268977718964</v>
      </c>
      <c r="T308" s="8">
        <v>0.51152074951660775</v>
      </c>
      <c r="U308" s="8">
        <v>0.89997006673357627</v>
      </c>
      <c r="V308" s="8">
        <v>0.54109168723234879</v>
      </c>
      <c r="W308" s="8">
        <v>0.91045495167157064</v>
      </c>
      <c r="X308" s="8">
        <v>0.55239157058327237</v>
      </c>
      <c r="Y308" s="8">
        <v>0.91072985065953915</v>
      </c>
      <c r="Z308" s="8">
        <v>0.55126343382082588</v>
      </c>
      <c r="AA308" s="8">
        <v>0.91726525011144278</v>
      </c>
      <c r="AB308" s="8">
        <v>0.56436198774258917</v>
      </c>
      <c r="AC308" s="10"/>
      <c r="AD308" s="10"/>
      <c r="AE308" s="10"/>
      <c r="AF308" s="10"/>
      <c r="AG308" s="10"/>
      <c r="AH308" s="10"/>
      <c r="AI308" s="10"/>
      <c r="AJ308" s="10"/>
      <c r="AK308" s="10"/>
      <c r="AL308" s="10"/>
      <c r="AM308" s="10"/>
    </row>
    <row r="309" spans="1:39">
      <c r="A309" s="8">
        <v>0.75346581152151604</v>
      </c>
      <c r="B309" s="8">
        <v>0.58157764569892878</v>
      </c>
      <c r="C309" s="8">
        <v>0.74434337870540024</v>
      </c>
      <c r="D309" s="8">
        <v>0.55894349264793353</v>
      </c>
      <c r="E309" s="8">
        <v>0.75335903708143648</v>
      </c>
      <c r="F309" s="8">
        <v>0.56003592050934115</v>
      </c>
      <c r="G309" s="8">
        <v>0.76605123048799795</v>
      </c>
      <c r="H309" s="8">
        <v>0.55687634404335828</v>
      </c>
      <c r="I309" s="8">
        <v>0.76987357394070299</v>
      </c>
      <c r="J309" s="8">
        <v>0.54484773460086688</v>
      </c>
      <c r="K309" s="8">
        <v>0.77979856345594367</v>
      </c>
      <c r="L309" s="8">
        <v>0.55081112107433539</v>
      </c>
      <c r="M309" s="8">
        <v>0.80387932249246119</v>
      </c>
      <c r="N309" s="8">
        <v>0.57167305459229711</v>
      </c>
      <c r="O309" s="8">
        <v>0.83665686263376493</v>
      </c>
      <c r="P309" s="8">
        <v>0.49630611257032703</v>
      </c>
      <c r="Q309" s="8">
        <v>0.8524072339767782</v>
      </c>
      <c r="R309" s="8">
        <v>0.50048273143996835</v>
      </c>
      <c r="S309" s="8">
        <v>0.87125668012075941</v>
      </c>
      <c r="T309" s="8">
        <v>0.51281288271345371</v>
      </c>
      <c r="U309" s="8">
        <v>0.9003415913933055</v>
      </c>
      <c r="V309" s="8">
        <v>0.54201350589990427</v>
      </c>
      <c r="W309" s="8">
        <v>0.91075045624114581</v>
      </c>
      <c r="X309" s="8">
        <v>0.55321552041094391</v>
      </c>
      <c r="Y309" s="8">
        <v>0.91142171247603054</v>
      </c>
      <c r="Z309" s="8">
        <v>0.55321948806661425</v>
      </c>
      <c r="AA309" s="8">
        <v>0.91781590609130448</v>
      </c>
      <c r="AB309" s="8">
        <v>0.56592921173262245</v>
      </c>
      <c r="AC309" s="10"/>
      <c r="AD309" s="10"/>
      <c r="AE309" s="10"/>
      <c r="AF309" s="10"/>
      <c r="AG309" s="10"/>
      <c r="AH309" s="10"/>
      <c r="AI309" s="10"/>
      <c r="AJ309" s="10"/>
      <c r="AK309" s="10"/>
      <c r="AL309" s="10"/>
      <c r="AM309" s="10"/>
    </row>
    <row r="310" spans="1:39">
      <c r="A310" s="8">
        <v>0.75506293490691567</v>
      </c>
      <c r="B310" s="8">
        <v>0.58354163525605907</v>
      </c>
      <c r="C310" s="8">
        <v>0.74875156519567332</v>
      </c>
      <c r="D310" s="8">
        <v>0.56452598417698863</v>
      </c>
      <c r="E310" s="8">
        <v>0.75393089147726344</v>
      </c>
      <c r="F310" s="8">
        <v>0.56078712998304481</v>
      </c>
      <c r="G310" s="8">
        <v>0.76653398582175258</v>
      </c>
      <c r="H310" s="8">
        <v>0.55754291019608127</v>
      </c>
      <c r="I310" s="8">
        <v>0.77083393687967428</v>
      </c>
      <c r="J310" s="8">
        <v>0.54622847877436453</v>
      </c>
      <c r="K310" s="8">
        <v>0.78022763874149326</v>
      </c>
      <c r="L310" s="8">
        <v>0.55143933322223904</v>
      </c>
      <c r="M310" s="8">
        <v>0.80419496660372569</v>
      </c>
      <c r="N310" s="8">
        <v>0.57216239879171682</v>
      </c>
      <c r="O310" s="8">
        <v>0.83845868489686881</v>
      </c>
      <c r="P310" s="8">
        <v>0.49942336737581933</v>
      </c>
      <c r="Q310" s="8">
        <v>0.8527709331611828</v>
      </c>
      <c r="R310" s="8">
        <v>0.50115987800781392</v>
      </c>
      <c r="S310" s="8">
        <v>0.87178164406354741</v>
      </c>
      <c r="T310" s="8">
        <v>0.51395689009858347</v>
      </c>
      <c r="U310" s="8">
        <v>0.90156181219516485</v>
      </c>
      <c r="V310" s="8">
        <v>0.54504611738441588</v>
      </c>
      <c r="W310" s="8">
        <v>0.91275093263033069</v>
      </c>
      <c r="X310" s="8">
        <v>0.55879801193999901</v>
      </c>
      <c r="Y310" s="8">
        <v>0.91164143761985061</v>
      </c>
      <c r="Z310" s="8">
        <v>0.55384637766262756</v>
      </c>
      <c r="AA310" s="8">
        <v>0.91823894973297604</v>
      </c>
      <c r="AB310" s="8">
        <v>0.56714463691982964</v>
      </c>
      <c r="AC310" s="10"/>
      <c r="AD310" s="10"/>
      <c r="AE310" s="10"/>
      <c r="AF310" s="10"/>
      <c r="AG310" s="10"/>
      <c r="AH310" s="10"/>
      <c r="AI310" s="10"/>
      <c r="AJ310" s="10"/>
      <c r="AK310" s="10"/>
      <c r="AL310" s="10"/>
      <c r="AM310" s="10"/>
    </row>
    <row r="311" spans="1:39">
      <c r="A311" s="8">
        <v>0.75763876689885656</v>
      </c>
      <c r="B311" s="8">
        <v>0.58671179213716429</v>
      </c>
      <c r="C311" s="8">
        <v>0.75444995260992875</v>
      </c>
      <c r="D311" s="8">
        <v>0.57178547150297387</v>
      </c>
      <c r="E311" s="8">
        <v>0.75440392684151691</v>
      </c>
      <c r="F311" s="8">
        <v>0.56140872937149677</v>
      </c>
      <c r="G311" s="8">
        <v>0.76714127358236739</v>
      </c>
      <c r="H311" s="8">
        <v>0.55838537575021729</v>
      </c>
      <c r="I311" s="8">
        <v>0.77152777375413473</v>
      </c>
      <c r="J311" s="8">
        <v>0.54723361821101035</v>
      </c>
      <c r="K311" s="8">
        <v>0.78101284651404901</v>
      </c>
      <c r="L311" s="8">
        <v>0.55258995336682037</v>
      </c>
      <c r="M311" s="8">
        <v>0.80459797649578668</v>
      </c>
      <c r="N311" s="8">
        <v>0.57279061093962047</v>
      </c>
      <c r="O311" s="8">
        <v>0.8390510907459775</v>
      </c>
      <c r="P311" s="8">
        <v>0.50044834509081992</v>
      </c>
      <c r="Q311" s="8">
        <v>0.8530546185250184</v>
      </c>
      <c r="R311" s="8">
        <v>0.50169022131583363</v>
      </c>
      <c r="S311" s="8">
        <v>0.87211587716206984</v>
      </c>
      <c r="T311" s="8">
        <v>0.51468561619015163</v>
      </c>
      <c r="U311" s="8">
        <v>0.90229429683235607</v>
      </c>
      <c r="V311" s="8">
        <v>0.5468778517525138</v>
      </c>
      <c r="W311" s="8">
        <v>0.91382370376472799</v>
      </c>
      <c r="X311" s="8">
        <v>0.56179359197158152</v>
      </c>
      <c r="Y311" s="8">
        <v>0.91182121273752159</v>
      </c>
      <c r="Z311" s="8">
        <v>0.55436217289985368</v>
      </c>
      <c r="AA311" s="8">
        <v>0.91868297074530902</v>
      </c>
      <c r="AB311" s="8">
        <v>0.56842354459777233</v>
      </c>
      <c r="AC311" s="10"/>
      <c r="AD311" s="10"/>
      <c r="AE311" s="10"/>
      <c r="AF311" s="10"/>
      <c r="AG311" s="10"/>
      <c r="AH311" s="10"/>
      <c r="AI311" s="10"/>
      <c r="AJ311" s="10"/>
      <c r="AK311" s="10"/>
      <c r="AL311" s="10"/>
      <c r="AM311" s="10"/>
    </row>
    <row r="312" spans="1:39">
      <c r="A312" s="8">
        <v>0.76327978518600892</v>
      </c>
      <c r="B312" s="8">
        <v>0.59365651211325254</v>
      </c>
      <c r="C312" s="8">
        <v>0.75533158990798333</v>
      </c>
      <c r="D312" s="8">
        <v>0.57291228571352948</v>
      </c>
      <c r="E312" s="8">
        <v>0.75617942944159144</v>
      </c>
      <c r="F312" s="8">
        <v>0.56374435600980788</v>
      </c>
      <c r="G312" s="8">
        <v>0.76753332011137188</v>
      </c>
      <c r="H312" s="8">
        <v>0.55893026712903049</v>
      </c>
      <c r="I312" s="8">
        <v>0.77195943009774481</v>
      </c>
      <c r="J312" s="8">
        <v>0.547861830358914</v>
      </c>
      <c r="K312" s="8">
        <v>0.78138328151057346</v>
      </c>
      <c r="L312" s="8">
        <v>0.55313352219374334</v>
      </c>
      <c r="M312" s="8">
        <v>0.80512639855705548</v>
      </c>
      <c r="N312" s="8">
        <v>0.573614560767292</v>
      </c>
      <c r="O312" s="8">
        <v>0.84023211710330614</v>
      </c>
      <c r="P312" s="8">
        <v>0.50249565541704055</v>
      </c>
      <c r="Q312" s="8">
        <v>0.85354015693619856</v>
      </c>
      <c r="R312" s="8">
        <v>0.50259881446448584</v>
      </c>
      <c r="S312" s="8">
        <v>0.87220670137362488</v>
      </c>
      <c r="T312" s="8">
        <v>0.51488399897370019</v>
      </c>
      <c r="U312" s="8">
        <v>0.90314827531561981</v>
      </c>
      <c r="V312" s="8">
        <v>0.5490428691969732</v>
      </c>
      <c r="W312" s="8">
        <v>0.91399921556968777</v>
      </c>
      <c r="X312" s="8">
        <v>0.56228558127478179</v>
      </c>
      <c r="Y312" s="8">
        <v>0.91304513626590789</v>
      </c>
      <c r="Z312" s="8">
        <v>0.55787883837622365</v>
      </c>
      <c r="AA312" s="8">
        <v>0.91905531907454885</v>
      </c>
      <c r="AB312" s="8">
        <v>0.56950142438838591</v>
      </c>
      <c r="AC312" s="10"/>
      <c r="AD312" s="10"/>
      <c r="AE312" s="10"/>
      <c r="AF312" s="10"/>
      <c r="AG312" s="10"/>
      <c r="AH312" s="10"/>
      <c r="AI312" s="10"/>
      <c r="AJ312" s="10"/>
      <c r="AK312" s="10"/>
      <c r="AL312" s="10"/>
      <c r="AM312" s="10"/>
    </row>
    <row r="313" spans="1:39">
      <c r="A313" s="8">
        <v>0.76400037284137445</v>
      </c>
      <c r="B313" s="8">
        <v>0.59454658953544015</v>
      </c>
      <c r="C313" s="8">
        <v>0.75611728918861365</v>
      </c>
      <c r="D313" s="8">
        <v>0.5739174251501753</v>
      </c>
      <c r="E313" s="8">
        <v>0.75695378185293782</v>
      </c>
      <c r="F313" s="8">
        <v>0.56476668862102786</v>
      </c>
      <c r="G313" s="8">
        <v>0.76952122662903011</v>
      </c>
      <c r="H313" s="8">
        <v>0.5616957231316968</v>
      </c>
      <c r="I313" s="8">
        <v>0.77303567393432959</v>
      </c>
      <c r="J313" s="8">
        <v>0.54942905434894729</v>
      </c>
      <c r="K313" s="8">
        <v>0.7818180777999304</v>
      </c>
      <c r="L313" s="8">
        <v>0.55377231475676958</v>
      </c>
      <c r="M313" s="8">
        <v>0.80552095369613619</v>
      </c>
      <c r="N313" s="8">
        <v>0.57423086994818273</v>
      </c>
      <c r="O313" s="8">
        <v>0.84077342085041507</v>
      </c>
      <c r="P313" s="8">
        <v>0.50343466725917019</v>
      </c>
      <c r="Q313" s="8">
        <v>0.85383475327556624</v>
      </c>
      <c r="R313" s="8">
        <v>0.50315164115464106</v>
      </c>
      <c r="S313" s="8">
        <v>0.87267535430524878</v>
      </c>
      <c r="T313" s="8">
        <v>0.51590897668870084</v>
      </c>
      <c r="U313" s="8">
        <v>0.90336132974134131</v>
      </c>
      <c r="V313" s="8">
        <v>0.5495837929201155</v>
      </c>
      <c r="W313" s="8">
        <v>0.91435740292674861</v>
      </c>
      <c r="X313" s="8">
        <v>0.56329072071142761</v>
      </c>
      <c r="Y313" s="8">
        <v>0.91467763960718285</v>
      </c>
      <c r="Z313" s="8">
        <v>0.56258183289821373</v>
      </c>
      <c r="AA313" s="8">
        <v>0.91937172774869158</v>
      </c>
      <c r="AB313" s="8">
        <v>0.57042324305594139</v>
      </c>
      <c r="AC313" s="10"/>
      <c r="AD313" s="10"/>
      <c r="AE313" s="10"/>
      <c r="AF313" s="10"/>
      <c r="AG313" s="10"/>
      <c r="AH313" s="10"/>
      <c r="AI313" s="10"/>
      <c r="AJ313" s="10"/>
      <c r="AK313" s="10"/>
      <c r="AL313" s="10"/>
      <c r="AM313" s="10"/>
    </row>
    <row r="314" spans="1:39">
      <c r="A314" s="8">
        <v>0.76940836526982659</v>
      </c>
      <c r="B314" s="8">
        <v>0.60124002465236692</v>
      </c>
      <c r="C314" s="8">
        <v>0.75719576483276296</v>
      </c>
      <c r="D314" s="8">
        <v>0.57529816932367295</v>
      </c>
      <c r="E314" s="8">
        <v>0.75732151824912119</v>
      </c>
      <c r="F314" s="8">
        <v>0.56525603282044756</v>
      </c>
      <c r="G314" s="8">
        <v>0.77110478711873465</v>
      </c>
      <c r="H314" s="8">
        <v>0.56390570734042722</v>
      </c>
      <c r="I314" s="8">
        <v>0.77339055918327071</v>
      </c>
      <c r="J314" s="8">
        <v>0.54994749468995408</v>
      </c>
      <c r="K314" s="8">
        <v>0.78222140856834699</v>
      </c>
      <c r="L314" s="8">
        <v>0.5543661405555248</v>
      </c>
      <c r="M314" s="8">
        <v>0.80586900769382519</v>
      </c>
      <c r="N314" s="8">
        <v>0.57477576132699593</v>
      </c>
      <c r="O314" s="8">
        <v>0.84109896016685826</v>
      </c>
      <c r="P314" s="8">
        <v>0.50399939691633833</v>
      </c>
      <c r="Q314" s="8">
        <v>0.85456578863621946</v>
      </c>
      <c r="R314" s="8">
        <v>0.50453238532813871</v>
      </c>
      <c r="S314" s="8">
        <v>0.87326934464881856</v>
      </c>
      <c r="T314" s="8">
        <v>0.51720904519688871</v>
      </c>
      <c r="U314" s="8">
        <v>0.90387019527054391</v>
      </c>
      <c r="V314" s="8">
        <v>0.55087592611696146</v>
      </c>
      <c r="W314" s="8">
        <v>0.91458485189848227</v>
      </c>
      <c r="X314" s="8">
        <v>0.56392951327445384</v>
      </c>
      <c r="Y314" s="8">
        <v>0.91834033064094422</v>
      </c>
      <c r="Z314" s="8">
        <v>0.57313844208677522</v>
      </c>
      <c r="AA314" s="8">
        <v>0.91967415150906007</v>
      </c>
      <c r="AB314" s="8">
        <v>0.57130935282245809</v>
      </c>
      <c r="AC314" s="10"/>
      <c r="AD314" s="10"/>
      <c r="AE314" s="10"/>
      <c r="AF314" s="10"/>
      <c r="AG314" s="10"/>
      <c r="AH314" s="10"/>
      <c r="AI314" s="10"/>
      <c r="AJ314" s="10"/>
      <c r="AK314" s="10"/>
      <c r="AL314" s="10"/>
      <c r="AM314" s="10"/>
    </row>
    <row r="315" spans="1:39">
      <c r="A315" s="8">
        <v>0.76987441698722714</v>
      </c>
      <c r="B315" s="8">
        <v>0.60181930238032855</v>
      </c>
      <c r="C315" s="8">
        <v>0.75798477232089068</v>
      </c>
      <c r="D315" s="8">
        <v>0.57631124407166068</v>
      </c>
      <c r="E315" s="8">
        <v>0.75878760388148203</v>
      </c>
      <c r="F315" s="8">
        <v>0.56722002237757785</v>
      </c>
      <c r="G315" s="8">
        <v>0.77237932269734155</v>
      </c>
      <c r="H315" s="8">
        <v>0.56568982984047356</v>
      </c>
      <c r="I315" s="8">
        <v>0.77383670063908239</v>
      </c>
      <c r="J315" s="8">
        <v>0.55059951277188357</v>
      </c>
      <c r="K315" s="8">
        <v>0.7835529722045026</v>
      </c>
      <c r="L315" s="8">
        <v>0.55633013011265509</v>
      </c>
      <c r="M315" s="8">
        <v>0.8061945156835667</v>
      </c>
      <c r="N315" s="8">
        <v>0.5752862663566608</v>
      </c>
      <c r="O315" s="8">
        <v>0.84148695760796777</v>
      </c>
      <c r="P315" s="8">
        <v>0.50467654348418389</v>
      </c>
      <c r="Q315" s="8">
        <v>0.85525318009474416</v>
      </c>
      <c r="R315" s="8">
        <v>0.50583245383632658</v>
      </c>
      <c r="S315" s="8">
        <v>0.87378340968621993</v>
      </c>
      <c r="T315" s="8">
        <v>0.51833585940744431</v>
      </c>
      <c r="U315" s="8">
        <v>0.9040779673551318</v>
      </c>
      <c r="V315" s="8">
        <v>0.55140362432120049</v>
      </c>
      <c r="W315" s="8">
        <v>0.91478543681843638</v>
      </c>
      <c r="X315" s="8">
        <v>0.56449424293162198</v>
      </c>
      <c r="Y315" s="8">
        <v>0.91848378755302507</v>
      </c>
      <c r="Z315" s="8">
        <v>0.57355504593222706</v>
      </c>
      <c r="AA315" s="8">
        <v>0.92002202623919493</v>
      </c>
      <c r="AB315" s="8">
        <v>0.57233433053745875</v>
      </c>
      <c r="AC315" s="10"/>
      <c r="AD315" s="10"/>
      <c r="AE315" s="10"/>
      <c r="AF315" s="10"/>
      <c r="AG315" s="10"/>
      <c r="AH315" s="10"/>
      <c r="AI315" s="10"/>
      <c r="AJ315" s="10"/>
      <c r="AK315" s="10"/>
      <c r="AL315" s="10"/>
      <c r="AM315" s="10"/>
    </row>
    <row r="316" spans="1:39">
      <c r="A316" s="8">
        <v>0.77038528136976236</v>
      </c>
      <c r="B316" s="8">
        <v>0.60245677239146445</v>
      </c>
      <c r="C316" s="8">
        <v>0.76271881724965673</v>
      </c>
      <c r="D316" s="8">
        <v>0.58239101511147739</v>
      </c>
      <c r="E316" s="8">
        <v>0.76012247079978623</v>
      </c>
      <c r="F316" s="8">
        <v>0.56901340274085643</v>
      </c>
      <c r="G316" s="8">
        <v>0.77462551869293217</v>
      </c>
      <c r="H316" s="8">
        <v>0.56884014844322395</v>
      </c>
      <c r="I316" s="8">
        <v>0.77946271821821456</v>
      </c>
      <c r="J316" s="8">
        <v>0.55882710808158553</v>
      </c>
      <c r="K316" s="8">
        <v>0.78421088764234537</v>
      </c>
      <c r="L316" s="8">
        <v>0.55730220575204281</v>
      </c>
      <c r="M316" s="8">
        <v>0.808745032832624</v>
      </c>
      <c r="N316" s="8">
        <v>0.57930682410324397</v>
      </c>
      <c r="O316" s="8">
        <v>0.84282886095307352</v>
      </c>
      <c r="P316" s="8">
        <v>0.50703597605652084</v>
      </c>
      <c r="Q316" s="8">
        <v>0.85568780062010763</v>
      </c>
      <c r="R316" s="8">
        <v>0.50665640366399811</v>
      </c>
      <c r="S316" s="8">
        <v>0.87407404716319603</v>
      </c>
      <c r="T316" s="8">
        <v>0.51897332941858021</v>
      </c>
      <c r="U316" s="8">
        <v>0.90427869631820823</v>
      </c>
      <c r="V316" s="8">
        <v>0.55191412935086537</v>
      </c>
      <c r="W316" s="8">
        <v>0.91511138731336172</v>
      </c>
      <c r="X316" s="8">
        <v>0.56541606159917746</v>
      </c>
      <c r="Y316" s="8">
        <v>0.91890144691731124</v>
      </c>
      <c r="Z316" s="8">
        <v>0.57477047111943425</v>
      </c>
      <c r="AA316" s="8">
        <v>0.92019683766137328</v>
      </c>
      <c r="AB316" s="8">
        <v>0.57285409343035587</v>
      </c>
      <c r="AC316" s="10"/>
      <c r="AD316" s="10"/>
      <c r="AE316" s="10"/>
      <c r="AF316" s="10"/>
      <c r="AG316" s="10"/>
      <c r="AH316" s="10"/>
      <c r="AI316" s="10"/>
      <c r="AJ316" s="10"/>
      <c r="AK316" s="10"/>
      <c r="AL316" s="10"/>
      <c r="AM316" s="10"/>
    </row>
    <row r="317" spans="1:39">
      <c r="A317" s="8">
        <v>0.77293781077583323</v>
      </c>
      <c r="B317" s="8">
        <v>0.60564412244714383</v>
      </c>
      <c r="C317" s="8">
        <v>0.76809300032916783</v>
      </c>
      <c r="D317" s="8">
        <v>0.58933573508756565</v>
      </c>
      <c r="E317" s="8">
        <v>0.7624568679226944</v>
      </c>
      <c r="F317" s="8">
        <v>0.57216372134360682</v>
      </c>
      <c r="G317" s="8">
        <v>0.7749991159735129</v>
      </c>
      <c r="H317" s="8">
        <v>0.56936784664746298</v>
      </c>
      <c r="I317" s="8">
        <v>0.78007543846434557</v>
      </c>
      <c r="J317" s="8">
        <v>0.55972379826322483</v>
      </c>
      <c r="K317" s="8">
        <v>0.78508191047201104</v>
      </c>
      <c r="L317" s="8">
        <v>0.55859433894888877</v>
      </c>
      <c r="M317" s="8">
        <v>0.80942704957303491</v>
      </c>
      <c r="N317" s="8">
        <v>0.58038205879007687</v>
      </c>
      <c r="O317" s="8">
        <v>0.84325471180307177</v>
      </c>
      <c r="P317" s="8">
        <v>0.50778718553022451</v>
      </c>
      <c r="Q317" s="8">
        <v>0.85874832925687217</v>
      </c>
      <c r="R317" s="8">
        <v>0.51249150260410503</v>
      </c>
      <c r="S317" s="8">
        <v>0.87458629571636637</v>
      </c>
      <c r="T317" s="8">
        <v>0.52009749852535514</v>
      </c>
      <c r="U317" s="8">
        <v>0.90485447150176956</v>
      </c>
      <c r="V317" s="8">
        <v>0.55339141981235662</v>
      </c>
      <c r="W317" s="8">
        <v>0.91532092691724232</v>
      </c>
      <c r="X317" s="8">
        <v>0.56600988739793268</v>
      </c>
      <c r="Y317" s="8">
        <v>0.92028153872973495</v>
      </c>
      <c r="Z317" s="8">
        <v>0.57879102886601741</v>
      </c>
      <c r="AA317" s="8">
        <v>0.92066533227281122</v>
      </c>
      <c r="AB317" s="8">
        <v>0.57425732098598903</v>
      </c>
      <c r="AC317" s="10"/>
      <c r="AD317" s="10"/>
      <c r="AE317" s="10"/>
      <c r="AF317" s="10"/>
      <c r="AG317" s="10"/>
      <c r="AH317" s="10"/>
      <c r="AI317" s="10"/>
      <c r="AJ317" s="10"/>
      <c r="AK317" s="10"/>
      <c r="AL317" s="10"/>
      <c r="AM317" s="10"/>
    </row>
    <row r="318" spans="1:39">
      <c r="A318" s="8">
        <v>0.77340386249323378</v>
      </c>
      <c r="B318" s="8">
        <v>0.60622736783077646</v>
      </c>
      <c r="C318" s="8">
        <v>0.76853960834131552</v>
      </c>
      <c r="D318" s="8">
        <v>0.58991898047119828</v>
      </c>
      <c r="E318" s="8">
        <v>0.76337215895284227</v>
      </c>
      <c r="F318" s="8">
        <v>0.57340162991294952</v>
      </c>
      <c r="G318" s="8">
        <v>0.77625827717843332</v>
      </c>
      <c r="H318" s="8">
        <v>0.57116122701074157</v>
      </c>
      <c r="I318" s="8">
        <v>0.78048102160599264</v>
      </c>
      <c r="J318" s="8">
        <v>0.56031762406198005</v>
      </c>
      <c r="K318" s="8">
        <v>0.78531504137715968</v>
      </c>
      <c r="L318" s="8">
        <v>0.55894084754415352</v>
      </c>
      <c r="M318" s="8">
        <v>0.81019361384324884</v>
      </c>
      <c r="N318" s="8">
        <v>0.58159748397728406</v>
      </c>
      <c r="O318" s="8">
        <v>0.84370516736884771</v>
      </c>
      <c r="P318" s="8">
        <v>0.50858203921630885</v>
      </c>
      <c r="Q318" s="8">
        <v>0.85967939916894787</v>
      </c>
      <c r="R318" s="8">
        <v>0.51427562510415137</v>
      </c>
      <c r="S318" s="8">
        <v>0.8750004541210572</v>
      </c>
      <c r="T318" s="8">
        <v>0.52101931719291061</v>
      </c>
      <c r="U318" s="8">
        <v>0.90602186889229308</v>
      </c>
      <c r="V318" s="8">
        <v>0.55638699984393913</v>
      </c>
      <c r="W318" s="8">
        <v>0.91705992653577273</v>
      </c>
      <c r="X318" s="8">
        <v>0.57095490891585188</v>
      </c>
      <c r="Y318" s="8">
        <v>0.92219732407461263</v>
      </c>
      <c r="Z318" s="8">
        <v>0.58437352039507251</v>
      </c>
      <c r="AA318" s="8">
        <v>0.92129115716420962</v>
      </c>
      <c r="AB318" s="8">
        <v>0.5761763437788483</v>
      </c>
      <c r="AC318" s="10"/>
      <c r="AD318" s="10"/>
      <c r="AE318" s="10"/>
      <c r="AF318" s="10"/>
      <c r="AG318" s="10"/>
      <c r="AH318" s="10"/>
      <c r="AI318" s="10"/>
      <c r="AJ318" s="10"/>
      <c r="AK318" s="10"/>
      <c r="AL318" s="10"/>
      <c r="AM318" s="10"/>
    </row>
    <row r="319" spans="1:39">
      <c r="A319" s="8">
        <v>0.77908969344552081</v>
      </c>
      <c r="B319" s="8">
        <v>0.61336650293474226</v>
      </c>
      <c r="C319" s="8">
        <v>0.77315786600767289</v>
      </c>
      <c r="D319" s="8">
        <v>0.59598552599211174</v>
      </c>
      <c r="E319" s="8">
        <v>0.76399099288826966</v>
      </c>
      <c r="F319" s="8">
        <v>0.5742388052595242</v>
      </c>
      <c r="G319" s="8">
        <v>0.7774836147612435</v>
      </c>
      <c r="H319" s="8">
        <v>0.57291228571352981</v>
      </c>
      <c r="I319" s="8">
        <v>0.78136316493907487</v>
      </c>
      <c r="J319" s="8">
        <v>0.561609757258826</v>
      </c>
      <c r="K319" s="8">
        <v>0.78560538232038157</v>
      </c>
      <c r="L319" s="8">
        <v>0.55937332201228929</v>
      </c>
      <c r="M319" s="8">
        <v>0.81063044274723106</v>
      </c>
      <c r="N319" s="8">
        <v>0.58229182371970389</v>
      </c>
      <c r="O319" s="8">
        <v>0.84487673037395417</v>
      </c>
      <c r="P319" s="8">
        <v>0.51065051037277465</v>
      </c>
      <c r="Q319" s="8">
        <v>0.86021403697002263</v>
      </c>
      <c r="R319" s="8">
        <v>0.51530060281915202</v>
      </c>
      <c r="S319" s="8">
        <v>0.87608852817548633</v>
      </c>
      <c r="T319" s="8">
        <v>0.52345545777488633</v>
      </c>
      <c r="U319" s="8">
        <v>0.90647262866902611</v>
      </c>
      <c r="V319" s="8">
        <v>0.55754423274797216</v>
      </c>
      <c r="W319" s="8">
        <v>0.9174664691860368</v>
      </c>
      <c r="X319" s="8">
        <v>0.5721121418198849</v>
      </c>
      <c r="Y319" s="8">
        <v>0.92322331338253294</v>
      </c>
      <c r="Z319" s="8">
        <v>0.58736910042665502</v>
      </c>
      <c r="AA319" s="8">
        <v>0.9222666048999647</v>
      </c>
      <c r="AB319" s="8">
        <v>0.57917192381043081</v>
      </c>
      <c r="AC319" s="10"/>
      <c r="AD319" s="10"/>
      <c r="AE319" s="10"/>
      <c r="AF319" s="10"/>
      <c r="AG319" s="10"/>
      <c r="AH319" s="10"/>
      <c r="AI319" s="10"/>
      <c r="AJ319" s="10"/>
      <c r="AK319" s="10"/>
      <c r="AL319" s="10"/>
      <c r="AM319" s="10"/>
    </row>
    <row r="320" spans="1:39">
      <c r="A320" s="8">
        <v>0.78025123772581151</v>
      </c>
      <c r="B320" s="8">
        <v>0.61482527766976902</v>
      </c>
      <c r="C320" s="8">
        <v>0.77348703265366325</v>
      </c>
      <c r="D320" s="8">
        <v>0.59641800046024751</v>
      </c>
      <c r="E320" s="8">
        <v>0.76910690275235294</v>
      </c>
      <c r="F320" s="8">
        <v>0.58118352523561245</v>
      </c>
      <c r="G320" s="8">
        <v>0.77839224024611287</v>
      </c>
      <c r="H320" s="8">
        <v>0.57421499932549835</v>
      </c>
      <c r="I320" s="8">
        <v>0.78190345962419749</v>
      </c>
      <c r="J320" s="8">
        <v>0.56240196584112978</v>
      </c>
      <c r="K320" s="8">
        <v>0.78843298845215348</v>
      </c>
      <c r="L320" s="8">
        <v>0.56360681061321449</v>
      </c>
      <c r="M320" s="8">
        <v>0.81104895301975588</v>
      </c>
      <c r="N320" s="8">
        <v>0.58295838987242687</v>
      </c>
      <c r="O320" s="8">
        <v>0.84519848434950839</v>
      </c>
      <c r="P320" s="8">
        <v>0.51121920768561369</v>
      </c>
      <c r="Q320" s="8">
        <v>0.86114874387394236</v>
      </c>
      <c r="R320" s="8">
        <v>0.51709398318243061</v>
      </c>
      <c r="S320" s="8">
        <v>0.87796677287044411</v>
      </c>
      <c r="T320" s="8">
        <v>0.52768894637581154</v>
      </c>
      <c r="U320" s="8">
        <v>0.90669976933777052</v>
      </c>
      <c r="V320" s="8">
        <v>0.55812747813160479</v>
      </c>
      <c r="W320" s="8">
        <v>0.91777809218667972</v>
      </c>
      <c r="X320" s="8">
        <v>0.57299957413829194</v>
      </c>
      <c r="Y320" s="8">
        <v>0.9234139839618809</v>
      </c>
      <c r="Z320" s="8">
        <v>0.58792853987626181</v>
      </c>
      <c r="AA320" s="8">
        <v>0.92286271184959279</v>
      </c>
      <c r="AB320" s="8">
        <v>0.58100365817852873</v>
      </c>
      <c r="AC320" s="10"/>
      <c r="AD320" s="10"/>
      <c r="AE320" s="10"/>
      <c r="AF320" s="10"/>
      <c r="AG320" s="10"/>
      <c r="AH320" s="10"/>
      <c r="AI320" s="10"/>
      <c r="AJ320" s="10"/>
      <c r="AK320" s="10"/>
      <c r="AL320" s="10"/>
      <c r="AM320" s="10"/>
    </row>
    <row r="321" spans="1:39">
      <c r="A321" s="8">
        <v>0.78097361788778241</v>
      </c>
      <c r="B321" s="8">
        <v>0.61573519337031157</v>
      </c>
      <c r="C321" s="8">
        <v>0.77447784079913173</v>
      </c>
      <c r="D321" s="8">
        <v>0.59772071407221605</v>
      </c>
      <c r="E321" s="8">
        <v>0.76948759902152952</v>
      </c>
      <c r="F321" s="8">
        <v>0.58170196557661924</v>
      </c>
      <c r="G321" s="8">
        <v>0.77876430008932496</v>
      </c>
      <c r="H321" s="8">
        <v>0.57474931028918896</v>
      </c>
      <c r="I321" s="8">
        <v>0.78263640630160247</v>
      </c>
      <c r="J321" s="8">
        <v>0.56347720052796268</v>
      </c>
      <c r="K321" s="8">
        <v>0.78947707164699088</v>
      </c>
      <c r="L321" s="8">
        <v>0.56517667970702834</v>
      </c>
      <c r="M321" s="8">
        <v>0.81144914466082341</v>
      </c>
      <c r="N321" s="8">
        <v>0.58359718243545311</v>
      </c>
      <c r="O321" s="8">
        <v>0.84547481423439619</v>
      </c>
      <c r="P321" s="8">
        <v>0.51170855188503339</v>
      </c>
      <c r="Q321" s="8">
        <v>0.86153972049717731</v>
      </c>
      <c r="R321" s="8">
        <v>0.51784519265613427</v>
      </c>
      <c r="S321" s="8">
        <v>0.87829918948473551</v>
      </c>
      <c r="T321" s="8">
        <v>0.5284401558495152</v>
      </c>
      <c r="U321" s="8">
        <v>0.9069304315672706</v>
      </c>
      <c r="V321" s="8">
        <v>0.55872130393036001</v>
      </c>
      <c r="W321" s="8">
        <v>0.91826522699228252</v>
      </c>
      <c r="X321" s="8">
        <v>0.5744028016939251</v>
      </c>
      <c r="Y321" s="8">
        <v>0.92569295136265961</v>
      </c>
      <c r="Z321" s="8">
        <v>0.59471058596984028</v>
      </c>
      <c r="AA321" s="8">
        <v>0.92331022909036931</v>
      </c>
      <c r="AB321" s="8">
        <v>0.58238440235202638</v>
      </c>
      <c r="AC321" s="10"/>
      <c r="AD321" s="10"/>
      <c r="AE321" s="10"/>
      <c r="AF321" s="10"/>
      <c r="AG321" s="10"/>
      <c r="AH321" s="10"/>
      <c r="AI321" s="10"/>
      <c r="AJ321" s="10"/>
      <c r="AK321" s="10"/>
      <c r="AL321" s="10"/>
      <c r="AM321" s="10"/>
    </row>
    <row r="322" spans="1:39">
      <c r="A322" s="8">
        <v>0.78221940997852624</v>
      </c>
      <c r="B322" s="8">
        <v>0.61730506246412542</v>
      </c>
      <c r="C322" s="8">
        <v>0.77522549569354204</v>
      </c>
      <c r="D322" s="8">
        <v>0.5987046926786167</v>
      </c>
      <c r="E322" s="8">
        <v>0.77033161075021461</v>
      </c>
      <c r="F322" s="8">
        <v>0.58285258572120058</v>
      </c>
      <c r="G322" s="8">
        <v>0.77923321848676175</v>
      </c>
      <c r="H322" s="8">
        <v>0.57542645685703453</v>
      </c>
      <c r="I322" s="8">
        <v>0.7849641638324123</v>
      </c>
      <c r="J322" s="8">
        <v>0.5669065775795713</v>
      </c>
      <c r="K322" s="8">
        <v>0.79038957175425972</v>
      </c>
      <c r="L322" s="8">
        <v>0.56655742388052599</v>
      </c>
      <c r="M322" s="8">
        <v>0.81191838345123013</v>
      </c>
      <c r="N322" s="8">
        <v>0.58434839190915677</v>
      </c>
      <c r="O322" s="8">
        <v>0.84597447923172753</v>
      </c>
      <c r="P322" s="8">
        <v>0.51260524206667268</v>
      </c>
      <c r="Q322" s="8">
        <v>0.86200525545321516</v>
      </c>
      <c r="R322" s="8">
        <v>0.51874188283777356</v>
      </c>
      <c r="S322" s="8">
        <v>0.87868610062595986</v>
      </c>
      <c r="T322" s="8">
        <v>0.52931833030469</v>
      </c>
      <c r="U322" s="8">
        <v>0.90776680224675577</v>
      </c>
      <c r="V322" s="8">
        <v>0.56088235371914852</v>
      </c>
      <c r="W322" s="8">
        <v>0.91890100955106557</v>
      </c>
      <c r="X322" s="8">
        <v>0.57623453606202302</v>
      </c>
      <c r="Y322" s="8">
        <v>0.92612695391946132</v>
      </c>
      <c r="Z322" s="8">
        <v>0.59600933192613792</v>
      </c>
      <c r="AA322" s="8">
        <v>0.924409792935871</v>
      </c>
      <c r="AB322" s="8">
        <v>0.58579790878095106</v>
      </c>
      <c r="AC322" s="10"/>
      <c r="AD322" s="10"/>
      <c r="AE322" s="10"/>
      <c r="AF322" s="10"/>
      <c r="AG322" s="10"/>
      <c r="AH322" s="10"/>
      <c r="AI322" s="10"/>
      <c r="AJ322" s="10"/>
      <c r="AK322" s="10"/>
      <c r="AL322" s="10"/>
      <c r="AM322" s="10"/>
    </row>
    <row r="323" spans="1:39">
      <c r="A323" s="8">
        <v>0.78491892492623883</v>
      </c>
      <c r="B323" s="8">
        <v>0.62070798847792752</v>
      </c>
      <c r="C323" s="8">
        <v>0.77563075111197244</v>
      </c>
      <c r="D323" s="8">
        <v>0.59923900364230731</v>
      </c>
      <c r="E323" s="8">
        <v>0.77134410082781191</v>
      </c>
      <c r="F323" s="8">
        <v>0.58423332989469823</v>
      </c>
      <c r="G323" s="8">
        <v>0.77977900875263084</v>
      </c>
      <c r="H323" s="8">
        <v>0.57622131054311887</v>
      </c>
      <c r="I323" s="8">
        <v>0.78541609933310463</v>
      </c>
      <c r="J323" s="8">
        <v>0.56757314373229428</v>
      </c>
      <c r="K323" s="8">
        <v>0.79196999905603405</v>
      </c>
      <c r="L323" s="8">
        <v>0.56895256535390171</v>
      </c>
      <c r="M323" s="8">
        <v>0.81249894315587745</v>
      </c>
      <c r="N323" s="8">
        <v>0.58528608119939607</v>
      </c>
      <c r="O323" s="8">
        <v>0.8473069192246111</v>
      </c>
      <c r="P323" s="8">
        <v>0.5150003835400484</v>
      </c>
      <c r="Q323" s="8">
        <v>0.86326183613533303</v>
      </c>
      <c r="R323" s="8">
        <v>0.52117537831596861</v>
      </c>
      <c r="S323" s="8">
        <v>0.87907301176718422</v>
      </c>
      <c r="T323" s="8">
        <v>0.53019782731175502</v>
      </c>
      <c r="U323" s="8">
        <v>0.90821404046273313</v>
      </c>
      <c r="V323" s="8">
        <v>0.5620382640712912</v>
      </c>
      <c r="W323" s="8">
        <v>0.91905503011460177</v>
      </c>
      <c r="X323" s="8">
        <v>0.57667891349717171</v>
      </c>
      <c r="Y323" s="8">
        <v>0.92629038584461676</v>
      </c>
      <c r="Z323" s="8">
        <v>0.59649867612555763</v>
      </c>
      <c r="AA323" s="8">
        <v>0.92464404024158997</v>
      </c>
      <c r="AB323" s="8">
        <v>0.58652663487251921</v>
      </c>
      <c r="AC323" s="10"/>
      <c r="AD323" s="10"/>
      <c r="AE323" s="10"/>
      <c r="AF323" s="10"/>
      <c r="AG323" s="10"/>
      <c r="AH323" s="10"/>
      <c r="AI323" s="10"/>
      <c r="AJ323" s="10"/>
      <c r="AK323" s="10"/>
      <c r="AL323" s="10"/>
      <c r="AM323" s="10"/>
    </row>
    <row r="324" spans="1:39">
      <c r="A324" s="8">
        <v>0.78536884408419094</v>
      </c>
      <c r="B324" s="8">
        <v>0.62127668579076656</v>
      </c>
      <c r="C324" s="8">
        <v>0.77622788256525144</v>
      </c>
      <c r="D324" s="8">
        <v>0.60003121222461109</v>
      </c>
      <c r="E324" s="8">
        <v>0.77174909685885085</v>
      </c>
      <c r="F324" s="8">
        <v>0.58478615658485344</v>
      </c>
      <c r="G324" s="8">
        <v>0.78394700145902796</v>
      </c>
      <c r="H324" s="8">
        <v>0.58230108158293559</v>
      </c>
      <c r="I324" s="8">
        <v>0.78628086053154489</v>
      </c>
      <c r="J324" s="8">
        <v>0.56885205141023698</v>
      </c>
      <c r="K324" s="8">
        <v>0.79263220524673228</v>
      </c>
      <c r="L324" s="8">
        <v>0.56995770479054753</v>
      </c>
      <c r="M324" s="8">
        <v>0.81314714088436713</v>
      </c>
      <c r="N324" s="8">
        <v>0.58633750995220324</v>
      </c>
      <c r="O324" s="8">
        <v>0.8480280266639415</v>
      </c>
      <c r="P324" s="8">
        <v>0.51630045204823627</v>
      </c>
      <c r="Q324" s="8">
        <v>0.86385648430183448</v>
      </c>
      <c r="R324" s="8">
        <v>0.52233128866811129</v>
      </c>
      <c r="S324" s="8">
        <v>0.87985773295501957</v>
      </c>
      <c r="T324" s="8">
        <v>0.53198194981180136</v>
      </c>
      <c r="U324" s="8">
        <v>0.90890954871198915</v>
      </c>
      <c r="V324" s="8">
        <v>0.5638395797459117</v>
      </c>
      <c r="W324" s="8">
        <v>0.92011168281793132</v>
      </c>
      <c r="X324" s="8">
        <v>0.57972871815625748</v>
      </c>
      <c r="Y324" s="8">
        <v>0.92653371782207039</v>
      </c>
      <c r="Z324" s="8">
        <v>0.59722740221712578</v>
      </c>
      <c r="AA324" s="8">
        <v>0.92548663129648945</v>
      </c>
      <c r="AB324" s="8">
        <v>0.58915983568615315</v>
      </c>
      <c r="AC324" s="10"/>
      <c r="AD324" s="10"/>
      <c r="AE324" s="10"/>
      <c r="AF324" s="10"/>
      <c r="AG324" s="10"/>
      <c r="AH324" s="10"/>
      <c r="AI324" s="10"/>
      <c r="AJ324" s="10"/>
      <c r="AK324" s="10"/>
      <c r="AL324" s="10"/>
      <c r="AM324" s="10"/>
    </row>
    <row r="325" spans="1:39">
      <c r="A325" s="8">
        <v>0.78678850931565736</v>
      </c>
      <c r="B325" s="8">
        <v>0.62309122698429031</v>
      </c>
      <c r="C325" s="8">
        <v>0.77667449057739912</v>
      </c>
      <c r="D325" s="8">
        <v>0.60062503802336631</v>
      </c>
      <c r="E325" s="8">
        <v>0.77205365387419211</v>
      </c>
      <c r="F325" s="8">
        <v>0.58520276043030528</v>
      </c>
      <c r="G325" s="8">
        <v>0.78445896810278681</v>
      </c>
      <c r="H325" s="8">
        <v>0.58305229105663925</v>
      </c>
      <c r="I325" s="8">
        <v>0.78951538608617988</v>
      </c>
      <c r="J325" s="8">
        <v>0.57364233435698841</v>
      </c>
      <c r="K325" s="8">
        <v>0.79347462305736138</v>
      </c>
      <c r="L325" s="8">
        <v>0.57123661246849022</v>
      </c>
      <c r="M325" s="8">
        <v>0.81780430065101595</v>
      </c>
      <c r="N325" s="8">
        <v>0.59389457145351121</v>
      </c>
      <c r="O325" s="8">
        <v>0.84902167864727085</v>
      </c>
      <c r="P325" s="8">
        <v>0.51810176772285677</v>
      </c>
      <c r="Q325" s="8">
        <v>0.8643383857211705</v>
      </c>
      <c r="R325" s="8">
        <v>0.52327030051024093</v>
      </c>
      <c r="S325" s="8">
        <v>0.88008660996813826</v>
      </c>
      <c r="T325" s="8">
        <v>0.53250303525658882</v>
      </c>
      <c r="U325" s="8">
        <v>0.90978113499903157</v>
      </c>
      <c r="V325" s="8">
        <v>0.56612362686050022</v>
      </c>
      <c r="W325" s="8">
        <v>0.9203086858643148</v>
      </c>
      <c r="X325" s="8">
        <v>0.58029741546909652</v>
      </c>
      <c r="Y325" s="8">
        <v>0.92659909059213252</v>
      </c>
      <c r="Z325" s="8">
        <v>0.59742578500067434</v>
      </c>
      <c r="AA325" s="8">
        <v>0.92590093436705212</v>
      </c>
      <c r="AB325" s="8">
        <v>0.5904585816424508</v>
      </c>
      <c r="AC325" s="10"/>
      <c r="AD325" s="10"/>
      <c r="AE325" s="10"/>
      <c r="AF325" s="10"/>
      <c r="AG325" s="10"/>
      <c r="AH325" s="10"/>
      <c r="AI325" s="10"/>
      <c r="AJ325" s="10"/>
      <c r="AK325" s="10"/>
      <c r="AL325" s="10"/>
      <c r="AM325" s="10"/>
    </row>
    <row r="326" spans="1:39">
      <c r="A326" s="8">
        <v>0.78758079723523833</v>
      </c>
      <c r="B326" s="8">
        <v>0.62410430173227804</v>
      </c>
      <c r="C326" s="8">
        <v>0.77758093943168416</v>
      </c>
      <c r="D326" s="8">
        <v>0.6018404632105735</v>
      </c>
      <c r="E326" s="8">
        <v>0.77732670219831856</v>
      </c>
      <c r="F326" s="8">
        <v>0.59246224775629053</v>
      </c>
      <c r="G326" s="8">
        <v>0.78859313718707369</v>
      </c>
      <c r="H326" s="8">
        <v>0.58911883657755271</v>
      </c>
      <c r="I326" s="8">
        <v>0.79071909891013936</v>
      </c>
      <c r="J326" s="8">
        <v>0.57542645685703475</v>
      </c>
      <c r="K326" s="8">
        <v>0.7940638864495162</v>
      </c>
      <c r="L326" s="8">
        <v>0.57213330265012952</v>
      </c>
      <c r="M326" s="8">
        <v>0.81926979116760135</v>
      </c>
      <c r="N326" s="8">
        <v>0.59628971292688693</v>
      </c>
      <c r="O326" s="8">
        <v>0.84928097449815865</v>
      </c>
      <c r="P326" s="8">
        <v>0.51857788640337321</v>
      </c>
      <c r="Q326" s="8">
        <v>0.86458206417472161</v>
      </c>
      <c r="R326" s="8">
        <v>0.52374641919075737</v>
      </c>
      <c r="S326" s="8">
        <v>0.88253704719589265</v>
      </c>
      <c r="T326" s="8">
        <v>0.53808552678564392</v>
      </c>
      <c r="U326" s="8">
        <v>0.90997306006021872</v>
      </c>
      <c r="V326" s="8">
        <v>0.56663016423449408</v>
      </c>
      <c r="W326" s="8">
        <v>0.92075462912385553</v>
      </c>
      <c r="X326" s="8">
        <v>0.58158954866594248</v>
      </c>
      <c r="Y326" s="8">
        <v>0.92672620431169783</v>
      </c>
      <c r="Z326" s="8">
        <v>0.59781461525642943</v>
      </c>
      <c r="AA326" s="8">
        <v>0.92609672315989189</v>
      </c>
      <c r="AB326" s="8">
        <v>0.59107356827145119</v>
      </c>
      <c r="AC326" s="10"/>
      <c r="AD326" s="10"/>
      <c r="AE326" s="10"/>
      <c r="AF326" s="10"/>
      <c r="AG326" s="10"/>
      <c r="AH326" s="10"/>
      <c r="AI326" s="10"/>
      <c r="AJ326" s="10"/>
      <c r="AK326" s="10"/>
      <c r="AL326" s="10"/>
      <c r="AM326" s="10"/>
    </row>
    <row r="327" spans="1:39">
      <c r="A327" s="8">
        <v>0.79216423662521251</v>
      </c>
      <c r="B327" s="8">
        <v>0.62998833509232688</v>
      </c>
      <c r="C327" s="8">
        <v>0.77851881625719443</v>
      </c>
      <c r="D327" s="8">
        <v>0.60309821005827102</v>
      </c>
      <c r="E327" s="8">
        <v>0.77840723160913039</v>
      </c>
      <c r="F327" s="8">
        <v>0.5939514411847947</v>
      </c>
      <c r="G327" s="8">
        <v>0.78899748321502738</v>
      </c>
      <c r="H327" s="8">
        <v>0.58971266237630793</v>
      </c>
      <c r="I327" s="8">
        <v>0.79468077709729856</v>
      </c>
      <c r="J327" s="8">
        <v>0.58131049021708359</v>
      </c>
      <c r="K327" s="8">
        <v>0.79521380821478915</v>
      </c>
      <c r="L327" s="8">
        <v>0.57388436135291776</v>
      </c>
      <c r="M327" s="8">
        <v>0.82429896006538339</v>
      </c>
      <c r="N327" s="8">
        <v>0.60451730823658889</v>
      </c>
      <c r="O327" s="8">
        <v>0.85024812909526593</v>
      </c>
      <c r="P327" s="8">
        <v>0.52036200890341955</v>
      </c>
      <c r="Q327" s="8">
        <v>0.8648712050263232</v>
      </c>
      <c r="R327" s="8">
        <v>0.52431511650359641</v>
      </c>
      <c r="S327" s="8">
        <v>0.88342530798490071</v>
      </c>
      <c r="T327" s="8">
        <v>0.54013283711186455</v>
      </c>
      <c r="U327" s="8">
        <v>0.91016322434102792</v>
      </c>
      <c r="V327" s="8">
        <v>0.56713273395281694</v>
      </c>
      <c r="W327" s="8">
        <v>0.92110744367056052</v>
      </c>
      <c r="X327" s="8">
        <v>0.58261452638094313</v>
      </c>
      <c r="Y327" s="8">
        <v>0.92701311813585963</v>
      </c>
      <c r="Z327" s="8">
        <v>0.59870072502294613</v>
      </c>
      <c r="AA327" s="8">
        <v>0.92625230532563063</v>
      </c>
      <c r="AB327" s="8">
        <v>0.59156555757465146</v>
      </c>
      <c r="AC327" s="10"/>
      <c r="AD327" s="10"/>
      <c r="AE327" s="10"/>
      <c r="AF327" s="10"/>
      <c r="AG327" s="10"/>
      <c r="AH327" s="10"/>
      <c r="AI327" s="10"/>
      <c r="AJ327" s="10"/>
      <c r="AK327" s="10"/>
      <c r="AL327" s="10"/>
      <c r="AM327" s="10"/>
    </row>
    <row r="328" spans="1:39">
      <c r="A328" s="8">
        <v>0.79269123356719629</v>
      </c>
      <c r="B328" s="8">
        <v>0.63066548166017244</v>
      </c>
      <c r="C328" s="8">
        <v>0.77877685644199091</v>
      </c>
      <c r="D328" s="8">
        <v>0.60344471865353577</v>
      </c>
      <c r="E328" s="8">
        <v>0.77879116784655522</v>
      </c>
      <c r="F328" s="8">
        <v>0.59448178449281441</v>
      </c>
      <c r="G328" s="8">
        <v>0.78965858128354482</v>
      </c>
      <c r="H328" s="8">
        <v>0.59068473801569565</v>
      </c>
      <c r="I328" s="8">
        <v>0.79573529326558079</v>
      </c>
      <c r="J328" s="8">
        <v>0.58287903675900721</v>
      </c>
      <c r="K328" s="8">
        <v>0.80060013329938851</v>
      </c>
      <c r="L328" s="8">
        <v>0.58211195666261972</v>
      </c>
      <c r="M328" s="8">
        <v>0.82482456387565872</v>
      </c>
      <c r="N328" s="8">
        <v>0.60538225717286043</v>
      </c>
      <c r="O328" s="8">
        <v>0.8505339223323759</v>
      </c>
      <c r="P328" s="8">
        <v>0.52088970710765858</v>
      </c>
      <c r="Q328" s="8">
        <v>0.86565315827279299</v>
      </c>
      <c r="R328" s="8">
        <v>0.5258823404936297</v>
      </c>
      <c r="S328" s="8">
        <v>0.88658054109432205</v>
      </c>
      <c r="T328" s="8">
        <v>0.54744390396157239</v>
      </c>
      <c r="U328" s="8">
        <v>0.91259486204285734</v>
      </c>
      <c r="V328" s="8">
        <v>0.57356033613978874</v>
      </c>
      <c r="W328" s="8">
        <v>0.92129907390658805</v>
      </c>
      <c r="X328" s="8">
        <v>0.58317132072676925</v>
      </c>
      <c r="Y328" s="8">
        <v>0.92715657504794047</v>
      </c>
      <c r="Z328" s="8">
        <v>0.59914510245809482</v>
      </c>
      <c r="AA328" s="8">
        <v>0.9264393535473614</v>
      </c>
      <c r="AB328" s="8">
        <v>0.59215938337340668</v>
      </c>
      <c r="AC328" s="10"/>
      <c r="AD328" s="10"/>
      <c r="AE328" s="10"/>
      <c r="AF328" s="10"/>
      <c r="AG328" s="10"/>
      <c r="AH328" s="10"/>
      <c r="AI328" s="10"/>
      <c r="AJ328" s="10"/>
      <c r="AK328" s="10"/>
      <c r="AL328" s="10"/>
      <c r="AM328" s="10"/>
    </row>
    <row r="329" spans="1:39">
      <c r="A329" s="8">
        <v>0.79306048992790601</v>
      </c>
      <c r="B329" s="8">
        <v>0.63114160034068889</v>
      </c>
      <c r="C329" s="8">
        <v>0.78233814181293193</v>
      </c>
      <c r="D329" s="8">
        <v>0.60823500160028721</v>
      </c>
      <c r="E329" s="8">
        <v>0.78317970483889265</v>
      </c>
      <c r="F329" s="8">
        <v>0.60054833001372787</v>
      </c>
      <c r="G329" s="8">
        <v>0.79099000204479153</v>
      </c>
      <c r="H329" s="8">
        <v>0.59264872757282594</v>
      </c>
      <c r="I329" s="8">
        <v>0.79734458923118734</v>
      </c>
      <c r="J329" s="8">
        <v>0.58527417823238292</v>
      </c>
      <c r="K329" s="8">
        <v>0.8017686483270352</v>
      </c>
      <c r="L329" s="8">
        <v>0.58390533702589831</v>
      </c>
      <c r="M329" s="8">
        <v>0.82517825437533465</v>
      </c>
      <c r="N329" s="8">
        <v>0.60596550255649306</v>
      </c>
      <c r="O329" s="8">
        <v>0.85128152715792849</v>
      </c>
      <c r="P329" s="8">
        <v>0.52227045128115623</v>
      </c>
      <c r="Q329" s="8">
        <v>0.86621507351269811</v>
      </c>
      <c r="R329" s="8">
        <v>0.5270091547041853</v>
      </c>
      <c r="S329" s="8">
        <v>0.88884206396204202</v>
      </c>
      <c r="T329" s="8">
        <v>0.55271427324451117</v>
      </c>
      <c r="U329" s="8">
        <v>0.91272515979081925</v>
      </c>
      <c r="V329" s="8">
        <v>0.57390684473505349</v>
      </c>
      <c r="W329" s="8">
        <v>0.9235950548653481</v>
      </c>
      <c r="X329" s="8">
        <v>0.58986475584369602</v>
      </c>
      <c r="Y329" s="8">
        <v>0.92800097332791021</v>
      </c>
      <c r="Z329" s="8">
        <v>0.60177830327172877</v>
      </c>
      <c r="AA329" s="8">
        <v>0.92769100333015819</v>
      </c>
      <c r="AB329" s="8">
        <v>0.59617994111998984</v>
      </c>
      <c r="AC329" s="10"/>
      <c r="AD329" s="10"/>
      <c r="AE329" s="10"/>
      <c r="AF329" s="10"/>
      <c r="AG329" s="10"/>
      <c r="AH329" s="10"/>
      <c r="AI329" s="10"/>
      <c r="AJ329" s="10"/>
      <c r="AK329" s="10"/>
      <c r="AL329" s="10"/>
      <c r="AM329" s="10"/>
    </row>
    <row r="330" spans="1:39">
      <c r="A330" s="8">
        <v>0.79427222439314749</v>
      </c>
      <c r="B330" s="8">
        <v>0.63270882433072217</v>
      </c>
      <c r="C330" s="8">
        <v>0.78729879895526922</v>
      </c>
      <c r="D330" s="8">
        <v>0.61492843671721398</v>
      </c>
      <c r="E330" s="8">
        <v>0.78502648674043007</v>
      </c>
      <c r="F330" s="8">
        <v>0.60310217771394237</v>
      </c>
      <c r="G330" s="8">
        <v>0.79258893690818255</v>
      </c>
      <c r="H330" s="8">
        <v>0.59500816014516289</v>
      </c>
      <c r="I330" s="8">
        <v>0.80018656824515677</v>
      </c>
      <c r="J330" s="8">
        <v>0.58950766683330813</v>
      </c>
      <c r="K330" s="8">
        <v>0.80207758253263095</v>
      </c>
      <c r="L330" s="8">
        <v>0.58438145570641475</v>
      </c>
      <c r="M330" s="8">
        <v>0.82557280951441536</v>
      </c>
      <c r="N330" s="8">
        <v>0.60661752063842256</v>
      </c>
      <c r="O330" s="8">
        <v>0.85157678374726065</v>
      </c>
      <c r="P330" s="8">
        <v>0.52282327797131145</v>
      </c>
      <c r="Q330" s="8">
        <v>0.86638783062529023</v>
      </c>
      <c r="R330" s="8">
        <v>0.52735566329945005</v>
      </c>
      <c r="S330" s="8">
        <v>0.88962496866564633</v>
      </c>
      <c r="T330" s="8">
        <v>0.55454600761260908</v>
      </c>
      <c r="U330" s="8">
        <v>0.91363900480693039</v>
      </c>
      <c r="V330" s="8">
        <v>0.57634298531702921</v>
      </c>
      <c r="W330" s="8">
        <v>0.92389593224527922</v>
      </c>
      <c r="X330" s="8">
        <v>0.59075086561021273</v>
      </c>
      <c r="Y330" s="8">
        <v>0.9285729850659542</v>
      </c>
      <c r="Z330" s="8">
        <v>0.6035624257717751</v>
      </c>
      <c r="AA330" s="8">
        <v>0.92829934707933881</v>
      </c>
      <c r="AB330" s="8">
        <v>0.59813599536577822</v>
      </c>
      <c r="AC330" s="10"/>
      <c r="AD330" s="10"/>
      <c r="AE330" s="10"/>
      <c r="AF330" s="10"/>
      <c r="AG330" s="10"/>
      <c r="AH330" s="10"/>
      <c r="AI330" s="10"/>
      <c r="AJ330" s="10"/>
      <c r="AK330" s="10"/>
      <c r="AL330" s="10"/>
      <c r="AM330" s="10"/>
    </row>
    <row r="331" spans="1:39">
      <c r="A331" s="8">
        <v>0.79517385521565709</v>
      </c>
      <c r="B331" s="8">
        <v>0.63388192785743902</v>
      </c>
      <c r="C331" s="8">
        <v>0.7892473331712323</v>
      </c>
      <c r="D331" s="8">
        <v>0.61756163753084792</v>
      </c>
      <c r="E331" s="8">
        <v>0.78566638046947157</v>
      </c>
      <c r="F331" s="8">
        <v>0.60398828748045907</v>
      </c>
      <c r="G331" s="8">
        <v>0.79318392516984826</v>
      </c>
      <c r="H331" s="8">
        <v>0.59588897970411825</v>
      </c>
      <c r="I331" s="8">
        <v>0.80190015701861539</v>
      </c>
      <c r="J331" s="8">
        <v>0.59206151453352263</v>
      </c>
      <c r="K331" s="8">
        <v>0.80240224949869676</v>
      </c>
      <c r="L331" s="8">
        <v>0.58488402542473761</v>
      </c>
      <c r="M331" s="8">
        <v>0.82618014260350026</v>
      </c>
      <c r="N331" s="8">
        <v>0.60762266007506838</v>
      </c>
      <c r="O331" s="8">
        <v>0.8522619304481468</v>
      </c>
      <c r="P331" s="8">
        <v>0.52411541116815741</v>
      </c>
      <c r="Q331" s="8">
        <v>0.86663696456660733</v>
      </c>
      <c r="R331" s="8">
        <v>0.5278582330177729</v>
      </c>
      <c r="S331" s="8">
        <v>0.8902135095565229</v>
      </c>
      <c r="T331" s="8">
        <v>0.55592675178610673</v>
      </c>
      <c r="U331" s="8">
        <v>0.91394714137305655</v>
      </c>
      <c r="V331" s="8">
        <v>0.57716693514470074</v>
      </c>
      <c r="W331" s="8">
        <v>0.92462305258011279</v>
      </c>
      <c r="X331" s="8">
        <v>0.59291191539900123</v>
      </c>
      <c r="Y331" s="8">
        <v>0.92878726247893584</v>
      </c>
      <c r="Z331" s="8">
        <v>0.60423560468394977</v>
      </c>
      <c r="AA331" s="8">
        <v>0.93040058037392226</v>
      </c>
      <c r="AB331" s="8">
        <v>0.60491804145935668</v>
      </c>
      <c r="AC331" s="10"/>
      <c r="AD331" s="10"/>
      <c r="AE331" s="10"/>
      <c r="AF331" s="10"/>
      <c r="AG331" s="10"/>
      <c r="AH331" s="10"/>
      <c r="AI331" s="10"/>
      <c r="AJ331" s="10"/>
      <c r="AK331" s="10"/>
      <c r="AL331" s="10"/>
      <c r="AM331" s="10"/>
    </row>
    <row r="332" spans="1:39">
      <c r="A332" s="8">
        <v>0.79559867928113381</v>
      </c>
      <c r="B332" s="8">
        <v>0.63443475454759424</v>
      </c>
      <c r="C332" s="8">
        <v>0.79017197716675303</v>
      </c>
      <c r="D332" s="8">
        <v>0.61881409417098421</v>
      </c>
      <c r="E332" s="8">
        <v>0.79003061769994676</v>
      </c>
      <c r="F332" s="8">
        <v>0.61006805852027579</v>
      </c>
      <c r="G332" s="8">
        <v>0.79751488623732181</v>
      </c>
      <c r="H332" s="8">
        <v>0.60231658189109005</v>
      </c>
      <c r="I332" s="8">
        <v>0.8027707122619363</v>
      </c>
      <c r="J332" s="8">
        <v>0.59336422814549117</v>
      </c>
      <c r="K332" s="8">
        <v>0.80296004736991122</v>
      </c>
      <c r="L332" s="8">
        <v>0.58574897436100914</v>
      </c>
      <c r="M332" s="8">
        <v>0.82656483386410395</v>
      </c>
      <c r="N332" s="8">
        <v>0.60826013008620428</v>
      </c>
      <c r="O332" s="8">
        <v>0.85264614254836746</v>
      </c>
      <c r="P332" s="8">
        <v>0.52484413725972556</v>
      </c>
      <c r="Q332" s="8">
        <v>0.8669970267591679</v>
      </c>
      <c r="R332" s="8">
        <v>0.52858695910934106</v>
      </c>
      <c r="S332" s="8">
        <v>0.89056409101312528</v>
      </c>
      <c r="T332" s="8">
        <v>0.55675070161377826</v>
      </c>
      <c r="U332" s="8">
        <v>0.91440846583205682</v>
      </c>
      <c r="V332" s="8">
        <v>0.57841410157727569</v>
      </c>
      <c r="W332" s="8">
        <v>0.92508511427072126</v>
      </c>
      <c r="X332" s="8">
        <v>0.59429265957249888</v>
      </c>
      <c r="Y332" s="8">
        <v>0.92939377651229049</v>
      </c>
      <c r="Z332" s="8">
        <v>0.60615462747680904</v>
      </c>
      <c r="AA332" s="8">
        <v>0.93067328619252043</v>
      </c>
      <c r="AB332" s="8">
        <v>0.60580018357020238</v>
      </c>
      <c r="AC332" s="10"/>
      <c r="AD332" s="10"/>
      <c r="AE332" s="10"/>
      <c r="AF332" s="10"/>
      <c r="AG332" s="10"/>
      <c r="AH332" s="10"/>
      <c r="AI332" s="10"/>
      <c r="AJ332" s="10"/>
      <c r="AK332" s="10"/>
      <c r="AL332" s="10"/>
      <c r="AM332" s="10"/>
    </row>
    <row r="333" spans="1:39">
      <c r="A333" s="8">
        <v>0.79575104234259164</v>
      </c>
      <c r="B333" s="8">
        <v>0.63463313733114279</v>
      </c>
      <c r="C333" s="8">
        <v>0.79132984979083976</v>
      </c>
      <c r="D333" s="8">
        <v>0.62038264071290783</v>
      </c>
      <c r="E333" s="8">
        <v>0.79073693077807861</v>
      </c>
      <c r="F333" s="8">
        <v>0.61105203712667644</v>
      </c>
      <c r="G333" s="8">
        <v>0.79811141193635615</v>
      </c>
      <c r="H333" s="8">
        <v>0.60320269165760676</v>
      </c>
      <c r="I333" s="8">
        <v>0.80330376439095807</v>
      </c>
      <c r="J333" s="8">
        <v>0.59416437203913686</v>
      </c>
      <c r="K333" s="8">
        <v>0.80710491462832035</v>
      </c>
      <c r="L333" s="8">
        <v>0.59217657654798095</v>
      </c>
      <c r="M333" s="8">
        <v>0.82719048558464614</v>
      </c>
      <c r="N333" s="8">
        <v>0.60929833332010819</v>
      </c>
      <c r="O333" s="8">
        <v>0.85392748043925126</v>
      </c>
      <c r="P333" s="8">
        <v>0.52727763273792061</v>
      </c>
      <c r="Q333" s="8">
        <v>0.86727525663523741</v>
      </c>
      <c r="R333" s="8">
        <v>0.5291516887665092</v>
      </c>
      <c r="S333" s="8">
        <v>0.89079115154201283</v>
      </c>
      <c r="T333" s="8">
        <v>0.55728501257746887</v>
      </c>
      <c r="U333" s="8">
        <v>0.91461799869702254</v>
      </c>
      <c r="V333" s="8">
        <v>0.57898279889011472</v>
      </c>
      <c r="W333" s="8">
        <v>0.92526062607568105</v>
      </c>
      <c r="X333" s="8">
        <v>0.59482168032862826</v>
      </c>
      <c r="Y333" s="8">
        <v>0.92974969492707349</v>
      </c>
      <c r="Z333" s="8">
        <v>0.60728144168736464</v>
      </c>
      <c r="AA333" s="8">
        <v>0.93137078376701199</v>
      </c>
      <c r="AB333" s="8">
        <v>0.6080657149583264</v>
      </c>
      <c r="AC333" s="10"/>
      <c r="AD333" s="10"/>
      <c r="AE333" s="10"/>
      <c r="AF333" s="10"/>
      <c r="AG333" s="10"/>
      <c r="AH333" s="10"/>
      <c r="AI333" s="10"/>
      <c r="AJ333" s="10"/>
      <c r="AK333" s="10"/>
      <c r="AL333" s="10"/>
      <c r="AM333" s="10"/>
    </row>
    <row r="334" spans="1:39">
      <c r="A334" s="8">
        <v>0.79615973384861982</v>
      </c>
      <c r="B334" s="8">
        <v>0.6351674482948334</v>
      </c>
      <c r="C334" s="8">
        <v>0.79611682603956402</v>
      </c>
      <c r="D334" s="8">
        <v>0.62687637049439582</v>
      </c>
      <c r="E334" s="8">
        <v>0.79150804322117663</v>
      </c>
      <c r="F334" s="8">
        <v>0.61212727181350934</v>
      </c>
      <c r="G334" s="8">
        <v>0.80298662583233005</v>
      </c>
      <c r="H334" s="8">
        <v>0.61046217898359201</v>
      </c>
      <c r="I334" s="8">
        <v>0.80734366218400633</v>
      </c>
      <c r="J334" s="8">
        <v>0.60023091756005031</v>
      </c>
      <c r="K334" s="8">
        <v>0.81089078889781963</v>
      </c>
      <c r="L334" s="8">
        <v>0.59806060990802978</v>
      </c>
      <c r="M334" s="8">
        <v>0.82734267113829152</v>
      </c>
      <c r="N334" s="8">
        <v>0.60955094073116001</v>
      </c>
      <c r="O334" s="8">
        <v>0.85577661946346606</v>
      </c>
      <c r="P334" s="8">
        <v>0.53079429821429058</v>
      </c>
      <c r="Q334" s="8">
        <v>0.86770442167283479</v>
      </c>
      <c r="R334" s="8">
        <v>0.53003118577357422</v>
      </c>
      <c r="S334" s="8">
        <v>0.89115808135669505</v>
      </c>
      <c r="T334" s="8">
        <v>0.55814996151374041</v>
      </c>
      <c r="U334" s="8">
        <v>0.91527476977796562</v>
      </c>
      <c r="V334" s="8">
        <v>0.58076692139016106</v>
      </c>
      <c r="W334" s="8">
        <v>0.92597879172658804</v>
      </c>
      <c r="X334" s="8">
        <v>0.59698669777308766</v>
      </c>
      <c r="Y334" s="8">
        <v>0.92991675867278789</v>
      </c>
      <c r="Z334" s="8">
        <v>0.60781178499538435</v>
      </c>
      <c r="AA334" s="8">
        <v>0.93171691038292503</v>
      </c>
      <c r="AB334" s="8">
        <v>0.609192529168882</v>
      </c>
      <c r="AC334" s="10"/>
      <c r="AD334" s="10"/>
      <c r="AE334" s="10"/>
      <c r="AF334" s="10"/>
      <c r="AG334" s="10"/>
      <c r="AH334" s="10"/>
      <c r="AI334" s="10"/>
      <c r="AJ334" s="10"/>
      <c r="AK334" s="10"/>
      <c r="AL334" s="10"/>
      <c r="AM334" s="10"/>
    </row>
    <row r="335" spans="1:39">
      <c r="A335" s="8">
        <v>0.79664012561886355</v>
      </c>
      <c r="B335" s="8">
        <v>0.63579566044273705</v>
      </c>
      <c r="C335" s="8">
        <v>0.79720522630620549</v>
      </c>
      <c r="D335" s="8">
        <v>0.62835366095588707</v>
      </c>
      <c r="E335" s="8">
        <v>0.79308914772635253</v>
      </c>
      <c r="F335" s="8">
        <v>0.61433725602223976</v>
      </c>
      <c r="G335" s="8">
        <v>0.8069332275576423</v>
      </c>
      <c r="H335" s="8">
        <v>0.61634621234364084</v>
      </c>
      <c r="I335" s="8">
        <v>0.80862414610263478</v>
      </c>
      <c r="J335" s="8">
        <v>0.6021539080085806</v>
      </c>
      <c r="K335" s="8">
        <v>0.81555483725174382</v>
      </c>
      <c r="L335" s="8">
        <v>0.60532009723401503</v>
      </c>
      <c r="M335" s="8">
        <v>0.82945776850886332</v>
      </c>
      <c r="N335" s="8">
        <v>0.61306760620752998</v>
      </c>
      <c r="O335" s="8">
        <v>0.85644283945990785</v>
      </c>
      <c r="P335" s="8">
        <v>0.53207320589223328</v>
      </c>
      <c r="Q335" s="8">
        <v>0.86802083996326673</v>
      </c>
      <c r="R335" s="8">
        <v>0.53068320385550372</v>
      </c>
      <c r="S335" s="8">
        <v>0.89153772656099506</v>
      </c>
      <c r="T335" s="8">
        <v>0.5590466516953797</v>
      </c>
      <c r="U335" s="8">
        <v>0.91541211064743899</v>
      </c>
      <c r="V335" s="8">
        <v>0.58114120357512256</v>
      </c>
      <c r="W335" s="8">
        <v>0.92615072165797729</v>
      </c>
      <c r="X335" s="8">
        <v>0.59750513811409445</v>
      </c>
      <c r="Y335" s="8">
        <v>0.93063041141263336</v>
      </c>
      <c r="Z335" s="8">
        <v>0.61007731638350837</v>
      </c>
      <c r="AA335" s="8">
        <v>0.93190920294732116</v>
      </c>
      <c r="AB335" s="8">
        <v>0.60981941876489532</v>
      </c>
      <c r="AC335" s="10"/>
      <c r="AD335" s="10"/>
      <c r="AE335" s="10"/>
      <c r="AF335" s="10"/>
      <c r="AG335" s="10"/>
      <c r="AH335" s="10"/>
      <c r="AI335" s="10"/>
      <c r="AJ335" s="10"/>
      <c r="AK335" s="10"/>
      <c r="AL335" s="10"/>
      <c r="AM335" s="10"/>
    </row>
    <row r="336" spans="1:39">
      <c r="A336" s="8">
        <v>0.79769053448962024</v>
      </c>
      <c r="B336" s="8">
        <v>0.6371764046162347</v>
      </c>
      <c r="C336" s="8">
        <v>0.80244873518956972</v>
      </c>
      <c r="D336" s="8">
        <v>0.63549279605985287</v>
      </c>
      <c r="E336" s="8">
        <v>0.79351358356688129</v>
      </c>
      <c r="F336" s="8">
        <v>0.61493108182099498</v>
      </c>
      <c r="G336" s="8">
        <v>0.80798175984305831</v>
      </c>
      <c r="H336" s="8">
        <v>0.61791343633367413</v>
      </c>
      <c r="I336" s="8">
        <v>0.80875596062367006</v>
      </c>
      <c r="J336" s="8">
        <v>0.60235229079212915</v>
      </c>
      <c r="K336" s="8">
        <v>0.81636149878857711</v>
      </c>
      <c r="L336" s="8">
        <v>0.60657784408171256</v>
      </c>
      <c r="M336" s="8">
        <v>0.83091762252346191</v>
      </c>
      <c r="N336" s="8">
        <v>0.6155037467895057</v>
      </c>
      <c r="O336" s="8">
        <v>0.85909447075256395</v>
      </c>
      <c r="P336" s="8">
        <v>0.53716635322186879</v>
      </c>
      <c r="Q336" s="8">
        <v>0.87007210336330854</v>
      </c>
      <c r="R336" s="8">
        <v>0.53491140224886768</v>
      </c>
      <c r="S336" s="8">
        <v>0.89176660357411375</v>
      </c>
      <c r="T336" s="8">
        <v>0.559587575418522</v>
      </c>
      <c r="U336" s="8">
        <v>0.91598436427024466</v>
      </c>
      <c r="V336" s="8">
        <v>0.58270842756515584</v>
      </c>
      <c r="W336" s="8">
        <v>0.92722349279237459</v>
      </c>
      <c r="X336" s="8">
        <v>0.60075861576429002</v>
      </c>
      <c r="Y336" s="8">
        <v>0.93090824568539765</v>
      </c>
      <c r="Z336" s="8">
        <v>0.61095945849435407</v>
      </c>
      <c r="AA336" s="8">
        <v>0.93289164313996331</v>
      </c>
      <c r="AB336" s="8">
        <v>0.61307289641509088</v>
      </c>
      <c r="AC336" s="10"/>
      <c r="AD336" s="10"/>
      <c r="AE336" s="10"/>
      <c r="AF336" s="10"/>
      <c r="AG336" s="10"/>
      <c r="AH336" s="10"/>
      <c r="AI336" s="10"/>
      <c r="AJ336" s="10"/>
      <c r="AK336" s="10"/>
      <c r="AL336" s="10"/>
      <c r="AM336" s="10"/>
    </row>
    <row r="337" spans="1:39">
      <c r="A337" s="8">
        <v>0.80158744384973124</v>
      </c>
      <c r="B337" s="8">
        <v>0.64230393829501864</v>
      </c>
      <c r="C337" s="8">
        <v>0.80291684655045048</v>
      </c>
      <c r="D337" s="8">
        <v>0.63613158862287911</v>
      </c>
      <c r="E337" s="8">
        <v>0.79539438513502592</v>
      </c>
      <c r="F337" s="8">
        <v>0.61756428263462892</v>
      </c>
      <c r="G337" s="8">
        <v>0.81245570258581579</v>
      </c>
      <c r="H337" s="8">
        <v>0.6246068714506009</v>
      </c>
      <c r="I337" s="8">
        <v>0.80958016350794559</v>
      </c>
      <c r="J337" s="8">
        <v>0.60361003763982668</v>
      </c>
      <c r="K337" s="8">
        <v>0.81716243932160304</v>
      </c>
      <c r="L337" s="8">
        <v>0.60783030072184885</v>
      </c>
      <c r="M337" s="8">
        <v>0.83146154496519453</v>
      </c>
      <c r="N337" s="8">
        <v>0.61641233993815792</v>
      </c>
      <c r="O337" s="8">
        <v>0.85955060432967323</v>
      </c>
      <c r="P337" s="8">
        <v>0.53804452767704358</v>
      </c>
      <c r="Q337" s="8">
        <v>0.8702430419799787</v>
      </c>
      <c r="R337" s="8">
        <v>0.53526452360358401</v>
      </c>
      <c r="S337" s="8">
        <v>0.8919845816818458</v>
      </c>
      <c r="T337" s="8">
        <v>0.56010337065574811</v>
      </c>
      <c r="U337" s="8">
        <v>0.91617100699029819</v>
      </c>
      <c r="V337" s="8">
        <v>0.58322422280238195</v>
      </c>
      <c r="W337" s="8">
        <v>0.92764257200013578</v>
      </c>
      <c r="X337" s="8">
        <v>0.60203752344223271</v>
      </c>
      <c r="Y337" s="8">
        <v>0.93193241908303837</v>
      </c>
      <c r="Z337" s="8">
        <v>0.61421293614454964</v>
      </c>
      <c r="AA337" s="8">
        <v>0.93333041980963094</v>
      </c>
      <c r="AB337" s="8">
        <v>0.61453828390956922</v>
      </c>
      <c r="AC337" s="10"/>
      <c r="AD337" s="10"/>
      <c r="AE337" s="10"/>
      <c r="AF337" s="10"/>
      <c r="AG337" s="10"/>
      <c r="AH337" s="10"/>
      <c r="AI337" s="10"/>
      <c r="AJ337" s="10"/>
      <c r="AK337" s="10"/>
      <c r="AL337" s="10"/>
      <c r="AM337" s="10"/>
    </row>
    <row r="338" spans="1:39">
      <c r="A338" s="8">
        <v>0.80248190464581926</v>
      </c>
      <c r="B338" s="8">
        <v>0.64348365458118717</v>
      </c>
      <c r="C338" s="8">
        <v>0.80332044786513213</v>
      </c>
      <c r="D338" s="8">
        <v>0.63668441531303432</v>
      </c>
      <c r="E338" s="8">
        <v>0.79619789726060708</v>
      </c>
      <c r="F338" s="8">
        <v>0.61869109684518453</v>
      </c>
      <c r="G338" s="8">
        <v>0.81288157273693051</v>
      </c>
      <c r="H338" s="8">
        <v>0.6252443414617368</v>
      </c>
      <c r="I338" s="8">
        <v>0.81102722621689338</v>
      </c>
      <c r="J338" s="8">
        <v>0.6058200218485571</v>
      </c>
      <c r="K338" s="8">
        <v>0.81767303891140708</v>
      </c>
      <c r="L338" s="8">
        <v>0.60863044461549454</v>
      </c>
      <c r="M338" s="8">
        <v>0.83177014344897549</v>
      </c>
      <c r="N338" s="8">
        <v>0.61692813517538403</v>
      </c>
      <c r="O338" s="8">
        <v>0.85974554938545023</v>
      </c>
      <c r="P338" s="8">
        <v>0.53842013241389541</v>
      </c>
      <c r="Q338" s="8">
        <v>0.87066311453796597</v>
      </c>
      <c r="R338" s="8">
        <v>0.5361426980587588</v>
      </c>
      <c r="S338" s="8">
        <v>0.89324885470669169</v>
      </c>
      <c r="T338" s="8">
        <v>0.56309895068733062</v>
      </c>
      <c r="U338" s="8">
        <v>0.91644040638811131</v>
      </c>
      <c r="V338" s="8">
        <v>0.58397014206852438</v>
      </c>
      <c r="W338" s="8">
        <v>0.92781808380509556</v>
      </c>
      <c r="X338" s="8">
        <v>0.60257844716537501</v>
      </c>
      <c r="Y338" s="8">
        <v>0.93322534720204586</v>
      </c>
      <c r="Z338" s="8">
        <v>0.61836442652827484</v>
      </c>
      <c r="AA338" s="8">
        <v>0.93662561511769238</v>
      </c>
      <c r="AB338" s="8">
        <v>0.62555646370785356</v>
      </c>
      <c r="AC338" s="10"/>
      <c r="AD338" s="10"/>
      <c r="AE338" s="10"/>
      <c r="AF338" s="10"/>
      <c r="AG338" s="10"/>
      <c r="AH338" s="10"/>
      <c r="AI338" s="10"/>
      <c r="AJ338" s="10"/>
      <c r="AK338" s="10"/>
      <c r="AL338" s="10"/>
      <c r="AM338" s="10"/>
    </row>
    <row r="339" spans="1:39">
      <c r="A339" s="8">
        <v>0.8073826177049469</v>
      </c>
      <c r="B339" s="8">
        <v>0.64997738436267516</v>
      </c>
      <c r="C339" s="8">
        <v>0.80468673756155451</v>
      </c>
      <c r="D339" s="8">
        <v>0.6385703743086355</v>
      </c>
      <c r="E339" s="8">
        <v>0.79659479337102523</v>
      </c>
      <c r="F339" s="8">
        <v>0.61924789119101065</v>
      </c>
      <c r="G339" s="8">
        <v>0.81458659077875806</v>
      </c>
      <c r="H339" s="8">
        <v>0.62779818916195129</v>
      </c>
      <c r="I339" s="8">
        <v>0.81283786524210322</v>
      </c>
      <c r="J339" s="8">
        <v>0.60858547785122341</v>
      </c>
      <c r="K339" s="8">
        <v>0.81801057813603939</v>
      </c>
      <c r="L339" s="8">
        <v>0.60916078792351425</v>
      </c>
      <c r="M339" s="8">
        <v>0.83210692444269074</v>
      </c>
      <c r="N339" s="8">
        <v>0.61749154228066183</v>
      </c>
      <c r="O339" s="8">
        <v>0.86000484523633802</v>
      </c>
      <c r="P339" s="8">
        <v>0.53892270213221827</v>
      </c>
      <c r="Q339" s="8">
        <v>0.87132141006173824</v>
      </c>
      <c r="R339" s="8">
        <v>0.53752344223225645</v>
      </c>
      <c r="S339" s="8">
        <v>0.89339780641364197</v>
      </c>
      <c r="T339" s="8">
        <v>0.56345207204204695</v>
      </c>
      <c r="U339" s="8">
        <v>0.91753737256352019</v>
      </c>
      <c r="V339" s="8">
        <v>0.58701994672761015</v>
      </c>
      <c r="W339" s="8">
        <v>0.92915412264693253</v>
      </c>
      <c r="X339" s="8">
        <v>0.60672993754910021</v>
      </c>
      <c r="Y339" s="8">
        <v>0.9335376837701207</v>
      </c>
      <c r="Z339" s="8">
        <v>0.61936956596492065</v>
      </c>
      <c r="AA339" s="8">
        <v>0.93675847179854788</v>
      </c>
      <c r="AB339" s="8">
        <v>0.62600084114300225</v>
      </c>
      <c r="AC339" s="10"/>
      <c r="AD339" s="10"/>
      <c r="AE339" s="10"/>
      <c r="AF339" s="10"/>
      <c r="AG339" s="10"/>
      <c r="AH339" s="10"/>
      <c r="AI339" s="10"/>
      <c r="AJ339" s="10"/>
      <c r="AK339" s="10"/>
      <c r="AL339" s="10"/>
      <c r="AM339" s="10"/>
    </row>
    <row r="340" spans="1:39">
      <c r="A340" s="8">
        <v>0.80823226583590024</v>
      </c>
      <c r="B340" s="8">
        <v>0.65110419857323076</v>
      </c>
      <c r="C340" s="8">
        <v>0.8050622191125083</v>
      </c>
      <c r="D340" s="8">
        <v>0.63908881464964229</v>
      </c>
      <c r="E340" s="8">
        <v>0.80077273242722247</v>
      </c>
      <c r="F340" s="8">
        <v>0.62513192455105948</v>
      </c>
      <c r="G340" s="8">
        <v>0.81634388169111949</v>
      </c>
      <c r="H340" s="8">
        <v>0.63043138997558523</v>
      </c>
      <c r="I340" s="8">
        <v>0.81721236912701034</v>
      </c>
      <c r="J340" s="8">
        <v>0.61527891296815018</v>
      </c>
      <c r="K340" s="8">
        <v>0.81824943004499529</v>
      </c>
      <c r="L340" s="8">
        <v>0.60953639266036608</v>
      </c>
      <c r="M340" s="8">
        <v>0.83273539441422639</v>
      </c>
      <c r="N340" s="8">
        <v>0.61854561613724957</v>
      </c>
      <c r="O340" s="8">
        <v>0.86097010716300082</v>
      </c>
      <c r="P340" s="8">
        <v>0.54079675816080652</v>
      </c>
      <c r="Q340" s="8">
        <v>0.87178148953001</v>
      </c>
      <c r="R340" s="8">
        <v>0.53849155021597317</v>
      </c>
      <c r="S340" s="8">
        <v>0.89467479482810552</v>
      </c>
      <c r="T340" s="8">
        <v>0.56648468352655856</v>
      </c>
      <c r="U340" s="8">
        <v>0.9179036148821158</v>
      </c>
      <c r="V340" s="8">
        <v>0.58804492444261081</v>
      </c>
      <c r="W340" s="8">
        <v>0.92931351602082457</v>
      </c>
      <c r="X340" s="8">
        <v>0.60723250726742306</v>
      </c>
      <c r="Y340" s="8">
        <v>0.93425133650996617</v>
      </c>
      <c r="Z340" s="8">
        <v>0.62167477390975434</v>
      </c>
      <c r="AA340" s="8">
        <v>0.93710285030023921</v>
      </c>
      <c r="AB340" s="8">
        <v>0.62715807404703527</v>
      </c>
      <c r="AC340" s="10"/>
      <c r="AD340" s="10"/>
      <c r="AE340" s="10"/>
      <c r="AF340" s="10"/>
      <c r="AG340" s="10"/>
      <c r="AH340" s="10"/>
      <c r="AI340" s="10"/>
      <c r="AJ340" s="10"/>
      <c r="AK340" s="10"/>
      <c r="AL340" s="10"/>
      <c r="AM340" s="10"/>
    </row>
    <row r="341" spans="1:39">
      <c r="A341" s="8">
        <v>0.81305948612420698</v>
      </c>
      <c r="B341" s="8">
        <v>0.65753180076020257</v>
      </c>
      <c r="C341" s="8">
        <v>0.80568416212201777</v>
      </c>
      <c r="D341" s="8">
        <v>0.63994847337835248</v>
      </c>
      <c r="E341" s="8">
        <v>0.80149200537834753</v>
      </c>
      <c r="F341" s="8">
        <v>0.62614499929904721</v>
      </c>
      <c r="G341" s="8">
        <v>0.81669749228590793</v>
      </c>
      <c r="H341" s="8">
        <v>0.63096173328360494</v>
      </c>
      <c r="I341" s="8">
        <v>0.81756580586473127</v>
      </c>
      <c r="J341" s="8">
        <v>0.61582248179507315</v>
      </c>
      <c r="K341" s="8">
        <v>0.81986561362056543</v>
      </c>
      <c r="L341" s="8">
        <v>0.61209024036058057</v>
      </c>
      <c r="M341" s="8">
        <v>0.83349773130795013</v>
      </c>
      <c r="N341" s="8">
        <v>0.61982452381519226</v>
      </c>
      <c r="O341" s="8">
        <v>0.86146787948988768</v>
      </c>
      <c r="P341" s="8">
        <v>0.54176486614452324</v>
      </c>
      <c r="Q341" s="8">
        <v>0.87332721106372946</v>
      </c>
      <c r="R341" s="8">
        <v>0.54174502786616874</v>
      </c>
      <c r="S341" s="8">
        <v>0.895334178603995</v>
      </c>
      <c r="T341" s="8">
        <v>0.56805190751659185</v>
      </c>
      <c r="U341" s="8">
        <v>0.91831035514940229</v>
      </c>
      <c r="V341" s="8">
        <v>0.58918893182774057</v>
      </c>
      <c r="W341" s="8">
        <v>0.92959648403290263</v>
      </c>
      <c r="X341" s="8">
        <v>0.60812919744906235</v>
      </c>
      <c r="Y341" s="8">
        <v>0.93464720495089826</v>
      </c>
      <c r="Z341" s="8">
        <v>0.62295368158769704</v>
      </c>
      <c r="AA341" s="8">
        <v>0.93734758629128889</v>
      </c>
      <c r="AB341" s="8">
        <v>0.62798202387470681</v>
      </c>
      <c r="AC341" s="10"/>
      <c r="AD341" s="10"/>
      <c r="AE341" s="10"/>
      <c r="AF341" s="10"/>
      <c r="AG341" s="10"/>
      <c r="AH341" s="10"/>
      <c r="AI341" s="10"/>
      <c r="AJ341" s="10"/>
      <c r="AK341" s="10"/>
      <c r="AL341" s="10"/>
      <c r="AM341" s="10"/>
    </row>
    <row r="342" spans="1:39">
      <c r="A342" s="8">
        <v>0.81416725520633604</v>
      </c>
      <c r="B342" s="8">
        <v>0.65900909122169382</v>
      </c>
      <c r="C342" s="8">
        <v>0.80680729856738187</v>
      </c>
      <c r="D342" s="8">
        <v>0.64151569736838576</v>
      </c>
      <c r="E342" s="8">
        <v>0.8062288389573784</v>
      </c>
      <c r="F342" s="8">
        <v>0.63283843441597398</v>
      </c>
      <c r="G342" s="8">
        <v>0.81825030402823962</v>
      </c>
      <c r="H342" s="8">
        <v>0.63329735992191605</v>
      </c>
      <c r="I342" s="8">
        <v>0.81797863156247907</v>
      </c>
      <c r="J342" s="8">
        <v>0.61645995180620905</v>
      </c>
      <c r="K342" s="8">
        <v>0.82289488513654563</v>
      </c>
      <c r="L342" s="8">
        <v>0.61688052330733201</v>
      </c>
      <c r="M342" s="8">
        <v>0.83747851083617486</v>
      </c>
      <c r="N342" s="8">
        <v>0.62651795893211903</v>
      </c>
      <c r="O342" s="8">
        <v>0.86313532215143651</v>
      </c>
      <c r="P342" s="8">
        <v>0.54501834379471881</v>
      </c>
      <c r="Q342" s="8">
        <v>0.87358543748465667</v>
      </c>
      <c r="R342" s="8">
        <v>0.54228859669309171</v>
      </c>
      <c r="S342" s="8">
        <v>0.89574107107176149</v>
      </c>
      <c r="T342" s="8">
        <v>0.56902001550030856</v>
      </c>
      <c r="U342" s="8">
        <v>0.92009578645255585</v>
      </c>
      <c r="V342" s="8">
        <v>0.59428207915737608</v>
      </c>
      <c r="W342" s="8">
        <v>0.93008899164886127</v>
      </c>
      <c r="X342" s="8">
        <v>0.60969774399098597</v>
      </c>
      <c r="Y342" s="8">
        <v>0.93480518914521515</v>
      </c>
      <c r="Z342" s="8">
        <v>0.62346418661736192</v>
      </c>
      <c r="AA342" s="8">
        <v>0.93746296182992661</v>
      </c>
      <c r="AB342" s="8">
        <v>0.6283708541304619</v>
      </c>
      <c r="AC342" s="10"/>
      <c r="AD342" s="10"/>
      <c r="AE342" s="10"/>
      <c r="AF342" s="10"/>
      <c r="AG342" s="10"/>
      <c r="AH342" s="10"/>
      <c r="AI342" s="10"/>
      <c r="AJ342" s="10"/>
      <c r="AK342" s="10"/>
      <c r="AL342" s="10"/>
      <c r="AM342" s="10"/>
    </row>
    <row r="343" spans="1:39">
      <c r="A343" s="8">
        <v>0.81525889172901667</v>
      </c>
      <c r="B343" s="8">
        <v>0.6604652208529399</v>
      </c>
      <c r="C343" s="8">
        <v>0.808104115906359</v>
      </c>
      <c r="D343" s="8">
        <v>0.64333023856190952</v>
      </c>
      <c r="E343" s="8">
        <v>0.80733042816180423</v>
      </c>
      <c r="F343" s="8">
        <v>0.6344069809578976</v>
      </c>
      <c r="G343" s="8">
        <v>0.81849936888196018</v>
      </c>
      <c r="H343" s="8">
        <v>0.63367296465876788</v>
      </c>
      <c r="I343" s="8">
        <v>0.81860149138715133</v>
      </c>
      <c r="J343" s="8">
        <v>0.61743202744559678</v>
      </c>
      <c r="K343" s="8">
        <v>0.82556802416551966</v>
      </c>
      <c r="L343" s="8">
        <v>0.62110872170069598</v>
      </c>
      <c r="M343" s="8">
        <v>0.83829157624778039</v>
      </c>
      <c r="N343" s="8">
        <v>0.62788547758671343</v>
      </c>
      <c r="O343" s="8">
        <v>0.8637277280005452</v>
      </c>
      <c r="P343" s="8">
        <v>0.54617425414686149</v>
      </c>
      <c r="Q343" s="8">
        <v>0.87445104154353959</v>
      </c>
      <c r="R343" s="8">
        <v>0.54412033106118962</v>
      </c>
      <c r="S343" s="8">
        <v>0.89622607236146534</v>
      </c>
      <c r="T343" s="8">
        <v>0.57017592585245125</v>
      </c>
      <c r="U343" s="8">
        <v>0.9206257813462928</v>
      </c>
      <c r="V343" s="8">
        <v>0.59580036872746733</v>
      </c>
      <c r="W343" s="8">
        <v>0.9307999935526271</v>
      </c>
      <c r="X343" s="8">
        <v>0.61198179110557449</v>
      </c>
      <c r="Y343" s="8">
        <v>0.93505941658434588</v>
      </c>
      <c r="Z343" s="8">
        <v>0.62428813644503345</v>
      </c>
      <c r="AA343" s="8">
        <v>0.93784754695871897</v>
      </c>
      <c r="AB343" s="8">
        <v>0.62967092263864977</v>
      </c>
      <c r="AC343" s="10"/>
      <c r="AD343" s="10"/>
      <c r="AE343" s="10"/>
      <c r="AF343" s="10"/>
      <c r="AG343" s="10"/>
      <c r="AH343" s="10"/>
      <c r="AI343" s="10"/>
      <c r="AJ343" s="10"/>
      <c r="AK343" s="10"/>
      <c r="AL343" s="10"/>
      <c r="AM343" s="10"/>
    </row>
    <row r="344" spans="1:39">
      <c r="A344" s="8">
        <v>0.8166086492028729</v>
      </c>
      <c r="B344" s="8">
        <v>0.6622665365275604</v>
      </c>
      <c r="C344" s="8">
        <v>0.80938935451909522</v>
      </c>
      <c r="D344" s="8">
        <v>0.64513155423653001</v>
      </c>
      <c r="E344" s="8">
        <v>0.80865395519123928</v>
      </c>
      <c r="F344" s="8">
        <v>0.63629293995349878</v>
      </c>
      <c r="G344" s="8">
        <v>0.82166187754926334</v>
      </c>
      <c r="H344" s="8">
        <v>0.63846324760551931</v>
      </c>
      <c r="I344" s="8">
        <v>0.81899403792781678</v>
      </c>
      <c r="J344" s="8">
        <v>0.6180483366264875</v>
      </c>
      <c r="K344" s="8">
        <v>0.83220295833106839</v>
      </c>
      <c r="L344" s="8">
        <v>0.63166533088925747</v>
      </c>
      <c r="M344" s="8">
        <v>0.8386213116140121</v>
      </c>
      <c r="N344" s="8">
        <v>0.62844227193253954</v>
      </c>
      <c r="O344" s="8">
        <v>0.86419143225943229</v>
      </c>
      <c r="P344" s="8">
        <v>0.54708284729551371</v>
      </c>
      <c r="Q344" s="8">
        <v>0.87530027913912423</v>
      </c>
      <c r="R344" s="8">
        <v>0.54592164673581012</v>
      </c>
      <c r="S344" s="8">
        <v>0.89643678453227293</v>
      </c>
      <c r="T344" s="8">
        <v>0.5706784955707741</v>
      </c>
      <c r="U344" s="8">
        <v>0.92080890250559055</v>
      </c>
      <c r="V344" s="8">
        <v>0.59633071203548704</v>
      </c>
      <c r="W344" s="8">
        <v>0.93095759598973393</v>
      </c>
      <c r="X344" s="8">
        <v>0.61249229613523937</v>
      </c>
      <c r="Y344" s="8">
        <v>0.93661383578360213</v>
      </c>
      <c r="Z344" s="8">
        <v>0.62937731611899794</v>
      </c>
      <c r="AA344" s="8">
        <v>0.93907472314241081</v>
      </c>
      <c r="AB344" s="8">
        <v>0.63382241302237496</v>
      </c>
      <c r="AC344" s="10"/>
      <c r="AD344" s="10"/>
      <c r="AE344" s="10"/>
      <c r="AF344" s="10"/>
      <c r="AG344" s="10"/>
      <c r="AH344" s="10"/>
      <c r="AI344" s="10"/>
      <c r="AJ344" s="10"/>
      <c r="AK344" s="10"/>
      <c r="AL344" s="10"/>
      <c r="AM344" s="10"/>
    </row>
    <row r="345" spans="1:39">
      <c r="A345" s="8">
        <v>0.81830973797138506</v>
      </c>
      <c r="B345" s="8">
        <v>0.66455058364214892</v>
      </c>
      <c r="C345" s="8">
        <v>0.81046783016324453</v>
      </c>
      <c r="D345" s="8">
        <v>0.6466471987028406</v>
      </c>
      <c r="E345" s="8">
        <v>0.81365484618250761</v>
      </c>
      <c r="F345" s="8">
        <v>0.64343207505746458</v>
      </c>
      <c r="G345" s="8">
        <v>0.82502732794922773</v>
      </c>
      <c r="H345" s="8">
        <v>0.64359078128430325</v>
      </c>
      <c r="I345" s="8">
        <v>0.8194054151143445</v>
      </c>
      <c r="J345" s="8">
        <v>0.61869506450085565</v>
      </c>
      <c r="K345" s="8">
        <v>0.83318411048402519</v>
      </c>
      <c r="L345" s="8">
        <v>0.63323387743118109</v>
      </c>
      <c r="M345" s="8">
        <v>0.83943437702561763</v>
      </c>
      <c r="N345" s="8">
        <v>0.62982301610603719</v>
      </c>
      <c r="O345" s="8">
        <v>0.86499013918698464</v>
      </c>
      <c r="P345" s="8">
        <v>0.54865536149310823</v>
      </c>
      <c r="Q345" s="8">
        <v>0.87644047608223263</v>
      </c>
      <c r="R345" s="8">
        <v>0.54835778731778584</v>
      </c>
      <c r="S345" s="8">
        <v>0.89664568021884949</v>
      </c>
      <c r="T345" s="8">
        <v>0.57117709763342606</v>
      </c>
      <c r="U345" s="8">
        <v>0.92117162326343038</v>
      </c>
      <c r="V345" s="8">
        <v>0.59738610844396511</v>
      </c>
      <c r="W345" s="8">
        <v>0.93151278639317825</v>
      </c>
      <c r="X345" s="8">
        <v>0.61429361180985986</v>
      </c>
      <c r="Y345" s="8">
        <v>0.93727482712534194</v>
      </c>
      <c r="Z345" s="8">
        <v>0.63154233356345735</v>
      </c>
      <c r="AA345" s="8">
        <v>0.93959915740894573</v>
      </c>
      <c r="AB345" s="8">
        <v>0.6356065355224213</v>
      </c>
      <c r="AC345" s="10"/>
      <c r="AD345" s="10"/>
      <c r="AE345" s="10"/>
      <c r="AF345" s="10"/>
      <c r="AG345" s="10"/>
      <c r="AH345" s="10"/>
      <c r="AI345" s="10"/>
      <c r="AJ345" s="10"/>
      <c r="AK345" s="10"/>
      <c r="AL345" s="10"/>
      <c r="AM345" s="10"/>
    </row>
    <row r="346" spans="1:39">
      <c r="A346" s="8">
        <v>0.81875069459631022</v>
      </c>
      <c r="B346" s="8">
        <v>0.66514440944090414</v>
      </c>
      <c r="C346" s="8">
        <v>0.8109210545903871</v>
      </c>
      <c r="D346" s="8">
        <v>0.6472846687139765</v>
      </c>
      <c r="E346" s="8">
        <v>0.81699687343064054</v>
      </c>
      <c r="F346" s="8">
        <v>0.64822235800421601</v>
      </c>
      <c r="G346" s="8">
        <v>0.825871381064614</v>
      </c>
      <c r="H346" s="8">
        <v>0.64488291448114921</v>
      </c>
      <c r="I346" s="8">
        <v>0.82015429541517126</v>
      </c>
      <c r="J346" s="8">
        <v>0.61987345823513385</v>
      </c>
      <c r="K346" s="8">
        <v>0.83358028999768263</v>
      </c>
      <c r="L346" s="8">
        <v>0.63387134744231699</v>
      </c>
      <c r="M346" s="8">
        <v>0.83990220669052762</v>
      </c>
      <c r="N346" s="8">
        <v>0.63061786979212153</v>
      </c>
      <c r="O346" s="8">
        <v>0.86713642747097608</v>
      </c>
      <c r="P346" s="8">
        <v>0.5528835598864722</v>
      </c>
      <c r="Q346" s="8">
        <v>0.87681326774624735</v>
      </c>
      <c r="R346" s="8">
        <v>0.5491605763152122</v>
      </c>
      <c r="S346" s="8">
        <v>0.89688182316889253</v>
      </c>
      <c r="T346" s="8">
        <v>0.5717418272905942</v>
      </c>
      <c r="U346" s="8">
        <v>0.92140404627330841</v>
      </c>
      <c r="V346" s="8">
        <v>0.59806325501181068</v>
      </c>
      <c r="W346" s="8">
        <v>0.93191216529630105</v>
      </c>
      <c r="X346" s="8">
        <v>0.61559235776615751</v>
      </c>
      <c r="Y346" s="8">
        <v>0.9375453977569882</v>
      </c>
      <c r="Z346" s="8">
        <v>0.63242976588186439</v>
      </c>
      <c r="AA346" s="8">
        <v>0.94031413612565506</v>
      </c>
      <c r="AB346" s="8">
        <v>0.63804267610439702</v>
      </c>
      <c r="AC346" s="10"/>
      <c r="AD346" s="10"/>
      <c r="AE346" s="10"/>
      <c r="AF346" s="10"/>
      <c r="AG346" s="10"/>
      <c r="AH346" s="10"/>
      <c r="AI346" s="10"/>
      <c r="AJ346" s="10"/>
      <c r="AK346" s="10"/>
      <c r="AL346" s="10"/>
      <c r="AM346" s="10"/>
    </row>
    <row r="347" spans="1:39">
      <c r="A347" s="8">
        <v>0.82021696499951668</v>
      </c>
      <c r="B347" s="8">
        <v>0.66712030196504735</v>
      </c>
      <c r="C347" s="8">
        <v>0.81122375557639836</v>
      </c>
      <c r="D347" s="8">
        <v>0.64771053042266069</v>
      </c>
      <c r="E347" s="8">
        <v>0.82145830970856504</v>
      </c>
      <c r="F347" s="8">
        <v>0.65464996019118782</v>
      </c>
      <c r="G347" s="8">
        <v>0.8266846854326273</v>
      </c>
      <c r="H347" s="8">
        <v>0.64613008091372415</v>
      </c>
      <c r="I347" s="8">
        <v>0.82037446912063683</v>
      </c>
      <c r="J347" s="8">
        <v>0.62021996683039859</v>
      </c>
      <c r="K347" s="8">
        <v>0.83407372657606471</v>
      </c>
      <c r="L347" s="8">
        <v>0.63466620112840133</v>
      </c>
      <c r="M347" s="8">
        <v>0.84072654510610689</v>
      </c>
      <c r="N347" s="8">
        <v>0.63202109734775469</v>
      </c>
      <c r="O347" s="8">
        <v>0.86832123916919357</v>
      </c>
      <c r="P347" s="8">
        <v>0.5552191865247833</v>
      </c>
      <c r="Q347" s="8">
        <v>0.8772788027022852</v>
      </c>
      <c r="R347" s="8">
        <v>0.55016571575185802</v>
      </c>
      <c r="S347" s="8">
        <v>0.89716337822471315</v>
      </c>
      <c r="T347" s="8">
        <v>0.57241897385843976</v>
      </c>
      <c r="U347" s="8">
        <v>0.92173507298434676</v>
      </c>
      <c r="V347" s="8">
        <v>0.59903136299552739</v>
      </c>
      <c r="W347" s="8">
        <v>0.93239571822833323</v>
      </c>
      <c r="X347" s="8">
        <v>0.61716487196375203</v>
      </c>
      <c r="Y347" s="8">
        <v>0.93799211168574637</v>
      </c>
      <c r="Z347" s="8">
        <v>0.63389515337634272</v>
      </c>
      <c r="AA347" s="8">
        <v>0.94046971829139381</v>
      </c>
      <c r="AB347" s="8">
        <v>0.63857301941241673</v>
      </c>
      <c r="AC347" s="10"/>
      <c r="AD347" s="10"/>
      <c r="AE347" s="10"/>
      <c r="AF347" s="10"/>
      <c r="AG347" s="10"/>
      <c r="AH347" s="10"/>
      <c r="AI347" s="10"/>
      <c r="AJ347" s="10"/>
      <c r="AK347" s="10"/>
      <c r="AL347" s="10"/>
      <c r="AM347" s="10"/>
    </row>
    <row r="348" spans="1:39">
      <c r="A348" s="8">
        <v>0.82162587519135077</v>
      </c>
      <c r="B348" s="8">
        <v>0.66902477668711302</v>
      </c>
      <c r="C348" s="8">
        <v>0.81179111316220087</v>
      </c>
      <c r="D348" s="8">
        <v>0.64851331942008705</v>
      </c>
      <c r="E348" s="8">
        <v>0.82501417486108652</v>
      </c>
      <c r="F348" s="8">
        <v>0.65977749386997175</v>
      </c>
      <c r="G348" s="8">
        <v>0.82702138421636062</v>
      </c>
      <c r="H348" s="8">
        <v>0.64664852125473093</v>
      </c>
      <c r="I348" s="8">
        <v>0.82153327809677112</v>
      </c>
      <c r="J348" s="8">
        <v>0.62205170119849651</v>
      </c>
      <c r="K348" s="8">
        <v>0.83620193999239079</v>
      </c>
      <c r="L348" s="8">
        <v>0.63809557818000995</v>
      </c>
      <c r="M348" s="8">
        <v>0.84222585463461352</v>
      </c>
      <c r="N348" s="8">
        <v>0.63457494504796919</v>
      </c>
      <c r="O348" s="8">
        <v>0.86906695132430167</v>
      </c>
      <c r="P348" s="8">
        <v>0.55669647698627456</v>
      </c>
      <c r="Q348" s="8">
        <v>0.87984651894418153</v>
      </c>
      <c r="R348" s="8">
        <v>0.55574820728091312</v>
      </c>
      <c r="S348" s="8">
        <v>0.89888358879156527</v>
      </c>
      <c r="T348" s="8">
        <v>0.57657046424216496</v>
      </c>
      <c r="U348" s="8">
        <v>0.92220696212561415</v>
      </c>
      <c r="V348" s="8">
        <v>0.60041210716902504</v>
      </c>
      <c r="W348" s="8">
        <v>0.93245123726867762</v>
      </c>
      <c r="X348" s="8">
        <v>0.61734606157272631</v>
      </c>
      <c r="Y348" s="8">
        <v>0.93815009588006326</v>
      </c>
      <c r="Z348" s="8">
        <v>0.63441359371734951</v>
      </c>
      <c r="AA348" s="8">
        <v>0.94195911160835311</v>
      </c>
      <c r="AB348" s="8">
        <v>0.64366219908638123</v>
      </c>
      <c r="AC348" s="10"/>
      <c r="AD348" s="10"/>
      <c r="AE348" s="10"/>
      <c r="AF348" s="10"/>
      <c r="AG348" s="10"/>
      <c r="AH348" s="10"/>
      <c r="AI348" s="10"/>
      <c r="AJ348" s="10"/>
      <c r="AK348" s="10"/>
      <c r="AL348" s="10"/>
      <c r="AM348" s="10"/>
    </row>
    <row r="349" spans="1:39">
      <c r="A349" s="8">
        <v>0.8227479843263229</v>
      </c>
      <c r="B349" s="8">
        <v>0.67054306625720428</v>
      </c>
      <c r="C349" s="8">
        <v>0.81404234836417522</v>
      </c>
      <c r="D349" s="8">
        <v>0.65170066947576644</v>
      </c>
      <c r="E349" s="8">
        <v>0.82574478770108073</v>
      </c>
      <c r="F349" s="8">
        <v>0.66083421283034016</v>
      </c>
      <c r="G349" s="8">
        <v>0.83164753325861396</v>
      </c>
      <c r="H349" s="8">
        <v>0.65378765635869673</v>
      </c>
      <c r="I349" s="8">
        <v>0.82200404424332574</v>
      </c>
      <c r="J349" s="8">
        <v>0.62279762046463893</v>
      </c>
      <c r="K349" s="8">
        <v>0.84033250474128163</v>
      </c>
      <c r="L349" s="8">
        <v>0.64478901329693672</v>
      </c>
      <c r="M349" s="8">
        <v>0.84644054899529331</v>
      </c>
      <c r="N349" s="8">
        <v>0.64183443237395443</v>
      </c>
      <c r="O349" s="8">
        <v>0.87017227086385285</v>
      </c>
      <c r="P349" s="8">
        <v>0.55890646119500498</v>
      </c>
      <c r="Q349" s="8">
        <v>0.88094670897700533</v>
      </c>
      <c r="R349" s="8">
        <v>0.55814334875428884</v>
      </c>
      <c r="S349" s="8">
        <v>0.89918875814239019</v>
      </c>
      <c r="T349" s="8">
        <v>0.57731638350830738</v>
      </c>
      <c r="U349" s="8">
        <v>0.92270702375292735</v>
      </c>
      <c r="V349" s="8">
        <v>0.60187749466350338</v>
      </c>
      <c r="W349" s="8">
        <v>0.93260883970578445</v>
      </c>
      <c r="X349" s="8">
        <v>0.61786185680995243</v>
      </c>
      <c r="Y349" s="8">
        <v>0.938807455401244</v>
      </c>
      <c r="Z349" s="8">
        <v>0.63657464350613802</v>
      </c>
      <c r="AA349" s="8">
        <v>0.94210770131720467</v>
      </c>
      <c r="AB349" s="8">
        <v>0.6441727041160461</v>
      </c>
      <c r="AC349" s="10"/>
      <c r="AD349" s="10"/>
      <c r="AE349" s="10"/>
      <c r="AF349" s="10"/>
      <c r="AG349" s="10"/>
      <c r="AH349" s="10"/>
      <c r="AI349" s="10"/>
      <c r="AJ349" s="10"/>
      <c r="AK349" s="10"/>
      <c r="AL349" s="10"/>
      <c r="AM349" s="10"/>
    </row>
    <row r="350" spans="1:39">
      <c r="A350" s="8">
        <v>0.82336281409197054</v>
      </c>
      <c r="B350" s="8">
        <v>0.67138024160377896</v>
      </c>
      <c r="C350" s="8">
        <v>0.81626711790617046</v>
      </c>
      <c r="D350" s="8">
        <v>0.65485098807851683</v>
      </c>
      <c r="E350" s="8">
        <v>0.83302175638678766</v>
      </c>
      <c r="F350" s="8">
        <v>0.67139082201890166</v>
      </c>
      <c r="G350" s="8">
        <v>0.83233015545029243</v>
      </c>
      <c r="H350" s="8">
        <v>0.65484173021528447</v>
      </c>
      <c r="I350" s="8">
        <v>0.82313388299505674</v>
      </c>
      <c r="J350" s="8">
        <v>0.62459893613925943</v>
      </c>
      <c r="K350" s="8">
        <v>0.84195154881875545</v>
      </c>
      <c r="L350" s="8">
        <v>0.64742221411057066</v>
      </c>
      <c r="M350" s="8">
        <v>0.8469041512837131</v>
      </c>
      <c r="N350" s="8">
        <v>0.64263457626760012</v>
      </c>
      <c r="O350" s="8">
        <v>0.87138736528918137</v>
      </c>
      <c r="P350" s="8">
        <v>0.5613426017769807</v>
      </c>
      <c r="Q350" s="8">
        <v>0.88195233722188404</v>
      </c>
      <c r="R350" s="8">
        <v>0.56035333296301926</v>
      </c>
      <c r="S350" s="8">
        <v>0.90051297514686235</v>
      </c>
      <c r="T350" s="8">
        <v>0.58056986115850295</v>
      </c>
      <c r="U350" s="8">
        <v>0.92301163875829773</v>
      </c>
      <c r="V350" s="8">
        <v>0.60277418484514267</v>
      </c>
      <c r="W350" s="8">
        <v>0.93357952744341943</v>
      </c>
      <c r="X350" s="8">
        <v>0.62104920686563181</v>
      </c>
      <c r="Y350" s="8">
        <v>0.93926869661223822</v>
      </c>
      <c r="Z350" s="8">
        <v>0.63809293307622927</v>
      </c>
      <c r="AA350" s="8">
        <v>0.94239963639224245</v>
      </c>
      <c r="AB350" s="8">
        <v>0.64517784355269192</v>
      </c>
      <c r="AC350" s="10"/>
      <c r="AD350" s="10"/>
      <c r="AE350" s="10"/>
      <c r="AF350" s="10"/>
      <c r="AG350" s="10"/>
      <c r="AH350" s="10"/>
      <c r="AI350" s="10"/>
      <c r="AJ350" s="10"/>
      <c r="AK350" s="10"/>
      <c r="AL350" s="10"/>
      <c r="AM350" s="10"/>
    </row>
    <row r="351" spans="1:39">
      <c r="A351" s="8">
        <v>0.82385216839524111</v>
      </c>
      <c r="B351" s="8">
        <v>0.67204680775650194</v>
      </c>
      <c r="C351" s="8">
        <v>0.81701311869683202</v>
      </c>
      <c r="D351" s="8">
        <v>0.65590770703888523</v>
      </c>
      <c r="E351" s="8">
        <v>0.83409094590873034</v>
      </c>
      <c r="F351" s="8">
        <v>0.67295804600893494</v>
      </c>
      <c r="G351" s="8">
        <v>0.83263764292402143</v>
      </c>
      <c r="H351" s="8">
        <v>0.65531784889580091</v>
      </c>
      <c r="I351" s="8">
        <v>0.82391897607638775</v>
      </c>
      <c r="J351" s="8">
        <v>0.62585139277939572</v>
      </c>
      <c r="K351" s="8">
        <v>0.84234915858336479</v>
      </c>
      <c r="L351" s="8">
        <v>0.64807423219250015</v>
      </c>
      <c r="M351" s="8">
        <v>0.84721838626948098</v>
      </c>
      <c r="N351" s="8">
        <v>0.64317814509452309</v>
      </c>
      <c r="O351" s="8">
        <v>0.87178293341206869</v>
      </c>
      <c r="P351" s="8">
        <v>0.56214539077440706</v>
      </c>
      <c r="Q351" s="8">
        <v>0.88331439066747919</v>
      </c>
      <c r="R351" s="8">
        <v>0.56334891299460177</v>
      </c>
      <c r="S351" s="8">
        <v>0.90074366864421207</v>
      </c>
      <c r="T351" s="8">
        <v>0.58113855847134199</v>
      </c>
      <c r="U351" s="8">
        <v>0.92345183385276364</v>
      </c>
      <c r="V351" s="8">
        <v>0.60407293080144031</v>
      </c>
      <c r="W351" s="8">
        <v>0.93402547070296016</v>
      </c>
      <c r="X351" s="8">
        <v>0.62251459436011014</v>
      </c>
      <c r="Y351" s="8">
        <v>0.93980439014469219</v>
      </c>
      <c r="Z351" s="8">
        <v>0.63987176536871426</v>
      </c>
      <c r="AA351" s="8">
        <v>0.94341354264087673</v>
      </c>
      <c r="AB351" s="8">
        <v>0.64869450902906189</v>
      </c>
      <c r="AC351" s="10"/>
      <c r="AD351" s="10"/>
      <c r="AE351" s="10"/>
      <c r="AF351" s="10"/>
      <c r="AG351" s="10"/>
      <c r="AH351" s="10"/>
      <c r="AI351" s="10"/>
      <c r="AJ351" s="10"/>
      <c r="AK351" s="10"/>
      <c r="AL351" s="10"/>
      <c r="AM351" s="10"/>
    </row>
    <row r="352" spans="1:39">
      <c r="A352" s="8">
        <v>0.82637601769562574</v>
      </c>
      <c r="B352" s="8">
        <v>0.67550660350158798</v>
      </c>
      <c r="C352" s="8">
        <v>0.81827850806458391</v>
      </c>
      <c r="D352" s="8">
        <v>0.65770108740216382</v>
      </c>
      <c r="E352" s="8">
        <v>0.83494467754216029</v>
      </c>
      <c r="F352" s="8">
        <v>0.67421050264907123</v>
      </c>
      <c r="G352" s="8">
        <v>0.83364773927522129</v>
      </c>
      <c r="H352" s="8">
        <v>0.65688639543772454</v>
      </c>
      <c r="I352" s="8">
        <v>0.82426517025800794</v>
      </c>
      <c r="J352" s="8">
        <v>0.62640421946955094</v>
      </c>
      <c r="K352" s="8">
        <v>0.84320158815065671</v>
      </c>
      <c r="L352" s="8">
        <v>0.64947745974813331</v>
      </c>
      <c r="M352" s="8">
        <v>0.84824845700758089</v>
      </c>
      <c r="N352" s="8">
        <v>0.64496226759456943</v>
      </c>
      <c r="O352" s="8">
        <v>0.87212172142162292</v>
      </c>
      <c r="P352" s="8">
        <v>0.5628397305168269</v>
      </c>
      <c r="Q352" s="8">
        <v>0.8836526309089755</v>
      </c>
      <c r="R352" s="8">
        <v>0.56409483226074419</v>
      </c>
      <c r="S352" s="8">
        <v>0.90096891268886847</v>
      </c>
      <c r="T352" s="8">
        <v>0.58169535281716811</v>
      </c>
      <c r="U352" s="8">
        <v>0.92485869737467652</v>
      </c>
      <c r="V352" s="8">
        <v>0.60822442118516551</v>
      </c>
      <c r="W352" s="8">
        <v>0.93469528106066402</v>
      </c>
      <c r="X352" s="8">
        <v>0.62472457856884056</v>
      </c>
      <c r="Y352" s="8">
        <v>0.94035279504910263</v>
      </c>
      <c r="Z352" s="8">
        <v>0.64170349973681218</v>
      </c>
      <c r="AA352" s="8">
        <v>0.94403412318960978</v>
      </c>
      <c r="AB352" s="8">
        <v>0.6508595264735213</v>
      </c>
      <c r="AC352" s="10"/>
      <c r="AD352" s="10"/>
      <c r="AE352" s="10"/>
      <c r="AF352" s="10"/>
      <c r="AG352" s="10"/>
      <c r="AH352" s="10"/>
      <c r="AI352" s="10"/>
      <c r="AJ352" s="10"/>
      <c r="AK352" s="10"/>
      <c r="AL352" s="10"/>
      <c r="AM352" s="10"/>
    </row>
    <row r="353" spans="1:39">
      <c r="A353" s="8">
        <v>0.82728481854455682</v>
      </c>
      <c r="B353" s="8">
        <v>0.67675376993416292</v>
      </c>
      <c r="C353" s="8">
        <v>0.81930405238877502</v>
      </c>
      <c r="D353" s="8">
        <v>0.6591572170334099</v>
      </c>
      <c r="E353" s="8">
        <v>0.84499505904842154</v>
      </c>
      <c r="F353" s="8">
        <v>0.68906011527362254</v>
      </c>
      <c r="G353" s="8">
        <v>0.83437494715059046</v>
      </c>
      <c r="H353" s="8">
        <v>0.65801982240773171</v>
      </c>
      <c r="I353" s="8">
        <v>0.8250430207832381</v>
      </c>
      <c r="J353" s="8">
        <v>0.62765138590212588</v>
      </c>
      <c r="K353" s="8">
        <v>0.84453887279061968</v>
      </c>
      <c r="L353" s="8">
        <v>0.65168744395686373</v>
      </c>
      <c r="M353" s="8">
        <v>0.84876560606487594</v>
      </c>
      <c r="N353" s="8">
        <v>0.64585895777620872</v>
      </c>
      <c r="O353" s="8">
        <v>0.87726032167826906</v>
      </c>
      <c r="P353" s="8">
        <v>0.57339633970538839</v>
      </c>
      <c r="Q353" s="8">
        <v>0.88557114410670967</v>
      </c>
      <c r="R353" s="8">
        <v>0.5683283208616694</v>
      </c>
      <c r="S353" s="8">
        <v>0.90302880580693634</v>
      </c>
      <c r="T353" s="8">
        <v>0.58678850014680362</v>
      </c>
      <c r="U353" s="8">
        <v>0.92503477541246282</v>
      </c>
      <c r="V353" s="8">
        <v>0.60874418407806263</v>
      </c>
      <c r="W353" s="8">
        <v>0.93501227687166288</v>
      </c>
      <c r="X353" s="8">
        <v>0.62577865242542829</v>
      </c>
      <c r="Y353" s="8">
        <v>0.94076137486199118</v>
      </c>
      <c r="Z353" s="8">
        <v>0.64308424391030983</v>
      </c>
      <c r="AA353" s="8">
        <v>0.94426137803844157</v>
      </c>
      <c r="AB353" s="8">
        <v>0.6516530576077153</v>
      </c>
      <c r="AC353" s="10"/>
      <c r="AD353" s="10"/>
      <c r="AE353" s="10"/>
      <c r="AF353" s="10"/>
      <c r="AG353" s="10"/>
      <c r="AH353" s="10"/>
      <c r="AI353" s="10"/>
      <c r="AJ353" s="10"/>
      <c r="AK353" s="10"/>
      <c r="AL353" s="10"/>
      <c r="AM353" s="10"/>
    </row>
    <row r="354" spans="1:39">
      <c r="A354" s="8">
        <v>0.82819720440669875</v>
      </c>
      <c r="B354" s="8">
        <v>0.67800622657429921</v>
      </c>
      <c r="C354" s="8">
        <v>0.82289180341969514</v>
      </c>
      <c r="D354" s="8">
        <v>0.66428475071219384</v>
      </c>
      <c r="E354" s="8">
        <v>0.84537899528584637</v>
      </c>
      <c r="F354" s="8">
        <v>0.68962881258646158</v>
      </c>
      <c r="G354" s="8">
        <v>0.83519440126807831</v>
      </c>
      <c r="H354" s="8">
        <v>0.65929873008567441</v>
      </c>
      <c r="I354" s="8">
        <v>0.82533996558337253</v>
      </c>
      <c r="J354" s="8">
        <v>0.62812750458264233</v>
      </c>
      <c r="K354" s="8">
        <v>0.84529261504223518</v>
      </c>
      <c r="L354" s="8">
        <v>0.65293461038943867</v>
      </c>
      <c r="M354" s="8">
        <v>0.85027900684834967</v>
      </c>
      <c r="N354" s="8">
        <v>0.64849215858984266</v>
      </c>
      <c r="O354" s="8">
        <v>0.87752718821093467</v>
      </c>
      <c r="P354" s="8">
        <v>0.57395313405121451</v>
      </c>
      <c r="Q354" s="8">
        <v>0.88744965039415935</v>
      </c>
      <c r="R354" s="8">
        <v>0.5724798112453946</v>
      </c>
      <c r="S354" s="8">
        <v>0.90923391594037528</v>
      </c>
      <c r="T354" s="8">
        <v>0.60219755222096172</v>
      </c>
      <c r="U354" s="8">
        <v>0.9252883277868752</v>
      </c>
      <c r="V354" s="8">
        <v>0.6094953935517663</v>
      </c>
      <c r="W354" s="8">
        <v>0.93535076392408545</v>
      </c>
      <c r="X354" s="8">
        <v>0.6269054666359839</v>
      </c>
      <c r="Y354" s="8">
        <v>0.9409774681852523</v>
      </c>
      <c r="Z354" s="8">
        <v>0.64383016317645225</v>
      </c>
      <c r="AA354" s="8">
        <v>0.94449387722993872</v>
      </c>
      <c r="AB354" s="8">
        <v>0.65247436233160616</v>
      </c>
      <c r="AC354" s="10"/>
      <c r="AD354" s="10"/>
      <c r="AE354" s="10"/>
      <c r="AF354" s="10"/>
      <c r="AG354" s="10"/>
      <c r="AH354" s="10"/>
      <c r="AI354" s="10"/>
      <c r="AJ354" s="10"/>
      <c r="AK354" s="10"/>
      <c r="AL354" s="10"/>
      <c r="AM354" s="10"/>
    </row>
    <row r="355" spans="1:39">
      <c r="A355" s="8">
        <v>0.82878156156005489</v>
      </c>
      <c r="B355" s="8">
        <v>0.67880901557172557</v>
      </c>
      <c r="C355" s="8">
        <v>0.82700225123520299</v>
      </c>
      <c r="D355" s="8">
        <v>0.67016878407224267</v>
      </c>
      <c r="E355" s="8">
        <v>0.84580181114225095</v>
      </c>
      <c r="F355" s="8">
        <v>0.69025702473436523</v>
      </c>
      <c r="G355" s="8">
        <v>0.83634747929456221</v>
      </c>
      <c r="H355" s="8">
        <v>0.66110004576029491</v>
      </c>
      <c r="I355" s="8">
        <v>0.82645676773412202</v>
      </c>
      <c r="J355" s="8">
        <v>0.62992088494592091</v>
      </c>
      <c r="K355" s="8">
        <v>0.84737935118095808</v>
      </c>
      <c r="L355" s="8">
        <v>0.65639440613452471</v>
      </c>
      <c r="M355" s="8">
        <v>0.85365949891497317</v>
      </c>
      <c r="N355" s="8">
        <v>0.65437619194989149</v>
      </c>
      <c r="O355" s="8">
        <v>0.87951449217759337</v>
      </c>
      <c r="P355" s="8">
        <v>0.57810462443493971</v>
      </c>
      <c r="Q355" s="8">
        <v>0.88982642456424332</v>
      </c>
      <c r="R355" s="8">
        <v>0.57775018052833338</v>
      </c>
      <c r="S355" s="8">
        <v>0.90995142721165989</v>
      </c>
      <c r="T355" s="8">
        <v>0.60399886789558221</v>
      </c>
      <c r="U355" s="8">
        <v>0.92566689556811588</v>
      </c>
      <c r="V355" s="8">
        <v>0.6106222077623219</v>
      </c>
      <c r="W355" s="8">
        <v>0.9355889585165309</v>
      </c>
      <c r="X355" s="8">
        <v>0.6276989977701779</v>
      </c>
      <c r="Y355" s="8">
        <v>0.94151860944854471</v>
      </c>
      <c r="Z355" s="8">
        <v>0.64570421920504051</v>
      </c>
      <c r="AA355" s="8">
        <v>0.9448522406454043</v>
      </c>
      <c r="AB355" s="8">
        <v>0.65374136704253605</v>
      </c>
      <c r="AC355" s="10"/>
      <c r="AD355" s="10"/>
      <c r="AE355" s="10"/>
      <c r="AF355" s="10"/>
      <c r="AG355" s="10"/>
      <c r="AH355" s="10"/>
      <c r="AI355" s="10"/>
      <c r="AJ355" s="10"/>
      <c r="AK355" s="10"/>
      <c r="AL355" s="10"/>
      <c r="AM355" s="10"/>
    </row>
    <row r="356" spans="1:39">
      <c r="A356" s="8">
        <v>0.82936591871341103</v>
      </c>
      <c r="B356" s="8">
        <v>0.67961180456915193</v>
      </c>
      <c r="C356" s="8">
        <v>0.83432000621943114</v>
      </c>
      <c r="D356" s="8">
        <v>0.68072539326080417</v>
      </c>
      <c r="E356" s="8">
        <v>0.84620680717328989</v>
      </c>
      <c r="F356" s="8">
        <v>0.69085878584446236</v>
      </c>
      <c r="G356" s="8">
        <v>0.84310451652975782</v>
      </c>
      <c r="H356" s="8">
        <v>0.6716566549488564</v>
      </c>
      <c r="I356" s="8">
        <v>0.82809648243535205</v>
      </c>
      <c r="J356" s="8">
        <v>0.63255408575955485</v>
      </c>
      <c r="K356" s="8">
        <v>0.84768971563750561</v>
      </c>
      <c r="L356" s="8">
        <v>0.65691020137175082</v>
      </c>
      <c r="M356" s="8">
        <v>0.85618887918157971</v>
      </c>
      <c r="N356" s="8">
        <v>0.65880541823058458</v>
      </c>
      <c r="O356" s="8">
        <v>0.88010879069714654</v>
      </c>
      <c r="P356" s="8">
        <v>0.57935179086751465</v>
      </c>
      <c r="Q356" s="8">
        <v>0.89106300179121889</v>
      </c>
      <c r="R356" s="8">
        <v>0.58051563653099969</v>
      </c>
      <c r="S356" s="8">
        <v>0.91017485477208526</v>
      </c>
      <c r="T356" s="8">
        <v>0.60456227500086002</v>
      </c>
      <c r="U356" s="8">
        <v>0.92602081242406642</v>
      </c>
      <c r="V356" s="8">
        <v>0.61167628161890963</v>
      </c>
      <c r="W356" s="8">
        <v>0.93631607885136447</v>
      </c>
      <c r="X356" s="8">
        <v>0.63013513835215362</v>
      </c>
      <c r="Y356" s="8">
        <v>0.94168930501481818</v>
      </c>
      <c r="Z356" s="8">
        <v>0.64629804500379573</v>
      </c>
      <c r="AA356" s="8">
        <v>0.94545883628036309</v>
      </c>
      <c r="AB356" s="8">
        <v>0.65590241683132455</v>
      </c>
      <c r="AC356" s="10"/>
      <c r="AD356" s="10"/>
      <c r="AE356" s="10"/>
      <c r="AF356" s="10"/>
      <c r="AG356" s="10"/>
      <c r="AH356" s="10"/>
      <c r="AI356" s="10"/>
      <c r="AJ356" s="10"/>
      <c r="AK356" s="10"/>
      <c r="AL356" s="10"/>
      <c r="AM356" s="10"/>
    </row>
    <row r="357" spans="1:39">
      <c r="A357" s="8">
        <v>0.8302944371350014</v>
      </c>
      <c r="B357" s="8">
        <v>0.68089071224709463</v>
      </c>
      <c r="C357" s="8">
        <v>0.8344572968305729</v>
      </c>
      <c r="D357" s="8">
        <v>0.68092377604435272</v>
      </c>
      <c r="E357" s="8">
        <v>0.85055808453077175</v>
      </c>
      <c r="F357" s="8">
        <v>0.69735251562595035</v>
      </c>
      <c r="G357" s="8">
        <v>0.84361494573614804</v>
      </c>
      <c r="H357" s="8">
        <v>0.67245944394628276</v>
      </c>
      <c r="I357" s="8">
        <v>0.8295493391891805</v>
      </c>
      <c r="J357" s="8">
        <v>0.63488971239786596</v>
      </c>
      <c r="K357" s="8">
        <v>0.84833332856582999</v>
      </c>
      <c r="L357" s="8">
        <v>0.65798543605858373</v>
      </c>
      <c r="M357" s="8">
        <v>0.85638615675112006</v>
      </c>
      <c r="N357" s="8">
        <v>0.65915192682584933</v>
      </c>
      <c r="O357" s="8">
        <v>0.88142608932647459</v>
      </c>
      <c r="P357" s="8">
        <v>0.58211724687018096</v>
      </c>
      <c r="Q357" s="8">
        <v>0.89130849874069196</v>
      </c>
      <c r="R357" s="8">
        <v>0.58107243087682581</v>
      </c>
      <c r="S357" s="8">
        <v>0.91126292882651438</v>
      </c>
      <c r="T357" s="8">
        <v>0.60732773100352633</v>
      </c>
      <c r="U357" s="8">
        <v>0.92619336890109705</v>
      </c>
      <c r="V357" s="8">
        <v>0.61219472195991642</v>
      </c>
      <c r="W357" s="8">
        <v>0.93667784808199595</v>
      </c>
      <c r="X357" s="8">
        <v>0.63135056353936081</v>
      </c>
      <c r="Y357" s="8">
        <v>0.94184910511941466</v>
      </c>
      <c r="Z357" s="8">
        <v>0.64685483934962185</v>
      </c>
      <c r="AA357" s="8">
        <v>0.94596753751890206</v>
      </c>
      <c r="AB357" s="8">
        <v>0.65773811885509348</v>
      </c>
      <c r="AC357" s="10"/>
      <c r="AD357" s="10"/>
      <c r="AE357" s="10"/>
      <c r="AF357" s="10"/>
      <c r="AG357" s="10"/>
      <c r="AH357" s="10"/>
      <c r="AI357" s="10"/>
      <c r="AJ357" s="10"/>
      <c r="AK357" s="10"/>
      <c r="AL357" s="10"/>
      <c r="AM357" s="10"/>
    </row>
    <row r="358" spans="1:39">
      <c r="A358" s="8">
        <v>0.83085549170248751</v>
      </c>
      <c r="B358" s="8">
        <v>0.68166705020671448</v>
      </c>
      <c r="C358" s="8">
        <v>0.83500645927513972</v>
      </c>
      <c r="D358" s="8">
        <v>0.68171862973043706</v>
      </c>
      <c r="E358" s="8">
        <v>0.85082214194300909</v>
      </c>
      <c r="F358" s="8">
        <v>0.69774928119304735</v>
      </c>
      <c r="G358" s="8">
        <v>0.84398393070462285</v>
      </c>
      <c r="H358" s="8">
        <v>0.67304136677802506</v>
      </c>
      <c r="I358" s="8">
        <v>0.83353419355586245</v>
      </c>
      <c r="J358" s="8">
        <v>0.64131731458483776</v>
      </c>
      <c r="K358" s="8">
        <v>0.84866228628475138</v>
      </c>
      <c r="L358" s="8">
        <v>0.65853826274873895</v>
      </c>
      <c r="M358" s="8">
        <v>0.85733872558690061</v>
      </c>
      <c r="N358" s="8">
        <v>0.66082892262277948</v>
      </c>
      <c r="O358" s="8">
        <v>0.88392441431313129</v>
      </c>
      <c r="P358" s="8">
        <v>0.58738761615311974</v>
      </c>
      <c r="Q358" s="8">
        <v>0.89269782962511746</v>
      </c>
      <c r="R358" s="8">
        <v>0.58425978093250519</v>
      </c>
      <c r="S358" s="8">
        <v>0.91147364099732198</v>
      </c>
      <c r="T358" s="8">
        <v>0.6078712998304493</v>
      </c>
      <c r="U358" s="8">
        <v>0.9267145598929446</v>
      </c>
      <c r="V358" s="8">
        <v>0.61376723615751094</v>
      </c>
      <c r="W358" s="8">
        <v>0.93722408380151379</v>
      </c>
      <c r="X358" s="8">
        <v>0.63318626556312974</v>
      </c>
      <c r="Y358" s="8">
        <v>0.9420434075193217</v>
      </c>
      <c r="Z358" s="8">
        <v>0.64753198591746741</v>
      </c>
      <c r="AA358" s="8">
        <v>0.94648672744277174</v>
      </c>
      <c r="AB358" s="8">
        <v>0.65961217488368173</v>
      </c>
      <c r="AC358" s="10"/>
      <c r="AD358" s="10"/>
      <c r="AE358" s="10"/>
      <c r="AF358" s="10"/>
      <c r="AG358" s="10"/>
      <c r="AH358" s="10"/>
      <c r="AI358" s="10"/>
      <c r="AJ358" s="10"/>
      <c r="AK358" s="10"/>
      <c r="AL358" s="10"/>
      <c r="AM358" s="10"/>
    </row>
    <row r="359" spans="1:39">
      <c r="A359" s="8">
        <v>0.83523458533944761</v>
      </c>
      <c r="B359" s="8">
        <v>0.68774682124653119</v>
      </c>
      <c r="C359" s="8">
        <v>0.83586163091321519</v>
      </c>
      <c r="D359" s="8">
        <v>0.68295653829977976</v>
      </c>
      <c r="E359" s="8">
        <v>0.85164995383045261</v>
      </c>
      <c r="F359" s="8">
        <v>0.6989964476256223</v>
      </c>
      <c r="G359" s="8">
        <v>0.84510933485847117</v>
      </c>
      <c r="H359" s="8">
        <v>0.67482019907051005</v>
      </c>
      <c r="I359" s="8">
        <v>0.838033269405704</v>
      </c>
      <c r="J359" s="8">
        <v>0.64857680191082301</v>
      </c>
      <c r="K359" s="8">
        <v>0.84948325033110295</v>
      </c>
      <c r="L359" s="8">
        <v>0.6599190069222366</v>
      </c>
      <c r="M359" s="8">
        <v>0.85774737198094841</v>
      </c>
      <c r="N359" s="8">
        <v>0.66154839085111539</v>
      </c>
      <c r="O359" s="8">
        <v>0.8842726656749077</v>
      </c>
      <c r="P359" s="8">
        <v>0.58813353541926217</v>
      </c>
      <c r="Q359" s="8">
        <v>0.8929996999481733</v>
      </c>
      <c r="R359" s="8">
        <v>0.58495412067492503</v>
      </c>
      <c r="S359" s="8">
        <v>0.91201676978242097</v>
      </c>
      <c r="T359" s="8">
        <v>0.60927452738608245</v>
      </c>
      <c r="U359" s="8">
        <v>0.92714242952476544</v>
      </c>
      <c r="V359" s="8">
        <v>0.61506730466569881</v>
      </c>
      <c r="W359" s="8">
        <v>0.93861922355726579</v>
      </c>
      <c r="X359" s="8">
        <v>0.63788926008511981</v>
      </c>
      <c r="Y359" s="8">
        <v>0.94295499447963316</v>
      </c>
      <c r="Z359" s="8">
        <v>0.6507193359731468</v>
      </c>
      <c r="AA359" s="8">
        <v>0.94843237857161644</v>
      </c>
      <c r="AB359" s="8">
        <v>0.66675130998764753</v>
      </c>
      <c r="AC359" s="10"/>
      <c r="AD359" s="10"/>
      <c r="AE359" s="10"/>
      <c r="AF359" s="10"/>
      <c r="AG359" s="10"/>
      <c r="AH359" s="10"/>
      <c r="AI359" s="10"/>
      <c r="AJ359" s="10"/>
      <c r="AK359" s="10"/>
      <c r="AL359" s="10"/>
      <c r="AM359" s="10"/>
    </row>
    <row r="360" spans="1:39">
      <c r="A360" s="8">
        <v>0.83558412412749805</v>
      </c>
      <c r="B360" s="8">
        <v>0.6882361654459509</v>
      </c>
      <c r="C360" s="8">
        <v>0.83611967109801166</v>
      </c>
      <c r="D360" s="8">
        <v>0.68333214303663159</v>
      </c>
      <c r="E360" s="8">
        <v>0.85250692543213091</v>
      </c>
      <c r="F360" s="8">
        <v>0.70028858082246825</v>
      </c>
      <c r="G360" s="8">
        <v>0.84589804022858617</v>
      </c>
      <c r="H360" s="8">
        <v>0.67607265571064634</v>
      </c>
      <c r="I360" s="8">
        <v>0.83852576322056105</v>
      </c>
      <c r="J360" s="8">
        <v>0.64937165559690735</v>
      </c>
      <c r="K360" s="8">
        <v>0.84984796432382015</v>
      </c>
      <c r="L360" s="8">
        <v>0.66053531610312732</v>
      </c>
      <c r="M360" s="8">
        <v>0.85803201533128515</v>
      </c>
      <c r="N360" s="8">
        <v>0.66205096056943824</v>
      </c>
      <c r="O360" s="8">
        <v>0.8851243673749043</v>
      </c>
      <c r="P360" s="8">
        <v>0.58996526978736008</v>
      </c>
      <c r="Q360" s="8">
        <v>0.89365799547194558</v>
      </c>
      <c r="R360" s="8">
        <v>0.58647241024501628</v>
      </c>
      <c r="S360" s="8">
        <v>0.91324289663841374</v>
      </c>
      <c r="T360" s="8">
        <v>0.61246187744176184</v>
      </c>
      <c r="U360" s="8">
        <v>0.92725864102970446</v>
      </c>
      <c r="V360" s="8">
        <v>0.61542042602041513</v>
      </c>
      <c r="W360" s="8">
        <v>0.93883950878185818</v>
      </c>
      <c r="X360" s="8">
        <v>0.63863517935126224</v>
      </c>
      <c r="Y360" s="8">
        <v>0.94347797664013056</v>
      </c>
      <c r="Z360" s="8">
        <v>0.65255503799691572</v>
      </c>
      <c r="AA360" s="8">
        <v>0.94871906930398886</v>
      </c>
      <c r="AB360" s="8">
        <v>0.6678067063961256</v>
      </c>
      <c r="AC360" s="10"/>
      <c r="AD360" s="10"/>
      <c r="AE360" s="10"/>
      <c r="AF360" s="10"/>
      <c r="AG360" s="10"/>
      <c r="AH360" s="10"/>
      <c r="AI360" s="10"/>
      <c r="AJ360" s="10"/>
      <c r="AK360" s="10"/>
      <c r="AL360" s="10"/>
      <c r="AM360" s="10"/>
    </row>
    <row r="361" spans="1:39">
      <c r="A361" s="8">
        <v>0.83609498851003328</v>
      </c>
      <c r="B361" s="8">
        <v>0.6889556336742868</v>
      </c>
      <c r="C361" s="8">
        <v>0.83654973807267241</v>
      </c>
      <c r="D361" s="8">
        <v>0.68396035518453524</v>
      </c>
      <c r="E361" s="8">
        <v>0.85279204263798225</v>
      </c>
      <c r="F361" s="8">
        <v>0.70072105529060402</v>
      </c>
      <c r="G361" s="8">
        <v>0.85027051210501314</v>
      </c>
      <c r="H361" s="8">
        <v>0.6830173756867346</v>
      </c>
      <c r="I361" s="8">
        <v>0.83997572295194911</v>
      </c>
      <c r="J361" s="8">
        <v>0.6517310881692443</v>
      </c>
      <c r="K361" s="8">
        <v>0.85148131091081225</v>
      </c>
      <c r="L361" s="8">
        <v>0.66330077210579363</v>
      </c>
      <c r="M361" s="8">
        <v>0.85914381534819462</v>
      </c>
      <c r="N361" s="8">
        <v>0.66401495012656853</v>
      </c>
      <c r="O361" s="8">
        <v>0.88576408998512401</v>
      </c>
      <c r="P361" s="8">
        <v>0.59134601396085773</v>
      </c>
      <c r="Q361" s="8">
        <v>0.89682035988034337</v>
      </c>
      <c r="R361" s="8">
        <v>0.59378347709472412</v>
      </c>
      <c r="S361" s="8">
        <v>0.91416385414358159</v>
      </c>
      <c r="T361" s="8">
        <v>0.61485701891513755</v>
      </c>
      <c r="U361" s="8">
        <v>0.92888560209885029</v>
      </c>
      <c r="V361" s="8">
        <v>0.62036544753833434</v>
      </c>
      <c r="W361" s="8">
        <v>0.93940544480601429</v>
      </c>
      <c r="X361" s="8">
        <v>0.64055420214412151</v>
      </c>
      <c r="Y361" s="8">
        <v>0.94661405369283558</v>
      </c>
      <c r="Z361" s="8">
        <v>0.66357321779520007</v>
      </c>
      <c r="AA361" s="8">
        <v>0.94893583546748994</v>
      </c>
      <c r="AB361" s="8">
        <v>0.66860949539355197</v>
      </c>
      <c r="AC361" s="10"/>
      <c r="AD361" s="10"/>
      <c r="AE361" s="10"/>
      <c r="AF361" s="10"/>
      <c r="AG361" s="10"/>
      <c r="AH361" s="10"/>
      <c r="AI361" s="10"/>
      <c r="AJ361" s="10"/>
      <c r="AK361" s="10"/>
      <c r="AL361" s="10"/>
      <c r="AM361" s="10"/>
    </row>
    <row r="362" spans="1:39">
      <c r="A362" s="8">
        <v>0.838007593057981</v>
      </c>
      <c r="B362" s="8">
        <v>0.69166025228999817</v>
      </c>
      <c r="C362" s="8">
        <v>0.84094469173295594</v>
      </c>
      <c r="D362" s="8">
        <v>0.69038795737150704</v>
      </c>
      <c r="E362" s="8">
        <v>0.85397625103274</v>
      </c>
      <c r="F362" s="8">
        <v>0.70252237096522452</v>
      </c>
      <c r="G362" s="8">
        <v>0.85093161017353058</v>
      </c>
      <c r="H362" s="8">
        <v>0.684074094647103</v>
      </c>
      <c r="I362" s="8">
        <v>0.84312623485581428</v>
      </c>
      <c r="J362" s="8">
        <v>0.65685862184802823</v>
      </c>
      <c r="K362" s="8">
        <v>0.85201622476679739</v>
      </c>
      <c r="L362" s="8">
        <v>0.66420936525444585</v>
      </c>
      <c r="M362" s="8">
        <v>0.86107854465518674</v>
      </c>
      <c r="N362" s="8">
        <v>0.66744432717817714</v>
      </c>
      <c r="O362" s="8">
        <v>0.8862845743573442</v>
      </c>
      <c r="P362" s="8">
        <v>0.59247018306763266</v>
      </c>
      <c r="Q362" s="8">
        <v>0.89901528445822498</v>
      </c>
      <c r="R362" s="8">
        <v>0.59887662442435963</v>
      </c>
      <c r="S362" s="8">
        <v>0.91476329393984468</v>
      </c>
      <c r="T362" s="8">
        <v>0.61642953311273208</v>
      </c>
      <c r="U362" s="8">
        <v>0.92951596147412541</v>
      </c>
      <c r="V362" s="8">
        <v>0.62228447033119361</v>
      </c>
      <c r="W362" s="8">
        <v>0.93985317900234033</v>
      </c>
      <c r="X362" s="8">
        <v>0.64207249171421277</v>
      </c>
      <c r="Y362" s="8">
        <v>0.94687554477308433</v>
      </c>
      <c r="Z362" s="8">
        <v>0.66449503646275554</v>
      </c>
      <c r="AA362" s="8">
        <v>0.94908092894789797</v>
      </c>
      <c r="AB362" s="8">
        <v>0.66915041911669426</v>
      </c>
      <c r="AC362" s="10"/>
      <c r="AD362" s="10"/>
      <c r="AE362" s="10"/>
      <c r="AF362" s="10"/>
      <c r="AG362" s="10"/>
      <c r="AH362" s="10"/>
      <c r="AI362" s="10"/>
      <c r="AJ362" s="10"/>
      <c r="AK362" s="10"/>
      <c r="AL362" s="10"/>
      <c r="AM362" s="10"/>
    </row>
    <row r="363" spans="1:39">
      <c r="A363" s="8">
        <v>0.84029483148645456</v>
      </c>
      <c r="B363" s="8">
        <v>0.69491372994019374</v>
      </c>
      <c r="C363" s="8">
        <v>0.84175024025857059</v>
      </c>
      <c r="D363" s="8">
        <v>0.69156635110578524</v>
      </c>
      <c r="E363" s="8">
        <v>0.85420790876249419</v>
      </c>
      <c r="F363" s="8">
        <v>0.70287549231994084</v>
      </c>
      <c r="G363" s="8">
        <v>0.85369745999972324</v>
      </c>
      <c r="H363" s="8">
        <v>0.68850332092779609</v>
      </c>
      <c r="I363" s="8">
        <v>0.8437679253263487</v>
      </c>
      <c r="J363" s="8">
        <v>0.65791269570461597</v>
      </c>
      <c r="K363" s="8">
        <v>0.85307318022020129</v>
      </c>
      <c r="L363" s="8">
        <v>0.66601068092906635</v>
      </c>
      <c r="M363" s="8">
        <v>0.86148860017473128</v>
      </c>
      <c r="N363" s="8">
        <v>0.6681730532697453</v>
      </c>
      <c r="O363" s="8">
        <v>0.88886049883222273</v>
      </c>
      <c r="P363" s="8">
        <v>0.59805267459668776</v>
      </c>
      <c r="Q363" s="8">
        <v>0.89961902510433656</v>
      </c>
      <c r="R363" s="8">
        <v>0.60027985197999278</v>
      </c>
      <c r="S363" s="8">
        <v>0.91547535575843608</v>
      </c>
      <c r="T363" s="8">
        <v>0.61830358914132033</v>
      </c>
      <c r="U363" s="8">
        <v>0.930126952265244</v>
      </c>
      <c r="V363" s="8">
        <v>0.62415852635978186</v>
      </c>
      <c r="W363" s="8">
        <v>0.94134502934449882</v>
      </c>
      <c r="X363" s="8">
        <v>0.64716167138817726</v>
      </c>
      <c r="Y363" s="8">
        <v>0.94724417455982379</v>
      </c>
      <c r="Z363" s="8">
        <v>0.66579510497094341</v>
      </c>
      <c r="AA363" s="8">
        <v>0.94992876434546281</v>
      </c>
      <c r="AB363" s="8">
        <v>0.67233776917237364</v>
      </c>
      <c r="AC363" s="10"/>
      <c r="AD363" s="10"/>
      <c r="AE363" s="10"/>
      <c r="AF363" s="10"/>
      <c r="AG363" s="10"/>
      <c r="AH363" s="10"/>
      <c r="AI363" s="10"/>
      <c r="AJ363" s="10"/>
      <c r="AK363" s="10"/>
      <c r="AL363" s="10"/>
      <c r="AM363" s="10"/>
    </row>
    <row r="364" spans="1:39">
      <c r="A364" s="8">
        <v>0.84134165534400052</v>
      </c>
      <c r="B364" s="8">
        <v>0.69640292336869791</v>
      </c>
      <c r="C364" s="8">
        <v>0.84229774859938877</v>
      </c>
      <c r="D364" s="8">
        <v>0.6923691401032116</v>
      </c>
      <c r="E364" s="8">
        <v>0.85519933904647738</v>
      </c>
      <c r="F364" s="8">
        <v>0.70439113678625143</v>
      </c>
      <c r="G364" s="8">
        <v>0.85431089750981271</v>
      </c>
      <c r="H364" s="8">
        <v>0.68948729953419674</v>
      </c>
      <c r="I364" s="8">
        <v>0.84431835959001256</v>
      </c>
      <c r="J364" s="8">
        <v>0.65882128885326818</v>
      </c>
      <c r="K364" s="8">
        <v>0.85444336063205639</v>
      </c>
      <c r="L364" s="8">
        <v>0.66834630756737745</v>
      </c>
      <c r="M364" s="8">
        <v>0.86175633401910745</v>
      </c>
      <c r="N364" s="8">
        <v>0.66864917195026174</v>
      </c>
      <c r="O364" s="8">
        <v>0.88964595706666405</v>
      </c>
      <c r="P364" s="8">
        <v>0.59976008908709533</v>
      </c>
      <c r="Q364" s="8">
        <v>0.9000154572153376</v>
      </c>
      <c r="R364" s="8">
        <v>0.60120167064754826</v>
      </c>
      <c r="S364" s="8">
        <v>0.91585681744696712</v>
      </c>
      <c r="T364" s="8">
        <v>0.61930872857796615</v>
      </c>
      <c r="U364" s="8">
        <v>0.93063757857482443</v>
      </c>
      <c r="V364" s="8">
        <v>0.62572707290170548</v>
      </c>
      <c r="W364" s="8">
        <v>0.94189305600080198</v>
      </c>
      <c r="X364" s="8">
        <v>0.64903572741676552</v>
      </c>
      <c r="Y364" s="8">
        <v>0.9475692224998552</v>
      </c>
      <c r="Z364" s="8">
        <v>0.66695233787497643</v>
      </c>
      <c r="AA364" s="8">
        <v>0.95012630125252429</v>
      </c>
      <c r="AB364" s="8">
        <v>0.67308368843851607</v>
      </c>
      <c r="AC364" s="10"/>
      <c r="AD364" s="10"/>
      <c r="AE364" s="10"/>
      <c r="AF364" s="10"/>
      <c r="AG364" s="10"/>
      <c r="AH364" s="10"/>
      <c r="AI364" s="10"/>
      <c r="AJ364" s="10"/>
      <c r="AK364" s="10"/>
      <c r="AL364" s="10"/>
      <c r="AM364" s="10"/>
    </row>
    <row r="365" spans="1:39">
      <c r="A365" s="8">
        <v>0.8422074360344024</v>
      </c>
      <c r="B365" s="8">
        <v>0.69764083193804061</v>
      </c>
      <c r="C365" s="8">
        <v>0.84336629962104592</v>
      </c>
      <c r="D365" s="8">
        <v>0.69393636409324488</v>
      </c>
      <c r="E365" s="8">
        <v>0.85603525085454168</v>
      </c>
      <c r="F365" s="8">
        <v>0.70567004446419412</v>
      </c>
      <c r="G365" s="8">
        <v>0.85553777252999152</v>
      </c>
      <c r="H365" s="8">
        <v>0.69146319205833995</v>
      </c>
      <c r="I365" s="8">
        <v>0.84595662578002251</v>
      </c>
      <c r="J365" s="8">
        <v>0.66152590746897955</v>
      </c>
      <c r="K365" s="8">
        <v>0.85511986933227291</v>
      </c>
      <c r="L365" s="8">
        <v>0.66950221791952014</v>
      </c>
      <c r="M365" s="8">
        <v>0.86262858270157516</v>
      </c>
      <c r="N365" s="8">
        <v>0.67021771849218537</v>
      </c>
      <c r="O365" s="8">
        <v>0.89149509609087885</v>
      </c>
      <c r="P365" s="8">
        <v>0.60378593704123984</v>
      </c>
      <c r="Q365" s="8">
        <v>0.90081923241287176</v>
      </c>
      <c r="R365" s="8">
        <v>0.60307572667613651</v>
      </c>
      <c r="S365" s="8">
        <v>0.91669421667750439</v>
      </c>
      <c r="T365" s="8">
        <v>0.62151871278669657</v>
      </c>
      <c r="U365" s="8">
        <v>0.93092282499603829</v>
      </c>
      <c r="V365" s="8">
        <v>0.62660524735688028</v>
      </c>
      <c r="W365" s="8">
        <v>0.94217602401288003</v>
      </c>
      <c r="X365" s="8">
        <v>0.65000383540048223</v>
      </c>
      <c r="Y365" s="8">
        <v>0.94801048869777493</v>
      </c>
      <c r="Z365" s="8">
        <v>0.66852485207257095</v>
      </c>
      <c r="AA365" s="8">
        <v>0.95017874467917773</v>
      </c>
      <c r="AB365" s="8">
        <v>0.67328207122206463</v>
      </c>
      <c r="AC365" s="10"/>
      <c r="AD365" s="10"/>
      <c r="AE365" s="10"/>
      <c r="AF365" s="10"/>
      <c r="AG365" s="10"/>
      <c r="AH365" s="10"/>
      <c r="AI365" s="10"/>
      <c r="AJ365" s="10"/>
      <c r="AK365" s="10"/>
      <c r="AL365" s="10"/>
      <c r="AM365" s="10"/>
    </row>
    <row r="366" spans="1:39">
      <c r="A366" s="8">
        <v>0.84311802938993896</v>
      </c>
      <c r="B366" s="8">
        <v>0.69894354555000915</v>
      </c>
      <c r="C366" s="8">
        <v>0.84438026521899612</v>
      </c>
      <c r="D366" s="8">
        <v>0.69542555752174906</v>
      </c>
      <c r="E366" s="8">
        <v>0.85641594712371827</v>
      </c>
      <c r="F366" s="8">
        <v>0.70625328984782676</v>
      </c>
      <c r="G366" s="8">
        <v>0.8558806210631994</v>
      </c>
      <c r="H366" s="8">
        <v>0.69201601874849517</v>
      </c>
      <c r="I366" s="8">
        <v>0.84851614510605922</v>
      </c>
      <c r="J366" s="8">
        <v>0.66575410586234351</v>
      </c>
      <c r="K366" s="8">
        <v>0.85649720099888715</v>
      </c>
      <c r="L366" s="8">
        <v>0.67186165049185709</v>
      </c>
      <c r="M366" s="8">
        <v>0.86361215229828348</v>
      </c>
      <c r="N366" s="8">
        <v>0.67199655078467035</v>
      </c>
      <c r="O366" s="8">
        <v>0.89219159881443166</v>
      </c>
      <c r="P366" s="8">
        <v>0.6053042266113311</v>
      </c>
      <c r="Q366" s="8">
        <v>0.90129931533628582</v>
      </c>
      <c r="R366" s="8">
        <v>0.60419989578291144</v>
      </c>
      <c r="S366" s="8">
        <v>0.91855248004592005</v>
      </c>
      <c r="T366" s="8">
        <v>0.62646373430461577</v>
      </c>
      <c r="U366" s="8">
        <v>0.9325621115278292</v>
      </c>
      <c r="V366" s="8">
        <v>0.63169442703084477</v>
      </c>
      <c r="W366" s="8">
        <v>0.94233004457641623</v>
      </c>
      <c r="X366" s="8">
        <v>0.65053153360472127</v>
      </c>
      <c r="Y366" s="8">
        <v>0.94834098436864478</v>
      </c>
      <c r="Z366" s="8">
        <v>0.66970324580684915</v>
      </c>
      <c r="AA366" s="8">
        <v>0.95032558627380748</v>
      </c>
      <c r="AB366" s="8">
        <v>0.67384151067167142</v>
      </c>
      <c r="AC366" s="10"/>
      <c r="AD366" s="10"/>
      <c r="AE366" s="10"/>
      <c r="AF366" s="10"/>
      <c r="AG366" s="10"/>
      <c r="AH366" s="10"/>
      <c r="AI366" s="10"/>
      <c r="AJ366" s="10"/>
      <c r="AK366" s="10"/>
      <c r="AL366" s="10"/>
      <c r="AM366" s="10"/>
    </row>
    <row r="367" spans="1:39">
      <c r="A367" s="8">
        <v>0.84386729715099063</v>
      </c>
      <c r="B367" s="8">
        <v>0.70001878023684205</v>
      </c>
      <c r="C367" s="8">
        <v>0.84673405485338959</v>
      </c>
      <c r="D367" s="8">
        <v>0.6988853532668351</v>
      </c>
      <c r="E367" s="8">
        <v>0.85862884543731477</v>
      </c>
      <c r="F367" s="8">
        <v>0.70965621586162886</v>
      </c>
      <c r="G367" s="8">
        <v>0.85660936637593721</v>
      </c>
      <c r="H367" s="8">
        <v>0.69319441248277336</v>
      </c>
      <c r="I367" s="8">
        <v>0.84964308683534984</v>
      </c>
      <c r="J367" s="8">
        <v>0.66762816189093177</v>
      </c>
      <c r="K367" s="8">
        <v>0.85694629979776238</v>
      </c>
      <c r="L367" s="8">
        <v>0.67263402079580592</v>
      </c>
      <c r="M367" s="8">
        <v>0.86430121466617793</v>
      </c>
      <c r="N367" s="8">
        <v>0.6732437172172453</v>
      </c>
      <c r="O367" s="8">
        <v>0.89301301778731723</v>
      </c>
      <c r="P367" s="8">
        <v>0.60709760697460968</v>
      </c>
      <c r="Q367" s="8">
        <v>0.90259044744092209</v>
      </c>
      <c r="R367" s="8">
        <v>0.60724970044199722</v>
      </c>
      <c r="S367" s="8">
        <v>0.91910469125217453</v>
      </c>
      <c r="T367" s="8">
        <v>0.62794102476610703</v>
      </c>
      <c r="U367" s="8">
        <v>0.93281742468261941</v>
      </c>
      <c r="V367" s="8">
        <v>0.63248795816503878</v>
      </c>
      <c r="W367" s="8">
        <v>0.94248406513995242</v>
      </c>
      <c r="X367" s="8">
        <v>0.65106187691274098</v>
      </c>
      <c r="Y367" s="8">
        <v>0.94859157998721644</v>
      </c>
      <c r="Z367" s="8">
        <v>0.67059993598848844</v>
      </c>
      <c r="AA367" s="8">
        <v>0.95103532064785146</v>
      </c>
      <c r="AB367" s="8">
        <v>0.67654612928738278</v>
      </c>
      <c r="AC367" s="10"/>
      <c r="AD367" s="10"/>
      <c r="AE367" s="10"/>
      <c r="AF367" s="10"/>
      <c r="AG367" s="10"/>
      <c r="AH367" s="10"/>
      <c r="AI367" s="10"/>
      <c r="AJ367" s="10"/>
      <c r="AK367" s="10"/>
      <c r="AL367" s="10"/>
      <c r="AM367" s="10"/>
    </row>
    <row r="368" spans="1:39">
      <c r="A368" s="8">
        <v>0.8471852268775617</v>
      </c>
      <c r="B368" s="8">
        <v>0.70480906318359349</v>
      </c>
      <c r="C368" s="8">
        <v>0.84735103555165292</v>
      </c>
      <c r="D368" s="8">
        <v>0.69979526896737765</v>
      </c>
      <c r="E368" s="8">
        <v>0.85958625605469074</v>
      </c>
      <c r="F368" s="8">
        <v>0.71113350632312011</v>
      </c>
      <c r="G368" s="8">
        <v>0.86575250640727019</v>
      </c>
      <c r="H368" s="8">
        <v>0.70804402510732467</v>
      </c>
      <c r="I368" s="8">
        <v>0.85055564890405566</v>
      </c>
      <c r="J368" s="8">
        <v>0.66914645146102303</v>
      </c>
      <c r="K368" s="8">
        <v>0.85782876463504276</v>
      </c>
      <c r="L368" s="8">
        <v>0.67415231036589718</v>
      </c>
      <c r="M368" s="8">
        <v>0.86467322379731115</v>
      </c>
      <c r="N368" s="8">
        <v>0.67392086378509086</v>
      </c>
      <c r="O368" s="8">
        <v>0.89349564875064869</v>
      </c>
      <c r="P368" s="8">
        <v>0.60815300338308775</v>
      </c>
      <c r="Q368" s="8">
        <v>0.9032123730462539</v>
      </c>
      <c r="R368" s="8">
        <v>0.60872699090348847</v>
      </c>
      <c r="S368" s="8">
        <v>0.91923366163258269</v>
      </c>
      <c r="T368" s="8">
        <v>0.62828753336137177</v>
      </c>
      <c r="U368" s="8">
        <v>0.9338633282270703</v>
      </c>
      <c r="V368" s="8">
        <v>0.63574143581523435</v>
      </c>
      <c r="W368" s="8">
        <v>0.94263092195634735</v>
      </c>
      <c r="X368" s="8">
        <v>0.65156841428673484</v>
      </c>
      <c r="Y368" s="8">
        <v>0.94890573246557075</v>
      </c>
      <c r="Z368" s="8">
        <v>0.6717439433736182</v>
      </c>
      <c r="AA368" s="8">
        <v>0.95161394645526176</v>
      </c>
      <c r="AB368" s="8">
        <v>0.6787561134961132</v>
      </c>
      <c r="AC368" s="10"/>
      <c r="AD368" s="10"/>
      <c r="AE368" s="10"/>
      <c r="AF368" s="10"/>
      <c r="AG368" s="10"/>
      <c r="AH368" s="10"/>
      <c r="AI368" s="10"/>
      <c r="AJ368" s="10"/>
      <c r="AK368" s="10"/>
      <c r="AL368" s="10"/>
      <c r="AM368" s="10"/>
    </row>
    <row r="369" spans="1:39">
      <c r="A369" s="8">
        <v>0.8477964716299986</v>
      </c>
      <c r="B369" s="8">
        <v>0.70569517295011019</v>
      </c>
      <c r="C369" s="8">
        <v>0.84804410502235628</v>
      </c>
      <c r="D369" s="8">
        <v>0.70081760157859763</v>
      </c>
      <c r="E369" s="8">
        <v>0.85999935200635047</v>
      </c>
      <c r="F369" s="8">
        <v>0.71177097633425601</v>
      </c>
      <c r="G369" s="8">
        <v>0.86652429996633007</v>
      </c>
      <c r="H369" s="8">
        <v>0.7093017719550222</v>
      </c>
      <c r="I369" s="8">
        <v>0.85263136548255625</v>
      </c>
      <c r="J369" s="8">
        <v>0.67260624720610906</v>
      </c>
      <c r="K369" s="8">
        <v>0.85843805154052322</v>
      </c>
      <c r="L369" s="8">
        <v>0.67520638422248491</v>
      </c>
      <c r="M369" s="8">
        <v>0.86567933940196695</v>
      </c>
      <c r="N369" s="8">
        <v>0.67575259815318878</v>
      </c>
      <c r="O369" s="8">
        <v>0.89488865419775421</v>
      </c>
      <c r="P369" s="8">
        <v>0.61120280804217353</v>
      </c>
      <c r="Q369" s="8">
        <v>0.90402705921932014</v>
      </c>
      <c r="R369" s="8">
        <v>0.61069627066818</v>
      </c>
      <c r="S369" s="8">
        <v>0.91949160239339889</v>
      </c>
      <c r="T369" s="8">
        <v>0.62898187310379161</v>
      </c>
      <c r="U369" s="8">
        <v>0.93463278925219662</v>
      </c>
      <c r="V369" s="8">
        <v>0.63813657728861006</v>
      </c>
      <c r="W369" s="8">
        <v>0.9427921062670247</v>
      </c>
      <c r="X369" s="8">
        <v>0.65212520863256096</v>
      </c>
      <c r="Y369" s="8">
        <v>0.94912364169911134</v>
      </c>
      <c r="Z369" s="8">
        <v>0.67253747450781221</v>
      </c>
      <c r="AA369" s="8">
        <v>0.9517502993645609</v>
      </c>
      <c r="AB369" s="8">
        <v>0.67927719894090066</v>
      </c>
      <c r="AC369" s="10"/>
      <c r="AD369" s="10"/>
      <c r="AE369" s="10"/>
      <c r="AF369" s="10"/>
      <c r="AG369" s="10"/>
      <c r="AH369" s="10"/>
      <c r="AI369" s="10"/>
      <c r="AJ369" s="10"/>
      <c r="AK369" s="10"/>
      <c r="AL369" s="10"/>
      <c r="AM369" s="10"/>
    </row>
    <row r="370" spans="1:39">
      <c r="A370" s="8">
        <v>0.84822129569547533</v>
      </c>
      <c r="B370" s="8">
        <v>0.70631148213100092</v>
      </c>
      <c r="C370" s="8">
        <v>0.85024902531936719</v>
      </c>
      <c r="D370" s="8">
        <v>0.7040710792287932</v>
      </c>
      <c r="E370" s="8">
        <v>0.86286510392198168</v>
      </c>
      <c r="F370" s="8">
        <v>0.7162002026149491</v>
      </c>
      <c r="G370" s="8">
        <v>0.86693940805586422</v>
      </c>
      <c r="H370" s="8">
        <v>0.70997891852286776</v>
      </c>
      <c r="I370" s="8">
        <v>0.85322090954916463</v>
      </c>
      <c r="J370" s="8">
        <v>0.67359022581250971</v>
      </c>
      <c r="K370" s="8">
        <v>0.85858393713761005</v>
      </c>
      <c r="L370" s="8">
        <v>0.67545899163353673</v>
      </c>
      <c r="M370" s="8">
        <v>0.86697291660795295</v>
      </c>
      <c r="N370" s="8">
        <v>0.67811203072552573</v>
      </c>
      <c r="O370" s="8">
        <v>0.89624191356552663</v>
      </c>
      <c r="P370" s="8">
        <v>0.61419838807375604</v>
      </c>
      <c r="Q370" s="8">
        <v>0.90499268055391424</v>
      </c>
      <c r="R370" s="8">
        <v>0.6130318973064911</v>
      </c>
      <c r="S370" s="8">
        <v>0.92035806537163378</v>
      </c>
      <c r="T370" s="8">
        <v>0.63131749974210272</v>
      </c>
      <c r="U370" s="8">
        <v>0.93564699874984603</v>
      </c>
      <c r="V370" s="8">
        <v>0.64132392734428945</v>
      </c>
      <c r="W370" s="8">
        <v>0.94289418966378702</v>
      </c>
      <c r="X370" s="8">
        <v>0.65247832998727728</v>
      </c>
      <c r="Y370" s="8">
        <v>0.94972833982218652</v>
      </c>
      <c r="Z370" s="8">
        <v>0.67474745871654263</v>
      </c>
      <c r="AA370" s="8">
        <v>0.95204747878226403</v>
      </c>
      <c r="AB370" s="8">
        <v>0.68042120632603043</v>
      </c>
      <c r="AC370" s="10"/>
      <c r="AD370" s="10"/>
      <c r="AE370" s="10"/>
      <c r="AF370" s="10"/>
      <c r="AG370" s="10"/>
      <c r="AH370" s="10"/>
      <c r="AI370" s="10"/>
      <c r="AJ370" s="10"/>
      <c r="AK370" s="10"/>
      <c r="AL370" s="10"/>
      <c r="AM370" s="10"/>
    </row>
    <row r="371" spans="1:39">
      <c r="A371" s="8">
        <v>0.84869989495911358</v>
      </c>
      <c r="B371" s="8">
        <v>0.70700582187342076</v>
      </c>
      <c r="C371" s="8">
        <v>0.85090735861134792</v>
      </c>
      <c r="D371" s="8">
        <v>0.70504315486818092</v>
      </c>
      <c r="E371" s="8">
        <v>0.86414165141181631</v>
      </c>
      <c r="F371" s="8">
        <v>0.71817609513909231</v>
      </c>
      <c r="G371" s="8">
        <v>0.86859522810189504</v>
      </c>
      <c r="H371" s="8">
        <v>0.71268353713857913</v>
      </c>
      <c r="I371" s="8">
        <v>0.85748532658133891</v>
      </c>
      <c r="J371" s="8">
        <v>0.68072936091647551</v>
      </c>
      <c r="K371" s="8">
        <v>0.8594592507201313</v>
      </c>
      <c r="L371" s="8">
        <v>0.67697463609984732</v>
      </c>
      <c r="M371" s="8">
        <v>0.86977989459741267</v>
      </c>
      <c r="N371" s="8">
        <v>0.68323956440430966</v>
      </c>
      <c r="O371" s="8">
        <v>0.89767466509196536</v>
      </c>
      <c r="P371" s="8">
        <v>0.61738573812943542</v>
      </c>
      <c r="Q371" s="8">
        <v>0.90531091734026825</v>
      </c>
      <c r="R371" s="8">
        <v>0.61380426761043994</v>
      </c>
      <c r="S371" s="8">
        <v>0.92059965777437014</v>
      </c>
      <c r="T371" s="8">
        <v>0.63196951782403221</v>
      </c>
      <c r="U371" s="8">
        <v>0.9358125121053652</v>
      </c>
      <c r="V371" s="8">
        <v>0.64184501278907691</v>
      </c>
      <c r="W371" s="8">
        <v>0.94305716491124969</v>
      </c>
      <c r="X371" s="8">
        <v>0.65304702730011632</v>
      </c>
      <c r="Y371" s="8">
        <v>0.95167136382125672</v>
      </c>
      <c r="Z371" s="8">
        <v>0.68188659382050842</v>
      </c>
      <c r="AA371" s="8">
        <v>0.95218208357734135</v>
      </c>
      <c r="AB371" s="8">
        <v>0.68093964666703721</v>
      </c>
      <c r="AC371" s="10"/>
      <c r="AD371" s="10"/>
      <c r="AE371" s="10"/>
      <c r="AF371" s="10"/>
      <c r="AG371" s="10"/>
      <c r="AH371" s="10"/>
      <c r="AI371" s="10"/>
      <c r="AJ371" s="10"/>
      <c r="AK371" s="10"/>
      <c r="AL371" s="10"/>
      <c r="AM371" s="10"/>
    </row>
    <row r="372" spans="1:39">
      <c r="A372" s="8">
        <v>0.84998870720838671</v>
      </c>
      <c r="B372" s="8">
        <v>0.70887987790200901</v>
      </c>
      <c r="C372" s="8">
        <v>0.85132419275601912</v>
      </c>
      <c r="D372" s="8">
        <v>0.70565946404907165</v>
      </c>
      <c r="E372" s="8">
        <v>0.86426963015762459</v>
      </c>
      <c r="F372" s="8">
        <v>0.71837447792264086</v>
      </c>
      <c r="G372" s="8">
        <v>0.87117197313174444</v>
      </c>
      <c r="H372" s="8">
        <v>0.7169117355319431</v>
      </c>
      <c r="I372" s="8">
        <v>0.86378490187784918</v>
      </c>
      <c r="J372" s="8">
        <v>0.69128597010503701</v>
      </c>
      <c r="K372" s="8">
        <v>0.86101965450857998</v>
      </c>
      <c r="L372" s="8">
        <v>0.67967925471555868</v>
      </c>
      <c r="M372" s="8">
        <v>0.87053518586365286</v>
      </c>
      <c r="N372" s="8">
        <v>0.68462030857780731</v>
      </c>
      <c r="O372" s="8">
        <v>0.89806455520351935</v>
      </c>
      <c r="P372" s="8">
        <v>0.61826655768839078</v>
      </c>
      <c r="Q372" s="8">
        <v>0.90572735290641149</v>
      </c>
      <c r="R372" s="8">
        <v>0.61481734235842767</v>
      </c>
      <c r="S372" s="8">
        <v>0.92116095140178011</v>
      </c>
      <c r="T372" s="8">
        <v>0.63348780739412347</v>
      </c>
      <c r="U372" s="8">
        <v>0.93607310760128903</v>
      </c>
      <c r="V372" s="8">
        <v>0.64266631751296777</v>
      </c>
      <c r="W372" s="8">
        <v>0.94356579095827608</v>
      </c>
      <c r="X372" s="8">
        <v>0.65482585959260131</v>
      </c>
      <c r="Y372" s="8">
        <v>0.95180755709221954</v>
      </c>
      <c r="Z372" s="8">
        <v>0.68238916353883128</v>
      </c>
      <c r="AA372" s="8">
        <v>0.95258939419101685</v>
      </c>
      <c r="AB372" s="8">
        <v>0.68251216086463173</v>
      </c>
      <c r="AC372" s="10"/>
      <c r="AD372" s="10"/>
      <c r="AE372" s="10"/>
      <c r="AF372" s="10"/>
      <c r="AG372" s="10"/>
      <c r="AH372" s="10"/>
      <c r="AI372" s="10"/>
      <c r="AJ372" s="10"/>
      <c r="AK372" s="10"/>
      <c r="AL372" s="10"/>
      <c r="AM372" s="10"/>
    </row>
    <row r="373" spans="1:39">
      <c r="A373" s="8">
        <v>0.85122553676610357</v>
      </c>
      <c r="B373" s="8">
        <v>0.71068119357662951</v>
      </c>
      <c r="C373" s="8">
        <v>0.85192297831304686</v>
      </c>
      <c r="D373" s="8">
        <v>0.70654557381558836</v>
      </c>
      <c r="E373" s="8">
        <v>0.86541495893340259</v>
      </c>
      <c r="F373" s="8">
        <v>0.72015331021512585</v>
      </c>
      <c r="G373" s="8">
        <v>0.87202371343397389</v>
      </c>
      <c r="H373" s="8">
        <v>0.71831496308757625</v>
      </c>
      <c r="I373" s="8">
        <v>0.86425856504684406</v>
      </c>
      <c r="J373" s="8">
        <v>0.69208875910246337</v>
      </c>
      <c r="K373" s="8">
        <v>0.8614186945241411</v>
      </c>
      <c r="L373" s="8">
        <v>0.68037359445797851</v>
      </c>
      <c r="M373" s="8">
        <v>0.87204717752162997</v>
      </c>
      <c r="N373" s="8">
        <v>0.68738576458047362</v>
      </c>
      <c r="O373" s="8">
        <v>0.89992505025040082</v>
      </c>
      <c r="P373" s="8">
        <v>0.62250004628931599</v>
      </c>
      <c r="Q373" s="8">
        <v>0.91201934879661073</v>
      </c>
      <c r="R373" s="8">
        <v>0.63022639443258577</v>
      </c>
      <c r="S373" s="8">
        <v>0.9218675637676782</v>
      </c>
      <c r="T373" s="8">
        <v>0.63540683018698274</v>
      </c>
      <c r="U373" s="8">
        <v>0.93634602855985782</v>
      </c>
      <c r="V373" s="8">
        <v>0.6435312664492393</v>
      </c>
      <c r="W373" s="8">
        <v>0.94393651487283403</v>
      </c>
      <c r="X373" s="8">
        <v>0.65612592810078918</v>
      </c>
      <c r="Y373" s="8">
        <v>0.95229240513684732</v>
      </c>
      <c r="Z373" s="8">
        <v>0.68419047921345177</v>
      </c>
      <c r="AA373" s="8">
        <v>0.95317850868375775</v>
      </c>
      <c r="AB373" s="8">
        <v>0.68481736880946542</v>
      </c>
      <c r="AC373" s="10"/>
      <c r="AD373" s="10"/>
      <c r="AE373" s="10"/>
      <c r="AF373" s="10"/>
      <c r="AG373" s="10"/>
      <c r="AH373" s="10"/>
      <c r="AI373" s="10"/>
      <c r="AJ373" s="10"/>
      <c r="AK373" s="10"/>
      <c r="AL373" s="10"/>
      <c r="AM373" s="10"/>
    </row>
    <row r="374" spans="1:39">
      <c r="A374" s="8">
        <v>0.85409713234793327</v>
      </c>
      <c r="B374" s="8">
        <v>0.71490939196999348</v>
      </c>
      <c r="C374" s="8">
        <v>0.85240432250391718</v>
      </c>
      <c r="D374" s="8">
        <v>0.70726504204392426</v>
      </c>
      <c r="E374" s="8">
        <v>0.8676343371834957</v>
      </c>
      <c r="F374" s="8">
        <v>0.72361310596021189</v>
      </c>
      <c r="G374" s="8">
        <v>0.87294310098042371</v>
      </c>
      <c r="H374" s="8">
        <v>0.71983060755388684</v>
      </c>
      <c r="I374" s="8">
        <v>0.86530728717024563</v>
      </c>
      <c r="J374" s="8">
        <v>0.69386759139494836</v>
      </c>
      <c r="K374" s="8">
        <v>0.86281175895122553</v>
      </c>
      <c r="L374" s="8">
        <v>0.68280973503995424</v>
      </c>
      <c r="M374" s="8">
        <v>0.87352112279119565</v>
      </c>
      <c r="N374" s="8">
        <v>0.69009038319618499</v>
      </c>
      <c r="O374" s="8">
        <v>0.90029601365751044</v>
      </c>
      <c r="P374" s="8">
        <v>0.62335044715479393</v>
      </c>
      <c r="Q374" s="8">
        <v>0.91403060528636804</v>
      </c>
      <c r="R374" s="8">
        <v>0.63517141595050497</v>
      </c>
      <c r="S374" s="8">
        <v>0.92373309307301832</v>
      </c>
      <c r="T374" s="8">
        <v>0.64049600986094724</v>
      </c>
      <c r="U374" s="8">
        <v>0.93652034581726629</v>
      </c>
      <c r="V374" s="8">
        <v>0.64408806079506542</v>
      </c>
      <c r="W374" s="8">
        <v>0.94694528867214522</v>
      </c>
      <c r="X374" s="8">
        <v>0.66668253728935067</v>
      </c>
      <c r="Y374" s="8">
        <v>0.95294250101691003</v>
      </c>
      <c r="Z374" s="8">
        <v>0.6866266197954275</v>
      </c>
      <c r="AA374" s="8">
        <v>0.95364525518097387</v>
      </c>
      <c r="AB374" s="8">
        <v>0.68665836104079558</v>
      </c>
      <c r="AC374" s="10"/>
      <c r="AD374" s="10"/>
      <c r="AE374" s="10"/>
      <c r="AF374" s="10"/>
      <c r="AG374" s="10"/>
      <c r="AH374" s="10"/>
      <c r="AI374" s="10"/>
      <c r="AJ374" s="10"/>
      <c r="AK374" s="10"/>
      <c r="AL374" s="10"/>
      <c r="AM374" s="10"/>
    </row>
    <row r="375" spans="1:39">
      <c r="A375" s="8">
        <v>0.85473526469945094</v>
      </c>
      <c r="B375" s="8">
        <v>0.71584972636401345</v>
      </c>
      <c r="C375" s="8">
        <v>0.85323302848201354</v>
      </c>
      <c r="D375" s="8">
        <v>0.70851220847649921</v>
      </c>
      <c r="E375" s="8">
        <v>0.86802961330978967</v>
      </c>
      <c r="F375" s="8">
        <v>0.72422941514110262</v>
      </c>
      <c r="G375" s="8">
        <v>0.87383788952897523</v>
      </c>
      <c r="H375" s="8">
        <v>0.72130789801537809</v>
      </c>
      <c r="I375" s="8">
        <v>0.86611990196475985</v>
      </c>
      <c r="J375" s="8">
        <v>0.69524833556844601</v>
      </c>
      <c r="K375" s="8">
        <v>0.86336526606958452</v>
      </c>
      <c r="L375" s="8">
        <v>0.68377784302367095</v>
      </c>
      <c r="M375" s="8">
        <v>0.87455683003128248</v>
      </c>
      <c r="N375" s="8">
        <v>0.69199485791825066</v>
      </c>
      <c r="O375" s="8">
        <v>0.90308013188127712</v>
      </c>
      <c r="P375" s="8">
        <v>0.62984417693628192</v>
      </c>
      <c r="Q375" s="8">
        <v>0.91420881788672625</v>
      </c>
      <c r="R375" s="8">
        <v>0.63561579338565366</v>
      </c>
      <c r="S375" s="8">
        <v>0.92390747555920394</v>
      </c>
      <c r="T375" s="8">
        <v>0.64097212854146368</v>
      </c>
      <c r="U375" s="8">
        <v>0.9366876199531633</v>
      </c>
      <c r="V375" s="8">
        <v>0.64462237175875603</v>
      </c>
      <c r="W375" s="8">
        <v>0.94769210931161707</v>
      </c>
      <c r="X375" s="8">
        <v>0.66931573810298461</v>
      </c>
      <c r="Y375" s="8">
        <v>0.95308051019815243</v>
      </c>
      <c r="Z375" s="8">
        <v>0.68714638268832462</v>
      </c>
      <c r="AA375" s="8">
        <v>0.95487417947888753</v>
      </c>
      <c r="AB375" s="8">
        <v>0.69152006178962444</v>
      </c>
      <c r="AC375" s="10"/>
      <c r="AD375" s="10"/>
      <c r="AE375" s="10"/>
      <c r="AF375" s="10"/>
      <c r="AG375" s="10"/>
      <c r="AH375" s="10"/>
      <c r="AI375" s="10"/>
      <c r="AJ375" s="10"/>
      <c r="AK375" s="10"/>
      <c r="AL375" s="10"/>
      <c r="AM375" s="10"/>
    </row>
    <row r="376" spans="1:39">
      <c r="A376" s="8">
        <v>0.85553293013884812</v>
      </c>
      <c r="B376" s="8">
        <v>0.71702812009829164</v>
      </c>
      <c r="C376" s="8">
        <v>0.85616244622095294</v>
      </c>
      <c r="D376" s="8">
        <v>0.71294143475719229</v>
      </c>
      <c r="E376" s="8">
        <v>0.86861118761036149</v>
      </c>
      <c r="F376" s="8">
        <v>0.72513933084164517</v>
      </c>
      <c r="G376" s="8">
        <v>0.87405005588584828</v>
      </c>
      <c r="H376" s="8">
        <v>0.72166101937009441</v>
      </c>
      <c r="I376" s="8">
        <v>0.86694555336025558</v>
      </c>
      <c r="J376" s="8">
        <v>0.69665156312407917</v>
      </c>
      <c r="K376" s="8">
        <v>0.86440791901347003</v>
      </c>
      <c r="L376" s="8">
        <v>0.68560957739176887</v>
      </c>
      <c r="M376" s="8">
        <v>0.87587999887269952</v>
      </c>
      <c r="N376" s="8">
        <v>0.69442835339644571</v>
      </c>
      <c r="O376" s="8">
        <v>0.90351355341305317</v>
      </c>
      <c r="P376" s="8">
        <v>0.63085725168426965</v>
      </c>
      <c r="Q376" s="8">
        <v>0.91491075731262705</v>
      </c>
      <c r="R376" s="8">
        <v>0.63737478739978382</v>
      </c>
      <c r="S376" s="8">
        <v>0.92454687800855129</v>
      </c>
      <c r="T376" s="8">
        <v>0.64273112255559384</v>
      </c>
      <c r="U376" s="8">
        <v>0.93704681915024746</v>
      </c>
      <c r="V376" s="8">
        <v>0.64580076549303422</v>
      </c>
      <c r="W376" s="8">
        <v>0.94799119575476287</v>
      </c>
      <c r="X376" s="8">
        <v>0.67037113451146269</v>
      </c>
      <c r="Y376" s="8">
        <v>0.95341645359986082</v>
      </c>
      <c r="Z376" s="8">
        <v>0.68841338739925451</v>
      </c>
      <c r="AA376" s="8">
        <v>0.95532169671966405</v>
      </c>
      <c r="AB376" s="8">
        <v>0.69329889408210943</v>
      </c>
      <c r="AC376" s="10"/>
      <c r="AD376" s="10"/>
      <c r="AE376" s="10"/>
      <c r="AF376" s="10"/>
      <c r="AG376" s="10"/>
      <c r="AH376" s="10"/>
      <c r="AI376" s="10"/>
      <c r="AJ376" s="10"/>
      <c r="AK376" s="10"/>
      <c r="AL376" s="10"/>
      <c r="AM376" s="10"/>
    </row>
    <row r="377" spans="1:39">
      <c r="A377" s="8">
        <v>0.85591473404579554</v>
      </c>
      <c r="B377" s="8">
        <v>0.71759284975545978</v>
      </c>
      <c r="C377" s="8">
        <v>0.85841202731917854</v>
      </c>
      <c r="D377" s="8">
        <v>0.71634436077099439</v>
      </c>
      <c r="E377" s="8">
        <v>0.86950703883101954</v>
      </c>
      <c r="F377" s="8">
        <v>0.72654255839727833</v>
      </c>
      <c r="G377" s="8">
        <v>0.87496175624545491</v>
      </c>
      <c r="H377" s="8">
        <v>0.72317930894018567</v>
      </c>
      <c r="I377" s="8">
        <v>0.86734244543458161</v>
      </c>
      <c r="J377" s="8">
        <v>0.69732870969192473</v>
      </c>
      <c r="K377" s="8">
        <v>0.86507584620797562</v>
      </c>
      <c r="L377" s="8">
        <v>0.68678797112604706</v>
      </c>
      <c r="M377" s="8">
        <v>0.87937463010455708</v>
      </c>
      <c r="N377" s="8">
        <v>0.70085595558341751</v>
      </c>
      <c r="O377" s="8">
        <v>0.90568255374237783</v>
      </c>
      <c r="P377" s="8">
        <v>0.63594643135823414</v>
      </c>
      <c r="Q377" s="8">
        <v>0.91505987397823296</v>
      </c>
      <c r="R377" s="8">
        <v>0.63775039213663565</v>
      </c>
      <c r="S377" s="8">
        <v>0.92687742727705313</v>
      </c>
      <c r="T377" s="8">
        <v>0.64915872474256564</v>
      </c>
      <c r="U377" s="8">
        <v>0.93724050499181244</v>
      </c>
      <c r="V377" s="8">
        <v>0.64643823550417012</v>
      </c>
      <c r="W377" s="8">
        <v>0.94832430999682948</v>
      </c>
      <c r="X377" s="8">
        <v>0.67154952824574088</v>
      </c>
      <c r="Y377" s="8">
        <v>0.95389948573420913</v>
      </c>
      <c r="Z377" s="8">
        <v>0.69025437963058467</v>
      </c>
      <c r="AA377" s="8">
        <v>0.95554720345427413</v>
      </c>
      <c r="AB377" s="8">
        <v>0.69419558426374872</v>
      </c>
      <c r="AC377" s="10"/>
      <c r="AD377" s="10"/>
      <c r="AE377" s="10"/>
      <c r="AF377" s="10"/>
      <c r="AG377" s="10"/>
      <c r="AH377" s="10"/>
      <c r="AI377" s="10"/>
      <c r="AJ377" s="10"/>
      <c r="AK377" s="10"/>
      <c r="AL377" s="10"/>
      <c r="AM377" s="10"/>
    </row>
    <row r="378" spans="1:39">
      <c r="A378" s="8">
        <v>0.85890463506358083</v>
      </c>
      <c r="B378" s="8">
        <v>0.72202207603615287</v>
      </c>
      <c r="C378" s="8">
        <v>0.8586733757114724</v>
      </c>
      <c r="D378" s="8">
        <v>0.71674112633809139</v>
      </c>
      <c r="E378" s="8">
        <v>0.86974679648139452</v>
      </c>
      <c r="F378" s="8">
        <v>0.72691816313413016</v>
      </c>
      <c r="G378" s="8">
        <v>0.8757904349871547</v>
      </c>
      <c r="H378" s="8">
        <v>0.72456005311368332</v>
      </c>
      <c r="I378" s="8">
        <v>0.86768429408254122</v>
      </c>
      <c r="J378" s="8">
        <v>0.69791195507555737</v>
      </c>
      <c r="K378" s="8">
        <v>0.8660827428780653</v>
      </c>
      <c r="L378" s="8">
        <v>0.68856680341853205</v>
      </c>
      <c r="M378" s="8">
        <v>0.87988473353436858</v>
      </c>
      <c r="N378" s="8">
        <v>0.70179496742554714</v>
      </c>
      <c r="O378" s="8">
        <v>0.90643015856793041</v>
      </c>
      <c r="P378" s="8">
        <v>0.6377054253723643</v>
      </c>
      <c r="Q378" s="8">
        <v>0.91762577172420723</v>
      </c>
      <c r="R378" s="8">
        <v>0.64424412191812364</v>
      </c>
      <c r="S378" s="8">
        <v>0.92716261530133592</v>
      </c>
      <c r="T378" s="8">
        <v>0.64995225587675964</v>
      </c>
      <c r="U378" s="8">
        <v>0.93791136231577843</v>
      </c>
      <c r="V378" s="8">
        <v>0.64864821971290054</v>
      </c>
      <c r="W378" s="8">
        <v>0.9485141492960717</v>
      </c>
      <c r="X378" s="8">
        <v>0.67222270715791554</v>
      </c>
      <c r="Y378" s="8">
        <v>0.95460769074321605</v>
      </c>
      <c r="Z378" s="8">
        <v>0.69295899824629603</v>
      </c>
      <c r="AA378" s="8">
        <v>0.95581291681598524</v>
      </c>
      <c r="AB378" s="8">
        <v>0.6952549483278978</v>
      </c>
      <c r="AC378" s="10"/>
      <c r="AD378" s="10"/>
      <c r="AE378" s="10"/>
      <c r="AF378" s="10"/>
      <c r="AG378" s="10"/>
      <c r="AH378" s="10"/>
      <c r="AI378" s="10"/>
      <c r="AJ378" s="10"/>
      <c r="AK378" s="10"/>
      <c r="AL378" s="10"/>
      <c r="AM378" s="10"/>
    </row>
    <row r="379" spans="1:39">
      <c r="A379" s="8">
        <v>0.85936172424795443</v>
      </c>
      <c r="B379" s="8">
        <v>0.72269922260399844</v>
      </c>
      <c r="C379" s="8">
        <v>0.85966583796068963</v>
      </c>
      <c r="D379" s="8">
        <v>0.71825941590818265</v>
      </c>
      <c r="E379" s="8">
        <v>0.87025385151225521</v>
      </c>
      <c r="F379" s="8">
        <v>0.7277130168202145</v>
      </c>
      <c r="G379" s="8">
        <v>0.87691276426626574</v>
      </c>
      <c r="H379" s="8">
        <v>0.72643410914227158</v>
      </c>
      <c r="I379" s="8">
        <v>0.87174447103267183</v>
      </c>
      <c r="J379" s="8">
        <v>0.70485667505164562</v>
      </c>
      <c r="K379" s="8">
        <v>0.86649465515219293</v>
      </c>
      <c r="L379" s="8">
        <v>0.6892955295101002</v>
      </c>
      <c r="M379" s="8">
        <v>0.88052165825888451</v>
      </c>
      <c r="N379" s="8">
        <v>0.70297336115982534</v>
      </c>
      <c r="O379" s="8">
        <v>0.90668566907792936</v>
      </c>
      <c r="P379" s="8">
        <v>0.63830718648246143</v>
      </c>
      <c r="Q379" s="8">
        <v>0.91811131013538738</v>
      </c>
      <c r="R379" s="8">
        <v>0.64549128835069858</v>
      </c>
      <c r="S379" s="8">
        <v>0.92737877692483683</v>
      </c>
      <c r="T379" s="8">
        <v>0.65055401698685678</v>
      </c>
      <c r="U379" s="8">
        <v>0.93832514570457637</v>
      </c>
      <c r="V379" s="8">
        <v>0.65002896388639819</v>
      </c>
      <c r="W379" s="8">
        <v>0.95157127838858613</v>
      </c>
      <c r="X379" s="8">
        <v>0.68324088695619989</v>
      </c>
      <c r="Y379" s="8">
        <v>0.95488370910570075</v>
      </c>
      <c r="Z379" s="8">
        <v>0.6940143946547741</v>
      </c>
      <c r="AA379" s="8">
        <v>0.95596325463905862</v>
      </c>
      <c r="AB379" s="8">
        <v>0.69585670943799494</v>
      </c>
      <c r="AC379" s="10"/>
      <c r="AD379" s="10"/>
      <c r="AE379" s="10"/>
      <c r="AF379" s="10"/>
      <c r="AG379" s="10"/>
      <c r="AH379" s="10"/>
      <c r="AI379" s="10"/>
      <c r="AJ379" s="10"/>
      <c r="AK379" s="10"/>
      <c r="AL379" s="10"/>
      <c r="AM379" s="10"/>
    </row>
    <row r="380" spans="1:39">
      <c r="A380" s="8">
        <v>0.86037449047999803</v>
      </c>
      <c r="B380" s="8">
        <v>0.72421486707030902</v>
      </c>
      <c r="C380" s="8">
        <v>0.85998507998418783</v>
      </c>
      <c r="D380" s="8">
        <v>0.71874876010760236</v>
      </c>
      <c r="E380" s="8">
        <v>0.87232905117529846</v>
      </c>
      <c r="F380" s="8">
        <v>0.73096649447041007</v>
      </c>
      <c r="G380" s="8">
        <v>0.87728174923474056</v>
      </c>
      <c r="H380" s="8">
        <v>0.72705041832316231</v>
      </c>
      <c r="I380" s="8">
        <v>0.87204141583280625</v>
      </c>
      <c r="J380" s="8">
        <v>0.70537247028887173</v>
      </c>
      <c r="K380" s="8">
        <v>0.86755161060559682</v>
      </c>
      <c r="L380" s="8">
        <v>0.69116958553868846</v>
      </c>
      <c r="M380" s="8">
        <v>0.88238734041653744</v>
      </c>
      <c r="N380" s="8">
        <v>0.70643315690491137</v>
      </c>
      <c r="O380" s="8">
        <v>0.90876949923725436</v>
      </c>
      <c r="P380" s="8">
        <v>0.64325220800038063</v>
      </c>
      <c r="Q380" s="8">
        <v>0.91849319427901222</v>
      </c>
      <c r="R380" s="8">
        <v>0.64647526695709923</v>
      </c>
      <c r="S380" s="8">
        <v>0.92766578143335066</v>
      </c>
      <c r="T380" s="8">
        <v>0.65135680598428314</v>
      </c>
      <c r="U380" s="8">
        <v>0.93874068987375214</v>
      </c>
      <c r="V380" s="8">
        <v>0.65143219144203135</v>
      </c>
      <c r="W380" s="8">
        <v>0.95175753581425782</v>
      </c>
      <c r="X380" s="8">
        <v>0.68391803352404545</v>
      </c>
      <c r="Y380" s="8">
        <v>0.95501445464582513</v>
      </c>
      <c r="Z380" s="8">
        <v>0.69452093202876797</v>
      </c>
      <c r="AA380" s="8">
        <v>0.95655761347446489</v>
      </c>
      <c r="AB380" s="8">
        <v>0.69825185091137065</v>
      </c>
      <c r="AC380" s="10"/>
      <c r="AD380" s="10"/>
      <c r="AE380" s="10"/>
      <c r="AF380" s="10"/>
      <c r="AG380" s="10"/>
      <c r="AH380" s="10"/>
      <c r="AI380" s="10"/>
      <c r="AJ380" s="10"/>
      <c r="AK380" s="10"/>
      <c r="AL380" s="10"/>
      <c r="AM380" s="10"/>
    </row>
    <row r="381" spans="1:39">
      <c r="A381" s="8">
        <v>0.86105743549665037</v>
      </c>
      <c r="B381" s="8">
        <v>0.725237199681529</v>
      </c>
      <c r="C381" s="8">
        <v>0.86174173816530231</v>
      </c>
      <c r="D381" s="8">
        <v>0.72145337872331372</v>
      </c>
      <c r="E381" s="8">
        <v>0.87284096615853168</v>
      </c>
      <c r="F381" s="8">
        <v>0.73176928346783643</v>
      </c>
      <c r="G381" s="8">
        <v>0.87776142969375781</v>
      </c>
      <c r="H381" s="8">
        <v>0.72785320732058867</v>
      </c>
      <c r="I381" s="8">
        <v>0.87245424153055406</v>
      </c>
      <c r="J381" s="8">
        <v>0.70609193851720764</v>
      </c>
      <c r="K381" s="8">
        <v>0.87155631327072647</v>
      </c>
      <c r="L381" s="8">
        <v>0.69830872064265426</v>
      </c>
      <c r="M381" s="8">
        <v>0.88320463320463316</v>
      </c>
      <c r="N381" s="8">
        <v>0.70794880137122196</v>
      </c>
      <c r="O381" s="8">
        <v>0.90891712753192044</v>
      </c>
      <c r="P381" s="8">
        <v>0.64360532935509696</v>
      </c>
      <c r="Q381" s="8">
        <v>0.91966612414871696</v>
      </c>
      <c r="R381" s="8">
        <v>0.64950787844161084</v>
      </c>
      <c r="S381" s="8">
        <v>0.92874658955085543</v>
      </c>
      <c r="T381" s="8">
        <v>0.65440661064336891</v>
      </c>
      <c r="U381" s="8">
        <v>0.93903826175761107</v>
      </c>
      <c r="V381" s="8">
        <v>0.65243733087867717</v>
      </c>
      <c r="W381" s="8">
        <v>0.95241301867767914</v>
      </c>
      <c r="X381" s="8">
        <v>0.68631317499742117</v>
      </c>
      <c r="Y381" s="8">
        <v>0.95514883200650846</v>
      </c>
      <c r="Z381" s="8">
        <v>0.69504201747355543</v>
      </c>
      <c r="AA381" s="8">
        <v>0.95669571449798574</v>
      </c>
      <c r="AB381" s="8">
        <v>0.69880864525719677</v>
      </c>
      <c r="AC381" s="10"/>
      <c r="AD381" s="10"/>
      <c r="AE381" s="10"/>
      <c r="AF381" s="10"/>
      <c r="AG381" s="10"/>
      <c r="AH381" s="10"/>
      <c r="AI381" s="10"/>
      <c r="AJ381" s="10"/>
      <c r="AK381" s="10"/>
      <c r="AL381" s="10"/>
      <c r="AM381" s="10"/>
    </row>
    <row r="382" spans="1:39">
      <c r="A382" s="8">
        <v>0.86128866884874522</v>
      </c>
      <c r="B382" s="8">
        <v>0.72558370827679375</v>
      </c>
      <c r="C382" s="8">
        <v>0.86289630258189165</v>
      </c>
      <c r="D382" s="8">
        <v>0.72323221101579871</v>
      </c>
      <c r="E382" s="8">
        <v>0.8732119425229633</v>
      </c>
      <c r="F382" s="8">
        <v>0.73235120629957873</v>
      </c>
      <c r="G382" s="8">
        <v>0.87979392189510675</v>
      </c>
      <c r="H382" s="8">
        <v>0.73125613333439077</v>
      </c>
      <c r="I382" s="8">
        <v>0.87593066845895706</v>
      </c>
      <c r="J382" s="8">
        <v>0.71217170955702436</v>
      </c>
      <c r="K382" s="8">
        <v>0.87210695988718179</v>
      </c>
      <c r="L382" s="8">
        <v>0.69929269924905491</v>
      </c>
      <c r="M382" s="8">
        <v>0.88402192599272889</v>
      </c>
      <c r="N382" s="8">
        <v>0.70946709094131322</v>
      </c>
      <c r="O382" s="8">
        <v>0.90932405167747432</v>
      </c>
      <c r="P382" s="8">
        <v>0.6445893079614976</v>
      </c>
      <c r="Q382" s="8">
        <v>0.92007346723525008</v>
      </c>
      <c r="R382" s="8">
        <v>0.65056327485008891</v>
      </c>
      <c r="S382" s="8">
        <v>0.9293024337255722</v>
      </c>
      <c r="T382" s="8">
        <v>0.65597515718529253</v>
      </c>
      <c r="U382" s="8">
        <v>0.93964220942721821</v>
      </c>
      <c r="V382" s="8">
        <v>0.6544846412048978</v>
      </c>
      <c r="W382" s="8">
        <v>0.95462303467074461</v>
      </c>
      <c r="X382" s="8">
        <v>0.69454077030712313</v>
      </c>
      <c r="Y382" s="8">
        <v>0.95558646638386913</v>
      </c>
      <c r="Z382" s="8">
        <v>0.69674281920451131</v>
      </c>
      <c r="AA382" s="8">
        <v>0.9570907883121087</v>
      </c>
      <c r="AB382" s="8">
        <v>0.70040496538881714</v>
      </c>
      <c r="AC382" s="10"/>
      <c r="AD382" s="10"/>
      <c r="AE382" s="10"/>
      <c r="AF382" s="10"/>
      <c r="AG382" s="10"/>
      <c r="AH382" s="10"/>
      <c r="AI382" s="10"/>
      <c r="AJ382" s="10"/>
      <c r="AK382" s="10"/>
      <c r="AL382" s="10"/>
      <c r="AM382" s="10"/>
    </row>
    <row r="383" spans="1:39">
      <c r="A383" s="8">
        <v>0.86199133143805684</v>
      </c>
      <c r="B383" s="8">
        <v>0.72664042723716216</v>
      </c>
      <c r="C383" s="8">
        <v>0.86324035616162031</v>
      </c>
      <c r="D383" s="8">
        <v>0.72376255432381842</v>
      </c>
      <c r="E383" s="8">
        <v>0.87364285829998867</v>
      </c>
      <c r="F383" s="8">
        <v>0.73302835286742429</v>
      </c>
      <c r="G383" s="8">
        <v>0.88088396498947619</v>
      </c>
      <c r="H383" s="8">
        <v>0.73308786770248868</v>
      </c>
      <c r="I383" s="8">
        <v>0.87643330185235535</v>
      </c>
      <c r="J383" s="8">
        <v>0.71305252911597972</v>
      </c>
      <c r="K383" s="8">
        <v>0.8749717525437013</v>
      </c>
      <c r="L383" s="8">
        <v>0.70442023292783884</v>
      </c>
      <c r="M383" s="8">
        <v>0.8852098187864611</v>
      </c>
      <c r="N383" s="8">
        <v>0.71167707515004364</v>
      </c>
      <c r="O383" s="8">
        <v>0.90997513031036059</v>
      </c>
      <c r="P383" s="8">
        <v>0.64618562809311797</v>
      </c>
      <c r="Q383" s="8">
        <v>0.92067720788136165</v>
      </c>
      <c r="R383" s="8">
        <v>0.65213182139201253</v>
      </c>
      <c r="S383" s="8">
        <v>0.92974928884642294</v>
      </c>
      <c r="T383" s="8">
        <v>0.65727390314159018</v>
      </c>
      <c r="U383" s="8">
        <v>0.94015283573679864</v>
      </c>
      <c r="V383" s="8">
        <v>0.65624363521902795</v>
      </c>
      <c r="W383" s="8">
        <v>0.95479317366534855</v>
      </c>
      <c r="X383" s="8">
        <v>0.69517824031825903</v>
      </c>
      <c r="Y383" s="8">
        <v>0.95769473821837436</v>
      </c>
      <c r="Z383" s="8">
        <v>0.70497041451421327</v>
      </c>
      <c r="AA383" s="8">
        <v>0.95751033572533673</v>
      </c>
      <c r="AB383" s="8">
        <v>0.70210576711977302</v>
      </c>
      <c r="AC383" s="10"/>
      <c r="AD383" s="10"/>
      <c r="AE383" s="10"/>
      <c r="AF383" s="10"/>
      <c r="AG383" s="10"/>
      <c r="AH383" s="10"/>
      <c r="AI383" s="10"/>
      <c r="AJ383" s="10"/>
      <c r="AK383" s="10"/>
      <c r="AL383" s="10"/>
      <c r="AM383" s="10"/>
    </row>
    <row r="384" spans="1:39">
      <c r="A384" s="8">
        <v>0.86233370019968569</v>
      </c>
      <c r="B384" s="8">
        <v>0.72715886757816894</v>
      </c>
      <c r="C384" s="8">
        <v>0.86406740803596793</v>
      </c>
      <c r="D384" s="8">
        <v>0.72504146200176112</v>
      </c>
      <c r="E384" s="8">
        <v>0.87485136645660877</v>
      </c>
      <c r="F384" s="8">
        <v>0.73493282758948997</v>
      </c>
      <c r="G384" s="8">
        <v>0.88474293278477567</v>
      </c>
      <c r="H384" s="8">
        <v>0.73958159748397667</v>
      </c>
      <c r="I384" s="8">
        <v>0.87756024358164597</v>
      </c>
      <c r="J384" s="8">
        <v>0.71502842164012292</v>
      </c>
      <c r="K384" s="8">
        <v>0.87538795557068438</v>
      </c>
      <c r="L384" s="8">
        <v>0.70516615219398127</v>
      </c>
      <c r="M384" s="8">
        <v>0.8857382408477299</v>
      </c>
      <c r="N384" s="8">
        <v>0.71266105375644428</v>
      </c>
      <c r="O384" s="8">
        <v>0.9103309523539147</v>
      </c>
      <c r="P384" s="8">
        <v>0.64706777020396367</v>
      </c>
      <c r="Q384" s="8">
        <v>0.92093725279821093</v>
      </c>
      <c r="R384" s="8">
        <v>0.6528089679598581</v>
      </c>
      <c r="S384" s="8">
        <v>0.93011076920841196</v>
      </c>
      <c r="T384" s="8">
        <v>0.65832929955006825</v>
      </c>
      <c r="U384" s="8">
        <v>0.94208265103093702</v>
      </c>
      <c r="V384" s="8">
        <v>0.66293707033595473</v>
      </c>
      <c r="W384" s="8">
        <v>0.95551313025304085</v>
      </c>
      <c r="X384" s="8">
        <v>0.6978828589339704</v>
      </c>
      <c r="Y384" s="8">
        <v>0.95796530885002062</v>
      </c>
      <c r="Z384" s="8">
        <v>0.70604697175293651</v>
      </c>
      <c r="AA384" s="8">
        <v>0.95795260862344789</v>
      </c>
      <c r="AB384" s="8">
        <v>0.70390708279439351</v>
      </c>
      <c r="AC384" s="10"/>
      <c r="AD384" s="10"/>
      <c r="AE384" s="10"/>
      <c r="AF384" s="10"/>
      <c r="AG384" s="10"/>
      <c r="AH384" s="10"/>
      <c r="AI384" s="10"/>
      <c r="AJ384" s="10"/>
      <c r="AK384" s="10"/>
      <c r="AL384" s="10"/>
      <c r="AM384" s="10"/>
    </row>
    <row r="385" spans="1:39">
      <c r="A385" s="8">
        <v>0.86350599951960871</v>
      </c>
      <c r="B385" s="8">
        <v>0.72893769987065393</v>
      </c>
      <c r="C385" s="8">
        <v>0.87126606755029001</v>
      </c>
      <c r="D385" s="8">
        <v>0.73618925188529716</v>
      </c>
      <c r="E385" s="8">
        <v>0.87517860324968821</v>
      </c>
      <c r="F385" s="8">
        <v>0.73544862282671608</v>
      </c>
      <c r="G385" s="8">
        <v>0.88662783099873466</v>
      </c>
      <c r="H385" s="8">
        <v>0.74276894753965605</v>
      </c>
      <c r="I385" s="8">
        <v>0.87894791733056687</v>
      </c>
      <c r="J385" s="8">
        <v>0.71746456222209865</v>
      </c>
      <c r="K385" s="8">
        <v>0.8757126225367502</v>
      </c>
      <c r="L385" s="8">
        <v>0.7057493975776139</v>
      </c>
      <c r="M385" s="8">
        <v>0.88593974579376034</v>
      </c>
      <c r="N385" s="8">
        <v>0.71303665849329612</v>
      </c>
      <c r="O385" s="8">
        <v>0.91096121161191224</v>
      </c>
      <c r="P385" s="8">
        <v>0.64863631674588729</v>
      </c>
      <c r="Q385" s="8">
        <v>0.92339949627662987</v>
      </c>
      <c r="R385" s="8">
        <v>0.6592365701468299</v>
      </c>
      <c r="S385" s="8">
        <v>0.93100992890280665</v>
      </c>
      <c r="T385" s="8">
        <v>0.66096250036370219</v>
      </c>
      <c r="U385" s="8">
        <v>0.94275526913528085</v>
      </c>
      <c r="V385" s="8">
        <v>0.66527269697426583</v>
      </c>
      <c r="W385" s="8">
        <v>0.9558498263686781</v>
      </c>
      <c r="X385" s="8">
        <v>0.69914986364490028</v>
      </c>
      <c r="Y385" s="8">
        <v>0.95834301818815759</v>
      </c>
      <c r="Z385" s="8">
        <v>0.7075626162192471</v>
      </c>
      <c r="AA385" s="8">
        <v>0.95832495695268771</v>
      </c>
      <c r="AB385" s="8">
        <v>0.70542537236448477</v>
      </c>
      <c r="AC385" s="10"/>
      <c r="AD385" s="10"/>
      <c r="AE385" s="10"/>
      <c r="AF385" s="10"/>
      <c r="AG385" s="10"/>
      <c r="AH385" s="10"/>
      <c r="AI385" s="10"/>
      <c r="AJ385" s="10"/>
      <c r="AK385" s="10"/>
      <c r="AL385" s="10"/>
      <c r="AM385" s="10"/>
    </row>
    <row r="386" spans="1:39">
      <c r="A386" s="8">
        <v>0.86453669081770612</v>
      </c>
      <c r="B386" s="8">
        <v>0.73050492386068722</v>
      </c>
      <c r="C386" s="8">
        <v>0.87253972743678543</v>
      </c>
      <c r="D386" s="8">
        <v>0.73816514440944037</v>
      </c>
      <c r="E386" s="8">
        <v>0.87717280370652373</v>
      </c>
      <c r="F386" s="8">
        <v>0.73863597288239546</v>
      </c>
      <c r="G386" s="8">
        <v>0.88866954782429552</v>
      </c>
      <c r="H386" s="8">
        <v>0.74622874328474209</v>
      </c>
      <c r="I386" s="8">
        <v>0.87944765370152478</v>
      </c>
      <c r="J386" s="8">
        <v>0.71834670433294434</v>
      </c>
      <c r="K386" s="8">
        <v>0.87593288118333235</v>
      </c>
      <c r="L386" s="8">
        <v>0.7061461631447109</v>
      </c>
      <c r="M386" s="8">
        <v>0.88719104923484482</v>
      </c>
      <c r="N386" s="8">
        <v>0.71537228513160722</v>
      </c>
      <c r="O386" s="8">
        <v>0.91127918024657761</v>
      </c>
      <c r="P386" s="8">
        <v>0.64942984788008129</v>
      </c>
      <c r="Q386" s="8">
        <v>0.92370318509560767</v>
      </c>
      <c r="R386" s="8">
        <v>0.66003010128102391</v>
      </c>
      <c r="S386" s="8">
        <v>0.93127150263208514</v>
      </c>
      <c r="T386" s="8">
        <v>0.66173487066765102</v>
      </c>
      <c r="U386" s="8">
        <v>0.94311798989312068</v>
      </c>
      <c r="V386" s="8">
        <v>0.66653970168519572</v>
      </c>
      <c r="W386" s="8">
        <v>0.95598772850114655</v>
      </c>
      <c r="X386" s="8">
        <v>0.69967094908968774</v>
      </c>
      <c r="Y386" s="8">
        <v>0.95893682084955567</v>
      </c>
      <c r="Z386" s="8">
        <v>0.70995775769262282</v>
      </c>
      <c r="AA386" s="8">
        <v>0.95855046368729779</v>
      </c>
      <c r="AB386" s="8">
        <v>0.70634719103204024</v>
      </c>
      <c r="AC386" s="10"/>
      <c r="AD386" s="10"/>
      <c r="AE386" s="10"/>
      <c r="AF386" s="10"/>
      <c r="AG386" s="10"/>
      <c r="AH386" s="10"/>
      <c r="AI386" s="10"/>
      <c r="AJ386" s="10"/>
      <c r="AK386" s="10"/>
      <c r="AL386" s="10"/>
      <c r="AM386" s="10"/>
    </row>
    <row r="387" spans="1:39">
      <c r="A387" s="8">
        <v>0.86660165842711179</v>
      </c>
      <c r="B387" s="8">
        <v>0.73365524246343761</v>
      </c>
      <c r="C387" s="8">
        <v>0.87344121397982433</v>
      </c>
      <c r="D387" s="8">
        <v>0.73956837196507352</v>
      </c>
      <c r="E387" s="8">
        <v>0.87775923795946809</v>
      </c>
      <c r="F387" s="8">
        <v>0.73957630727641543</v>
      </c>
      <c r="G387" s="8">
        <v>0.88887402699432538</v>
      </c>
      <c r="H387" s="8">
        <v>0.74657525188000684</v>
      </c>
      <c r="I387" s="8">
        <v>0.88028199616434144</v>
      </c>
      <c r="J387" s="8">
        <v>0.7198239947944356</v>
      </c>
      <c r="K387" s="8">
        <v>0.88007488793983779</v>
      </c>
      <c r="L387" s="8">
        <v>0.71370322464601887</v>
      </c>
      <c r="M387" s="8">
        <v>0.8872967336470986</v>
      </c>
      <c r="N387" s="8">
        <v>0.71557066791515578</v>
      </c>
      <c r="O387" s="8">
        <v>0.91170313842613149</v>
      </c>
      <c r="P387" s="8">
        <v>0.65048921194423037</v>
      </c>
      <c r="Q387" s="8">
        <v>0.9243542066356919</v>
      </c>
      <c r="R387" s="8">
        <v>0.66173751577143147</v>
      </c>
      <c r="S387" s="8">
        <v>0.93218519420032864</v>
      </c>
      <c r="T387" s="8">
        <v>0.66443948928336238</v>
      </c>
      <c r="U387" s="8">
        <v>0.94333808744035363</v>
      </c>
      <c r="V387" s="8">
        <v>0.66731207198914455</v>
      </c>
      <c r="W387" s="8">
        <v>0.95626532370286876</v>
      </c>
      <c r="X387" s="8">
        <v>0.70073031315383683</v>
      </c>
      <c r="Y387" s="8">
        <v>0.95913475507002166</v>
      </c>
      <c r="Z387" s="8">
        <v>0.71076054669004918</v>
      </c>
      <c r="AA387" s="8">
        <v>0.95875848927968998</v>
      </c>
      <c r="AB387" s="8">
        <v>0.70719759189751819</v>
      </c>
      <c r="AC387" s="10"/>
      <c r="AD387" s="10"/>
      <c r="AE387" s="10"/>
      <c r="AF387" s="10"/>
      <c r="AG387" s="10"/>
      <c r="AH387" s="10"/>
      <c r="AI387" s="10"/>
      <c r="AJ387" s="10"/>
      <c r="AK387" s="10"/>
      <c r="AL387" s="10"/>
      <c r="AM387" s="10"/>
    </row>
    <row r="388" spans="1:39">
      <c r="A388" s="8">
        <v>0.86689204449718449</v>
      </c>
      <c r="B388" s="8">
        <v>0.7340996198985863</v>
      </c>
      <c r="C388" s="8">
        <v>0.87380346270078857</v>
      </c>
      <c r="D388" s="8">
        <v>0.74013310162224166</v>
      </c>
      <c r="E388" s="8">
        <v>0.87841533152975104</v>
      </c>
      <c r="F388" s="8">
        <v>0.74063038113300317</v>
      </c>
      <c r="G388" s="8">
        <v>0.88921687552753326</v>
      </c>
      <c r="H388" s="8">
        <v>0.74715849726363948</v>
      </c>
      <c r="I388" s="8">
        <v>0.88278212653035126</v>
      </c>
      <c r="J388" s="8">
        <v>0.72425322107512868</v>
      </c>
      <c r="K388" s="8">
        <v>0.88044532293636224</v>
      </c>
      <c r="L388" s="8">
        <v>0.71438037121386444</v>
      </c>
      <c r="M388" s="8">
        <v>0.88785897472028863</v>
      </c>
      <c r="N388" s="8">
        <v>0.71662606432363385</v>
      </c>
      <c r="O388" s="8">
        <v>0.91461785091056425</v>
      </c>
      <c r="P388" s="8">
        <v>0.65780027879393821</v>
      </c>
      <c r="Q388" s="8">
        <v>0.92467244342204591</v>
      </c>
      <c r="R388" s="8">
        <v>0.66258791663690941</v>
      </c>
      <c r="S388" s="8">
        <v>0.93247038222461143</v>
      </c>
      <c r="T388" s="8">
        <v>0.66528989014884032</v>
      </c>
      <c r="U388" s="8">
        <v>0.94352825172116284</v>
      </c>
      <c r="V388" s="8">
        <v>0.66798525090131922</v>
      </c>
      <c r="W388" s="8">
        <v>0.95647665424353467</v>
      </c>
      <c r="X388" s="8">
        <v>0.70155161787772768</v>
      </c>
      <c r="Y388" s="8">
        <v>0.95970858271834525</v>
      </c>
      <c r="Z388" s="8">
        <v>0.71309088312079905</v>
      </c>
      <c r="AA388" s="8">
        <v>0.96022340899754433</v>
      </c>
      <c r="AB388" s="8">
        <v>0.7132773629373349</v>
      </c>
      <c r="AC388" s="10"/>
      <c r="AD388" s="10"/>
      <c r="AE388" s="10"/>
      <c r="AF388" s="10"/>
      <c r="AG388" s="10"/>
      <c r="AH388" s="10"/>
      <c r="AI388" s="10"/>
      <c r="AJ388" s="10"/>
      <c r="AK388" s="10"/>
      <c r="AL388" s="10"/>
      <c r="AM388" s="10"/>
    </row>
    <row r="389" spans="1:39">
      <c r="A389" s="8">
        <v>0.86752300682228067</v>
      </c>
      <c r="B389" s="8">
        <v>0.73507169553797402</v>
      </c>
      <c r="C389" s="8">
        <v>0.8765013059149106</v>
      </c>
      <c r="D389" s="8">
        <v>0.74436130001560563</v>
      </c>
      <c r="E389" s="8">
        <v>0.87914108441737271</v>
      </c>
      <c r="F389" s="8">
        <v>0.74180877486728136</v>
      </c>
      <c r="G389" s="8">
        <v>0.88959354768285137</v>
      </c>
      <c r="H389" s="8">
        <v>0.74780522513800762</v>
      </c>
      <c r="I389" s="8">
        <v>0.88332821526035454</v>
      </c>
      <c r="J389" s="8">
        <v>0.7252213290588454</v>
      </c>
      <c r="K389" s="8">
        <v>0.88083864194811601</v>
      </c>
      <c r="L389" s="8">
        <v>0.71509983944220035</v>
      </c>
      <c r="M389" s="8">
        <v>0.88837471465208695</v>
      </c>
      <c r="N389" s="8">
        <v>0.71759417230735056</v>
      </c>
      <c r="O389" s="8">
        <v>0.9151970080665619</v>
      </c>
      <c r="P389" s="8">
        <v>0.65925640842518429</v>
      </c>
      <c r="Q389" s="8">
        <v>0.92525436211709322</v>
      </c>
      <c r="R389" s="8">
        <v>0.66416043083450393</v>
      </c>
      <c r="S389" s="8">
        <v>0.932806431807365</v>
      </c>
      <c r="T389" s="8">
        <v>0.66630296489682805</v>
      </c>
      <c r="U389" s="8">
        <v>0.94365326712799114</v>
      </c>
      <c r="V389" s="8">
        <v>0.66842962833646791</v>
      </c>
      <c r="W389" s="8">
        <v>0.95670231227848301</v>
      </c>
      <c r="X389" s="8">
        <v>0.70242979233290248</v>
      </c>
      <c r="Y389" s="8">
        <v>0.95994283514440137</v>
      </c>
      <c r="Z389" s="8">
        <v>0.71405899110451576</v>
      </c>
      <c r="AA389" s="8">
        <v>0.9603440288788474</v>
      </c>
      <c r="AB389" s="8">
        <v>0.71377993265565776</v>
      </c>
      <c r="AC389" s="10"/>
      <c r="AD389" s="10"/>
      <c r="AE389" s="10"/>
      <c r="AF389" s="10"/>
      <c r="AG389" s="10"/>
      <c r="AH389" s="10"/>
      <c r="AI389" s="10"/>
      <c r="AJ389" s="10"/>
      <c r="AK389" s="10"/>
      <c r="AL389" s="10"/>
      <c r="AM389" s="10"/>
    </row>
    <row r="390" spans="1:39">
      <c r="A390" s="8">
        <v>0.86808047637655594</v>
      </c>
      <c r="B390" s="8">
        <v>0.73593135426668421</v>
      </c>
      <c r="C390" s="8">
        <v>0.87672626402473319</v>
      </c>
      <c r="D390" s="8">
        <v>0.74471442137032196</v>
      </c>
      <c r="E390" s="8">
        <v>0.87991219686047073</v>
      </c>
      <c r="F390" s="8">
        <v>0.74306652171497889</v>
      </c>
      <c r="G390" s="8">
        <v>0.89013780051135172</v>
      </c>
      <c r="H390" s="8">
        <v>0.74874555953202759</v>
      </c>
      <c r="I390" s="8">
        <v>0.88417559432415282</v>
      </c>
      <c r="J390" s="8">
        <v>0.72673697352515598</v>
      </c>
      <c r="K390" s="8">
        <v>0.88117618117274832</v>
      </c>
      <c r="L390" s="8">
        <v>0.71571747117498141</v>
      </c>
      <c r="M390" s="8">
        <v>0.88937237550376236</v>
      </c>
      <c r="N390" s="8">
        <v>0.71946822833593882</v>
      </c>
      <c r="O390" s="8">
        <v>0.91546576726967199</v>
      </c>
      <c r="P390" s="8">
        <v>0.65993620009681053</v>
      </c>
      <c r="Q390" s="8">
        <v>0.92573262654458521</v>
      </c>
      <c r="R390" s="8">
        <v>0.66545917679080158</v>
      </c>
      <c r="S390" s="8">
        <v>0.93345854964633002</v>
      </c>
      <c r="T390" s="8">
        <v>0.66827224466151958</v>
      </c>
      <c r="U390" s="8">
        <v>0.94383638828728889</v>
      </c>
      <c r="V390" s="8">
        <v>0.6690816464183974</v>
      </c>
      <c r="W390" s="8">
        <v>0.95729153048084814</v>
      </c>
      <c r="X390" s="8">
        <v>0.70476541897121359</v>
      </c>
      <c r="Y390" s="8">
        <v>0.96007358068452575</v>
      </c>
      <c r="Z390" s="8">
        <v>0.71459991482765806</v>
      </c>
      <c r="AA390" s="8">
        <v>0.96055030635701777</v>
      </c>
      <c r="AB390" s="8">
        <v>0.71464488159192929</v>
      </c>
      <c r="AC390" s="10"/>
      <c r="AD390" s="10"/>
      <c r="AE390" s="10"/>
      <c r="AF390" s="10"/>
      <c r="AG390" s="10"/>
      <c r="AH390" s="10"/>
      <c r="AI390" s="10"/>
      <c r="AJ390" s="10"/>
      <c r="AK390" s="10"/>
      <c r="AL390" s="10"/>
      <c r="AM390" s="10"/>
    </row>
    <row r="391" spans="1:39">
      <c r="A391" s="8">
        <v>0.87005402614908689</v>
      </c>
      <c r="B391" s="8">
        <v>0.73898115892576999</v>
      </c>
      <c r="C391" s="8">
        <v>0.87712159482067142</v>
      </c>
      <c r="D391" s="8">
        <v>0.74533602075877392</v>
      </c>
      <c r="E391" s="8">
        <v>0.88156782063535777</v>
      </c>
      <c r="F391" s="8">
        <v>0.74577114033069025</v>
      </c>
      <c r="G391" s="8">
        <v>0.89046681210824175</v>
      </c>
      <c r="H391" s="8">
        <v>0.74931425684486663</v>
      </c>
      <c r="I391" s="8">
        <v>0.88481873330590732</v>
      </c>
      <c r="J391" s="8">
        <v>0.72789288387729867</v>
      </c>
      <c r="K391" s="8">
        <v>0.88165817574351568</v>
      </c>
      <c r="L391" s="8">
        <v>0.71659961328582711</v>
      </c>
      <c r="M391" s="8">
        <v>0.8895597891948257</v>
      </c>
      <c r="N391" s="8">
        <v>0.71982134969065514</v>
      </c>
      <c r="O391" s="8">
        <v>0.91556418613278268</v>
      </c>
      <c r="P391" s="8">
        <v>0.66018880750786235</v>
      </c>
      <c r="Q391" s="8">
        <v>0.92605631881870532</v>
      </c>
      <c r="R391" s="8">
        <v>0.66633999634975694</v>
      </c>
      <c r="S391" s="8">
        <v>0.93384546078755437</v>
      </c>
      <c r="T391" s="8">
        <v>0.66945196094768811</v>
      </c>
      <c r="U391" s="8">
        <v>0.94434877537724715</v>
      </c>
      <c r="V391" s="8">
        <v>0.67091734844216633</v>
      </c>
      <c r="W391" s="8">
        <v>0.95742047792939</v>
      </c>
      <c r="X391" s="8">
        <v>0.70528518186411071</v>
      </c>
      <c r="Y391" s="8">
        <v>0.96104146086350184</v>
      </c>
      <c r="Z391" s="8">
        <v>0.71868395506497673</v>
      </c>
      <c r="AA391" s="8">
        <v>0.96136143135592522</v>
      </c>
      <c r="AB391" s="8">
        <v>0.71807425864353791</v>
      </c>
      <c r="AC391" s="10"/>
      <c r="AD391" s="10"/>
      <c r="AE391" s="10"/>
      <c r="AF391" s="10"/>
      <c r="AG391" s="10"/>
      <c r="AH391" s="10"/>
      <c r="AI391" s="10"/>
      <c r="AJ391" s="10"/>
      <c r="AK391" s="10"/>
      <c r="AL391" s="10"/>
      <c r="AM391" s="10"/>
    </row>
    <row r="392" spans="1:39">
      <c r="A392" s="8">
        <v>0.87127293064074995</v>
      </c>
      <c r="B392" s="8">
        <v>0.74086711792137117</v>
      </c>
      <c r="C392" s="8">
        <v>0.87780473966888262</v>
      </c>
      <c r="D392" s="8">
        <v>0.74641125544560682</v>
      </c>
      <c r="E392" s="8">
        <v>0.88245395195127085</v>
      </c>
      <c r="F392" s="8">
        <v>0.74722726996193634</v>
      </c>
      <c r="G392" s="8">
        <v>0.89232711132430242</v>
      </c>
      <c r="H392" s="8">
        <v>0.7525677344950622</v>
      </c>
      <c r="I392" s="8">
        <v>0.88616874576310378</v>
      </c>
      <c r="J392" s="8">
        <v>0.73032637935549372</v>
      </c>
      <c r="K392" s="8">
        <v>0.88406671834640083</v>
      </c>
      <c r="L392" s="8">
        <v>0.7210288395665202</v>
      </c>
      <c r="M392" s="8">
        <v>0.89334047290251672</v>
      </c>
      <c r="N392" s="8">
        <v>0.72696048479462094</v>
      </c>
      <c r="O392" s="8">
        <v>0.91582726732455944</v>
      </c>
      <c r="P392" s="8">
        <v>0.66086595407570792</v>
      </c>
      <c r="Q392" s="8">
        <v>0.9264454769460182</v>
      </c>
      <c r="R392" s="8">
        <v>0.66739936041390602</v>
      </c>
      <c r="S392" s="8">
        <v>0.93444126761535529</v>
      </c>
      <c r="T392" s="8">
        <v>0.67128766297145703</v>
      </c>
      <c r="U392" s="8">
        <v>0.9450918246967055</v>
      </c>
      <c r="V392" s="8">
        <v>0.67362196705787769</v>
      </c>
      <c r="W392" s="8">
        <v>0.95787716680964263</v>
      </c>
      <c r="X392" s="8">
        <v>0.70712617409544087</v>
      </c>
      <c r="Y392" s="8">
        <v>0.9612321314428498</v>
      </c>
      <c r="Z392" s="8">
        <v>0.71950525978886759</v>
      </c>
      <c r="AA392" s="8">
        <v>0.96231590172101888</v>
      </c>
      <c r="AB392" s="8">
        <v>0.72215829888085659</v>
      </c>
      <c r="AC392" s="10"/>
      <c r="AD392" s="10"/>
      <c r="AE392" s="10"/>
      <c r="AF392" s="10"/>
      <c r="AG392" s="10"/>
      <c r="AH392" s="10"/>
      <c r="AI392" s="10"/>
      <c r="AJ392" s="10"/>
      <c r="AK392" s="10"/>
      <c r="AL392" s="10"/>
      <c r="AM392" s="10"/>
    </row>
    <row r="393" spans="1:39">
      <c r="A393" s="8">
        <v>0.87195408315079692</v>
      </c>
      <c r="B393" s="8">
        <v>0.7419211917779589</v>
      </c>
      <c r="C393" s="8">
        <v>0.87839856291466423</v>
      </c>
      <c r="D393" s="8">
        <v>0.7473515898396268</v>
      </c>
      <c r="E393" s="8">
        <v>0.88266454988741105</v>
      </c>
      <c r="F393" s="8">
        <v>0.74757377855720109</v>
      </c>
      <c r="G393" s="8">
        <v>0.89289750058806983</v>
      </c>
      <c r="H393" s="8">
        <v>0.75358080924304993</v>
      </c>
      <c r="I393" s="8">
        <v>0.89035639170060921</v>
      </c>
      <c r="J393" s="8">
        <v>0.73788344085680169</v>
      </c>
      <c r="K393" s="8">
        <v>0.88509935953362351</v>
      </c>
      <c r="L393" s="8">
        <v>0.72293331428858587</v>
      </c>
      <c r="M393" s="8">
        <v>0.89363216188033712</v>
      </c>
      <c r="N393" s="8">
        <v>0.72751331148477616</v>
      </c>
      <c r="O393" s="8">
        <v>0.91632882499233526</v>
      </c>
      <c r="P393" s="8">
        <v>0.66216470003200556</v>
      </c>
      <c r="Q393" s="8">
        <v>0.92711468344532266</v>
      </c>
      <c r="R393" s="8">
        <v>0.66923506243767494</v>
      </c>
      <c r="S393" s="8">
        <v>0.93456297205883898</v>
      </c>
      <c r="T393" s="8">
        <v>0.67166326770830886</v>
      </c>
      <c r="U393" s="8">
        <v>0.9452819889775147</v>
      </c>
      <c r="V393" s="8">
        <v>0.67431630680029753</v>
      </c>
      <c r="W393" s="8">
        <v>0.95815476201136485</v>
      </c>
      <c r="X393" s="8">
        <v>0.70827018148057064</v>
      </c>
      <c r="Y393" s="8">
        <v>0.96147364751002395</v>
      </c>
      <c r="Z393" s="8">
        <v>0.72056462385301667</v>
      </c>
      <c r="AA393" s="8">
        <v>0.96278789256090036</v>
      </c>
      <c r="AB393" s="8">
        <v>0.72420560920707722</v>
      </c>
      <c r="AC393" s="10"/>
      <c r="AD393" s="10"/>
      <c r="AE393" s="10"/>
      <c r="AF393" s="10"/>
      <c r="AG393" s="10"/>
      <c r="AH393" s="10"/>
      <c r="AI393" s="10"/>
      <c r="AJ393" s="10"/>
      <c r="AK393" s="10"/>
      <c r="AL393" s="10"/>
      <c r="AM393" s="10"/>
    </row>
    <row r="394" spans="1:39">
      <c r="A394" s="8">
        <v>0.87229465940582041</v>
      </c>
      <c r="B394" s="8">
        <v>0.74245153508597861</v>
      </c>
      <c r="C394" s="8">
        <v>0.87959613402871961</v>
      </c>
      <c r="D394" s="8">
        <v>0.7492494518022409</v>
      </c>
      <c r="E394" s="8">
        <v>0.88414197540864092</v>
      </c>
      <c r="F394" s="8">
        <v>0.75000727403539613</v>
      </c>
      <c r="G394" s="8">
        <v>0.89330645892812943</v>
      </c>
      <c r="H394" s="8">
        <v>0.75430953533461809</v>
      </c>
      <c r="I394" s="8">
        <v>0.89067071863538561</v>
      </c>
      <c r="J394" s="8">
        <v>0.73845213816964073</v>
      </c>
      <c r="K394" s="8">
        <v>0.88682567243248478</v>
      </c>
      <c r="L394" s="8">
        <v>0.72612066434426525</v>
      </c>
      <c r="M394" s="8">
        <v>0.89472282501479583</v>
      </c>
      <c r="N394" s="8">
        <v>0.72958178264124196</v>
      </c>
      <c r="O394" s="8">
        <v>0.9166411156156673</v>
      </c>
      <c r="P394" s="8">
        <v>0.66298600475589642</v>
      </c>
      <c r="Q394" s="8">
        <v>0.92735836189887377</v>
      </c>
      <c r="R394" s="8">
        <v>0.66991485410930118</v>
      </c>
      <c r="S394" s="8">
        <v>0.93511155029663129</v>
      </c>
      <c r="T394" s="8">
        <v>0.67337068219871643</v>
      </c>
      <c r="U394" s="8">
        <v>0.94578557216558368</v>
      </c>
      <c r="V394" s="8">
        <v>0.67615729903162769</v>
      </c>
      <c r="W394" s="8">
        <v>0.95858816871340846</v>
      </c>
      <c r="X394" s="8">
        <v>0.71007149715519113</v>
      </c>
      <c r="Y394" s="8">
        <v>0.96188222732291251</v>
      </c>
      <c r="Z394" s="8">
        <v>0.72236593952763717</v>
      </c>
      <c r="AA394" s="8">
        <v>0.96299242192484902</v>
      </c>
      <c r="AB394" s="8">
        <v>0.72509304152548426</v>
      </c>
      <c r="AC394" s="10"/>
      <c r="AD394" s="10"/>
      <c r="AE394" s="10"/>
      <c r="AF394" s="10"/>
      <c r="AG394" s="10"/>
      <c r="AH394" s="10"/>
      <c r="AI394" s="10"/>
      <c r="AJ394" s="10"/>
      <c r="AK394" s="10"/>
      <c r="AL394" s="10"/>
      <c r="AM394" s="10"/>
    </row>
    <row r="395" spans="1:39">
      <c r="A395" s="8">
        <v>0.87280373128175026</v>
      </c>
      <c r="B395" s="8">
        <v>0.74324638877206295</v>
      </c>
      <c r="C395" s="8">
        <v>0.88003281741837514</v>
      </c>
      <c r="D395" s="8">
        <v>0.74994379154466073</v>
      </c>
      <c r="E395" s="8">
        <v>0.88523384470832178</v>
      </c>
      <c r="F395" s="8">
        <v>0.75180858971001663</v>
      </c>
      <c r="G395" s="8">
        <v>0.89467324074885501</v>
      </c>
      <c r="H395" s="8">
        <v>0.75674567591659381</v>
      </c>
      <c r="I395" s="8">
        <v>0.89105312559750993</v>
      </c>
      <c r="J395" s="8">
        <v>0.73914647791206056</v>
      </c>
      <c r="K395" s="8">
        <v>0.88762232221265525</v>
      </c>
      <c r="L395" s="8">
        <v>0.72759795480575651</v>
      </c>
      <c r="M395" s="8">
        <v>0.89643350336780991</v>
      </c>
      <c r="N395" s="8">
        <v>0.73283526029143753</v>
      </c>
      <c r="O395" s="8">
        <v>0.9173300476574423</v>
      </c>
      <c r="P395" s="8">
        <v>0.66480054594942017</v>
      </c>
      <c r="Q395" s="8">
        <v>0.9276511397423195</v>
      </c>
      <c r="R395" s="8">
        <v>0.67073615883319204</v>
      </c>
      <c r="S395" s="8">
        <v>0.93542761855284273</v>
      </c>
      <c r="T395" s="8">
        <v>0.67435466080511708</v>
      </c>
      <c r="U395" s="8">
        <v>0.94605321078301896</v>
      </c>
      <c r="V395" s="8">
        <v>0.67714127763802834</v>
      </c>
      <c r="W395" s="8">
        <v>0.96030388615372997</v>
      </c>
      <c r="X395" s="8">
        <v>0.71721063225915693</v>
      </c>
      <c r="Y395" s="8">
        <v>0.96209105700505559</v>
      </c>
      <c r="Z395" s="8">
        <v>0.7233049513697668</v>
      </c>
      <c r="AA395" s="8">
        <v>0.96311304180615209</v>
      </c>
      <c r="AB395" s="8">
        <v>0.7256207397297233</v>
      </c>
      <c r="AC395" s="10"/>
      <c r="AD395" s="10"/>
      <c r="AE395" s="10"/>
      <c r="AF395" s="10"/>
      <c r="AG395" s="10"/>
      <c r="AH395" s="10"/>
      <c r="AI395" s="10"/>
      <c r="AJ395" s="10"/>
      <c r="AK395" s="10"/>
      <c r="AL395" s="10"/>
      <c r="AM395" s="10"/>
    </row>
    <row r="396" spans="1:39">
      <c r="A396" s="8">
        <v>0.87764349911629469</v>
      </c>
      <c r="B396" s="8">
        <v>0.75080345027337092</v>
      </c>
      <c r="C396" s="8">
        <v>0.88156286338591827</v>
      </c>
      <c r="D396" s="8">
        <v>0.75237728702285578</v>
      </c>
      <c r="E396" s="8">
        <v>0.8859207179769637</v>
      </c>
      <c r="F396" s="8">
        <v>0.75294201668002381</v>
      </c>
      <c r="G396" s="8">
        <v>0.89603541025747468</v>
      </c>
      <c r="H396" s="8">
        <v>0.75917917139478885</v>
      </c>
      <c r="I396" s="8">
        <v>0.89139207722302927</v>
      </c>
      <c r="J396" s="8">
        <v>0.73976410964484163</v>
      </c>
      <c r="K396" s="8">
        <v>0.88805282774915673</v>
      </c>
      <c r="L396" s="8">
        <v>0.72840074380318287</v>
      </c>
      <c r="M396" s="8">
        <v>0.8968548318913282</v>
      </c>
      <c r="N396" s="8">
        <v>0.73363804928886389</v>
      </c>
      <c r="O396" s="8">
        <v>0.91777482521188491</v>
      </c>
      <c r="P396" s="8">
        <v>0.6659802622355887</v>
      </c>
      <c r="Q396" s="8">
        <v>0.92806757530846273</v>
      </c>
      <c r="R396" s="8">
        <v>0.67191587511936057</v>
      </c>
      <c r="S396" s="8">
        <v>0.93556930432286856</v>
      </c>
      <c r="T396" s="8">
        <v>0.67479903824026577</v>
      </c>
      <c r="U396" s="8">
        <v>0.94676104449492005</v>
      </c>
      <c r="V396" s="8">
        <v>0.67977447845166228</v>
      </c>
      <c r="W396" s="8">
        <v>0.9605402898093901</v>
      </c>
      <c r="X396" s="8">
        <v>0.71819461086555758</v>
      </c>
      <c r="Y396" s="8">
        <v>0.96270120285896921</v>
      </c>
      <c r="Z396" s="8">
        <v>0.72607040737243311</v>
      </c>
      <c r="AA396" s="8">
        <v>0.96338225139630673</v>
      </c>
      <c r="AB396" s="8">
        <v>0.72679913346400149</v>
      </c>
      <c r="AC396" s="10"/>
      <c r="AD396" s="10"/>
      <c r="AE396" s="10"/>
      <c r="AF396" s="10"/>
      <c r="AG396" s="10"/>
      <c r="AH396" s="10"/>
      <c r="AI396" s="10"/>
      <c r="AJ396" s="10"/>
      <c r="AK396" s="10"/>
      <c r="AL396" s="10"/>
      <c r="AM396" s="10"/>
    </row>
    <row r="397" spans="1:39">
      <c r="A397" s="8">
        <v>0.87786935494857343</v>
      </c>
      <c r="B397" s="8">
        <v>0.75115657162808724</v>
      </c>
      <c r="C397" s="8">
        <v>0.88275381808497888</v>
      </c>
      <c r="D397" s="8">
        <v>0.75428176174492145</v>
      </c>
      <c r="E397" s="8">
        <v>0.89262421228271949</v>
      </c>
      <c r="F397" s="8">
        <v>0.76408980656355985</v>
      </c>
      <c r="G397" s="8">
        <v>0.89625680123855955</v>
      </c>
      <c r="H397" s="8">
        <v>0.75957593696188586</v>
      </c>
      <c r="I397" s="8">
        <v>0.89183242463396029</v>
      </c>
      <c r="J397" s="8">
        <v>0.74056689864226799</v>
      </c>
      <c r="K397" s="8">
        <v>0.89176575922011259</v>
      </c>
      <c r="L397" s="8">
        <v>0.73534546377927112</v>
      </c>
      <c r="M397" s="8">
        <v>0.89714933912014194</v>
      </c>
      <c r="N397" s="8">
        <v>0.73420277894603203</v>
      </c>
      <c r="O397" s="8">
        <v>0.91815335930077224</v>
      </c>
      <c r="P397" s="8">
        <v>0.6669920144316861</v>
      </c>
      <c r="Q397" s="8">
        <v>0.92854765823187679</v>
      </c>
      <c r="R397" s="8">
        <v>0.67328339377395496</v>
      </c>
      <c r="S397" s="8">
        <v>0.93586720773676901</v>
      </c>
      <c r="T397" s="8">
        <v>0.67573937263428574</v>
      </c>
      <c r="U397" s="8">
        <v>0.94719595724825234</v>
      </c>
      <c r="V397" s="8">
        <v>0.68139857217297939</v>
      </c>
      <c r="W397" s="8">
        <v>0.96069610130971161</v>
      </c>
      <c r="X397" s="8">
        <v>0.71884662894748708</v>
      </c>
      <c r="Y397" s="8">
        <v>0.96299356441396955</v>
      </c>
      <c r="Z397" s="8">
        <v>0.72740882988544042</v>
      </c>
      <c r="AA397" s="8">
        <v>0.96352734487671476</v>
      </c>
      <c r="AB397" s="8">
        <v>0.72743660347513739</v>
      </c>
      <c r="AC397" s="10"/>
      <c r="AD397" s="10"/>
      <c r="AE397" s="10"/>
      <c r="AF397" s="10"/>
      <c r="AG397" s="10"/>
      <c r="AH397" s="10"/>
      <c r="AI397" s="10"/>
      <c r="AJ397" s="10"/>
      <c r="AK397" s="10"/>
      <c r="AL397" s="10"/>
      <c r="AM397" s="10"/>
    </row>
    <row r="398" spans="1:39">
      <c r="A398" s="8">
        <v>0.87824578133570463</v>
      </c>
      <c r="B398" s="8">
        <v>0.75174642977117145</v>
      </c>
      <c r="C398" s="8">
        <v>0.88310614218345096</v>
      </c>
      <c r="D398" s="8">
        <v>0.75485045905776049</v>
      </c>
      <c r="E398" s="8">
        <v>0.89375982115375252</v>
      </c>
      <c r="F398" s="8">
        <v>0.76598766852617395</v>
      </c>
      <c r="G398" s="8">
        <v>0.89731609558555614</v>
      </c>
      <c r="H398" s="8">
        <v>0.76148041168395153</v>
      </c>
      <c r="I398" s="8">
        <v>0.89286955866760054</v>
      </c>
      <c r="J398" s="8">
        <v>0.74246476060488209</v>
      </c>
      <c r="K398" s="8">
        <v>0.89350494437754036</v>
      </c>
      <c r="L398" s="8">
        <v>0.73859894142946669</v>
      </c>
      <c r="M398" s="8">
        <v>0.89782571935856592</v>
      </c>
      <c r="N398" s="8">
        <v>0.73550152490232967</v>
      </c>
      <c r="O398" s="8">
        <v>0.91840508446988234</v>
      </c>
      <c r="P398" s="8">
        <v>0.66766519334386076</v>
      </c>
      <c r="Q398" s="8">
        <v>0.92885316554677666</v>
      </c>
      <c r="R398" s="8">
        <v>0.67416553588480066</v>
      </c>
      <c r="S398" s="8">
        <v>0.93621233974067808</v>
      </c>
      <c r="T398" s="8">
        <v>0.67683047794380258</v>
      </c>
      <c r="U398" s="8">
        <v>0.94765199936611899</v>
      </c>
      <c r="V398" s="8">
        <v>0.68310598666338695</v>
      </c>
      <c r="W398" s="8">
        <v>0.96111159864390217</v>
      </c>
      <c r="X398" s="8">
        <v>0.72060562296161723</v>
      </c>
      <c r="Y398" s="8">
        <v>0.96321328955778962</v>
      </c>
      <c r="Z398" s="8">
        <v>0.72842190463342815</v>
      </c>
      <c r="AA398" s="8">
        <v>0.9653995752082446</v>
      </c>
      <c r="AB398" s="8">
        <v>0.73566419878483935</v>
      </c>
      <c r="AC398" s="10"/>
      <c r="AD398" s="10"/>
      <c r="AE398" s="10"/>
      <c r="AF398" s="10"/>
      <c r="AG398" s="10"/>
      <c r="AH398" s="10"/>
      <c r="AI398" s="10"/>
      <c r="AJ398" s="10"/>
      <c r="AK398" s="10"/>
      <c r="AL398" s="10"/>
      <c r="AM398" s="10"/>
    </row>
    <row r="399" spans="1:39">
      <c r="A399" s="8">
        <v>0.87913665711858191</v>
      </c>
      <c r="B399" s="8">
        <v>0.75314965732680461</v>
      </c>
      <c r="C399" s="8">
        <v>0.88369831132548393</v>
      </c>
      <c r="D399" s="8">
        <v>0.75581856704147721</v>
      </c>
      <c r="E399" s="8">
        <v>0.89466539227915554</v>
      </c>
      <c r="F399" s="8">
        <v>0.76750595809626521</v>
      </c>
      <c r="G399" s="8">
        <v>0.89812171276672625</v>
      </c>
      <c r="H399" s="8">
        <v>0.76293654131519761</v>
      </c>
      <c r="I399" s="8">
        <v>0.89464398491230623</v>
      </c>
      <c r="J399" s="8">
        <v>0.74571823825507766</v>
      </c>
      <c r="K399" s="8">
        <v>0.89380672732837696</v>
      </c>
      <c r="L399" s="8">
        <v>0.73916367108663483</v>
      </c>
      <c r="M399" s="8">
        <v>0.89821322887016297</v>
      </c>
      <c r="N399" s="8">
        <v>0.7362474441684721</v>
      </c>
      <c r="O399" s="8">
        <v>0.91892746151254689</v>
      </c>
      <c r="P399" s="8">
        <v>0.66906842089949392</v>
      </c>
      <c r="Q399" s="8">
        <v>0.92916776534128664</v>
      </c>
      <c r="R399" s="8">
        <v>0.67507545158534321</v>
      </c>
      <c r="S399" s="8">
        <v>0.93642486839571681</v>
      </c>
      <c r="T399" s="8">
        <v>0.67750762451164814</v>
      </c>
      <c r="U399" s="8">
        <v>0.9478650537918405</v>
      </c>
      <c r="V399" s="8">
        <v>0.68390877566081332</v>
      </c>
      <c r="W399" s="8">
        <v>0.96143754913882751</v>
      </c>
      <c r="X399" s="8">
        <v>0.72198636713511488</v>
      </c>
      <c r="Y399" s="8">
        <v>0.96332769190539846</v>
      </c>
      <c r="Z399" s="8">
        <v>0.72894960283766719</v>
      </c>
      <c r="AA399" s="8">
        <v>0.9657981452508112</v>
      </c>
      <c r="AB399" s="8">
        <v>0.73742319279896951</v>
      </c>
      <c r="AC399" s="10"/>
      <c r="AD399" s="10"/>
      <c r="AE399" s="10"/>
      <c r="AF399" s="10"/>
      <c r="AG399" s="10"/>
      <c r="AH399" s="10"/>
      <c r="AI399" s="10"/>
      <c r="AJ399" s="10"/>
      <c r="AK399" s="10"/>
      <c r="AL399" s="10"/>
      <c r="AM399" s="10"/>
    </row>
    <row r="400" spans="1:39">
      <c r="A400" s="8">
        <v>0.87952563105195081</v>
      </c>
      <c r="B400" s="8">
        <v>0.75376861161147601</v>
      </c>
      <c r="C400" s="8">
        <v>0.8841101831589091</v>
      </c>
      <c r="D400" s="8">
        <v>0.75649571360932277</v>
      </c>
      <c r="E400" s="8">
        <v>0.89514166761165725</v>
      </c>
      <c r="F400" s="8">
        <v>0.76830874709369157</v>
      </c>
      <c r="G400" s="8">
        <v>0.89864597890943432</v>
      </c>
      <c r="H400" s="8">
        <v>0.76390464929891433</v>
      </c>
      <c r="I400" s="8">
        <v>0.89818269782317639</v>
      </c>
      <c r="J400" s="8">
        <v>0.75221196803656565</v>
      </c>
      <c r="K400" s="8">
        <v>0.89430731516151818</v>
      </c>
      <c r="L400" s="8">
        <v>0.74010268292876447</v>
      </c>
      <c r="M400" s="8">
        <v>0.89851478172646038</v>
      </c>
      <c r="N400" s="8">
        <v>0.73683201210399507</v>
      </c>
      <c r="O400" s="8">
        <v>0.92005549309743129</v>
      </c>
      <c r="P400" s="8">
        <v>0.67210103238400554</v>
      </c>
      <c r="Q400" s="8">
        <v>0.92949145761540675</v>
      </c>
      <c r="R400" s="8">
        <v>0.67601578597936318</v>
      </c>
      <c r="S400" s="8">
        <v>0.93693348398042497</v>
      </c>
      <c r="T400" s="8">
        <v>0.67913171823296525</v>
      </c>
      <c r="U400" s="8">
        <v>0.94833518215273005</v>
      </c>
      <c r="V400" s="8">
        <v>0.68571009133543381</v>
      </c>
      <c r="W400" s="8">
        <v>0.96157903314486659</v>
      </c>
      <c r="X400" s="8">
        <v>0.72258812824521201</v>
      </c>
      <c r="Y400" s="8">
        <v>0.96346570108664087</v>
      </c>
      <c r="Z400" s="8">
        <v>0.72958707284880309</v>
      </c>
      <c r="AA400" s="8">
        <v>0.96613727940983718</v>
      </c>
      <c r="AB400" s="8">
        <v>0.73893883726528009</v>
      </c>
      <c r="AC400" s="10"/>
      <c r="AD400" s="10"/>
      <c r="AE400" s="10"/>
      <c r="AF400" s="10"/>
      <c r="AG400" s="10"/>
      <c r="AH400" s="10"/>
      <c r="AI400" s="10"/>
      <c r="AJ400" s="10"/>
      <c r="AK400" s="10"/>
      <c r="AL400" s="10"/>
      <c r="AM400" s="10"/>
    </row>
    <row r="401" spans="1:39">
      <c r="A401" s="8">
        <v>0.87988592487963357</v>
      </c>
      <c r="B401" s="8">
        <v>0.75435317954699899</v>
      </c>
      <c r="C401" s="8">
        <v>0.88870362926903601</v>
      </c>
      <c r="D401" s="8">
        <v>0.76405277511063074</v>
      </c>
      <c r="E401" s="8">
        <v>0.89764130311522927</v>
      </c>
      <c r="F401" s="8">
        <v>0.77253694548705554</v>
      </c>
      <c r="G401" s="8">
        <v>0.8996284013879986</v>
      </c>
      <c r="H401" s="8">
        <v>0.76571919049243808</v>
      </c>
      <c r="I401" s="8">
        <v>0.89847095155598977</v>
      </c>
      <c r="J401" s="8">
        <v>0.75274231134458536</v>
      </c>
      <c r="K401" s="8">
        <v>0.89473496019611598</v>
      </c>
      <c r="L401" s="8">
        <v>0.74090547192619083</v>
      </c>
      <c r="M401" s="8">
        <v>0.89949271482118176</v>
      </c>
      <c r="N401" s="8">
        <v>0.73872987406660917</v>
      </c>
      <c r="O401" s="8">
        <v>0.92022015542609725</v>
      </c>
      <c r="P401" s="8">
        <v>0.67254540981915423</v>
      </c>
      <c r="Q401" s="8">
        <v>0.929991543993963</v>
      </c>
      <c r="R401" s="8">
        <v>0.67747191561060927</v>
      </c>
      <c r="S401" s="8">
        <v>0.93718960825701014</v>
      </c>
      <c r="T401" s="8">
        <v>0.67995302295685611</v>
      </c>
      <c r="U401" s="8">
        <v>0.94865036184036766</v>
      </c>
      <c r="V401" s="8">
        <v>0.686925516522641</v>
      </c>
      <c r="W401" s="8">
        <v>0.96166678904734648</v>
      </c>
      <c r="X401" s="8">
        <v>0.72296241043017351</v>
      </c>
      <c r="Y401" s="8">
        <v>0.9635419693183801</v>
      </c>
      <c r="Z401" s="8">
        <v>0.72994019420351941</v>
      </c>
      <c r="AA401" s="8">
        <v>0.96637677105822151</v>
      </c>
      <c r="AB401" s="8">
        <v>0.74001539450400333</v>
      </c>
      <c r="AC401" s="10"/>
      <c r="AD401" s="10"/>
      <c r="AE401" s="10"/>
      <c r="AF401" s="10"/>
      <c r="AG401" s="10"/>
      <c r="AH401" s="10"/>
      <c r="AI401" s="10"/>
      <c r="AJ401" s="10"/>
      <c r="AK401" s="10"/>
      <c r="AL401" s="10"/>
      <c r="AM401" s="10"/>
    </row>
    <row r="402" spans="1:39">
      <c r="A402" s="8">
        <v>0.88020319854878704</v>
      </c>
      <c r="B402" s="8">
        <v>0.7548689747842251</v>
      </c>
      <c r="C402" s="8">
        <v>0.88906091567875423</v>
      </c>
      <c r="D402" s="8">
        <v>0.76464263325371495</v>
      </c>
      <c r="E402" s="8">
        <v>0.89871211262129613</v>
      </c>
      <c r="F402" s="8">
        <v>0.77436867985515345</v>
      </c>
      <c r="G402" s="8">
        <v>0.89994357604857089</v>
      </c>
      <c r="H402" s="8">
        <v>0.76630375842796106</v>
      </c>
      <c r="I402" s="8">
        <v>0.89950229154474937</v>
      </c>
      <c r="J402" s="8">
        <v>0.75464678606665103</v>
      </c>
      <c r="K402" s="8">
        <v>0.8950467549036154</v>
      </c>
      <c r="L402" s="8">
        <v>0.74149533006927504</v>
      </c>
      <c r="M402" s="8">
        <v>0.89969703801820566</v>
      </c>
      <c r="N402" s="8">
        <v>0.73912663963370617</v>
      </c>
      <c r="O402" s="8">
        <v>0.92090151678609455</v>
      </c>
      <c r="P402" s="8">
        <v>0.67438640205048439</v>
      </c>
      <c r="Q402" s="8">
        <v>0.93022249297605986</v>
      </c>
      <c r="R402" s="8">
        <v>0.67814509452278393</v>
      </c>
      <c r="S402" s="8">
        <v>0.93764191283055409</v>
      </c>
      <c r="T402" s="8">
        <v>0.68141841045133444</v>
      </c>
      <c r="U402" s="8">
        <v>0.94882467909777612</v>
      </c>
      <c r="V402" s="8">
        <v>0.68760266309048657</v>
      </c>
      <c r="W402" s="8">
        <v>0.96181006399017077</v>
      </c>
      <c r="X402" s="8">
        <v>0.72358136471484491</v>
      </c>
      <c r="Y402" s="8">
        <v>0.96402318554244892</v>
      </c>
      <c r="Z402" s="8">
        <v>0.73217795200194669</v>
      </c>
      <c r="AA402" s="8">
        <v>0.96654808625195632</v>
      </c>
      <c r="AB402" s="8">
        <v>0.74078776480795216</v>
      </c>
      <c r="AC402" s="10"/>
      <c r="AD402" s="10"/>
      <c r="AE402" s="10"/>
      <c r="AF402" s="10"/>
      <c r="AG402" s="10"/>
      <c r="AH402" s="10"/>
      <c r="AI402" s="10"/>
      <c r="AJ402" s="10"/>
      <c r="AK402" s="10"/>
      <c r="AL402" s="10"/>
      <c r="AM402" s="10"/>
    </row>
    <row r="403" spans="1:39">
      <c r="A403" s="8">
        <v>0.88132889269697001</v>
      </c>
      <c r="B403" s="8">
        <v>0.75670070915232301</v>
      </c>
      <c r="C403" s="8">
        <v>0.89016585698288275</v>
      </c>
      <c r="D403" s="8">
        <v>0.76647436762181287</v>
      </c>
      <c r="E403" s="8">
        <v>0.89980074195272863</v>
      </c>
      <c r="F403" s="8">
        <v>0.77624273588374171</v>
      </c>
      <c r="G403" s="8">
        <v>0.90064311005130449</v>
      </c>
      <c r="H403" s="8">
        <v>0.7676025043842587</v>
      </c>
      <c r="I403" s="8">
        <v>0.89991946277615775</v>
      </c>
      <c r="J403" s="8">
        <v>0.75541915637059986</v>
      </c>
      <c r="K403" s="8">
        <v>0.89592349873708843</v>
      </c>
      <c r="L403" s="8">
        <v>0.74317232586620519</v>
      </c>
      <c r="M403" s="8">
        <v>0.90234901220302655</v>
      </c>
      <c r="N403" s="8">
        <v>0.74439700891664495</v>
      </c>
      <c r="O403" s="8">
        <v>0.92155827343031416</v>
      </c>
      <c r="P403" s="8">
        <v>0.67616523434296938</v>
      </c>
      <c r="Q403" s="8">
        <v>0.93059528464007457</v>
      </c>
      <c r="R403" s="8">
        <v>0.67923619983230077</v>
      </c>
      <c r="S403" s="8">
        <v>0.93788895468598377</v>
      </c>
      <c r="T403" s="8">
        <v>0.68222119944876081</v>
      </c>
      <c r="U403" s="8">
        <v>0.95093585477083442</v>
      </c>
      <c r="V403" s="8">
        <v>0.69583025840018853</v>
      </c>
      <c r="W403" s="8">
        <v>0.96193363862835679</v>
      </c>
      <c r="X403" s="8">
        <v>0.72411567567853552</v>
      </c>
      <c r="Y403" s="8">
        <v>0.96439181532918838</v>
      </c>
      <c r="Z403" s="8">
        <v>0.7338985920112574</v>
      </c>
      <c r="AA403" s="8">
        <v>0.96706377994738235</v>
      </c>
      <c r="AB403" s="8">
        <v>0.74311810123870203</v>
      </c>
      <c r="AC403" s="10"/>
      <c r="AD403" s="10"/>
      <c r="AE403" s="10"/>
      <c r="AF403" s="10"/>
      <c r="AG403" s="10"/>
      <c r="AH403" s="10"/>
      <c r="AI403" s="10"/>
      <c r="AJ403" s="10"/>
      <c r="AK403" s="10"/>
      <c r="AL403" s="10"/>
      <c r="AM403" s="10"/>
    </row>
    <row r="404" spans="1:39">
      <c r="A404" s="8">
        <v>0.88245458684515299</v>
      </c>
      <c r="B404" s="8">
        <v>0.75854170138365318</v>
      </c>
      <c r="C404" s="8">
        <v>0.8908771215948218</v>
      </c>
      <c r="D404" s="8">
        <v>0.7676540839079814</v>
      </c>
      <c r="E404" s="8">
        <v>0.90120688817249572</v>
      </c>
      <c r="F404" s="8">
        <v>0.77867887646571743</v>
      </c>
      <c r="G404" s="8">
        <v>0.90166243102671628</v>
      </c>
      <c r="H404" s="8">
        <v>0.7695003663468728</v>
      </c>
      <c r="I404" s="8">
        <v>0.90010921774599972</v>
      </c>
      <c r="J404" s="8">
        <v>0.75577227772531619</v>
      </c>
      <c r="K404" s="8">
        <v>0.89700476845667343</v>
      </c>
      <c r="L404" s="8">
        <v>0.74524079702267099</v>
      </c>
      <c r="M404" s="8">
        <v>0.90325367077191865</v>
      </c>
      <c r="N404" s="8">
        <v>0.74619832459126545</v>
      </c>
      <c r="O404" s="8">
        <v>0.92185353001964632</v>
      </c>
      <c r="P404" s="8">
        <v>0.67696802334039574</v>
      </c>
      <c r="Q404" s="8">
        <v>0.93232285576599627</v>
      </c>
      <c r="R404" s="8">
        <v>0.68432537950626526</v>
      </c>
      <c r="S404" s="8">
        <v>0.93825043504797279</v>
      </c>
      <c r="T404" s="8">
        <v>0.683399593183039</v>
      </c>
      <c r="U404" s="8">
        <v>0.95212262074551435</v>
      </c>
      <c r="V404" s="8">
        <v>0.70053325292217861</v>
      </c>
      <c r="W404" s="8">
        <v>0.96211810511724316</v>
      </c>
      <c r="X404" s="8">
        <v>0.72491846467596188</v>
      </c>
      <c r="Y404" s="8">
        <v>0.96447171538148657</v>
      </c>
      <c r="Z404" s="8">
        <v>0.73427287419621889</v>
      </c>
      <c r="AA404" s="8">
        <v>0.96757772552858667</v>
      </c>
      <c r="AB404" s="8">
        <v>0.74545372787701314</v>
      </c>
      <c r="AC404" s="10"/>
      <c r="AD404" s="10"/>
      <c r="AE404" s="10"/>
      <c r="AF404" s="10"/>
      <c r="AG404" s="10"/>
      <c r="AH404" s="10"/>
      <c r="AI404" s="10"/>
      <c r="AJ404" s="10"/>
      <c r="AK404" s="10"/>
      <c r="AL404" s="10"/>
      <c r="AM404" s="10"/>
    </row>
    <row r="405" spans="1:39">
      <c r="A405" s="8">
        <v>0.88289912848328889</v>
      </c>
      <c r="B405" s="8">
        <v>0.75927042747522133</v>
      </c>
      <c r="C405" s="8">
        <v>0.90012356155002871</v>
      </c>
      <c r="D405" s="8">
        <v>0.7830631359821395</v>
      </c>
      <c r="E405" s="8">
        <v>0.90171232321923223</v>
      </c>
      <c r="F405" s="8">
        <v>0.77955705092089222</v>
      </c>
      <c r="G405" s="8">
        <v>0.90204832780624622</v>
      </c>
      <c r="H405" s="8">
        <v>0.77021983457520871</v>
      </c>
      <c r="I405" s="8">
        <v>0.9004988672642249</v>
      </c>
      <c r="J405" s="8">
        <v>0.75650100381688434</v>
      </c>
      <c r="K405" s="8">
        <v>0.8982648195452374</v>
      </c>
      <c r="L405" s="8">
        <v>0.74767429250086603</v>
      </c>
      <c r="M405" s="8">
        <v>0.90354958712622913</v>
      </c>
      <c r="N405" s="8">
        <v>0.74678818273434966</v>
      </c>
      <c r="O405" s="8">
        <v>0.92446541523296921</v>
      </c>
      <c r="P405" s="8">
        <v>0.68410715844436154</v>
      </c>
      <c r="Q405" s="8">
        <v>0.93323937771069576</v>
      </c>
      <c r="R405" s="8">
        <v>0.68702999812197663</v>
      </c>
      <c r="S405" s="8">
        <v>0.9386209978311173</v>
      </c>
      <c r="T405" s="8">
        <v>0.68461501837024619</v>
      </c>
      <c r="U405" s="8">
        <v>0.95489232827989357</v>
      </c>
      <c r="V405" s="8">
        <v>0.71155143272046295</v>
      </c>
      <c r="W405" s="8">
        <v>0.96247808341108931</v>
      </c>
      <c r="X405" s="8">
        <v>0.72650023673678865</v>
      </c>
      <c r="Y405" s="8">
        <v>0.96465512231971662</v>
      </c>
      <c r="Z405" s="8">
        <v>0.73513782313249043</v>
      </c>
      <c r="AA405" s="8">
        <v>0.96787315683206809</v>
      </c>
      <c r="AB405" s="8">
        <v>0.74683447205051079</v>
      </c>
      <c r="AC405" s="10"/>
      <c r="AD405" s="10"/>
      <c r="AE405" s="10"/>
      <c r="AF405" s="10"/>
      <c r="AG405" s="10"/>
      <c r="AH405" s="10"/>
      <c r="AI405" s="10"/>
      <c r="AJ405" s="10"/>
      <c r="AK405" s="10"/>
      <c r="AL405" s="10"/>
      <c r="AM405" s="10"/>
    </row>
    <row r="406" spans="1:39">
      <c r="A406" s="8">
        <v>0.88338310526674335</v>
      </c>
      <c r="B406" s="8">
        <v>0.76006395860941534</v>
      </c>
      <c r="C406" s="8">
        <v>0.90900444457677387</v>
      </c>
      <c r="D406" s="8">
        <v>0.79791274860669081</v>
      </c>
      <c r="E406" s="8">
        <v>0.90275235302694012</v>
      </c>
      <c r="F406" s="8">
        <v>0.78137159211441598</v>
      </c>
      <c r="G406" s="8">
        <v>0.90215441098468274</v>
      </c>
      <c r="H406" s="8">
        <v>0.77041821735875726</v>
      </c>
      <c r="I406" s="8">
        <v>0.90160263281399289</v>
      </c>
      <c r="J406" s="8">
        <v>0.75856947497335014</v>
      </c>
      <c r="K406" s="8">
        <v>0.90161875802728342</v>
      </c>
      <c r="L406" s="8">
        <v>0.75416802228235402</v>
      </c>
      <c r="M406" s="8">
        <v>0.90383141222557251</v>
      </c>
      <c r="N406" s="8">
        <v>0.7473568800471887</v>
      </c>
      <c r="O406" s="8">
        <v>0.92504646505941135</v>
      </c>
      <c r="P406" s="8">
        <v>0.68569818836842056</v>
      </c>
      <c r="Q406" s="8">
        <v>0.93373582709740799</v>
      </c>
      <c r="R406" s="8">
        <v>0.68849538561645496</v>
      </c>
      <c r="S406" s="8">
        <v>0.9390006430354173</v>
      </c>
      <c r="T406" s="8">
        <v>0.68586218480282113</v>
      </c>
      <c r="U406" s="8">
        <v>0.95668656348493641</v>
      </c>
      <c r="V406" s="8">
        <v>0.71869056782442875</v>
      </c>
      <c r="W406" s="8">
        <v>0.96284701638886194</v>
      </c>
      <c r="X406" s="8">
        <v>0.72812433045810576</v>
      </c>
      <c r="Y406" s="8">
        <v>0.96514904991574191</v>
      </c>
      <c r="Z406" s="8">
        <v>0.73747344977080154</v>
      </c>
      <c r="AA406" s="8">
        <v>0.96803747956891573</v>
      </c>
      <c r="AB406" s="8">
        <v>0.74760419725067906</v>
      </c>
      <c r="AC406" s="10"/>
      <c r="AD406" s="10"/>
      <c r="AE406" s="10"/>
      <c r="AF406" s="10"/>
      <c r="AG406" s="10"/>
      <c r="AH406" s="10"/>
      <c r="AI406" s="10"/>
      <c r="AJ406" s="10"/>
      <c r="AK406" s="10"/>
      <c r="AL406" s="10"/>
      <c r="AM406" s="10"/>
    </row>
    <row r="407" spans="1:39">
      <c r="A407" s="8">
        <v>0.88397104743331023</v>
      </c>
      <c r="B407" s="8">
        <v>0.76103206659313205</v>
      </c>
      <c r="C407" s="8">
        <v>0.91007299559843102</v>
      </c>
      <c r="D407" s="8">
        <v>0.79971406428131131</v>
      </c>
      <c r="E407" s="8">
        <v>0.91153590694811171</v>
      </c>
      <c r="F407" s="8">
        <v>0.79678064418857408</v>
      </c>
      <c r="G407" s="8">
        <v>0.90618710920263912</v>
      </c>
      <c r="H407" s="8">
        <v>0.77797527886006523</v>
      </c>
      <c r="I407" s="8">
        <v>0.90329739094158934</v>
      </c>
      <c r="J407" s="8">
        <v>0.76175682502902953</v>
      </c>
      <c r="K407" s="8">
        <v>0.90228954572369258</v>
      </c>
      <c r="L407" s="8">
        <v>0.75546809079054189</v>
      </c>
      <c r="M407" s="8">
        <v>0.90723304117464676</v>
      </c>
      <c r="N407" s="8">
        <v>0.75430160002327695</v>
      </c>
      <c r="O407" s="8">
        <v>0.93066769627938883</v>
      </c>
      <c r="P407" s="8">
        <v>0.70110724044257866</v>
      </c>
      <c r="Q407" s="8">
        <v>0.9339394986406746</v>
      </c>
      <c r="R407" s="8">
        <v>0.68909714672655209</v>
      </c>
      <c r="S407" s="8">
        <v>0.93920408926930055</v>
      </c>
      <c r="T407" s="8">
        <v>0.68653536371499579</v>
      </c>
      <c r="U407" s="8">
        <v>0.95689961791065792</v>
      </c>
      <c r="V407" s="8">
        <v>0.71954096868990669</v>
      </c>
      <c r="W407" s="8">
        <v>0.96323027686091711</v>
      </c>
      <c r="X407" s="8">
        <v>0.72982513218906164</v>
      </c>
      <c r="Y407" s="8">
        <v>0.96533427276425143</v>
      </c>
      <c r="Z407" s="8">
        <v>0.73835162422597633</v>
      </c>
      <c r="AA407" s="8">
        <v>0.96839933921282484</v>
      </c>
      <c r="AB407" s="8">
        <v>0.74931161174108663</v>
      </c>
      <c r="AC407" s="10"/>
      <c r="AD407" s="10"/>
      <c r="AE407" s="10"/>
      <c r="AF407" s="10"/>
      <c r="AG407" s="10"/>
      <c r="AH407" s="10"/>
      <c r="AI407" s="10"/>
      <c r="AJ407" s="10"/>
      <c r="AK407" s="10"/>
      <c r="AL407" s="10"/>
      <c r="AM407" s="10"/>
    </row>
    <row r="408" spans="1:39">
      <c r="A408" s="8">
        <v>0.89325802415581945</v>
      </c>
      <c r="B408" s="8">
        <v>0.77644111866729015</v>
      </c>
      <c r="C408" s="8">
        <v>0.91118289921380557</v>
      </c>
      <c r="D408" s="8">
        <v>0.80158812030989957</v>
      </c>
      <c r="E408" s="8">
        <v>0.91194576293152307</v>
      </c>
      <c r="F408" s="8">
        <v>0.79750011241690999</v>
      </c>
      <c r="G408" s="8">
        <v>0.90835643332979754</v>
      </c>
      <c r="H408" s="8">
        <v>0.78205931909738391</v>
      </c>
      <c r="I408" s="8">
        <v>0.90350742506851367</v>
      </c>
      <c r="J408" s="8">
        <v>0.76215359059612653</v>
      </c>
      <c r="K408" s="8">
        <v>0.9054160743043973</v>
      </c>
      <c r="L408" s="8">
        <v>0.76154786183035861</v>
      </c>
      <c r="M408" s="8">
        <v>0.90776287236141229</v>
      </c>
      <c r="N408" s="8">
        <v>0.75539270533279379</v>
      </c>
      <c r="O408" s="8">
        <v>0.93087778269872135</v>
      </c>
      <c r="P408" s="8">
        <v>0.70169180837810163</v>
      </c>
      <c r="Q408" s="8">
        <v>0.93402496794900969</v>
      </c>
      <c r="R408" s="8">
        <v>0.68934975413760391</v>
      </c>
      <c r="S408" s="8">
        <v>0.93938210472394834</v>
      </c>
      <c r="T408" s="8">
        <v>0.68712522185808</v>
      </c>
      <c r="U408" s="8">
        <v>0.95758808303840248</v>
      </c>
      <c r="V408" s="8">
        <v>0.722306424692573</v>
      </c>
      <c r="W408" s="8">
        <v>0.96342369803372996</v>
      </c>
      <c r="X408" s="8">
        <v>0.73069008112533318</v>
      </c>
      <c r="Y408" s="8">
        <v>0.96569200708931391</v>
      </c>
      <c r="Z408" s="8">
        <v>0.7400590387163839</v>
      </c>
      <c r="AA408" s="8">
        <v>0.9685846393203339</v>
      </c>
      <c r="AB408" s="8">
        <v>0.75018978619626142</v>
      </c>
      <c r="AC408" s="10"/>
      <c r="AD408" s="10"/>
      <c r="AE408" s="10"/>
      <c r="AF408" s="10"/>
      <c r="AG408" s="10"/>
      <c r="AH408" s="10"/>
      <c r="AI408" s="10"/>
      <c r="AJ408" s="10"/>
      <c r="AK408" s="10"/>
      <c r="AL408" s="10"/>
      <c r="AM408" s="10"/>
    </row>
    <row r="409" spans="1:39">
      <c r="A409" s="8">
        <v>0.89439805835684549</v>
      </c>
      <c r="B409" s="8">
        <v>0.77833898062990425</v>
      </c>
      <c r="C409" s="8">
        <v>0.91180484222331504</v>
      </c>
      <c r="D409" s="8">
        <v>0.8026421941664873</v>
      </c>
      <c r="E409" s="8">
        <v>0.91234103905781705</v>
      </c>
      <c r="F409" s="8">
        <v>0.79819445215932983</v>
      </c>
      <c r="G409" s="8">
        <v>0.90858243662298843</v>
      </c>
      <c r="H409" s="8">
        <v>0.7824851808060681</v>
      </c>
      <c r="I409" s="8">
        <v>0.90530792451518238</v>
      </c>
      <c r="J409" s="8">
        <v>0.76555651660992863</v>
      </c>
      <c r="K409" s="8">
        <v>0.90740698362934746</v>
      </c>
      <c r="L409" s="8">
        <v>0.76542426142089659</v>
      </c>
      <c r="M409" s="8">
        <v>0.908092607727644</v>
      </c>
      <c r="N409" s="8">
        <v>0.75607249700442003</v>
      </c>
      <c r="O409" s="8">
        <v>0.9331849479704899</v>
      </c>
      <c r="P409" s="8">
        <v>0.70811941056507344</v>
      </c>
      <c r="Q409" s="8">
        <v>0.93457051672561653</v>
      </c>
      <c r="R409" s="8">
        <v>0.69097384785892102</v>
      </c>
      <c r="S409" s="8">
        <v>0.93969998946439093</v>
      </c>
      <c r="T409" s="8">
        <v>0.68818458592222909</v>
      </c>
      <c r="U409" s="8">
        <v>0.95797897628228812</v>
      </c>
      <c r="V409" s="8">
        <v>0.72388819675339977</v>
      </c>
      <c r="W409" s="8">
        <v>0.96376218508615252</v>
      </c>
      <c r="X409" s="8">
        <v>0.73220572559164376</v>
      </c>
      <c r="Y409" s="8">
        <v>0.96602250276018375</v>
      </c>
      <c r="Z409" s="8">
        <v>0.74164081077721067</v>
      </c>
      <c r="AA409" s="8">
        <v>0.9689447508500213</v>
      </c>
      <c r="AB409" s="8">
        <v>0.75191042620557214</v>
      </c>
      <c r="AC409" s="10"/>
      <c r="AD409" s="10"/>
      <c r="AE409" s="10"/>
      <c r="AF409" s="10"/>
      <c r="AG409" s="10"/>
      <c r="AH409" s="10"/>
      <c r="AI409" s="10"/>
      <c r="AJ409" s="10"/>
      <c r="AK409" s="10"/>
      <c r="AL409" s="10"/>
      <c r="AM409" s="10"/>
    </row>
    <row r="410" spans="1:39">
      <c r="A410" s="8">
        <v>0.89684841488640932</v>
      </c>
      <c r="B410" s="8">
        <v>0.78242302086722293</v>
      </c>
      <c r="C410" s="8">
        <v>0.9141735187914467</v>
      </c>
      <c r="D410" s="8">
        <v>0.80672623440380598</v>
      </c>
      <c r="E410" s="8">
        <v>0.91465923633948365</v>
      </c>
      <c r="F410" s="8">
        <v>0.8022784923966485</v>
      </c>
      <c r="G410" s="8">
        <v>0.90894988415409461</v>
      </c>
      <c r="H410" s="8">
        <v>0.78317952054848794</v>
      </c>
      <c r="I410" s="8">
        <v>0.90554258333284954</v>
      </c>
      <c r="J410" s="8">
        <v>0.76600089404507732</v>
      </c>
      <c r="K410" s="8">
        <v>0.90769875482352125</v>
      </c>
      <c r="L410" s="8">
        <v>0.76599295873373563</v>
      </c>
      <c r="M410" s="8">
        <v>0.911037680015782</v>
      </c>
      <c r="N410" s="8">
        <v>0.76215226804423675</v>
      </c>
      <c r="O410" s="8">
        <v>0.93351048728693309</v>
      </c>
      <c r="P410" s="8">
        <v>0.70902932626561599</v>
      </c>
      <c r="Q410" s="8">
        <v>0.93694365390385637</v>
      </c>
      <c r="R410" s="8">
        <v>0.69811298296288682</v>
      </c>
      <c r="S410" s="8">
        <v>0.94023221934410339</v>
      </c>
      <c r="T410" s="8">
        <v>0.68996341821471407</v>
      </c>
      <c r="U410" s="8">
        <v>0.95823957177821195</v>
      </c>
      <c r="V410" s="8">
        <v>0.72494756081754885</v>
      </c>
      <c r="W410" s="8">
        <v>0.96400037967859797</v>
      </c>
      <c r="X410" s="8">
        <v>0.733282282830367</v>
      </c>
      <c r="Y410" s="8">
        <v>0.96702851705502946</v>
      </c>
      <c r="Z410" s="8">
        <v>0.74650251152603952</v>
      </c>
      <c r="AA410" s="8">
        <v>0.96934856523525326</v>
      </c>
      <c r="AB410" s="8">
        <v>0.75387970597026366</v>
      </c>
      <c r="AC410" s="10"/>
      <c r="AD410" s="10"/>
      <c r="AE410" s="10"/>
      <c r="AF410" s="10"/>
      <c r="AG410" s="10"/>
      <c r="AH410" s="10"/>
      <c r="AI410" s="10"/>
      <c r="AJ410" s="10"/>
      <c r="AK410" s="10"/>
      <c r="AL410" s="10"/>
      <c r="AM410" s="10"/>
    </row>
    <row r="411" spans="1:39">
      <c r="A411" s="8">
        <v>0.89722125626032978</v>
      </c>
      <c r="B411" s="8">
        <v>0.78304462025567489</v>
      </c>
      <c r="C411" s="8">
        <v>0.91452749699366753</v>
      </c>
      <c r="D411" s="8">
        <v>0.80734518868847738</v>
      </c>
      <c r="E411" s="8">
        <v>0.91890845469714377</v>
      </c>
      <c r="F411" s="8">
        <v>0.80983555389795647</v>
      </c>
      <c r="G411" s="8">
        <v>0.909637118657879</v>
      </c>
      <c r="H411" s="8">
        <v>0.78447958905667581</v>
      </c>
      <c r="I411" s="8">
        <v>0.90621614105022763</v>
      </c>
      <c r="J411" s="8">
        <v>0.76730096255326519</v>
      </c>
      <c r="K411" s="8">
        <v>0.90830375097614624</v>
      </c>
      <c r="L411" s="8">
        <v>0.76717267501990416</v>
      </c>
      <c r="M411" s="8">
        <v>0.91159569371248184</v>
      </c>
      <c r="N411" s="8">
        <v>0.76330817839637943</v>
      </c>
      <c r="O411" s="8">
        <v>0.93435840364604084</v>
      </c>
      <c r="P411" s="8">
        <v>0.71141256477197878</v>
      </c>
      <c r="Q411" s="8">
        <v>0.93716551040634311</v>
      </c>
      <c r="R411" s="8">
        <v>0.69878351677128081</v>
      </c>
      <c r="S411" s="8">
        <v>0.94265904227685349</v>
      </c>
      <c r="T411" s="8">
        <v>0.69819101352441604</v>
      </c>
      <c r="U411" s="8">
        <v>0.95839099889070822</v>
      </c>
      <c r="V411" s="8">
        <v>0.72556651510222026</v>
      </c>
      <c r="W411" s="8">
        <v>0.9641687277364166</v>
      </c>
      <c r="X411" s="8">
        <v>0.73405465313431584</v>
      </c>
      <c r="Y411" s="8">
        <v>0.96718650124934635</v>
      </c>
      <c r="Z411" s="8">
        <v>0.74727223672620779</v>
      </c>
      <c r="AA411" s="8">
        <v>0.97055126781984014</v>
      </c>
      <c r="AB411" s="8">
        <v>0.75976373933031249</v>
      </c>
      <c r="AC411" s="10"/>
      <c r="AD411" s="10"/>
      <c r="AE411" s="10"/>
      <c r="AF411" s="10"/>
      <c r="AG411" s="10"/>
      <c r="AH411" s="10"/>
      <c r="AI411" s="10"/>
      <c r="AJ411" s="10"/>
      <c r="AK411" s="10"/>
      <c r="AL411" s="10"/>
      <c r="AM411" s="10"/>
    </row>
    <row r="412" spans="1:39">
      <c r="A412" s="8">
        <v>0.90127590620171483</v>
      </c>
      <c r="B412" s="8">
        <v>0.78980550551900819</v>
      </c>
      <c r="C412" s="8">
        <v>0.91543063764045518</v>
      </c>
      <c r="D412" s="8">
        <v>0.80892696074930415</v>
      </c>
      <c r="E412" s="8">
        <v>0.91963096761651719</v>
      </c>
      <c r="F412" s="8">
        <v>0.81113562240614434</v>
      </c>
      <c r="G412" s="8">
        <v>0.91777323721274939</v>
      </c>
      <c r="H412" s="8">
        <v>0.79988864113083391</v>
      </c>
      <c r="I412" s="8">
        <v>0.90831793083069123</v>
      </c>
      <c r="J412" s="8">
        <v>0.77138500279058386</v>
      </c>
      <c r="K412" s="8">
        <v>0.90875428002597336</v>
      </c>
      <c r="L412" s="8">
        <v>0.76805349457885952</v>
      </c>
      <c r="M412" s="8">
        <v>0.91312318575092277</v>
      </c>
      <c r="N412" s="8">
        <v>0.76649552845205882</v>
      </c>
      <c r="O412" s="8">
        <v>0.93463094819003978</v>
      </c>
      <c r="P412" s="8">
        <v>0.71218493507592762</v>
      </c>
      <c r="Q412" s="8">
        <v>0.93743101081095848</v>
      </c>
      <c r="R412" s="8">
        <v>0.69958630576870717</v>
      </c>
      <c r="S412" s="8">
        <v>0.94455908478258455</v>
      </c>
      <c r="T412" s="8">
        <v>0.70468474330590403</v>
      </c>
      <c r="U412" s="8">
        <v>0.95881182540101761</v>
      </c>
      <c r="V412" s="8">
        <v>0.72728715511153097</v>
      </c>
      <c r="W412" s="8">
        <v>0.96658649239657735</v>
      </c>
      <c r="X412" s="8">
        <v>0.74525005488590357</v>
      </c>
      <c r="Y412" s="8">
        <v>0.9673099831483527</v>
      </c>
      <c r="Z412" s="8">
        <v>0.74787399783630493</v>
      </c>
      <c r="AA412" s="8">
        <v>0.9706229405029333</v>
      </c>
      <c r="AB412" s="8">
        <v>0.76011686068502882</v>
      </c>
      <c r="AC412" s="10"/>
      <c r="AD412" s="10"/>
      <c r="AE412" s="10"/>
      <c r="AF412" s="10"/>
      <c r="AG412" s="10"/>
      <c r="AH412" s="10"/>
      <c r="AI412" s="10"/>
      <c r="AJ412" s="10"/>
      <c r="AK412" s="10"/>
      <c r="AL412" s="10"/>
      <c r="AM412" s="10"/>
    </row>
    <row r="413" spans="1:39">
      <c r="A413" s="8">
        <v>0.90171148530682388</v>
      </c>
      <c r="B413" s="8">
        <v>0.79053423161057634</v>
      </c>
      <c r="C413" s="8">
        <v>0.91606746758370283</v>
      </c>
      <c r="D413" s="8">
        <v>0.81004583964851773</v>
      </c>
      <c r="E413" s="8">
        <v>0.91997440425083821</v>
      </c>
      <c r="F413" s="8">
        <v>0.81175457669081574</v>
      </c>
      <c r="G413" s="8">
        <v>0.91872337350657207</v>
      </c>
      <c r="H413" s="8">
        <v>0.80168995680545441</v>
      </c>
      <c r="I413" s="8">
        <v>0.9089234085207214</v>
      </c>
      <c r="J413" s="8">
        <v>0.77256471907675239</v>
      </c>
      <c r="K413" s="8">
        <v>0.91081384139661148</v>
      </c>
      <c r="L413" s="8">
        <v>0.77213753481617819</v>
      </c>
      <c r="M413" s="8">
        <v>0.91374601922047161</v>
      </c>
      <c r="N413" s="8">
        <v>0.76779559696024668</v>
      </c>
      <c r="O413" s="8">
        <v>0.93514575455092663</v>
      </c>
      <c r="P413" s="8">
        <v>0.71365032257040595</v>
      </c>
      <c r="Q413" s="8">
        <v>0.93776561406061065</v>
      </c>
      <c r="R413" s="8">
        <v>0.70059805796480457</v>
      </c>
      <c r="S413" s="8">
        <v>0.94663895922719454</v>
      </c>
      <c r="T413" s="8">
        <v>0.71182387840986983</v>
      </c>
      <c r="U413" s="8">
        <v>0.95887345271424285</v>
      </c>
      <c r="V413" s="8">
        <v>0.72753976252258279</v>
      </c>
      <c r="W413" s="8">
        <v>0.96718108340929831</v>
      </c>
      <c r="X413" s="8">
        <v>0.74801551088856988</v>
      </c>
      <c r="Y413" s="8">
        <v>0.96751154918937776</v>
      </c>
      <c r="Z413" s="8">
        <v>0.74885797644270558</v>
      </c>
      <c r="AA413" s="8">
        <v>0.97094808974818503</v>
      </c>
      <c r="AB413" s="8">
        <v>0.76174095440634593</v>
      </c>
      <c r="AC413" s="10"/>
      <c r="AD413" s="10"/>
      <c r="AE413" s="10"/>
      <c r="AF413" s="10"/>
      <c r="AG413" s="10"/>
      <c r="AH413" s="10"/>
      <c r="AI413" s="10"/>
      <c r="AJ413" s="10"/>
      <c r="AK413" s="10"/>
      <c r="AL413" s="10"/>
      <c r="AM413" s="10"/>
    </row>
    <row r="414" spans="1:39">
      <c r="A414" s="8">
        <v>0.90315086811094947</v>
      </c>
      <c r="B414" s="8">
        <v>0.79297037219255206</v>
      </c>
      <c r="C414" s="8">
        <v>0.91644625734215401</v>
      </c>
      <c r="D414" s="8">
        <v>0.81071637345691172</v>
      </c>
      <c r="E414" s="8">
        <v>0.92050737902768542</v>
      </c>
      <c r="F414" s="8">
        <v>0.81272268467453246</v>
      </c>
      <c r="G414" s="8">
        <v>0.91920766627769535</v>
      </c>
      <c r="H414" s="8">
        <v>0.80261177547300988</v>
      </c>
      <c r="I414" s="8">
        <v>0.90940431424581714</v>
      </c>
      <c r="J414" s="8">
        <v>0.77350505347077236</v>
      </c>
      <c r="K414" s="8">
        <v>0.91180929605908656</v>
      </c>
      <c r="L414" s="8">
        <v>0.7741134273403214</v>
      </c>
      <c r="M414" s="8">
        <v>0.91537496829467613</v>
      </c>
      <c r="N414" s="8">
        <v>0.77119852297404878</v>
      </c>
      <c r="O414" s="8">
        <v>0.93578547716114635</v>
      </c>
      <c r="P414" s="8">
        <v>0.71548602459417487</v>
      </c>
      <c r="Q414" s="8">
        <v>0.94048608395995692</v>
      </c>
      <c r="R414" s="8">
        <v>0.70882565327450653</v>
      </c>
      <c r="S414" s="8">
        <v>0.94717482207536918</v>
      </c>
      <c r="T414" s="8">
        <v>0.71366487064119999</v>
      </c>
      <c r="U414" s="8">
        <v>0.95924321659359413</v>
      </c>
      <c r="V414" s="8">
        <v>0.72905540698889337</v>
      </c>
      <c r="W414" s="8">
        <v>0.96766105446775985</v>
      </c>
      <c r="X414" s="8">
        <v>0.75025326868699715</v>
      </c>
      <c r="Y414" s="8">
        <v>0.96792920855366393</v>
      </c>
      <c r="Z414" s="8">
        <v>0.75090528676892621</v>
      </c>
      <c r="AA414" s="8">
        <v>0.97126449842232776</v>
      </c>
      <c r="AB414" s="8">
        <v>0.76333198433040494</v>
      </c>
      <c r="AC414" s="10"/>
      <c r="AD414" s="10"/>
      <c r="AE414" s="10"/>
      <c r="AF414" s="10"/>
      <c r="AG414" s="10"/>
      <c r="AH414" s="10"/>
      <c r="AI414" s="10"/>
      <c r="AJ414" s="10"/>
      <c r="AK414" s="10"/>
      <c r="AL414" s="10"/>
      <c r="AM414" s="10"/>
    </row>
    <row r="415" spans="1:39">
      <c r="A415" s="8">
        <v>0.9093619034986149</v>
      </c>
      <c r="B415" s="8">
        <v>0.80352698138111356</v>
      </c>
      <c r="C415" s="8">
        <v>0.91816652524079712</v>
      </c>
      <c r="D415" s="8">
        <v>0.8137661781159975</v>
      </c>
      <c r="E415" s="8">
        <v>0.92521505289248152</v>
      </c>
      <c r="F415" s="8">
        <v>0.8212901758200476</v>
      </c>
      <c r="G415" s="8">
        <v>0.91968427186197532</v>
      </c>
      <c r="H415" s="8">
        <v>0.8035203686216621</v>
      </c>
      <c r="I415" s="8">
        <v>0.91021258350667078</v>
      </c>
      <c r="J415" s="8">
        <v>0.77508682553159913</v>
      </c>
      <c r="K415" s="8">
        <v>0.91953408144993121</v>
      </c>
      <c r="L415" s="8">
        <v>0.78952247941447951</v>
      </c>
      <c r="M415" s="8">
        <v>0.92274328551700791</v>
      </c>
      <c r="N415" s="8">
        <v>0.78660757504820689</v>
      </c>
      <c r="O415" s="8">
        <v>0.93960867145890881</v>
      </c>
      <c r="P415" s="8">
        <v>0.72650420439245922</v>
      </c>
      <c r="Q415" s="8">
        <v>0.94109346159791252</v>
      </c>
      <c r="R415" s="8">
        <v>0.71066664550583669</v>
      </c>
      <c r="S415" s="8">
        <v>0.94739824963579455</v>
      </c>
      <c r="T415" s="8">
        <v>0.7144398860489295</v>
      </c>
      <c r="U415" s="8">
        <v>0.9608208758121598</v>
      </c>
      <c r="V415" s="8">
        <v>0.73554913677038136</v>
      </c>
      <c r="W415" s="8">
        <v>0.96809983398015942</v>
      </c>
      <c r="X415" s="8">
        <v>0.75230057901321779</v>
      </c>
      <c r="Y415" s="8">
        <v>0.96821067464698718</v>
      </c>
      <c r="Z415" s="8">
        <v>0.75228603094242386</v>
      </c>
      <c r="AA415" s="8">
        <v>0.97170851943466074</v>
      </c>
      <c r="AB415" s="8">
        <v>0.76556974212883222</v>
      </c>
      <c r="AC415" s="10"/>
      <c r="AD415" s="10"/>
      <c r="AE415" s="10"/>
      <c r="AF415" s="10"/>
      <c r="AG415" s="10"/>
      <c r="AH415" s="10"/>
      <c r="AI415" s="10"/>
      <c r="AJ415" s="10"/>
      <c r="AK415" s="10"/>
      <c r="AL415" s="10"/>
      <c r="AM415" s="10"/>
    </row>
    <row r="416" spans="1:39">
      <c r="A416" s="8">
        <v>0.91028504440038915</v>
      </c>
      <c r="B416" s="8">
        <v>0.80510875344194033</v>
      </c>
      <c r="C416" s="8">
        <v>0.91845599339681883</v>
      </c>
      <c r="D416" s="8">
        <v>0.81428197335322361</v>
      </c>
      <c r="E416" s="8">
        <v>0.92614492377974678</v>
      </c>
      <c r="F416" s="8">
        <v>0.82301081582935831</v>
      </c>
      <c r="G416" s="8">
        <v>0.92550962205177201</v>
      </c>
      <c r="H416" s="8">
        <v>0.81466815850519814</v>
      </c>
      <c r="I416" s="8">
        <v>0.91069204072054633</v>
      </c>
      <c r="J416" s="8">
        <v>0.77602583737372877</v>
      </c>
      <c r="K416" s="8">
        <v>0.92032930097914978</v>
      </c>
      <c r="L416" s="8">
        <v>0.79111350933853852</v>
      </c>
      <c r="M416" s="8">
        <v>0.92368739959980817</v>
      </c>
      <c r="N416" s="8">
        <v>0.78858346757235009</v>
      </c>
      <c r="O416" s="8">
        <v>0.93987553799157442</v>
      </c>
      <c r="P416" s="8">
        <v>0.72727392959262749</v>
      </c>
      <c r="Q416" s="8">
        <v>0.94195542866495141</v>
      </c>
      <c r="R416" s="8">
        <v>0.71329984631947063</v>
      </c>
      <c r="S416" s="8">
        <v>0.94785600366203182</v>
      </c>
      <c r="T416" s="8">
        <v>0.71603091597298851</v>
      </c>
      <c r="U416" s="8">
        <v>0.96108499286883931</v>
      </c>
      <c r="V416" s="8">
        <v>0.7366402420798982</v>
      </c>
      <c r="W416" s="8">
        <v>0.96846518508436152</v>
      </c>
      <c r="X416" s="8">
        <v>0.75400799350362535</v>
      </c>
      <c r="Y416" s="8">
        <v>0.96890798419431712</v>
      </c>
      <c r="Z416" s="8">
        <v>0.75571540799403247</v>
      </c>
      <c r="AA416" s="8">
        <v>0.97201968376613812</v>
      </c>
      <c r="AB416" s="8">
        <v>0.76715151418965899</v>
      </c>
      <c r="AC416" s="10"/>
      <c r="AD416" s="10"/>
      <c r="AE416" s="10"/>
      <c r="AF416" s="10"/>
      <c r="AG416" s="10"/>
      <c r="AH416" s="10"/>
      <c r="AI416" s="10"/>
      <c r="AJ416" s="10"/>
      <c r="AK416" s="10"/>
      <c r="AL416" s="10"/>
      <c r="AM416" s="10"/>
    </row>
    <row r="417" spans="1:39">
      <c r="A417" s="8">
        <v>0.91121177031537415</v>
      </c>
      <c r="B417" s="8">
        <v>0.80670507357356069</v>
      </c>
      <c r="C417" s="8">
        <v>0.91918379904624481</v>
      </c>
      <c r="D417" s="8">
        <v>0.81558071930952125</v>
      </c>
      <c r="E417" s="8">
        <v>0.92779082764988885</v>
      </c>
      <c r="F417" s="8">
        <v>0.82606062048844409</v>
      </c>
      <c r="G417" s="8">
        <v>0.92586477008392909</v>
      </c>
      <c r="H417" s="8">
        <v>0.81534795017682438</v>
      </c>
      <c r="I417" s="8">
        <v>0.91150175849262016</v>
      </c>
      <c r="J417" s="8">
        <v>0.77761686729778778</v>
      </c>
      <c r="K417" s="8">
        <v>0.92055098987668371</v>
      </c>
      <c r="L417" s="8">
        <v>0.79155788677368721</v>
      </c>
      <c r="M417" s="8">
        <v>0.92407068173491513</v>
      </c>
      <c r="N417" s="8">
        <v>0.78938625656977646</v>
      </c>
      <c r="O417" s="8">
        <v>0.94043387577268334</v>
      </c>
      <c r="P417" s="8">
        <v>0.7288980233139446</v>
      </c>
      <c r="Q417" s="8">
        <v>0.94229730589829175</v>
      </c>
      <c r="R417" s="8">
        <v>0.71435392017605837</v>
      </c>
      <c r="S417" s="8">
        <v>0.9509658246656757</v>
      </c>
      <c r="T417" s="8">
        <v>0.72704909577127286</v>
      </c>
      <c r="U417" s="8">
        <v>0.96141601957987766</v>
      </c>
      <c r="V417" s="8">
        <v>0.73800776073449259</v>
      </c>
      <c r="W417" s="8">
        <v>0.96866397906753032</v>
      </c>
      <c r="X417" s="8">
        <v>0.75494700534575498</v>
      </c>
      <c r="Y417" s="8">
        <v>0.96918581846708141</v>
      </c>
      <c r="Z417" s="8">
        <v>0.75708292664862686</v>
      </c>
      <c r="AA417" s="8">
        <v>0.97220323575942535</v>
      </c>
      <c r="AB417" s="8">
        <v>0.76809184858367896</v>
      </c>
      <c r="AC417" s="10"/>
      <c r="AD417" s="10"/>
      <c r="AE417" s="10"/>
      <c r="AF417" s="10"/>
      <c r="AG417" s="10"/>
      <c r="AH417" s="10"/>
      <c r="AI417" s="10"/>
      <c r="AJ417" s="10"/>
      <c r="AK417" s="10"/>
      <c r="AL417" s="10"/>
      <c r="AM417" s="10"/>
    </row>
    <row r="418" spans="1:39">
      <c r="A418" s="8">
        <v>0.91770781425329606</v>
      </c>
      <c r="B418" s="8">
        <v>0.81790047532514842</v>
      </c>
      <c r="C418" s="8">
        <v>0.91990664238442466</v>
      </c>
      <c r="D418" s="8">
        <v>0.81687285250636721</v>
      </c>
      <c r="E418" s="8">
        <v>0.92803058530026383</v>
      </c>
      <c r="F418" s="8">
        <v>0.82650499792359278</v>
      </c>
      <c r="G418" s="8">
        <v>0.92745601776047681</v>
      </c>
      <c r="H418" s="8">
        <v>0.81839775483591015</v>
      </c>
      <c r="I418" s="8">
        <v>0.9193208220590865</v>
      </c>
      <c r="J418" s="8">
        <v>0.79302591937194589</v>
      </c>
      <c r="K418" s="8">
        <v>0.92206562563467376</v>
      </c>
      <c r="L418" s="8">
        <v>0.79460769143277299</v>
      </c>
      <c r="M418" s="8">
        <v>0.92443564523856481</v>
      </c>
      <c r="N418" s="8">
        <v>0.79015862687372529</v>
      </c>
      <c r="O418" s="8">
        <v>0.94071399099845998</v>
      </c>
      <c r="P418" s="8">
        <v>0.72971932803783546</v>
      </c>
      <c r="Q418" s="8">
        <v>0.94270646748074693</v>
      </c>
      <c r="R418" s="8">
        <v>0.71562092488698825</v>
      </c>
      <c r="S418" s="8">
        <v>0.95115292254147898</v>
      </c>
      <c r="T418" s="8">
        <v>0.72771962957966685</v>
      </c>
      <c r="U418" s="8">
        <v>0.96166076805240064</v>
      </c>
      <c r="V418" s="8">
        <v>0.73902083548248032</v>
      </c>
      <c r="W418" s="8">
        <v>0.96882695431499299</v>
      </c>
      <c r="X418" s="8">
        <v>0.75572202075348449</v>
      </c>
      <c r="Y418" s="8">
        <v>0.97144662676506499</v>
      </c>
      <c r="Z418" s="8">
        <v>0.76827832840021459</v>
      </c>
      <c r="AA418" s="8">
        <v>0.97320140898006358</v>
      </c>
      <c r="AB418" s="8">
        <v>0.77320615674355964</v>
      </c>
      <c r="AC418" s="10"/>
      <c r="AD418" s="10"/>
      <c r="AE418" s="10"/>
      <c r="AF418" s="10"/>
      <c r="AG418" s="10"/>
      <c r="AH418" s="10"/>
      <c r="AI418" s="10"/>
      <c r="AJ418" s="10"/>
      <c r="AK418" s="10"/>
      <c r="AL418" s="10"/>
      <c r="AM418" s="10"/>
    </row>
    <row r="419" spans="1:39">
      <c r="A419" s="8">
        <v>0.91845887452095309</v>
      </c>
      <c r="B419" s="8">
        <v>0.81919922128144607</v>
      </c>
      <c r="C419" s="8">
        <v>0.92031355190660369</v>
      </c>
      <c r="D419" s="8">
        <v>0.81760157859793536</v>
      </c>
      <c r="E419" s="8">
        <v>0.92853440036287627</v>
      </c>
      <c r="F419" s="8">
        <v>0.82744400976572241</v>
      </c>
      <c r="G419" s="8">
        <v>0.92772506929998977</v>
      </c>
      <c r="H419" s="8">
        <v>0.81891355007313626</v>
      </c>
      <c r="I419" s="8">
        <v>0.91985242567688807</v>
      </c>
      <c r="J419" s="8">
        <v>0.79408131578042396</v>
      </c>
      <c r="K419" s="8">
        <v>0.92374044949926903</v>
      </c>
      <c r="L419" s="8">
        <v>0.79801061744657509</v>
      </c>
      <c r="M419" s="8">
        <v>0.92555449088295794</v>
      </c>
      <c r="N419" s="8">
        <v>0.79254186538008808</v>
      </c>
      <c r="O419" s="8">
        <v>0.94117958792779144</v>
      </c>
      <c r="P419" s="8">
        <v>0.73108684669242985</v>
      </c>
      <c r="Q419" s="8">
        <v>0.94400123657722723</v>
      </c>
      <c r="R419" s="8">
        <v>0.71964677284113276</v>
      </c>
      <c r="S419" s="8">
        <v>0.95150532048231251</v>
      </c>
      <c r="T419" s="8">
        <v>0.72898663429059674</v>
      </c>
      <c r="U419" s="8">
        <v>0.96193897135210304</v>
      </c>
      <c r="V419" s="8">
        <v>0.74020055176864885</v>
      </c>
      <c r="W419" s="8">
        <v>0.96910813139028573</v>
      </c>
      <c r="X419" s="8">
        <v>0.7570604432664918</v>
      </c>
      <c r="Y419" s="8">
        <v>0.97165908826776703</v>
      </c>
      <c r="Z419" s="8">
        <v>0.76933240225680233</v>
      </c>
      <c r="AA419" s="8">
        <v>0.97339020531601617</v>
      </c>
      <c r="AB419" s="8">
        <v>0.77417426472727635</v>
      </c>
      <c r="AC419" s="10"/>
      <c r="AD419" s="10"/>
      <c r="AE419" s="10"/>
      <c r="AF419" s="10"/>
      <c r="AG419" s="10"/>
      <c r="AH419" s="10"/>
      <c r="AI419" s="10"/>
      <c r="AJ419" s="10"/>
      <c r="AK419" s="10"/>
      <c r="AL419" s="10"/>
      <c r="AM419" s="10"/>
    </row>
    <row r="420" spans="1:39">
      <c r="A420" s="8">
        <v>0.9198606146863656</v>
      </c>
      <c r="B420" s="8">
        <v>0.82163271675964111</v>
      </c>
      <c r="C420" s="8">
        <v>0.92069068756130623</v>
      </c>
      <c r="D420" s="8">
        <v>0.8182813702695616</v>
      </c>
      <c r="E420" s="8">
        <v>0.92923099353626315</v>
      </c>
      <c r="F420" s="8">
        <v>0.82874275572202005</v>
      </c>
      <c r="G420" s="8">
        <v>0.9282723970032275</v>
      </c>
      <c r="H420" s="8">
        <v>0.81996894648161434</v>
      </c>
      <c r="I420" s="8">
        <v>0.92068676813970474</v>
      </c>
      <c r="J420" s="8">
        <v>0.7957583115773541</v>
      </c>
      <c r="K420" s="8">
        <v>0.92451707576611386</v>
      </c>
      <c r="L420" s="8">
        <v>0.79959238950740186</v>
      </c>
      <c r="M420" s="8">
        <v>0.92635910154158319</v>
      </c>
      <c r="N420" s="8">
        <v>0.7942625053893988</v>
      </c>
      <c r="O420" s="8">
        <v>0.94179281315178898</v>
      </c>
      <c r="P420" s="8">
        <v>0.73288816236705034</v>
      </c>
      <c r="Q420" s="8">
        <v>0.94456678880897638</v>
      </c>
      <c r="R420" s="8">
        <v>0.72142560513361775</v>
      </c>
      <c r="S420" s="8">
        <v>0.95171784913735125</v>
      </c>
      <c r="T420" s="8">
        <v>0.72975635949076501</v>
      </c>
      <c r="U420" s="8">
        <v>0.96212209251140079</v>
      </c>
      <c r="V420" s="8">
        <v>0.74098482503961061</v>
      </c>
      <c r="W420" s="8">
        <v>0.97045849772640513</v>
      </c>
      <c r="X420" s="8">
        <v>0.76355417304797979</v>
      </c>
      <c r="Y420" s="8">
        <v>0.9719387384508108</v>
      </c>
      <c r="Z420" s="8">
        <v>0.77072769450109357</v>
      </c>
      <c r="AA420" s="8">
        <v>0.97392687638210362</v>
      </c>
      <c r="AB420" s="8">
        <v>0.77693972072994266</v>
      </c>
      <c r="AC420" s="10"/>
      <c r="AD420" s="10"/>
      <c r="AE420" s="10"/>
      <c r="AF420" s="10"/>
      <c r="AG420" s="10"/>
      <c r="AH420" s="10"/>
      <c r="AI420" s="10"/>
      <c r="AJ420" s="10"/>
      <c r="AK420" s="10"/>
      <c r="AL420" s="10"/>
      <c r="AM420" s="10"/>
    </row>
    <row r="421" spans="1:39">
      <c r="A421" s="8">
        <v>0.92039657416137621</v>
      </c>
      <c r="B421" s="8">
        <v>0.82257172860177075</v>
      </c>
      <c r="C421" s="8">
        <v>0.92541977017882615</v>
      </c>
      <c r="D421" s="8">
        <v>0.82684886141507674</v>
      </c>
      <c r="E421" s="8">
        <v>0.93007986521732067</v>
      </c>
      <c r="F421" s="8">
        <v>0.83033378564607907</v>
      </c>
      <c r="G421" s="8">
        <v>0.93265563094123494</v>
      </c>
      <c r="H421" s="8">
        <v>0.82853643762712947</v>
      </c>
      <c r="I421" s="8">
        <v>0.92157615402888782</v>
      </c>
      <c r="J421" s="8">
        <v>0.7975596272519746</v>
      </c>
      <c r="K421" s="8">
        <v>0.9251535374396791</v>
      </c>
      <c r="L421" s="8">
        <v>0.8008911354636995</v>
      </c>
      <c r="M421" s="8">
        <v>0.92679874869655876</v>
      </c>
      <c r="N421" s="8">
        <v>0.79520283978341877</v>
      </c>
      <c r="O421" s="8">
        <v>0.94270508030600753</v>
      </c>
      <c r="P421" s="8">
        <v>0.73559278098276171</v>
      </c>
      <c r="Q421" s="8">
        <v>0.94507233067529872</v>
      </c>
      <c r="R421" s="8">
        <v>0.72302192526523812</v>
      </c>
      <c r="S421" s="8">
        <v>0.95215743832127753</v>
      </c>
      <c r="T421" s="8">
        <v>0.73135267962238537</v>
      </c>
      <c r="U421" s="8">
        <v>0.96472100434912722</v>
      </c>
      <c r="V421" s="8">
        <v>0.75218022679119834</v>
      </c>
      <c r="W421" s="8">
        <v>0.97130740176263941</v>
      </c>
      <c r="X421" s="8">
        <v>0.76763821328529847</v>
      </c>
      <c r="Y421" s="8">
        <v>0.97209490673484822</v>
      </c>
      <c r="Z421" s="8">
        <v>0.77151196777205533</v>
      </c>
      <c r="AA421" s="8">
        <v>0.97399854906519678</v>
      </c>
      <c r="AB421" s="8">
        <v>0.77731400291490416</v>
      </c>
      <c r="AC421" s="10"/>
      <c r="AD421" s="10"/>
      <c r="AE421" s="10"/>
      <c r="AF421" s="10"/>
      <c r="AG421" s="10"/>
      <c r="AH421" s="10"/>
      <c r="AI421" s="10"/>
      <c r="AJ421" s="10"/>
      <c r="AK421" s="10"/>
      <c r="AL421" s="10"/>
      <c r="AM421" s="10"/>
    </row>
    <row r="422" spans="1:39">
      <c r="A422" s="8">
        <v>0.92072818788337274</v>
      </c>
      <c r="B422" s="8">
        <v>0.82315365143351304</v>
      </c>
      <c r="C422" s="8">
        <v>0.92915142823588281</v>
      </c>
      <c r="D422" s="8">
        <v>0.83360974667841004</v>
      </c>
      <c r="E422" s="8">
        <v>0.93602844692122</v>
      </c>
      <c r="F422" s="8">
        <v>0.8415291873976668</v>
      </c>
      <c r="G422" s="8">
        <v>0.93299694203707417</v>
      </c>
      <c r="H422" s="8">
        <v>0.82920697143552347</v>
      </c>
      <c r="I422" s="8">
        <v>0.9230811571866423</v>
      </c>
      <c r="J422" s="8">
        <v>0.80060943191106038</v>
      </c>
      <c r="K422" s="8">
        <v>0.92566699753138681</v>
      </c>
      <c r="L422" s="8">
        <v>0.80194653187217757</v>
      </c>
      <c r="M422" s="8">
        <v>0.92721021334160003</v>
      </c>
      <c r="N422" s="8">
        <v>0.79608498189426447</v>
      </c>
      <c r="O422" s="8">
        <v>0.94310064842889485</v>
      </c>
      <c r="P422" s="8">
        <v>0.7367711747170399</v>
      </c>
      <c r="Q422" s="8">
        <v>0.94582336949109413</v>
      </c>
      <c r="R422" s="8">
        <v>0.72540516377160091</v>
      </c>
      <c r="S422" s="8">
        <v>0.95249167141979996</v>
      </c>
      <c r="T422" s="8">
        <v>0.73257604012093458</v>
      </c>
      <c r="U422" s="8">
        <v>0.9652386737802191</v>
      </c>
      <c r="V422" s="8">
        <v>0.75441798458962561</v>
      </c>
      <c r="W422" s="8">
        <v>0.97147395888367272</v>
      </c>
      <c r="X422" s="8">
        <v>0.76844100228272483</v>
      </c>
      <c r="Y422" s="8">
        <v>0.97224744319832668</v>
      </c>
      <c r="Z422" s="8">
        <v>0.77228433807600416</v>
      </c>
      <c r="AA422" s="8">
        <v>0.97423279637091575</v>
      </c>
      <c r="AB422" s="8">
        <v>0.77853736341345336</v>
      </c>
      <c r="AC422" s="10"/>
      <c r="AD422" s="10"/>
      <c r="AE422" s="10"/>
      <c r="AF422" s="10"/>
      <c r="AG422" s="10"/>
      <c r="AH422" s="10"/>
      <c r="AI422" s="10"/>
      <c r="AJ422" s="10"/>
      <c r="AK422" s="10"/>
      <c r="AL422" s="10"/>
      <c r="AM422" s="10"/>
    </row>
    <row r="423" spans="1:39">
      <c r="A423" s="8">
        <v>0.92132150756975584</v>
      </c>
      <c r="B423" s="8">
        <v>0.82420904784199112</v>
      </c>
      <c r="C423" s="8">
        <v>0.93010088378763389</v>
      </c>
      <c r="D423" s="8">
        <v>0.83533038668772075</v>
      </c>
      <c r="E423" s="8">
        <v>0.93762737125176154</v>
      </c>
      <c r="F423" s="8">
        <v>0.84454063805193325</v>
      </c>
      <c r="G423" s="8">
        <v>0.9333905260034473</v>
      </c>
      <c r="H423" s="8">
        <v>0.82998198684325297</v>
      </c>
      <c r="I423" s="8">
        <v>0.92455863863121357</v>
      </c>
      <c r="J423" s="8">
        <v>0.80362088256532682</v>
      </c>
      <c r="K423" s="8">
        <v>0.92654231111390806</v>
      </c>
      <c r="L423" s="8">
        <v>0.80378752410350773</v>
      </c>
      <c r="M423" s="8">
        <v>0.92947326888932713</v>
      </c>
      <c r="N423" s="8">
        <v>0.80096123071388692</v>
      </c>
      <c r="O423" s="8">
        <v>0.9432425987122276</v>
      </c>
      <c r="P423" s="8">
        <v>0.73719703642572409</v>
      </c>
      <c r="Q423" s="8">
        <v>0.94638346623507719</v>
      </c>
      <c r="R423" s="8">
        <v>0.72720647944622141</v>
      </c>
      <c r="S423" s="8">
        <v>0.95431905455628696</v>
      </c>
      <c r="T423" s="8">
        <v>0.73926947523786135</v>
      </c>
      <c r="U423" s="8">
        <v>0.96564893560826126</v>
      </c>
      <c r="V423" s="8">
        <v>0.7561968168821106</v>
      </c>
      <c r="W423" s="8">
        <v>0.97182856436716292</v>
      </c>
      <c r="X423" s="8">
        <v>0.77016164229203554</v>
      </c>
      <c r="Y423" s="8">
        <v>0.97255977976640151</v>
      </c>
      <c r="Z423" s="8">
        <v>0.77388065820762453</v>
      </c>
      <c r="AA423" s="8">
        <v>0.97449151727573968</v>
      </c>
      <c r="AB423" s="8">
        <v>0.77990488206804776</v>
      </c>
      <c r="AC423" s="10"/>
      <c r="AD423" s="10"/>
      <c r="AE423" s="10"/>
      <c r="AF423" s="10"/>
      <c r="AG423" s="10"/>
      <c r="AH423" s="10"/>
      <c r="AI423" s="10"/>
      <c r="AJ423" s="10"/>
      <c r="AK423" s="10"/>
      <c r="AL423" s="10"/>
      <c r="AM423" s="10"/>
    </row>
    <row r="424" spans="1:39">
      <c r="A424" s="8">
        <v>0.92785877915960169</v>
      </c>
      <c r="B424" s="8">
        <v>0.83587131041086304</v>
      </c>
      <c r="C424" s="8">
        <v>0.931224020232998</v>
      </c>
      <c r="D424" s="8">
        <v>0.83737108425448981</v>
      </c>
      <c r="E424" s="8">
        <v>0.93846328305982585</v>
      </c>
      <c r="F424" s="8">
        <v>0.84612241011276002</v>
      </c>
      <c r="G424" s="8">
        <v>0.93386713158772727</v>
      </c>
      <c r="H424" s="8">
        <v>0.83092099868538261</v>
      </c>
      <c r="I424" s="8">
        <v>0.92489034770063205</v>
      </c>
      <c r="J424" s="8">
        <v>0.80430067423695306</v>
      </c>
      <c r="K424" s="8">
        <v>0.93061280532282198</v>
      </c>
      <c r="L424" s="8">
        <v>0.81235501524902287</v>
      </c>
      <c r="M424" s="8">
        <v>0.93086407575458652</v>
      </c>
      <c r="N424" s="8">
        <v>0.80399384219839853</v>
      </c>
      <c r="O424" s="8">
        <v>0.94355488933555964</v>
      </c>
      <c r="P424" s="8">
        <v>0.73813604826785373</v>
      </c>
      <c r="Q424" s="8">
        <v>0.94673261745210557</v>
      </c>
      <c r="R424" s="8">
        <v>0.72833726131244791</v>
      </c>
      <c r="S424" s="8">
        <v>0.95448798758977926</v>
      </c>
      <c r="T424" s="8">
        <v>0.73988842952253275</v>
      </c>
      <c r="U424" s="8">
        <v>0.96601693870723471</v>
      </c>
      <c r="V424" s="8">
        <v>0.75779313701373097</v>
      </c>
      <c r="W424" s="8">
        <v>0.97196646649963137</v>
      </c>
      <c r="X424" s="8">
        <v>0.77083878885988111</v>
      </c>
      <c r="Y424" s="8">
        <v>0.97272502760183643</v>
      </c>
      <c r="Z424" s="8">
        <v>0.77473105907310247</v>
      </c>
      <c r="AA424" s="8">
        <v>0.97585854259717419</v>
      </c>
      <c r="AB424" s="8">
        <v>0.787164369394033</v>
      </c>
      <c r="AC424" s="10"/>
      <c r="AD424" s="10"/>
      <c r="AE424" s="10"/>
      <c r="AF424" s="10"/>
      <c r="AG424" s="10"/>
      <c r="AH424" s="10"/>
      <c r="AI424" s="10"/>
      <c r="AJ424" s="10"/>
      <c r="AK424" s="10"/>
      <c r="AL424" s="10"/>
      <c r="AM424" s="10"/>
    </row>
    <row r="425" spans="1:39">
      <c r="A425" s="8">
        <v>0.92876758000853277</v>
      </c>
      <c r="B425" s="8">
        <v>0.83749804923596083</v>
      </c>
      <c r="C425" s="8">
        <v>0.93763698046668975</v>
      </c>
      <c r="D425" s="8">
        <v>0.84903334682336173</v>
      </c>
      <c r="E425" s="8">
        <v>0.93894279836057593</v>
      </c>
      <c r="F425" s="8">
        <v>0.84703100326141223</v>
      </c>
      <c r="G425" s="8">
        <v>0.93445289522518105</v>
      </c>
      <c r="H425" s="8">
        <v>0.83207690903752529</v>
      </c>
      <c r="I425" s="8">
        <v>0.92577104252249409</v>
      </c>
      <c r="J425" s="8">
        <v>0.80611521543047682</v>
      </c>
      <c r="K425" s="8">
        <v>0.93112197466167412</v>
      </c>
      <c r="L425" s="8">
        <v>0.81344612055853971</v>
      </c>
      <c r="M425" s="8">
        <v>0.93393596933742895</v>
      </c>
      <c r="N425" s="8">
        <v>0.81075472746173183</v>
      </c>
      <c r="O425" s="8">
        <v>0.94426464075222349</v>
      </c>
      <c r="P425" s="8">
        <v>0.74027196957072605</v>
      </c>
      <c r="Q425" s="8">
        <v>0.9470199398077852</v>
      </c>
      <c r="R425" s="8">
        <v>0.72927627315457755</v>
      </c>
      <c r="S425" s="8">
        <v>0.95479497342483521</v>
      </c>
      <c r="T425" s="8">
        <v>0.74101921138875926</v>
      </c>
      <c r="U425" s="8">
        <v>0.96621766767031114</v>
      </c>
      <c r="V425" s="8">
        <v>0.75867527912457666</v>
      </c>
      <c r="W425" s="8">
        <v>0.97229062605777139</v>
      </c>
      <c r="X425" s="8">
        <v>0.77243510899150147</v>
      </c>
      <c r="Y425" s="8">
        <v>0.97303918008019075</v>
      </c>
      <c r="Z425" s="8">
        <v>0.77635515279441958</v>
      </c>
      <c r="AA425" s="8">
        <v>0.97607880498911892</v>
      </c>
      <c r="AB425" s="8">
        <v>0.78834408568020153</v>
      </c>
      <c r="AC425" s="10"/>
      <c r="AD425" s="10"/>
      <c r="AE425" s="10"/>
      <c r="AF425" s="10"/>
      <c r="AG425" s="10"/>
      <c r="AH425" s="10"/>
      <c r="AI425" s="10"/>
      <c r="AJ425" s="10"/>
      <c r="AK425" s="10"/>
      <c r="AL425" s="10"/>
      <c r="AM425" s="10"/>
    </row>
    <row r="426" spans="1:39">
      <c r="A426" s="8">
        <v>0.92924080175235491</v>
      </c>
      <c r="B426" s="8">
        <v>0.83834845010143877</v>
      </c>
      <c r="C426" s="8">
        <v>0.93827050220244002</v>
      </c>
      <c r="D426" s="8">
        <v>0.85018925717550442</v>
      </c>
      <c r="E426" s="8">
        <v>0.93932673459800076</v>
      </c>
      <c r="F426" s="8">
        <v>0.84775972935298038</v>
      </c>
      <c r="G426" s="8">
        <v>0.93597803309487704</v>
      </c>
      <c r="H426" s="8">
        <v>0.83508835969179174</v>
      </c>
      <c r="I426" s="8">
        <v>0.92640114490326708</v>
      </c>
      <c r="J426" s="8">
        <v>0.80741396138677446</v>
      </c>
      <c r="K426" s="8">
        <v>0.93139372234252216</v>
      </c>
      <c r="L426" s="8">
        <v>0.81403068849406268</v>
      </c>
      <c r="M426" s="8">
        <v>0.93465462334075444</v>
      </c>
      <c r="N426" s="8">
        <v>0.8123364995225586</v>
      </c>
      <c r="O426" s="8">
        <v>0.94457503870511117</v>
      </c>
      <c r="P426" s="8">
        <v>0.74121230396474602</v>
      </c>
      <c r="Q426" s="8">
        <v>0.94719997090406549</v>
      </c>
      <c r="R426" s="8">
        <v>0.72986613129766176</v>
      </c>
      <c r="S426" s="8">
        <v>0.95501658450102944</v>
      </c>
      <c r="T426" s="8">
        <v>0.74184051611265012</v>
      </c>
      <c r="U426" s="8">
        <v>0.96639374570809744</v>
      </c>
      <c r="V426" s="8">
        <v>0.75945029453230617</v>
      </c>
      <c r="W426" s="8">
        <v>0.9725682212594936</v>
      </c>
      <c r="X426" s="8">
        <v>0.77380262764609586</v>
      </c>
      <c r="Y426" s="8">
        <v>0.97316447788947658</v>
      </c>
      <c r="Z426" s="8">
        <v>0.77700717087634907</v>
      </c>
      <c r="AA426" s="8">
        <v>0.97632703720861214</v>
      </c>
      <c r="AB426" s="8">
        <v>0.78968250819320884</v>
      </c>
      <c r="AC426" s="10"/>
      <c r="AD426" s="10"/>
      <c r="AE426" s="10"/>
      <c r="AF426" s="10"/>
      <c r="AG426" s="10"/>
      <c r="AH426" s="10"/>
      <c r="AI426" s="10"/>
      <c r="AJ426" s="10"/>
      <c r="AK426" s="10"/>
      <c r="AL426" s="10"/>
      <c r="AM426" s="10"/>
    </row>
    <row r="427" spans="1:39">
      <c r="A427" s="8">
        <v>0.93396405665754922</v>
      </c>
      <c r="B427" s="8">
        <v>0.84691594124695391</v>
      </c>
      <c r="C427" s="8">
        <v>0.94439234017636142</v>
      </c>
      <c r="D427" s="8">
        <v>0.86138465892709215</v>
      </c>
      <c r="E427" s="8">
        <v>0.93963453158159027</v>
      </c>
      <c r="F427" s="8">
        <v>0.84834429728850336</v>
      </c>
      <c r="G427" s="8">
        <v>0.93642388993178416</v>
      </c>
      <c r="H427" s="8">
        <v>0.83597050180263743</v>
      </c>
      <c r="I427" s="8">
        <v>0.9267994854888133</v>
      </c>
      <c r="J427" s="8">
        <v>0.80823526611066532</v>
      </c>
      <c r="K427" s="8">
        <v>0.93218894187174073</v>
      </c>
      <c r="L427" s="8">
        <v>0.8157513285033734</v>
      </c>
      <c r="M427" s="8">
        <v>0.93759687737789899</v>
      </c>
      <c r="N427" s="8">
        <v>0.81883022930404659</v>
      </c>
      <c r="O427" s="8">
        <v>0.94727587942932256</v>
      </c>
      <c r="P427" s="8">
        <v>0.74943989927444798</v>
      </c>
      <c r="Q427" s="8">
        <v>0.94743455687800648</v>
      </c>
      <c r="R427" s="8">
        <v>0.73063585649783003</v>
      </c>
      <c r="S427" s="8">
        <v>0.95525454393530362</v>
      </c>
      <c r="T427" s="8">
        <v>0.74272265822349581</v>
      </c>
      <c r="U427" s="8">
        <v>0.96730935150458641</v>
      </c>
      <c r="V427" s="8">
        <v>0.76353433476962485</v>
      </c>
      <c r="W427" s="8">
        <v>0.97274015119088286</v>
      </c>
      <c r="X427" s="8">
        <v>0.7746530285115738</v>
      </c>
      <c r="Y427" s="8">
        <v>0.97414688535068872</v>
      </c>
      <c r="Z427" s="8">
        <v>0.78212147903622975</v>
      </c>
      <c r="AA427" s="8">
        <v>0.97838806387609456</v>
      </c>
      <c r="AB427" s="8">
        <v>0.80087790994479657</v>
      </c>
      <c r="AC427" s="10"/>
      <c r="AD427" s="10"/>
      <c r="AE427" s="10"/>
      <c r="AF427" s="10"/>
      <c r="AG427" s="10"/>
      <c r="AH427" s="10"/>
      <c r="AI427" s="10"/>
      <c r="AJ427" s="10"/>
      <c r="AK427" s="10"/>
      <c r="AL427" s="10"/>
      <c r="AM427" s="10"/>
    </row>
    <row r="428" spans="1:39">
      <c r="A428" s="8">
        <v>0.93458605644961845</v>
      </c>
      <c r="B428" s="8">
        <v>0.84804936821696109</v>
      </c>
      <c r="C428" s="8">
        <v>0.94539472704807082</v>
      </c>
      <c r="D428" s="8">
        <v>0.86322565115842231</v>
      </c>
      <c r="E428" s="8">
        <v>0.9399909280889045</v>
      </c>
      <c r="F428" s="8">
        <v>0.84902144385634892</v>
      </c>
      <c r="G428" s="8">
        <v>0.93688358370500913</v>
      </c>
      <c r="H428" s="8">
        <v>0.83688041750317999</v>
      </c>
      <c r="I428" s="8">
        <v>0.92712250349091074</v>
      </c>
      <c r="J428" s="8">
        <v>0.80890579991905931</v>
      </c>
      <c r="K428" s="8">
        <v>0.93235199048024953</v>
      </c>
      <c r="L428" s="8">
        <v>0.81610444985808972</v>
      </c>
      <c r="M428" s="8">
        <v>0.93810698080771049</v>
      </c>
      <c r="N428" s="8">
        <v>0.81996101117027309</v>
      </c>
      <c r="O428" s="8">
        <v>0.94749542920087726</v>
      </c>
      <c r="P428" s="8">
        <v>0.75011043308284198</v>
      </c>
      <c r="Q428" s="8">
        <v>0.94946581682290609</v>
      </c>
      <c r="R428" s="8">
        <v>0.7373292916147568</v>
      </c>
      <c r="S428" s="8">
        <v>0.95562329023421699</v>
      </c>
      <c r="T428" s="8">
        <v>0.7440901768780902</v>
      </c>
      <c r="U428" s="8">
        <v>0.96748190798161704</v>
      </c>
      <c r="V428" s="8">
        <v>0.76430405996979311</v>
      </c>
      <c r="W428" s="8">
        <v>0.9729443179844075</v>
      </c>
      <c r="X428" s="8">
        <v>0.77566610325956153</v>
      </c>
      <c r="Y428" s="8">
        <v>0.97448282875239711</v>
      </c>
      <c r="Z428" s="8">
        <v>0.7838804730503599</v>
      </c>
      <c r="AA428" s="8">
        <v>0.97949462017848332</v>
      </c>
      <c r="AB428" s="8">
        <v>0.80694445546571003</v>
      </c>
      <c r="AC428" s="10"/>
      <c r="AD428" s="10"/>
      <c r="AE428" s="10"/>
      <c r="AF428" s="10"/>
      <c r="AG428" s="10"/>
      <c r="AH428" s="10"/>
      <c r="AI428" s="10"/>
      <c r="AJ428" s="10"/>
      <c r="AK428" s="10"/>
      <c r="AL428" s="10"/>
      <c r="AM428" s="10"/>
    </row>
    <row r="429" spans="1:39">
      <c r="A429" s="8">
        <v>0.93495710531693355</v>
      </c>
      <c r="B429" s="8">
        <v>0.84872915988858733</v>
      </c>
      <c r="C429" s="8">
        <v>0.94590584510641762</v>
      </c>
      <c r="D429" s="8">
        <v>0.86416466300055195</v>
      </c>
      <c r="E429" s="8">
        <v>0.94034732459621873</v>
      </c>
      <c r="F429" s="8">
        <v>0.84970123552797516</v>
      </c>
      <c r="G429" s="8">
        <v>0.93719414605347551</v>
      </c>
      <c r="H429" s="8">
        <v>0.83749937178785139</v>
      </c>
      <c r="I429" s="8">
        <v>0.93124641493472882</v>
      </c>
      <c r="J429" s="8">
        <v>0.81747329106457445</v>
      </c>
      <c r="K429" s="8">
        <v>0.93318868728707127</v>
      </c>
      <c r="L429" s="8">
        <v>0.81791899105161348</v>
      </c>
      <c r="M429" s="8">
        <v>0.93993884395344229</v>
      </c>
      <c r="N429" s="8">
        <v>0.82404505140759177</v>
      </c>
      <c r="O429" s="8">
        <v>0.94773390567687632</v>
      </c>
      <c r="P429" s="8">
        <v>0.75083915917441013</v>
      </c>
      <c r="Q429" s="8">
        <v>0.94971495076422319</v>
      </c>
      <c r="R429" s="8">
        <v>0.73815059633864766</v>
      </c>
      <c r="S429" s="8">
        <v>0.95622636299894237</v>
      </c>
      <c r="T429" s="8">
        <v>0.74632793467651748</v>
      </c>
      <c r="U429" s="8">
        <v>0.96766150758015912</v>
      </c>
      <c r="V429" s="8">
        <v>0.76510684896721948</v>
      </c>
      <c r="W429" s="8">
        <v>0.97391679665882769</v>
      </c>
      <c r="X429" s="8">
        <v>0.78052780400839039</v>
      </c>
      <c r="Y429" s="8">
        <v>0.97460086292056491</v>
      </c>
      <c r="Z429" s="8">
        <v>0.78449942733503131</v>
      </c>
      <c r="AA429" s="8">
        <v>0.97981976942373505</v>
      </c>
      <c r="AB429" s="8">
        <v>0.80874577114033053</v>
      </c>
      <c r="AC429" s="10"/>
      <c r="AD429" s="10"/>
      <c r="AE429" s="10"/>
      <c r="AF429" s="10"/>
      <c r="AG429" s="10"/>
      <c r="AH429" s="10"/>
      <c r="AI429" s="10"/>
      <c r="AJ429" s="10"/>
      <c r="AK429" s="10"/>
      <c r="AL429" s="10"/>
      <c r="AM429" s="10"/>
    </row>
    <row r="430" spans="1:39">
      <c r="A430" s="8">
        <v>0.93665640157884023</v>
      </c>
      <c r="B430" s="8">
        <v>0.8518530274535312</v>
      </c>
      <c r="C430" s="8">
        <v>0.94633591208107837</v>
      </c>
      <c r="D430" s="8">
        <v>0.86495819413474595</v>
      </c>
      <c r="E430" s="8">
        <v>0.94056926242122807</v>
      </c>
      <c r="F430" s="8">
        <v>0.85012709723665936</v>
      </c>
      <c r="G430" s="8">
        <v>0.9374770345293062</v>
      </c>
      <c r="H430" s="8">
        <v>0.83806410144501953</v>
      </c>
      <c r="I430" s="8">
        <v>0.93151728653290022</v>
      </c>
      <c r="J430" s="8">
        <v>0.81803802072174259</v>
      </c>
      <c r="K430" s="8">
        <v>0.93356484328740308</v>
      </c>
      <c r="L430" s="8">
        <v>0.81874029577550433</v>
      </c>
      <c r="M430" s="8">
        <v>0.94065186145478097</v>
      </c>
      <c r="N430" s="8">
        <v>0.82563608133165078</v>
      </c>
      <c r="O430" s="8">
        <v>0.94793642141443102</v>
      </c>
      <c r="P430" s="8">
        <v>0.75145811345908153</v>
      </c>
      <c r="Q430" s="8">
        <v>0.95008592393231583</v>
      </c>
      <c r="R430" s="8">
        <v>0.73937395683719687</v>
      </c>
      <c r="S430" s="8">
        <v>0.95668774999364192</v>
      </c>
      <c r="T430" s="8">
        <v>0.74804857468582819</v>
      </c>
      <c r="U430" s="8">
        <v>0.9677900445477432</v>
      </c>
      <c r="V430" s="8">
        <v>0.76569670711030369</v>
      </c>
      <c r="W430" s="8">
        <v>0.97508269650606083</v>
      </c>
      <c r="X430" s="8">
        <v>0.78641183736843923</v>
      </c>
      <c r="Y430" s="8">
        <v>0.97571946365273998</v>
      </c>
      <c r="Z430" s="8">
        <v>0.79038346069508014</v>
      </c>
      <c r="AA430" s="8">
        <v>0.98000157330280047</v>
      </c>
      <c r="AB430" s="8">
        <v>0.80975884588831826</v>
      </c>
      <c r="AC430" s="10"/>
      <c r="AD430" s="10"/>
      <c r="AE430" s="10"/>
      <c r="AF430" s="10"/>
      <c r="AG430" s="10"/>
      <c r="AH430" s="10"/>
      <c r="AI430" s="10"/>
      <c r="AJ430" s="10"/>
      <c r="AK430" s="10"/>
      <c r="AL430" s="10"/>
      <c r="AM430" s="10"/>
    </row>
    <row r="431" spans="1:39">
      <c r="A431" s="8">
        <v>0.9371332083358731</v>
      </c>
      <c r="B431" s="8">
        <v>0.85273120190870599</v>
      </c>
      <c r="C431" s="8">
        <v>0.947201008341646</v>
      </c>
      <c r="D431" s="8">
        <v>0.86655451426636632</v>
      </c>
      <c r="E431" s="8">
        <v>0.94087381943656934</v>
      </c>
      <c r="F431" s="8">
        <v>0.85071695537974357</v>
      </c>
      <c r="G431" s="8">
        <v>0.93826881477415847</v>
      </c>
      <c r="H431" s="8">
        <v>0.8396458735058463</v>
      </c>
      <c r="I431" s="8">
        <v>0.93248634053919255</v>
      </c>
      <c r="J431" s="8">
        <v>0.82007871828851164</v>
      </c>
      <c r="K431" s="8">
        <v>0.93398676731819352</v>
      </c>
      <c r="L431" s="8">
        <v>0.81966211444305981</v>
      </c>
      <c r="M431" s="8">
        <v>0.9413071048107543</v>
      </c>
      <c r="N431" s="8">
        <v>0.82711337179314204</v>
      </c>
      <c r="O431" s="8">
        <v>0.94833388220776271</v>
      </c>
      <c r="P431" s="8">
        <v>0.75268147395763074</v>
      </c>
      <c r="Q431" s="8">
        <v>0.9506351097007667</v>
      </c>
      <c r="R431" s="8">
        <v>0.74118849803072062</v>
      </c>
      <c r="S431" s="8">
        <v>0.95675495991019266</v>
      </c>
      <c r="T431" s="8">
        <v>0.74830118209688001</v>
      </c>
      <c r="U431" s="8">
        <v>0.96813339672142662</v>
      </c>
      <c r="V431" s="8">
        <v>0.7672877370343627</v>
      </c>
      <c r="W431" s="8">
        <v>0.97609099391618714</v>
      </c>
      <c r="X431" s="8">
        <v>0.7915261455283199</v>
      </c>
      <c r="Y431" s="8">
        <v>0.97586473647510041</v>
      </c>
      <c r="Z431" s="8">
        <v>0.79115847610280965</v>
      </c>
      <c r="AA431" s="8">
        <v>0.98014317055476496</v>
      </c>
      <c r="AB431" s="8">
        <v>0.81054840936684136</v>
      </c>
      <c r="AC431" s="10"/>
      <c r="AD431" s="10"/>
      <c r="AE431" s="10"/>
      <c r="AF431" s="10"/>
      <c r="AG431" s="10"/>
      <c r="AH431" s="10"/>
      <c r="AI431" s="10"/>
      <c r="AJ431" s="10"/>
      <c r="AK431" s="10"/>
      <c r="AL431" s="10"/>
      <c r="AM431" s="10"/>
    </row>
    <row r="432" spans="1:39">
      <c r="A432" s="8">
        <v>0.93762614765235452</v>
      </c>
      <c r="B432" s="8">
        <v>0.85363979505735821</v>
      </c>
      <c r="C432" s="8">
        <v>0.94851932902935621</v>
      </c>
      <c r="D432" s="8">
        <v>0.86899065484834204</v>
      </c>
      <c r="E432" s="8">
        <v>0.94121887605501453</v>
      </c>
      <c r="F432" s="8">
        <v>0.85138748918813756</v>
      </c>
      <c r="G432" s="8">
        <v>0.93906520733111665</v>
      </c>
      <c r="H432" s="8">
        <v>0.84123690342990531</v>
      </c>
      <c r="I432" s="8">
        <v>0.93777775202646596</v>
      </c>
      <c r="J432" s="8">
        <v>0.83122650817204768</v>
      </c>
      <c r="K432" s="8">
        <v>0.93639244941917499</v>
      </c>
      <c r="L432" s="8">
        <v>0.82493248372599859</v>
      </c>
      <c r="M432" s="8">
        <v>0.94182566299354609</v>
      </c>
      <c r="N432" s="8">
        <v>0.82829308807931057</v>
      </c>
      <c r="O432" s="8">
        <v>0.94998429083531166</v>
      </c>
      <c r="P432" s="8">
        <v>0.75780900763641468</v>
      </c>
      <c r="Q432" s="8">
        <v>0.95082241478073504</v>
      </c>
      <c r="R432" s="8">
        <v>0.74180745231539202</v>
      </c>
      <c r="S432" s="8">
        <v>0.95698928637600456</v>
      </c>
      <c r="T432" s="8">
        <v>0.74918200165583537</v>
      </c>
      <c r="U432" s="8">
        <v>0.96834997270790379</v>
      </c>
      <c r="V432" s="8">
        <v>0.76829155391911819</v>
      </c>
      <c r="W432" s="8">
        <v>0.97616442232438461</v>
      </c>
      <c r="X432" s="8">
        <v>0.79190175026517173</v>
      </c>
      <c r="Y432" s="8">
        <v>0.97698878493811392</v>
      </c>
      <c r="Z432" s="8">
        <v>0.79723824714262637</v>
      </c>
      <c r="AA432" s="8">
        <v>0.98029001214939471</v>
      </c>
      <c r="AB432" s="8">
        <v>0.81136971409073222</v>
      </c>
      <c r="AC432" s="10"/>
      <c r="AD432" s="10"/>
      <c r="AE432" s="10"/>
      <c r="AF432" s="10"/>
      <c r="AG432" s="10"/>
      <c r="AH432" s="10"/>
      <c r="AI432" s="10"/>
      <c r="AJ432" s="10"/>
      <c r="AK432" s="10"/>
      <c r="AL432" s="10"/>
      <c r="AM432" s="10"/>
    </row>
    <row r="433" spans="1:39">
      <c r="A433" s="8">
        <v>0.93807068929049042</v>
      </c>
      <c r="B433" s="8">
        <v>0.85446109978124907</v>
      </c>
      <c r="C433" s="8">
        <v>0.94936623014868826</v>
      </c>
      <c r="D433" s="8">
        <v>0.87058168477240105</v>
      </c>
      <c r="E433" s="8">
        <v>0.94182313013332453</v>
      </c>
      <c r="F433" s="8">
        <v>0.85256720547430609</v>
      </c>
      <c r="G433" s="8">
        <v>0.94002456824915126</v>
      </c>
      <c r="H433" s="8">
        <v>0.8431598938784356</v>
      </c>
      <c r="I433" s="8">
        <v>0.93821520241495671</v>
      </c>
      <c r="J433" s="8">
        <v>0.83214832683960316</v>
      </c>
      <c r="K433" s="8">
        <v>0.93947177971846929</v>
      </c>
      <c r="L433" s="8">
        <v>0.83169336898933188</v>
      </c>
      <c r="M433" s="8">
        <v>0.94262322802468779</v>
      </c>
      <c r="N433" s="8">
        <v>0.83013408031064073</v>
      </c>
      <c r="O433" s="8">
        <v>0.95082274384219723</v>
      </c>
      <c r="P433" s="8">
        <v>0.76044220845004862</v>
      </c>
      <c r="Q433" s="8">
        <v>0.95105336376283189</v>
      </c>
      <c r="R433" s="8">
        <v>0.74258246772312153</v>
      </c>
      <c r="S433" s="8">
        <v>0.95762323937265859</v>
      </c>
      <c r="T433" s="8">
        <v>0.75156524016219817</v>
      </c>
      <c r="U433" s="8">
        <v>0.96861056820382763</v>
      </c>
      <c r="V433" s="8">
        <v>0.76951491441766739</v>
      </c>
      <c r="W433" s="8">
        <v>0.97624680541650866</v>
      </c>
      <c r="X433" s="8">
        <v>0.79232761197385593</v>
      </c>
      <c r="Y433" s="8">
        <v>0.97708684409320723</v>
      </c>
      <c r="Z433" s="8">
        <v>0.79777255810631698</v>
      </c>
      <c r="AA433" s="8">
        <v>0.98045258677202052</v>
      </c>
      <c r="AB433" s="8">
        <v>0.81227962979127477</v>
      </c>
      <c r="AC433" s="10"/>
      <c r="AD433" s="10"/>
      <c r="AE433" s="10"/>
      <c r="AF433" s="10"/>
      <c r="AG433" s="10"/>
      <c r="AH433" s="10"/>
      <c r="AI433" s="10"/>
      <c r="AJ433" s="10"/>
      <c r="AK433" s="10"/>
      <c r="AL433" s="10"/>
      <c r="AM433" s="10"/>
    </row>
    <row r="434" spans="1:39">
      <c r="A434" s="8">
        <v>0.9406967114673821</v>
      </c>
      <c r="B434" s="8">
        <v>0.85932280053007792</v>
      </c>
      <c r="C434" s="8">
        <v>0.94994682056448032</v>
      </c>
      <c r="D434" s="8">
        <v>0.87167279008191789</v>
      </c>
      <c r="E434" s="8">
        <v>0.94211148730742422</v>
      </c>
      <c r="F434" s="8">
        <v>0.85313193513147423</v>
      </c>
      <c r="G434" s="8">
        <v>0.94061186932397367</v>
      </c>
      <c r="H434" s="8">
        <v>0.84433961016460413</v>
      </c>
      <c r="I434" s="8">
        <v>0.93849186805800877</v>
      </c>
      <c r="J434" s="8">
        <v>0.83273289477512613</v>
      </c>
      <c r="K434" s="8">
        <v>0.93966486359696666</v>
      </c>
      <c r="L434" s="8">
        <v>0.83211923069801608</v>
      </c>
      <c r="M434" s="8">
        <v>0.94630668207310531</v>
      </c>
      <c r="N434" s="8">
        <v>0.83870157145615587</v>
      </c>
      <c r="O434" s="8">
        <v>0.95118235122664019</v>
      </c>
      <c r="P434" s="8">
        <v>0.76157299031627512</v>
      </c>
      <c r="Q434" s="8">
        <v>0.95174075522135659</v>
      </c>
      <c r="R434" s="8">
        <v>0.7449128041538714</v>
      </c>
      <c r="S434" s="8">
        <v>0.95804103074581171</v>
      </c>
      <c r="T434" s="8">
        <v>0.75314701222302494</v>
      </c>
      <c r="U434" s="8">
        <v>0.96879721092388116</v>
      </c>
      <c r="V434" s="8">
        <v>0.77039573397662275</v>
      </c>
      <c r="W434" s="8">
        <v>0.97659782902642833</v>
      </c>
      <c r="X434" s="8">
        <v>0.79414215316737968</v>
      </c>
      <c r="Y434" s="8">
        <v>0.97716492823522594</v>
      </c>
      <c r="Z434" s="8">
        <v>0.79819841981500117</v>
      </c>
      <c r="AA434" s="8">
        <v>0.98063963499375129</v>
      </c>
      <c r="AB434" s="8">
        <v>0.8133337036478625</v>
      </c>
      <c r="AC434" s="10"/>
      <c r="AD434" s="10"/>
      <c r="AE434" s="10"/>
      <c r="AF434" s="10"/>
      <c r="AG434" s="10"/>
      <c r="AH434" s="10"/>
      <c r="AI434" s="10"/>
      <c r="AJ434" s="10"/>
      <c r="AK434" s="10"/>
      <c r="AL434" s="10"/>
      <c r="AM434" s="10"/>
    </row>
    <row r="435" spans="1:39">
      <c r="A435" s="8">
        <v>0.94154994461154629</v>
      </c>
      <c r="B435" s="8">
        <v>0.86091383045413694</v>
      </c>
      <c r="C435" s="8">
        <v>0.95025613796548636</v>
      </c>
      <c r="D435" s="8">
        <v>0.87225471291366019</v>
      </c>
      <c r="E435" s="8">
        <v>0.94264932203664387</v>
      </c>
      <c r="F435" s="8">
        <v>0.8541873315399523</v>
      </c>
      <c r="G435" s="8">
        <v>0.94164041492359729</v>
      </c>
      <c r="H435" s="8">
        <v>0.84640808132106993</v>
      </c>
      <c r="I435" s="8">
        <v>0.9393595262788893</v>
      </c>
      <c r="J435" s="8">
        <v>0.83457388700645629</v>
      </c>
      <c r="K435" s="8">
        <v>0.94186172905898058</v>
      </c>
      <c r="L435" s="8">
        <v>0.83699547951763853</v>
      </c>
      <c r="M435" s="8">
        <v>0.94761012315756832</v>
      </c>
      <c r="N435" s="8">
        <v>0.84175137611524165</v>
      </c>
      <c r="O435" s="8">
        <v>0.95180314713241543</v>
      </c>
      <c r="P435" s="8">
        <v>0.76354227008096665</v>
      </c>
      <c r="Q435" s="8">
        <v>0.95495040052372704</v>
      </c>
      <c r="R435" s="8">
        <v>0.75593098395215574</v>
      </c>
      <c r="S435" s="8">
        <v>0.95830442095932122</v>
      </c>
      <c r="T435" s="8">
        <v>0.75415082910778042</v>
      </c>
      <c r="U435" s="8">
        <v>0.96982374588417553</v>
      </c>
      <c r="V435" s="8">
        <v>0.77525743472545161</v>
      </c>
      <c r="W435" s="8">
        <v>0.9772586847002056</v>
      </c>
      <c r="X435" s="8">
        <v>0.7975715302189883</v>
      </c>
      <c r="Y435" s="8">
        <v>0.97827626532628298</v>
      </c>
      <c r="Z435" s="8">
        <v>0.80426496533591463</v>
      </c>
      <c r="AA435" s="8">
        <v>0.98072878881906222</v>
      </c>
      <c r="AB435" s="8">
        <v>0.81384024102185637</v>
      </c>
      <c r="AC435" s="10"/>
      <c r="AD435" s="10"/>
      <c r="AE435" s="10"/>
      <c r="AF435" s="10"/>
      <c r="AG435" s="10"/>
      <c r="AH435" s="10"/>
      <c r="AI435" s="10"/>
      <c r="AJ435" s="10"/>
      <c r="AK435" s="10"/>
      <c r="AL435" s="10"/>
      <c r="AM435" s="10"/>
    </row>
    <row r="436" spans="1:39">
      <c r="A436" s="8">
        <v>0.94223826714801484</v>
      </c>
      <c r="B436" s="8">
        <v>0.8622059636509829</v>
      </c>
      <c r="C436" s="8">
        <v>0.95064319824268106</v>
      </c>
      <c r="D436" s="8">
        <v>0.87298343900522835</v>
      </c>
      <c r="E436" s="8">
        <v>0.94304135819468948</v>
      </c>
      <c r="F436" s="8">
        <v>0.85495705674012057</v>
      </c>
      <c r="G436" s="8">
        <v>0.94254904040846665</v>
      </c>
      <c r="H436" s="8">
        <v>0.84824907355240009</v>
      </c>
      <c r="I436" s="8">
        <v>0.9425216262725159</v>
      </c>
      <c r="J436" s="8">
        <v>0.84133477226978959</v>
      </c>
      <c r="K436" s="8">
        <v>0.94231797911261495</v>
      </c>
      <c r="L436" s="8">
        <v>0.83800855426562626</v>
      </c>
      <c r="M436" s="8">
        <v>0.94968294676323861</v>
      </c>
      <c r="N436" s="8">
        <v>0.8466130768640705</v>
      </c>
      <c r="O436" s="8">
        <v>0.95218735923263609</v>
      </c>
      <c r="P436" s="8">
        <v>0.76476563057951585</v>
      </c>
      <c r="Q436" s="8">
        <v>0.95529227775706738</v>
      </c>
      <c r="R436" s="8">
        <v>0.75710937768643394</v>
      </c>
      <c r="S436" s="8">
        <v>0.95920176416948477</v>
      </c>
      <c r="T436" s="8">
        <v>0.75758020615938904</v>
      </c>
      <c r="U436" s="8">
        <v>0.97002095328649618</v>
      </c>
      <c r="V436" s="8">
        <v>0.77619776911947158</v>
      </c>
      <c r="W436" s="8">
        <v>0.97771537358045824</v>
      </c>
      <c r="X436" s="8">
        <v>0.7999547687253511</v>
      </c>
      <c r="Y436" s="8">
        <v>0.97863581556162493</v>
      </c>
      <c r="Z436" s="8">
        <v>0.80623424510060615</v>
      </c>
      <c r="AA436" s="8">
        <v>0.98186855929166494</v>
      </c>
      <c r="AB436" s="8">
        <v>0.82033397080334436</v>
      </c>
      <c r="AC436" s="10"/>
      <c r="AD436" s="10"/>
      <c r="AE436" s="10"/>
      <c r="AF436" s="10"/>
      <c r="AG436" s="10"/>
      <c r="AH436" s="10"/>
      <c r="AI436" s="10"/>
      <c r="AJ436" s="10"/>
      <c r="AK436" s="10"/>
      <c r="AL436" s="10"/>
      <c r="AM436" s="10"/>
    </row>
    <row r="437" spans="1:39">
      <c r="A437" s="8">
        <v>0.94283158683439794</v>
      </c>
      <c r="B437" s="8">
        <v>0.86332484255019648</v>
      </c>
      <c r="C437" s="8">
        <v>0.9510501077648601</v>
      </c>
      <c r="D437" s="8">
        <v>0.87375316420539662</v>
      </c>
      <c r="E437" s="8">
        <v>0.94551183398402672</v>
      </c>
      <c r="F437" s="8">
        <v>0.85981875748894943</v>
      </c>
      <c r="G437" s="8">
        <v>0.94276735651481425</v>
      </c>
      <c r="H437" s="8">
        <v>0.84869345098754878</v>
      </c>
      <c r="I437" s="8">
        <v>0.94299528944151079</v>
      </c>
      <c r="J437" s="8">
        <v>0.84234784701777732</v>
      </c>
      <c r="K437" s="8">
        <v>0.94733386920068985</v>
      </c>
      <c r="L437" s="8">
        <v>0.8491563441491623</v>
      </c>
      <c r="M437" s="8">
        <v>0.9509624327142574</v>
      </c>
      <c r="N437" s="8">
        <v>0.84962452751833695</v>
      </c>
      <c r="O437" s="8">
        <v>0.95282708184285581</v>
      </c>
      <c r="P437" s="8">
        <v>0.76680632814628491</v>
      </c>
      <c r="Q437" s="8">
        <v>0.95669797510479104</v>
      </c>
      <c r="R437" s="8">
        <v>0.76197107843526279</v>
      </c>
      <c r="S437" s="8">
        <v>0.96026259096044742</v>
      </c>
      <c r="T437" s="8">
        <v>0.76166424639670771</v>
      </c>
      <c r="U437" s="8">
        <v>0.97050164632965286</v>
      </c>
      <c r="V437" s="8">
        <v>0.77852810555022145</v>
      </c>
      <c r="W437" s="8">
        <v>0.97786043946006784</v>
      </c>
      <c r="X437" s="8">
        <v>0.80072449392551936</v>
      </c>
      <c r="Y437" s="8">
        <v>0.9788065111278984</v>
      </c>
      <c r="Z437" s="8">
        <v>0.80717457949462612</v>
      </c>
      <c r="AA437" s="8">
        <v>0.98203987448539976</v>
      </c>
      <c r="AB437" s="8">
        <v>0.82131794940974501</v>
      </c>
      <c r="AC437" s="10"/>
      <c r="AD437" s="10"/>
      <c r="AE437" s="10"/>
      <c r="AF437" s="10"/>
      <c r="AG437" s="10"/>
      <c r="AH437" s="10"/>
      <c r="AI437" s="10"/>
      <c r="AJ437" s="10"/>
      <c r="AK437" s="10"/>
      <c r="AL437" s="10"/>
      <c r="AM437" s="10"/>
    </row>
    <row r="438" spans="1:39">
      <c r="A438" s="8">
        <v>0.94324207084703149</v>
      </c>
      <c r="B438" s="8">
        <v>0.86409985795792599</v>
      </c>
      <c r="C438" s="8">
        <v>0.95145867139078788</v>
      </c>
      <c r="D438" s="8">
        <v>0.87452817961312612</v>
      </c>
      <c r="E438" s="8">
        <v>0.94893810040661575</v>
      </c>
      <c r="F438" s="8">
        <v>0.86657964275228272</v>
      </c>
      <c r="G438" s="8">
        <v>0.943145566107501</v>
      </c>
      <c r="H438" s="8">
        <v>0.84946582129149761</v>
      </c>
      <c r="I438" s="8">
        <v>0.94480013442183997</v>
      </c>
      <c r="J438" s="8">
        <v>0.8462242466083153</v>
      </c>
      <c r="K438" s="8">
        <v>0.94814339123942681</v>
      </c>
      <c r="L438" s="8">
        <v>0.8509576598237828</v>
      </c>
      <c r="M438" s="8">
        <v>0.95133585097088735</v>
      </c>
      <c r="N438" s="8">
        <v>0.85050534707729231</v>
      </c>
      <c r="O438" s="8">
        <v>0.95376963172418538</v>
      </c>
      <c r="P438" s="8">
        <v>0.76981777880055136</v>
      </c>
      <c r="Q438" s="8">
        <v>0.95991125739900551</v>
      </c>
      <c r="R438" s="8">
        <v>0.77316648018685052</v>
      </c>
      <c r="S438" s="8">
        <v>0.96046240422586848</v>
      </c>
      <c r="T438" s="8">
        <v>0.76245380987523081</v>
      </c>
      <c r="U438" s="8">
        <v>0.97171306322962292</v>
      </c>
      <c r="V438" s="8">
        <v>0.78441213891027028</v>
      </c>
      <c r="W438" s="8">
        <v>0.97799117784539502</v>
      </c>
      <c r="X438" s="8">
        <v>0.8014188336679392</v>
      </c>
      <c r="Y438" s="8">
        <v>0.97893180893718423</v>
      </c>
      <c r="Z438" s="8">
        <v>0.80786891923704596</v>
      </c>
      <c r="AA438" s="8">
        <v>0.9823947416724218</v>
      </c>
      <c r="AB438" s="8">
        <v>0.82335864697651406</v>
      </c>
      <c r="AC438" s="10"/>
      <c r="AD438" s="10"/>
      <c r="AE438" s="10"/>
      <c r="AF438" s="10"/>
      <c r="AG438" s="10"/>
      <c r="AH438" s="10"/>
      <c r="AI438" s="10"/>
      <c r="AJ438" s="10"/>
      <c r="AK438" s="10"/>
      <c r="AL438" s="10"/>
      <c r="AM438" s="10"/>
    </row>
    <row r="439" spans="1:39">
      <c r="A439" s="8">
        <v>0.94582328035878849</v>
      </c>
      <c r="B439" s="8">
        <v>0.86897610677754844</v>
      </c>
      <c r="C439" s="8">
        <v>0.95205580284406688</v>
      </c>
      <c r="D439" s="8">
        <v>0.8756616065831333</v>
      </c>
      <c r="E439" s="8">
        <v>0.9499667903254545</v>
      </c>
      <c r="F439" s="8">
        <v>0.86862034031905178</v>
      </c>
      <c r="G439" s="8">
        <v>0.94350071413965808</v>
      </c>
      <c r="H439" s="8">
        <v>0.85019454738306577</v>
      </c>
      <c r="I439" s="8">
        <v>0.94520861458592731</v>
      </c>
      <c r="J439" s="8">
        <v>0.8471024210634901</v>
      </c>
      <c r="K439" s="8">
        <v>0.94921321895139721</v>
      </c>
      <c r="L439" s="8">
        <v>0.85334089833014559</v>
      </c>
      <c r="M439" s="8">
        <v>0.9515232646619507</v>
      </c>
      <c r="N439" s="8">
        <v>0.850949724512441</v>
      </c>
      <c r="O439" s="8">
        <v>0.95462322609462646</v>
      </c>
      <c r="P439" s="8">
        <v>0.7725475259021789</v>
      </c>
      <c r="Q439" s="8">
        <v>0.96019494276284112</v>
      </c>
      <c r="R439" s="8">
        <v>0.77417029707160601</v>
      </c>
      <c r="S439" s="8">
        <v>0.96097828574750099</v>
      </c>
      <c r="T439" s="8">
        <v>0.76449450744199987</v>
      </c>
      <c r="U439" s="8">
        <v>0.97188209814589777</v>
      </c>
      <c r="V439" s="8">
        <v>0.78523344363416114</v>
      </c>
      <c r="W439" s="8">
        <v>0.97813982559857526</v>
      </c>
      <c r="X439" s="8">
        <v>0.8022083971464623</v>
      </c>
      <c r="Y439" s="8">
        <v>0.97907889766982414</v>
      </c>
      <c r="Z439" s="8">
        <v>0.80869022396093682</v>
      </c>
      <c r="AA439" s="8">
        <v>0.98251536155372488</v>
      </c>
      <c r="AB439" s="8">
        <v>0.8240529867189339</v>
      </c>
      <c r="AC439" s="10"/>
      <c r="AD439" s="10"/>
      <c r="AE439" s="10"/>
      <c r="AF439" s="10"/>
      <c r="AG439" s="10"/>
      <c r="AH439" s="10"/>
      <c r="AI439" s="10"/>
      <c r="AJ439" s="10"/>
      <c r="AK439" s="10"/>
      <c r="AL439" s="10"/>
      <c r="AM439" s="10"/>
    </row>
    <row r="440" spans="1:39">
      <c r="A440" s="8">
        <v>0.94617640416004967</v>
      </c>
      <c r="B440" s="8">
        <v>0.86964664058594243</v>
      </c>
      <c r="C440" s="8">
        <v>0.95455019129709939</v>
      </c>
      <c r="D440" s="8">
        <v>0.88052330733196216</v>
      </c>
      <c r="E440" s="8">
        <v>0.95089180126034734</v>
      </c>
      <c r="F440" s="8">
        <v>0.87046133255038194</v>
      </c>
      <c r="G440" s="8">
        <v>0.9467908301085588</v>
      </c>
      <c r="H440" s="8">
        <v>0.85695543264639906</v>
      </c>
      <c r="I440" s="8">
        <v>0.94548093469531891</v>
      </c>
      <c r="J440" s="8">
        <v>0.84769227920657431</v>
      </c>
      <c r="K440" s="8">
        <v>0.95056909685373392</v>
      </c>
      <c r="L440" s="8">
        <v>0.85637350981465721</v>
      </c>
      <c r="M440" s="8">
        <v>0.95247442437223451</v>
      </c>
      <c r="N440" s="8">
        <v>0.85322054610812625</v>
      </c>
      <c r="O440" s="8">
        <v>0.95521752461417964</v>
      </c>
      <c r="P440" s="8">
        <v>0.77445200062424457</v>
      </c>
      <c r="Q440" s="8">
        <v>0.96039861430610773</v>
      </c>
      <c r="R440" s="8">
        <v>0.77489902316317416</v>
      </c>
      <c r="S440" s="8">
        <v>0.96156682663837756</v>
      </c>
      <c r="T440" s="8">
        <v>0.76682484387274974</v>
      </c>
      <c r="U440" s="8">
        <v>0.97211452115577579</v>
      </c>
      <c r="V440" s="8">
        <v>0.78636422550038765</v>
      </c>
      <c r="W440" s="8">
        <v>0.97839951143244441</v>
      </c>
      <c r="X440" s="8">
        <v>0.80360368939075355</v>
      </c>
      <c r="Y440" s="8">
        <v>0.97932767737811632</v>
      </c>
      <c r="Z440" s="8">
        <v>0.81008816130900863</v>
      </c>
      <c r="AA440" s="8">
        <v>0.98262024840703188</v>
      </c>
      <c r="AB440" s="8">
        <v>0.8246719410036053</v>
      </c>
      <c r="AC440" s="10"/>
      <c r="AD440" s="10"/>
      <c r="AE440" s="10"/>
      <c r="AF440" s="10"/>
      <c r="AG440" s="10"/>
      <c r="AH440" s="10"/>
      <c r="AI440" s="10"/>
      <c r="AJ440" s="10"/>
      <c r="AK440" s="10"/>
      <c r="AL440" s="10"/>
      <c r="AM440" s="10"/>
    </row>
    <row r="441" spans="1:39">
      <c r="A441" s="8">
        <v>0.94775380997279013</v>
      </c>
      <c r="B441" s="8">
        <v>0.87265809124020888</v>
      </c>
      <c r="C441" s="8">
        <v>0.95499514520549844</v>
      </c>
      <c r="D441" s="8">
        <v>0.88140148178713695</v>
      </c>
      <c r="E441" s="8">
        <v>0.95129031735488956</v>
      </c>
      <c r="F441" s="8">
        <v>0.87125486368457594</v>
      </c>
      <c r="G441" s="8">
        <v>0.94707679345912676</v>
      </c>
      <c r="H441" s="8">
        <v>0.85754529078948327</v>
      </c>
      <c r="I441" s="8">
        <v>0.94657166364410539</v>
      </c>
      <c r="J441" s="8">
        <v>0.8500755177129371</v>
      </c>
      <c r="K441" s="8">
        <v>0.9509738578731024</v>
      </c>
      <c r="L441" s="8">
        <v>0.85728342551519976</v>
      </c>
      <c r="M441" s="8">
        <v>0.95275343122058442</v>
      </c>
      <c r="N441" s="8">
        <v>0.85389107991652025</v>
      </c>
      <c r="O441" s="8">
        <v>0.95552224455573398</v>
      </c>
      <c r="P441" s="8">
        <v>0.77545581750900006</v>
      </c>
      <c r="Q441" s="8">
        <v>0.96087687873359973</v>
      </c>
      <c r="R441" s="8">
        <v>0.77661966317248488</v>
      </c>
      <c r="S441" s="8">
        <v>0.96183203333611822</v>
      </c>
      <c r="T441" s="8">
        <v>0.76787891772933747</v>
      </c>
      <c r="U441" s="8">
        <v>0.97281707252654337</v>
      </c>
      <c r="V441" s="8">
        <v>0.78979360255199627</v>
      </c>
      <c r="W441" s="8">
        <v>0.97869501600201958</v>
      </c>
      <c r="X441" s="8">
        <v>0.80519471931481257</v>
      </c>
      <c r="Y441" s="8">
        <v>0.98047896449532246</v>
      </c>
      <c r="Z441" s="8">
        <v>0.81658189109049661</v>
      </c>
      <c r="AA441" s="8">
        <v>0.98275135697366567</v>
      </c>
      <c r="AB441" s="8">
        <v>0.82544695641133481</v>
      </c>
      <c r="AC441" s="10"/>
      <c r="AD441" s="10"/>
      <c r="AE441" s="10"/>
      <c r="AF441" s="10"/>
      <c r="AG441" s="10"/>
      <c r="AH441" s="10"/>
      <c r="AI441" s="10"/>
      <c r="AJ441" s="10"/>
      <c r="AK441" s="10"/>
      <c r="AL441" s="10"/>
      <c r="AM441" s="10"/>
    </row>
    <row r="442" spans="1:39">
      <c r="A442" s="8">
        <v>0.94864468575566741</v>
      </c>
      <c r="B442" s="8">
        <v>0.87437873124951959</v>
      </c>
      <c r="C442" s="8">
        <v>0.95544175321764613</v>
      </c>
      <c r="D442" s="8">
        <v>0.88228362389798265</v>
      </c>
      <c r="E442" s="8">
        <v>0.95187027167133731</v>
      </c>
      <c r="F442" s="8">
        <v>0.87241077403671863</v>
      </c>
      <c r="G442" s="8">
        <v>0.94790393476345791</v>
      </c>
      <c r="H442" s="8">
        <v>0.85926593079879399</v>
      </c>
      <c r="I442" s="8">
        <v>0.94723073624928178</v>
      </c>
      <c r="J442" s="8">
        <v>0.85153164734418318</v>
      </c>
      <c r="K442" s="8">
        <v>0.95139149115103738</v>
      </c>
      <c r="L442" s="8">
        <v>0.85822375990921973</v>
      </c>
      <c r="M442" s="8">
        <v>0.9539948707831919</v>
      </c>
      <c r="N442" s="8">
        <v>0.85688665994810276</v>
      </c>
      <c r="O442" s="8">
        <v>0.95698717147972812</v>
      </c>
      <c r="P442" s="8">
        <v>0.78031751825782891</v>
      </c>
      <c r="Q442" s="8">
        <v>0.96109327974832048</v>
      </c>
      <c r="R442" s="8">
        <v>0.77740393644344663</v>
      </c>
      <c r="S442" s="8">
        <v>0.964633052020475</v>
      </c>
      <c r="T442" s="8">
        <v>0.7790743194809252</v>
      </c>
      <c r="U442" s="8">
        <v>0.97300899758773052</v>
      </c>
      <c r="V442" s="8">
        <v>0.7907326143941259</v>
      </c>
      <c r="W442" s="8">
        <v>0.97891351028982665</v>
      </c>
      <c r="X442" s="8">
        <v>0.8063744356009811</v>
      </c>
      <c r="Y442" s="8">
        <v>0.98057883956069525</v>
      </c>
      <c r="Z442" s="8">
        <v>0.81715058840333565</v>
      </c>
      <c r="AA442" s="8">
        <v>0.98282302965675883</v>
      </c>
      <c r="AB442" s="8">
        <v>0.825872818120019</v>
      </c>
      <c r="AC442" s="10"/>
      <c r="AD442" s="10"/>
      <c r="AE442" s="10"/>
      <c r="AF442" s="10"/>
      <c r="AG442" s="10"/>
      <c r="AH442" s="10"/>
      <c r="AI442" s="10"/>
      <c r="AJ442" s="10"/>
      <c r="AK442" s="10"/>
      <c r="AL442" s="10"/>
      <c r="AM442" s="10"/>
    </row>
    <row r="443" spans="1:39">
      <c r="A443" s="8">
        <v>0.95629331144085306</v>
      </c>
      <c r="B443" s="8">
        <v>0.8892283438740709</v>
      </c>
      <c r="C443" s="8">
        <v>0.9568229298478067</v>
      </c>
      <c r="D443" s="8">
        <v>0.88501337099961019</v>
      </c>
      <c r="E443" s="8">
        <v>0.95225906786113468</v>
      </c>
      <c r="F443" s="8">
        <v>0.87318578944444813</v>
      </c>
      <c r="G443" s="8">
        <v>0.94832519260246673</v>
      </c>
      <c r="H443" s="8">
        <v>0.86014410525396878</v>
      </c>
      <c r="I443" s="8">
        <v>0.94742338824156414</v>
      </c>
      <c r="J443" s="8">
        <v>0.85195750905286738</v>
      </c>
      <c r="K443" s="8">
        <v>0.9516660993337891</v>
      </c>
      <c r="L443" s="8">
        <v>0.85884271419389113</v>
      </c>
      <c r="M443" s="8">
        <v>0.95445847307161169</v>
      </c>
      <c r="N443" s="8">
        <v>0.85800553884731634</v>
      </c>
      <c r="O443" s="8">
        <v>0.95735056420506004</v>
      </c>
      <c r="P443" s="8">
        <v>0.7815329434450361</v>
      </c>
      <c r="Q443" s="8">
        <v>0.96201525718078607</v>
      </c>
      <c r="R443" s="8">
        <v>0.78083331349505525</v>
      </c>
      <c r="S443" s="8">
        <v>0.96500724777208169</v>
      </c>
      <c r="T443" s="8">
        <v>0.78058996394723579</v>
      </c>
      <c r="U443" s="8">
        <v>0.97514834574683462</v>
      </c>
      <c r="V443" s="8">
        <v>0.80128922358268739</v>
      </c>
      <c r="W443" s="8">
        <v>0.979074694600504</v>
      </c>
      <c r="X443" s="8">
        <v>0.80725525515993646</v>
      </c>
      <c r="Y443" s="8">
        <v>0.98085667383345954</v>
      </c>
      <c r="Z443" s="8">
        <v>0.81874161832739467</v>
      </c>
      <c r="AA443" s="8">
        <v>0.98305552884825598</v>
      </c>
      <c r="AB443" s="8">
        <v>0.82726811036431025</v>
      </c>
      <c r="AC443" s="10"/>
      <c r="AD443" s="10"/>
      <c r="AE443" s="10"/>
      <c r="AF443" s="10"/>
      <c r="AG443" s="10"/>
      <c r="AH443" s="10"/>
      <c r="AI443" s="10"/>
      <c r="AJ443" s="10"/>
      <c r="AK443" s="10"/>
      <c r="AL443" s="10"/>
      <c r="AM443" s="10"/>
    </row>
    <row r="444" spans="1:39">
      <c r="A444" s="8">
        <v>0.95703899418869398</v>
      </c>
      <c r="B444" s="8">
        <v>0.89069373136854924</v>
      </c>
      <c r="C444" s="8">
        <v>0.9572811165861953</v>
      </c>
      <c r="D444" s="8">
        <v>0.88592196414826241</v>
      </c>
      <c r="E444" s="8">
        <v>0.95309497966919898</v>
      </c>
      <c r="F444" s="8">
        <v>0.8748932039348557</v>
      </c>
      <c r="G444" s="8">
        <v>0.94864805444988221</v>
      </c>
      <c r="H444" s="8">
        <v>0.86082125182181435</v>
      </c>
      <c r="I444" s="8">
        <v>0.9481997902555741</v>
      </c>
      <c r="J444" s="8">
        <v>0.85367814906217809</v>
      </c>
      <c r="K444" s="8">
        <v>0.95299623271899281</v>
      </c>
      <c r="L444" s="8">
        <v>0.86185416484815758</v>
      </c>
      <c r="M444" s="8">
        <v>0.95542231491136598</v>
      </c>
      <c r="N444" s="8">
        <v>0.86033587527806621</v>
      </c>
      <c r="O444" s="8">
        <v>0.95772909829394737</v>
      </c>
      <c r="P444" s="8">
        <v>0.78279994815596599</v>
      </c>
      <c r="Q444" s="8">
        <v>0.96261536083505361</v>
      </c>
      <c r="R444" s="8">
        <v>0.78307107129348252</v>
      </c>
      <c r="S444" s="8">
        <v>0.96619886142768352</v>
      </c>
      <c r="T444" s="8">
        <v>0.78545166469606464</v>
      </c>
      <c r="U444" s="8">
        <v>0.97543007060729281</v>
      </c>
      <c r="V444" s="8">
        <v>0.8026871609307592</v>
      </c>
      <c r="W444" s="8">
        <v>0.97950093755540646</v>
      </c>
      <c r="X444" s="8">
        <v>0.80958559159068633</v>
      </c>
      <c r="Y444" s="8">
        <v>0.9809002556801677</v>
      </c>
      <c r="Z444" s="8">
        <v>0.81899422573844649</v>
      </c>
      <c r="AA444" s="8">
        <v>0.98345235077660076</v>
      </c>
      <c r="AB444" s="8">
        <v>0.82965134887067304</v>
      </c>
      <c r="AC444" s="10"/>
      <c r="AD444" s="10"/>
      <c r="AE444" s="10"/>
      <c r="AF444" s="10"/>
      <c r="AG444" s="10"/>
      <c r="AH444" s="10"/>
      <c r="AI444" s="10"/>
      <c r="AJ444" s="10"/>
      <c r="AK444" s="10"/>
      <c r="AL444" s="10"/>
      <c r="AM444" s="10"/>
    </row>
    <row r="445" spans="1:39">
      <c r="A445" s="8">
        <v>0.95758570870333692</v>
      </c>
      <c r="B445" s="8">
        <v>0.89177028860727248</v>
      </c>
      <c r="C445" s="8">
        <v>0.95781208388952654</v>
      </c>
      <c r="D445" s="8">
        <v>0.88697736055674048</v>
      </c>
      <c r="E445" s="8">
        <v>0.95345137617651321</v>
      </c>
      <c r="F445" s="8">
        <v>0.87562193002642386</v>
      </c>
      <c r="G445" s="8">
        <v>0.94944290956947175</v>
      </c>
      <c r="H445" s="8">
        <v>0.8624982476187445</v>
      </c>
      <c r="I445" s="8">
        <v>0.94849963207814891</v>
      </c>
      <c r="J445" s="8">
        <v>0.85435529563002366</v>
      </c>
      <c r="K445" s="8">
        <v>0.95514017889578895</v>
      </c>
      <c r="L445" s="8">
        <v>0.86671586559698643</v>
      </c>
      <c r="M445" s="8">
        <v>0.95578446016402219</v>
      </c>
      <c r="N445" s="8">
        <v>0.861214049733241</v>
      </c>
      <c r="O445" s="8">
        <v>0.96104694958304515</v>
      </c>
      <c r="P445" s="8">
        <v>0.79399534990755372</v>
      </c>
      <c r="Q445" s="8">
        <v>0.96312453969321998</v>
      </c>
      <c r="R445" s="8">
        <v>0.7849755460155482</v>
      </c>
      <c r="S445" s="8">
        <v>0.96663300115891648</v>
      </c>
      <c r="T445" s="8">
        <v>0.78725298037068514</v>
      </c>
      <c r="U445" s="8">
        <v>0.97590900287007165</v>
      </c>
      <c r="V445" s="8">
        <v>0.805070399437122</v>
      </c>
      <c r="W445" s="8">
        <v>0.97966212186608381</v>
      </c>
      <c r="X445" s="8">
        <v>0.81046773370153202</v>
      </c>
      <c r="Y445" s="8">
        <v>0.98103644895113051</v>
      </c>
      <c r="Z445" s="8">
        <v>0.81978378921696959</v>
      </c>
      <c r="AA445" s="8">
        <v>0.98367960562543255</v>
      </c>
      <c r="AB445" s="8">
        <v>0.83104928621874485</v>
      </c>
      <c r="AC445" s="10"/>
      <c r="AD445" s="10"/>
      <c r="AE445" s="10"/>
      <c r="AF445" s="10"/>
      <c r="AG445" s="10"/>
      <c r="AH445" s="10"/>
      <c r="AI445" s="10"/>
      <c r="AJ445" s="10"/>
      <c r="AK445" s="10"/>
      <c r="AL445" s="10"/>
      <c r="AM445" s="10"/>
    </row>
    <row r="446" spans="1:39">
      <c r="A446" s="8">
        <v>0.95829554131907013</v>
      </c>
      <c r="B446" s="8">
        <v>0.89316822595534429</v>
      </c>
      <c r="C446" s="8">
        <v>0.95810486025304564</v>
      </c>
      <c r="D446" s="8">
        <v>0.88756192849226345</v>
      </c>
      <c r="E446" s="8">
        <v>0.95911970062693364</v>
      </c>
      <c r="F446" s="8">
        <v>0.88728419259529578</v>
      </c>
      <c r="G446" s="8">
        <v>0.94973502266951437</v>
      </c>
      <c r="H446" s="8">
        <v>0.86311587935152556</v>
      </c>
      <c r="I446" s="8">
        <v>0.95065067124009828</v>
      </c>
      <c r="J446" s="8">
        <v>0.85921699637885252</v>
      </c>
      <c r="K446" s="8">
        <v>0.95603980674449129</v>
      </c>
      <c r="L446" s="8">
        <v>0.86875656316375549</v>
      </c>
      <c r="M446" s="8">
        <v>0.95616351492263896</v>
      </c>
      <c r="N446" s="8">
        <v>0.86213586840079648</v>
      </c>
      <c r="O446" s="8">
        <v>0.9611642951506002</v>
      </c>
      <c r="P446" s="8">
        <v>0.79439211547465072</v>
      </c>
      <c r="Q446" s="8">
        <v>0.9636664514779828</v>
      </c>
      <c r="R446" s="8">
        <v>0.78701624358231725</v>
      </c>
      <c r="S446" s="8">
        <v>0.96776103786642986</v>
      </c>
      <c r="T446" s="8">
        <v>0.79195597489267522</v>
      </c>
      <c r="U446" s="8">
        <v>0.97612381807617099</v>
      </c>
      <c r="V446" s="8">
        <v>0.80614695667584524</v>
      </c>
      <c r="W446" s="8">
        <v>0.9798036058721229</v>
      </c>
      <c r="X446" s="8">
        <v>0.81125200697249378</v>
      </c>
      <c r="Y446" s="8">
        <v>0.98227853158231182</v>
      </c>
      <c r="Z446" s="8">
        <v>0.82704327654295484</v>
      </c>
      <c r="AA446" s="8">
        <v>0.98445576833990434</v>
      </c>
      <c r="AB446" s="8">
        <v>0.83583031130226404</v>
      </c>
      <c r="AC446" s="10"/>
      <c r="AD446" s="10"/>
      <c r="AE446" s="10"/>
      <c r="AF446" s="10"/>
      <c r="AG446" s="10"/>
      <c r="AH446" s="10"/>
      <c r="AI446" s="10"/>
      <c r="AJ446" s="10"/>
      <c r="AK446" s="10"/>
      <c r="AL446" s="10"/>
      <c r="AM446" s="10"/>
    </row>
    <row r="447" spans="1:39">
      <c r="A447" s="8">
        <v>0.95887989847242627</v>
      </c>
      <c r="B447" s="8">
        <v>0.89432413630748697</v>
      </c>
      <c r="C447" s="8">
        <v>0.95852996491646036</v>
      </c>
      <c r="D447" s="8">
        <v>0.88841232935774139</v>
      </c>
      <c r="E447" s="8">
        <v>0.96012247079978597</v>
      </c>
      <c r="F447" s="8">
        <v>0.88935266375176159</v>
      </c>
      <c r="G447" s="8">
        <v>0.95069592102491762</v>
      </c>
      <c r="H447" s="8">
        <v>0.86515657691829462</v>
      </c>
      <c r="I447" s="8">
        <v>0.95092009432704949</v>
      </c>
      <c r="J447" s="8">
        <v>0.85983595066352392</v>
      </c>
      <c r="K447" s="8">
        <v>0.95668055917091199</v>
      </c>
      <c r="L447" s="8">
        <v>0.87021269279500157</v>
      </c>
      <c r="M447" s="8">
        <v>0.96072062677902093</v>
      </c>
      <c r="N447" s="8">
        <v>0.87328365828433252</v>
      </c>
      <c r="O447" s="8">
        <v>0.96312888707192568</v>
      </c>
      <c r="P447" s="8">
        <v>0.80108555059157749</v>
      </c>
      <c r="Q447" s="8">
        <v>0.96417563033614917</v>
      </c>
      <c r="R447" s="8">
        <v>0.78893526637517652</v>
      </c>
      <c r="S447" s="8">
        <v>0.96872377450891312</v>
      </c>
      <c r="T447" s="8">
        <v>0.79598182284681973</v>
      </c>
      <c r="U447" s="8">
        <v>0.97672424418502246</v>
      </c>
      <c r="V447" s="8">
        <v>0.80915840733011168</v>
      </c>
      <c r="W447" s="8">
        <v>0.98087458606973488</v>
      </c>
      <c r="X447" s="8">
        <v>0.81731855249340724</v>
      </c>
      <c r="Y447" s="8">
        <v>0.9826852954849209</v>
      </c>
      <c r="Z447" s="8">
        <v>0.82942651504931764</v>
      </c>
      <c r="AA447" s="8">
        <v>0.98463932033319157</v>
      </c>
      <c r="AB447" s="8">
        <v>0.83696109316849054</v>
      </c>
      <c r="AC447" s="10"/>
      <c r="AD447" s="10"/>
      <c r="AE447" s="10"/>
      <c r="AF447" s="10"/>
      <c r="AG447" s="10"/>
      <c r="AH447" s="10"/>
      <c r="AI447" s="10"/>
      <c r="AJ447" s="10"/>
      <c r="AK447" s="10"/>
      <c r="AL447" s="10"/>
      <c r="AM447" s="10"/>
    </row>
    <row r="448" spans="1:39">
      <c r="A448" s="8">
        <v>0.95926887240579517</v>
      </c>
      <c r="B448" s="8">
        <v>0.89509386150765524</v>
      </c>
      <c r="C448" s="8">
        <v>0.95906093221979161</v>
      </c>
      <c r="D448" s="8">
        <v>0.88948888659646463</v>
      </c>
      <c r="E448" s="8">
        <v>0.96144113787684859</v>
      </c>
      <c r="F448" s="8">
        <v>0.89208241085338913</v>
      </c>
      <c r="G448" s="8">
        <v>0.95596010657515873</v>
      </c>
      <c r="H448" s="8">
        <v>0.87635197866988235</v>
      </c>
      <c r="I448" s="8">
        <v>0.95304216326459545</v>
      </c>
      <c r="J448" s="8">
        <v>0.86471219948314637</v>
      </c>
      <c r="K448" s="8">
        <v>0.95697519086698934</v>
      </c>
      <c r="L448" s="8">
        <v>0.87088322660339557</v>
      </c>
      <c r="M448" s="8">
        <v>0.96103768001578216</v>
      </c>
      <c r="N448" s="8">
        <v>0.87406793155529428</v>
      </c>
      <c r="O448" s="8">
        <v>0.9633541148548137</v>
      </c>
      <c r="P448" s="8">
        <v>0.801860565999307</v>
      </c>
      <c r="Q448" s="8">
        <v>0.96428837708331461</v>
      </c>
      <c r="R448" s="8">
        <v>0.78936112808386072</v>
      </c>
      <c r="S448" s="8">
        <v>0.96943583632750452</v>
      </c>
      <c r="T448" s="8">
        <v>0.79899327350108618</v>
      </c>
      <c r="U448" s="8">
        <v>0.97774373602380538</v>
      </c>
      <c r="V448" s="8">
        <v>0.81427271548999236</v>
      </c>
      <c r="W448" s="8">
        <v>0.98099099696077963</v>
      </c>
      <c r="X448" s="8">
        <v>0.81798908630180123</v>
      </c>
      <c r="Y448" s="8">
        <v>0.98282148875588371</v>
      </c>
      <c r="Z448" s="8">
        <v>0.830229304046744</v>
      </c>
      <c r="AA448" s="8">
        <v>0.98479140627048667</v>
      </c>
      <c r="AB448" s="8">
        <v>0.83790010501062018</v>
      </c>
      <c r="AC448" s="10"/>
      <c r="AD448" s="10"/>
      <c r="AE448" s="10"/>
      <c r="AF448" s="10"/>
      <c r="AG448" s="10"/>
      <c r="AH448" s="10"/>
      <c r="AI448" s="10"/>
      <c r="AJ448" s="10"/>
      <c r="AK448" s="10"/>
      <c r="AL448" s="10"/>
      <c r="AM448" s="10"/>
    </row>
    <row r="449" spans="1:39">
      <c r="A449" s="8">
        <v>0.95992492982336675</v>
      </c>
      <c r="B449" s="8">
        <v>0.89639393001584311</v>
      </c>
      <c r="C449" s="8">
        <v>0.95951415664693418</v>
      </c>
      <c r="D449" s="8">
        <v>0.89041070526402011</v>
      </c>
      <c r="E449" s="8">
        <v>0.9623548089228724</v>
      </c>
      <c r="F449" s="8">
        <v>0.8940014336462484</v>
      </c>
      <c r="G449" s="8">
        <v>0.95676111144422282</v>
      </c>
      <c r="H449" s="8">
        <v>0.87805939316028991</v>
      </c>
      <c r="I449" s="8">
        <v>0.95403004791674995</v>
      </c>
      <c r="J449" s="8">
        <v>0.86698302107883163</v>
      </c>
      <c r="K449" s="8">
        <v>0.95735706787112851</v>
      </c>
      <c r="L449" s="8">
        <v>0.87176140105857036</v>
      </c>
      <c r="M449" s="8">
        <v>0.96130964123664853</v>
      </c>
      <c r="N449" s="8">
        <v>0.87474111046746894</v>
      </c>
      <c r="O449" s="8">
        <v>0.96401844218081101</v>
      </c>
      <c r="P449" s="8">
        <v>0.80419090243005686</v>
      </c>
      <c r="Q449" s="8">
        <v>0.96470663114537991</v>
      </c>
      <c r="R449" s="8">
        <v>0.79095215800791974</v>
      </c>
      <c r="S449" s="8">
        <v>0.97191170433449436</v>
      </c>
      <c r="T449" s="8">
        <v>0.80954988268964767</v>
      </c>
      <c r="U449" s="8">
        <v>0.97800961386086271</v>
      </c>
      <c r="V449" s="8">
        <v>0.81561113800299967</v>
      </c>
      <c r="W449" s="8">
        <v>0.98151215956530313</v>
      </c>
      <c r="X449" s="8">
        <v>0.82100053695606767</v>
      </c>
      <c r="Y449" s="8">
        <v>0.98302123888662929</v>
      </c>
      <c r="Z449" s="8">
        <v>0.83140902033291253</v>
      </c>
      <c r="AA449" s="8">
        <v>0.98489978935223721</v>
      </c>
      <c r="AB449" s="8">
        <v>0.83857063881901417</v>
      </c>
      <c r="AC449" s="10"/>
      <c r="AD449" s="10"/>
      <c r="AE449" s="10"/>
      <c r="AF449" s="10"/>
      <c r="AG449" s="10"/>
      <c r="AH449" s="10"/>
      <c r="AI449" s="10"/>
      <c r="AJ449" s="10"/>
      <c r="AK449" s="10"/>
      <c r="AL449" s="10"/>
      <c r="AM449" s="10"/>
    </row>
    <row r="450" spans="1:39">
      <c r="A450" s="8">
        <v>0.96026550607839023</v>
      </c>
      <c r="B450" s="8">
        <v>0.89707107658368868</v>
      </c>
      <c r="C450" s="8">
        <v>0.96190599066754767</v>
      </c>
      <c r="D450" s="8">
        <v>0.89528695408364256</v>
      </c>
      <c r="E450" s="8">
        <v>0.96287320384260222</v>
      </c>
      <c r="F450" s="8">
        <v>0.89509253895576524</v>
      </c>
      <c r="G450" s="8">
        <v>0.95903498131244902</v>
      </c>
      <c r="H450" s="8">
        <v>0.88292109390911877</v>
      </c>
      <c r="I450" s="8">
        <v>0.9553815088851666</v>
      </c>
      <c r="J450" s="8">
        <v>0.8701068886437755</v>
      </c>
      <c r="K450" s="8">
        <v>0.95833822002408531</v>
      </c>
      <c r="L450" s="8">
        <v>0.87403222265425562</v>
      </c>
      <c r="M450" s="8">
        <v>0.96256094467773301</v>
      </c>
      <c r="N450" s="8">
        <v>0.87786497803241281</v>
      </c>
      <c r="O450" s="8">
        <v>0.96456353126880878</v>
      </c>
      <c r="P450" s="8">
        <v>0.80610992522291613</v>
      </c>
      <c r="Q450" s="8">
        <v>0.96577590674752933</v>
      </c>
      <c r="R450" s="8">
        <v>0.79503619824523841</v>
      </c>
      <c r="S450" s="8">
        <v>0.97216237915838621</v>
      </c>
      <c r="T450" s="8">
        <v>0.81062643992837091</v>
      </c>
      <c r="U450" s="8">
        <v>0.97815399785184753</v>
      </c>
      <c r="V450" s="8">
        <v>0.81633986409456782</v>
      </c>
      <c r="W450" s="8">
        <v>0.98204406779053854</v>
      </c>
      <c r="X450" s="8">
        <v>0.82412440452101154</v>
      </c>
      <c r="Y450" s="8">
        <v>0.98332812772386557</v>
      </c>
      <c r="Z450" s="8">
        <v>0.83322356152643628</v>
      </c>
      <c r="AA450" s="8">
        <v>0.98498544694910461</v>
      </c>
      <c r="AB450" s="8">
        <v>0.83910494978270478</v>
      </c>
      <c r="AC450" s="10"/>
      <c r="AD450" s="10"/>
      <c r="AE450" s="10"/>
      <c r="AF450" s="10"/>
      <c r="AG450" s="10"/>
      <c r="AH450" s="10"/>
      <c r="AI450" s="10"/>
      <c r="AJ450" s="10"/>
      <c r="AK450" s="10"/>
      <c r="AL450" s="10"/>
      <c r="AM450" s="10"/>
    </row>
    <row r="451" spans="1:39">
      <c r="A451" s="8">
        <v>0.96094486608183183</v>
      </c>
      <c r="B451" s="8">
        <v>0.89842404716748958</v>
      </c>
      <c r="C451" s="8">
        <v>0.96254282061079532</v>
      </c>
      <c r="D451" s="8">
        <v>0.89658702259183043</v>
      </c>
      <c r="E451" s="8">
        <v>0.96329115974663437</v>
      </c>
      <c r="F451" s="8">
        <v>0.89597468106661093</v>
      </c>
      <c r="G451" s="8">
        <v>0.95950389970988581</v>
      </c>
      <c r="H451" s="8">
        <v>0.88392491079387425</v>
      </c>
      <c r="I451" s="8">
        <v>0.96022098487174756</v>
      </c>
      <c r="J451" s="8">
        <v>0.88130229039536323</v>
      </c>
      <c r="K451" s="8">
        <v>0.95882164484580457</v>
      </c>
      <c r="L451" s="8">
        <v>0.8751511015534692</v>
      </c>
      <c r="M451" s="8">
        <v>0.96298509145224476</v>
      </c>
      <c r="N451" s="8">
        <v>0.87892434209656189</v>
      </c>
      <c r="O451" s="8">
        <v>0.96505184024347346</v>
      </c>
      <c r="P451" s="8">
        <v>0.80783056523222685</v>
      </c>
      <c r="Q451" s="8">
        <v>0.9660559551195208</v>
      </c>
      <c r="R451" s="8">
        <v>0.79611275548396165</v>
      </c>
      <c r="S451" s="8">
        <v>0.9723440275814963</v>
      </c>
      <c r="T451" s="8">
        <v>0.81141071319933267</v>
      </c>
      <c r="U451" s="8">
        <v>0.97827197013716438</v>
      </c>
      <c r="V451" s="8">
        <v>0.81694162520466496</v>
      </c>
      <c r="W451" s="8">
        <v>0.98208705027338583</v>
      </c>
      <c r="X451" s="8">
        <v>0.82437701193206336</v>
      </c>
      <c r="Y451" s="8">
        <v>0.98355511650880367</v>
      </c>
      <c r="Z451" s="8">
        <v>0.83456859679889517</v>
      </c>
      <c r="AA451" s="8">
        <v>0.98507984511708091</v>
      </c>
      <c r="AB451" s="8">
        <v>0.83969480792578899</v>
      </c>
      <c r="AC451" s="10"/>
      <c r="AD451" s="10"/>
      <c r="AE451" s="10"/>
      <c r="AF451" s="10"/>
      <c r="AG451" s="10"/>
      <c r="AH451" s="10"/>
      <c r="AI451" s="10"/>
      <c r="AJ451" s="10"/>
      <c r="AK451" s="10"/>
      <c r="AL451" s="10"/>
      <c r="AM451" s="10"/>
    </row>
    <row r="452" spans="1:39">
      <c r="A452" s="8">
        <v>0.96140554027941627</v>
      </c>
      <c r="B452" s="8">
        <v>0.89934586583504506</v>
      </c>
      <c r="C452" s="8">
        <v>0.96401331884338548</v>
      </c>
      <c r="D452" s="8">
        <v>0.89959847324609687</v>
      </c>
      <c r="E452" s="8">
        <v>0.96560125710768019</v>
      </c>
      <c r="F452" s="8">
        <v>0.90085092988623339</v>
      </c>
      <c r="G452" s="8">
        <v>0.96054166993372136</v>
      </c>
      <c r="H452" s="8">
        <v>0.88619573238955951</v>
      </c>
      <c r="I452" s="8">
        <v>0.96118714185559961</v>
      </c>
      <c r="J452" s="8">
        <v>0.88354004819379051</v>
      </c>
      <c r="K452" s="8">
        <v>0.95911055553807467</v>
      </c>
      <c r="L452" s="8">
        <v>0.87582824812131477</v>
      </c>
      <c r="M452" s="8">
        <v>0.96338669221880902</v>
      </c>
      <c r="N452" s="8">
        <v>0.87993741684454962</v>
      </c>
      <c r="O452" s="8">
        <v>0.9654776910934717</v>
      </c>
      <c r="P452" s="8">
        <v>0.80934620969853743</v>
      </c>
      <c r="Q452" s="8">
        <v>0.96646511670197599</v>
      </c>
      <c r="R452" s="8">
        <v>0.79769452754478842</v>
      </c>
      <c r="S452" s="8">
        <v>0.97372455559713256</v>
      </c>
      <c r="T452" s="8">
        <v>0.81747725872024612</v>
      </c>
      <c r="U452" s="8">
        <v>0.9784022678851263</v>
      </c>
      <c r="V452" s="8">
        <v>0.81761215901305895</v>
      </c>
      <c r="W452" s="8">
        <v>0.98243091013616424</v>
      </c>
      <c r="X452" s="8">
        <v>0.82641770949883242</v>
      </c>
      <c r="Y452" s="8">
        <v>0.98405812365622658</v>
      </c>
      <c r="Z452" s="8">
        <v>0.83758004745316161</v>
      </c>
      <c r="AA452" s="8">
        <v>0.98618465330524796</v>
      </c>
      <c r="AB452" s="8">
        <v>0.84663952790187724</v>
      </c>
      <c r="AC452" s="10"/>
      <c r="AD452" s="10"/>
      <c r="AE452" s="10"/>
      <c r="AF452" s="10"/>
      <c r="AG452" s="10"/>
      <c r="AH452" s="10"/>
      <c r="AI452" s="10"/>
      <c r="AJ452" s="10"/>
      <c r="AK452" s="10"/>
      <c r="AL452" s="10"/>
      <c r="AM452" s="10"/>
    </row>
    <row r="453" spans="1:39">
      <c r="A453" s="8">
        <v>0.96242368403127598</v>
      </c>
      <c r="B453" s="8">
        <v>0.90138656340181411</v>
      </c>
      <c r="C453" s="8">
        <v>0.96439376270558541</v>
      </c>
      <c r="D453" s="8">
        <v>0.90038274651705863</v>
      </c>
      <c r="E453" s="8">
        <v>0.9666753065819953</v>
      </c>
      <c r="F453" s="8">
        <v>0.90312175148191864</v>
      </c>
      <c r="G453" s="8">
        <v>0.96105671145221749</v>
      </c>
      <c r="H453" s="8">
        <v>0.88732651425578601</v>
      </c>
      <c r="I453" s="8">
        <v>0.96150146879037601</v>
      </c>
      <c r="J453" s="8">
        <v>0.88426877428535866</v>
      </c>
      <c r="K453" s="8">
        <v>0.95958682910503468</v>
      </c>
      <c r="L453" s="8">
        <v>0.87695902998754127</v>
      </c>
      <c r="M453" s="8">
        <v>0.96396020629597268</v>
      </c>
      <c r="N453" s="8">
        <v>0.88139354647579571</v>
      </c>
      <c r="O453" s="8">
        <v>0.96644106034969002</v>
      </c>
      <c r="P453" s="8">
        <v>0.81277558675014605</v>
      </c>
      <c r="Q453" s="8">
        <v>0.96716160064011081</v>
      </c>
      <c r="R453" s="8">
        <v>0.80042427464641597</v>
      </c>
      <c r="S453" s="8">
        <v>0.97405152275873064</v>
      </c>
      <c r="T453" s="8">
        <v>0.81893338835149221</v>
      </c>
      <c r="U453" s="8">
        <v>0.97855369499762257</v>
      </c>
      <c r="V453" s="8">
        <v>0.81840172249158205</v>
      </c>
      <c r="W453" s="8">
        <v>0.98259925819398286</v>
      </c>
      <c r="X453" s="8">
        <v>0.8274215263835879</v>
      </c>
      <c r="Y453" s="8">
        <v>0.98420339647858701</v>
      </c>
      <c r="Z453" s="8">
        <v>0.83846218956400731</v>
      </c>
      <c r="AA453" s="8">
        <v>0.98754643428401712</v>
      </c>
      <c r="AB453" s="8">
        <v>0.85520701904739238</v>
      </c>
      <c r="AC453" s="10"/>
      <c r="AD453" s="10"/>
      <c r="AE453" s="10"/>
      <c r="AF453" s="10"/>
      <c r="AG453" s="10"/>
      <c r="AH453" s="10"/>
      <c r="AI453" s="10"/>
      <c r="AJ453" s="10"/>
      <c r="AK453" s="10"/>
      <c r="AL453" s="10"/>
      <c r="AM453" s="10"/>
    </row>
    <row r="454" spans="1:39">
      <c r="A454" s="8">
        <v>0.96353324562001041</v>
      </c>
      <c r="B454" s="8">
        <v>0.90362432120024139</v>
      </c>
      <c r="C454" s="8">
        <v>0.96460879619291584</v>
      </c>
      <c r="D454" s="8">
        <v>0.90082712395220732</v>
      </c>
      <c r="E454" s="8">
        <v>0.96705924281942013</v>
      </c>
      <c r="F454" s="8">
        <v>0.9039430562058095</v>
      </c>
      <c r="G454" s="8">
        <v>0.96247576614347696</v>
      </c>
      <c r="H454" s="8">
        <v>0.89045038182072989</v>
      </c>
      <c r="I454" s="8">
        <v>0.96280368037730701</v>
      </c>
      <c r="J454" s="8">
        <v>0.88730138576987028</v>
      </c>
      <c r="K454" s="8">
        <v>0.9598728792954011</v>
      </c>
      <c r="L454" s="8">
        <v>0.87763882165916751</v>
      </c>
      <c r="M454" s="8">
        <v>0.964127892230082</v>
      </c>
      <c r="N454" s="8">
        <v>0.8818194081844799</v>
      </c>
      <c r="O454" s="8">
        <v>0.9683564428394601</v>
      </c>
      <c r="P454" s="8">
        <v>0.8197203067262343</v>
      </c>
      <c r="Q454" s="8">
        <v>0.96792718742328243</v>
      </c>
      <c r="R454" s="8">
        <v>0.80343572530068241</v>
      </c>
      <c r="S454" s="8">
        <v>0.97421500633952962</v>
      </c>
      <c r="T454" s="8">
        <v>0.81966211444306036</v>
      </c>
      <c r="U454" s="8">
        <v>0.97863469089500432</v>
      </c>
      <c r="V454" s="8">
        <v>0.81882758420026625</v>
      </c>
      <c r="W454" s="8">
        <v>0.98361830122482097</v>
      </c>
      <c r="X454" s="8">
        <v>0.83350129742340462</v>
      </c>
      <c r="Y454" s="8">
        <v>0.98453752397001593</v>
      </c>
      <c r="Z454" s="8">
        <v>0.84050288713077637</v>
      </c>
      <c r="AA454" s="8">
        <v>0.98773872684841324</v>
      </c>
      <c r="AB454" s="8">
        <v>0.85643037954594159</v>
      </c>
      <c r="AC454" s="10"/>
      <c r="AD454" s="10"/>
      <c r="AE454" s="10"/>
      <c r="AF454" s="10"/>
      <c r="AG454" s="10"/>
      <c r="AH454" s="10"/>
      <c r="AI454" s="10"/>
      <c r="AJ454" s="10"/>
      <c r="AK454" s="10"/>
      <c r="AL454" s="10"/>
      <c r="AM454" s="10"/>
    </row>
    <row r="455" spans="1:39">
      <c r="A455" s="8">
        <v>0.96491526821276363</v>
      </c>
      <c r="B455" s="8">
        <v>0.90641755079260444</v>
      </c>
      <c r="C455" s="8">
        <v>0.96714784544716315</v>
      </c>
      <c r="D455" s="8">
        <v>0.9060974932351461</v>
      </c>
      <c r="E455" s="8">
        <v>0.96850264867404279</v>
      </c>
      <c r="F455" s="8">
        <v>0.90706692377075337</v>
      </c>
      <c r="G455" s="8">
        <v>0.96334595569413017</v>
      </c>
      <c r="H455" s="8">
        <v>0.89236940461358916</v>
      </c>
      <c r="I455" s="8">
        <v>0.96328893163606322</v>
      </c>
      <c r="J455" s="8">
        <v>0.88843216763609678</v>
      </c>
      <c r="K455" s="8">
        <v>0.96457697467597658</v>
      </c>
      <c r="L455" s="8">
        <v>0.88883422341075524</v>
      </c>
      <c r="M455" s="8">
        <v>0.96448581010624801</v>
      </c>
      <c r="N455" s="8">
        <v>0.88272932388502245</v>
      </c>
      <c r="O455" s="8">
        <v>0.96864602141745892</v>
      </c>
      <c r="P455" s="8">
        <v>0.82079686396495755</v>
      </c>
      <c r="Q455" s="8">
        <v>0.96823815022594839</v>
      </c>
      <c r="R455" s="8">
        <v>0.80465908579923162</v>
      </c>
      <c r="S455" s="8">
        <v>0.97430401406685352</v>
      </c>
      <c r="T455" s="8">
        <v>0.82005888001015736</v>
      </c>
      <c r="U455" s="8">
        <v>0.97870864367087462</v>
      </c>
      <c r="V455" s="8">
        <v>0.81922434976736325</v>
      </c>
      <c r="W455" s="8">
        <v>0.98377411272514248</v>
      </c>
      <c r="X455" s="8">
        <v>0.83444163181742459</v>
      </c>
      <c r="Y455" s="8">
        <v>0.98592306351327819</v>
      </c>
      <c r="Z455" s="8">
        <v>0.8490703782762915</v>
      </c>
      <c r="AA455" s="8">
        <v>0.98782788067372418</v>
      </c>
      <c r="AB455" s="8">
        <v>0.85699907685878063</v>
      </c>
      <c r="AC455" s="10"/>
      <c r="AD455" s="10"/>
      <c r="AE455" s="10"/>
      <c r="AF455" s="10"/>
      <c r="AG455" s="10"/>
      <c r="AH455" s="10"/>
      <c r="AI455" s="10"/>
      <c r="AJ455" s="10"/>
      <c r="AK455" s="10"/>
      <c r="AL455" s="10"/>
      <c r="AM455" s="10"/>
    </row>
    <row r="456" spans="1:39">
      <c r="A456" s="8">
        <v>0.96530244963952716</v>
      </c>
      <c r="B456" s="8">
        <v>0.9072018240635662</v>
      </c>
      <c r="C456" s="8">
        <v>0.968603456746015</v>
      </c>
      <c r="D456" s="8">
        <v>0.90913010471965772</v>
      </c>
      <c r="E456" s="8">
        <v>0.96927700108538917</v>
      </c>
      <c r="F456" s="8">
        <v>0.90874391956768352</v>
      </c>
      <c r="G456" s="8">
        <v>0.96383332333999072</v>
      </c>
      <c r="H456" s="8">
        <v>0.89346050992310599</v>
      </c>
      <c r="I456" s="8">
        <v>0.96367568413184801</v>
      </c>
      <c r="J456" s="8">
        <v>0.88934208333663933</v>
      </c>
      <c r="K456" s="8">
        <v>0.96551378904942653</v>
      </c>
      <c r="L456" s="8">
        <v>0.89107198120918252</v>
      </c>
      <c r="M456" s="8">
        <v>0.96885973564805672</v>
      </c>
      <c r="N456" s="8">
        <v>0.89392472563661018</v>
      </c>
      <c r="O456" s="8">
        <v>0.96955828857167747</v>
      </c>
      <c r="P456" s="8">
        <v>0.82419978997875964</v>
      </c>
      <c r="Q456" s="8">
        <v>0.96973295387385117</v>
      </c>
      <c r="R456" s="8">
        <v>0.81054311915928046</v>
      </c>
      <c r="S456" s="8">
        <v>0.97561733216593916</v>
      </c>
      <c r="T456" s="8">
        <v>0.8259429133702062</v>
      </c>
      <c r="U456" s="8">
        <v>0.97983554311270726</v>
      </c>
      <c r="V456" s="8">
        <v>0.8252908952882767</v>
      </c>
      <c r="W456" s="8">
        <v>0.98390843298404029</v>
      </c>
      <c r="X456" s="8">
        <v>0.83526293654131545</v>
      </c>
      <c r="Y456" s="8">
        <v>0.98703440060433523</v>
      </c>
      <c r="Z456" s="8">
        <v>0.85601509825237976</v>
      </c>
      <c r="AA456" s="8">
        <v>0.98786633918660338</v>
      </c>
      <c r="AB456" s="8">
        <v>0.85725168426983245</v>
      </c>
      <c r="AC456" s="10"/>
      <c r="AD456" s="10"/>
      <c r="AE456" s="10"/>
      <c r="AF456" s="10"/>
      <c r="AG456" s="10"/>
      <c r="AH456" s="10"/>
      <c r="AI456" s="10"/>
      <c r="AJ456" s="10"/>
      <c r="AK456" s="10"/>
      <c r="AL456" s="10"/>
      <c r="AM456" s="10"/>
    </row>
    <row r="457" spans="1:39">
      <c r="A457" s="8">
        <v>0.96790158421733807</v>
      </c>
      <c r="B457" s="8">
        <v>0.91247219334650498</v>
      </c>
      <c r="C457" s="8">
        <v>0.9694222381016192</v>
      </c>
      <c r="D457" s="8">
        <v>0.91083751921006528</v>
      </c>
      <c r="E457" s="8">
        <v>0.97055678854347205</v>
      </c>
      <c r="F457" s="8">
        <v>0.91153714916004658</v>
      </c>
      <c r="G457" s="8">
        <v>0.96418232162267314</v>
      </c>
      <c r="H457" s="8">
        <v>0.89424478319406775</v>
      </c>
      <c r="I457" s="8">
        <v>0.96485332375384447</v>
      </c>
      <c r="J457" s="8">
        <v>0.89213531292900239</v>
      </c>
      <c r="K457" s="8">
        <v>0.96583988626644424</v>
      </c>
      <c r="L457" s="8">
        <v>0.89185625448014427</v>
      </c>
      <c r="M457" s="8">
        <v>0.9697305752050277</v>
      </c>
      <c r="N457" s="8">
        <v>0.89616248343503746</v>
      </c>
      <c r="O457" s="8">
        <v>0.96976837499100998</v>
      </c>
      <c r="P457" s="8">
        <v>0.8249840632497214</v>
      </c>
      <c r="Q457" s="8">
        <v>0.97052036260808705</v>
      </c>
      <c r="R457" s="8">
        <v>0.81366698672422433</v>
      </c>
      <c r="S457" s="8">
        <v>0.97723218664738742</v>
      </c>
      <c r="T457" s="8">
        <v>0.83320240069619145</v>
      </c>
      <c r="U457" s="8">
        <v>0.98021411089394794</v>
      </c>
      <c r="V457" s="8">
        <v>0.82733159285504576</v>
      </c>
      <c r="W457" s="8">
        <v>0.98504388690592326</v>
      </c>
      <c r="X457" s="8">
        <v>0.8422076565174037</v>
      </c>
      <c r="Y457" s="8">
        <v>0.98714153931082604</v>
      </c>
      <c r="Z457" s="8">
        <v>0.85668563206077375</v>
      </c>
      <c r="AA457" s="8">
        <v>0.98813554877675802</v>
      </c>
      <c r="AB457" s="8">
        <v>0.8590662254633562</v>
      </c>
      <c r="AC457" s="10"/>
      <c r="AD457" s="10"/>
      <c r="AE457" s="10"/>
      <c r="AF457" s="10"/>
      <c r="AG457" s="10"/>
      <c r="AH457" s="10"/>
      <c r="AI457" s="10"/>
      <c r="AJ457" s="10"/>
      <c r="AK457" s="10"/>
      <c r="AL457" s="10"/>
      <c r="AM457" s="10"/>
    </row>
    <row r="458" spans="1:39">
      <c r="A458" s="8">
        <v>0.96843395867913795</v>
      </c>
      <c r="B458" s="8">
        <v>0.91356329865602182</v>
      </c>
      <c r="C458" s="8">
        <v>0.97022613252348511</v>
      </c>
      <c r="D458" s="8">
        <v>0.91251451500699543</v>
      </c>
      <c r="E458" s="8">
        <v>0.97119668227251355</v>
      </c>
      <c r="F458" s="8">
        <v>0.91293508650811839</v>
      </c>
      <c r="G458" s="8">
        <v>0.96542457101653845</v>
      </c>
      <c r="H458" s="8">
        <v>0.89703801278643081</v>
      </c>
      <c r="I458" s="8">
        <v>0.96706520038704091</v>
      </c>
      <c r="J458" s="8">
        <v>0.89740568221194117</v>
      </c>
      <c r="K458" s="8">
        <v>0.96713712387975592</v>
      </c>
      <c r="L458" s="8">
        <v>0.89498012204508814</v>
      </c>
      <c r="M458" s="8">
        <v>0.9704351379533861</v>
      </c>
      <c r="N458" s="8">
        <v>0.89797702462856122</v>
      </c>
      <c r="O458" s="8">
        <v>0.97005984623945329</v>
      </c>
      <c r="P458" s="8">
        <v>0.82607516855923824</v>
      </c>
      <c r="Q458" s="8">
        <v>0.97061856138787628</v>
      </c>
      <c r="R458" s="8">
        <v>0.81406375229132133</v>
      </c>
      <c r="S458" s="8">
        <v>0.9774792285028171</v>
      </c>
      <c r="T458" s="8">
        <v>0.83432127959540503</v>
      </c>
      <c r="U458" s="8">
        <v>0.98149067666789891</v>
      </c>
      <c r="V458" s="8">
        <v>0.83427631283113401</v>
      </c>
      <c r="W458" s="8">
        <v>0.98510836063019425</v>
      </c>
      <c r="X458" s="8">
        <v>0.8426044220845007</v>
      </c>
      <c r="Y458" s="8">
        <v>0.98730133941542253</v>
      </c>
      <c r="Z458" s="8">
        <v>0.85768944894552923</v>
      </c>
      <c r="AA458" s="8">
        <v>0.98834357436915021</v>
      </c>
      <c r="AB458" s="8">
        <v>0.8604707755708797</v>
      </c>
      <c r="AC458" s="10"/>
      <c r="AD458" s="10"/>
      <c r="AE458" s="10"/>
      <c r="AF458" s="10"/>
      <c r="AG458" s="10"/>
      <c r="AH458" s="10"/>
      <c r="AI458" s="10"/>
      <c r="AJ458" s="10"/>
      <c r="AK458" s="10"/>
      <c r="AL458" s="10"/>
      <c r="AM458" s="10"/>
    </row>
    <row r="459" spans="1:39">
      <c r="A459" s="8">
        <v>0.96959550295942865</v>
      </c>
      <c r="B459" s="8">
        <v>0.91594653716238461</v>
      </c>
      <c r="C459" s="8">
        <v>0.97120867015021017</v>
      </c>
      <c r="D459" s="8">
        <v>0.91458298616346123</v>
      </c>
      <c r="E459" s="8">
        <v>0.97258338868279071</v>
      </c>
      <c r="F459" s="8">
        <v>0.91596769799263</v>
      </c>
      <c r="G459" s="8">
        <v>0.9658919519766066</v>
      </c>
      <c r="H459" s="8">
        <v>0.89809737685057989</v>
      </c>
      <c r="I459" s="8">
        <v>0.96777786790736353</v>
      </c>
      <c r="J459" s="8">
        <v>0.89911309670234874</v>
      </c>
      <c r="K459" s="8">
        <v>0.9678436678499609</v>
      </c>
      <c r="L459" s="8">
        <v>0.89668753653549571</v>
      </c>
      <c r="M459" s="8">
        <v>0.97074232731167032</v>
      </c>
      <c r="N459" s="8">
        <v>0.89877055576275522</v>
      </c>
      <c r="O459" s="8">
        <v>0.97048191174856269</v>
      </c>
      <c r="P459" s="8">
        <v>0.82765694062006501</v>
      </c>
      <c r="Q459" s="8">
        <v>0.97188423454960426</v>
      </c>
      <c r="R459" s="8">
        <v>0.81919128597010527</v>
      </c>
      <c r="S459" s="8">
        <v>0.97787703854942809</v>
      </c>
      <c r="T459" s="8">
        <v>0.83613582078892879</v>
      </c>
      <c r="U459" s="8">
        <v>0.98155934710263559</v>
      </c>
      <c r="V459" s="8">
        <v>0.83465191756798585</v>
      </c>
      <c r="W459" s="8">
        <v>0.98530715461336305</v>
      </c>
      <c r="X459" s="8">
        <v>0.84382778258304991</v>
      </c>
      <c r="Y459" s="8">
        <v>0.98744116450694441</v>
      </c>
      <c r="Z459" s="8">
        <v>0.85857026850448459</v>
      </c>
      <c r="AA459" s="8">
        <v>0.98878934349570491</v>
      </c>
      <c r="AB459" s="8">
        <v>0.86348222622514614</v>
      </c>
      <c r="AC459" s="10"/>
      <c r="AD459" s="10"/>
      <c r="AE459" s="10"/>
      <c r="AF459" s="10"/>
      <c r="AG459" s="10"/>
      <c r="AH459" s="10"/>
      <c r="AI459" s="10"/>
      <c r="AJ459" s="10"/>
      <c r="AK459" s="10"/>
      <c r="AL459" s="10"/>
      <c r="AM459" s="10"/>
    </row>
    <row r="460" spans="1:39">
      <c r="A460" s="8">
        <v>0.97041109346487964</v>
      </c>
      <c r="B460" s="8">
        <v>0.91762353295931476</v>
      </c>
      <c r="C460" s="8">
        <v>0.97152956627745701</v>
      </c>
      <c r="D460" s="8">
        <v>0.9152601327313068</v>
      </c>
      <c r="E460" s="8">
        <v>0.97498420515478923</v>
      </c>
      <c r="F460" s="8">
        <v>0.92123806727556878</v>
      </c>
      <c r="G460" s="8">
        <v>0.96692510988833613</v>
      </c>
      <c r="H460" s="8">
        <v>0.90048061535694268</v>
      </c>
      <c r="I460" s="8">
        <v>0.97264052007346724</v>
      </c>
      <c r="J460" s="8">
        <v>0.91077535927122066</v>
      </c>
      <c r="K460" s="8">
        <v>0.9682584406259922</v>
      </c>
      <c r="L460" s="8">
        <v>0.89769135342025119</v>
      </c>
      <c r="M460" s="8">
        <v>0.971400388918637</v>
      </c>
      <c r="N460" s="8">
        <v>0.90047797025316278</v>
      </c>
      <c r="O460" s="8">
        <v>0.97131090140322607</v>
      </c>
      <c r="P460" s="8">
        <v>0.83078080818500888</v>
      </c>
      <c r="Q460" s="8">
        <v>0.974486502214019</v>
      </c>
      <c r="R460" s="8">
        <v>0.82974789515866676</v>
      </c>
      <c r="S460" s="8">
        <v>0.97937745452431701</v>
      </c>
      <c r="T460" s="8">
        <v>0.84308054076501704</v>
      </c>
      <c r="U460" s="8">
        <v>0.98287288926452177</v>
      </c>
      <c r="V460" s="8">
        <v>0.84191140489397109</v>
      </c>
      <c r="W460" s="8">
        <v>0.98543968393547554</v>
      </c>
      <c r="X460" s="8">
        <v>0.84464776475505043</v>
      </c>
      <c r="Y460" s="8">
        <v>0.98763183508629238</v>
      </c>
      <c r="Z460" s="8">
        <v>0.8597936290030338</v>
      </c>
      <c r="AA460" s="8">
        <v>0.98920015033782394</v>
      </c>
      <c r="AB460" s="8">
        <v>0.8662754558175092</v>
      </c>
      <c r="AC460" s="10"/>
      <c r="AD460" s="10"/>
      <c r="AE460" s="10"/>
      <c r="AF460" s="10"/>
      <c r="AG460" s="10"/>
      <c r="AH460" s="10"/>
      <c r="AI460" s="10"/>
      <c r="AJ460" s="10"/>
      <c r="AK460" s="10"/>
      <c r="AL460" s="10"/>
      <c r="AM460" s="10"/>
    </row>
    <row r="461" spans="1:39">
      <c r="A461" s="8">
        <v>0.97287041252747042</v>
      </c>
      <c r="B461" s="8">
        <v>0.92273784111919543</v>
      </c>
      <c r="C461" s="8">
        <v>0.97243436102799341</v>
      </c>
      <c r="D461" s="8">
        <v>0.91717915552416607</v>
      </c>
      <c r="E461" s="8">
        <v>0.97549126018564991</v>
      </c>
      <c r="F461" s="8">
        <v>0.92235694617478237</v>
      </c>
      <c r="G461" s="8">
        <v>0.96740940265945941</v>
      </c>
      <c r="H461" s="8">
        <v>0.90159949425615626</v>
      </c>
      <c r="I461" s="8">
        <v>0.97343575273333938</v>
      </c>
      <c r="J461" s="8">
        <v>0.91269438206407993</v>
      </c>
      <c r="K461" s="8">
        <v>0.96922099951657514</v>
      </c>
      <c r="L461" s="8">
        <v>0.90002168985100106</v>
      </c>
      <c r="M461" s="8">
        <v>0.97172589690837852</v>
      </c>
      <c r="N461" s="8">
        <v>0.90132837111864073</v>
      </c>
      <c r="O461" s="8">
        <v>0.97160805066300271</v>
      </c>
      <c r="P461" s="8">
        <v>0.83190894494745471</v>
      </c>
      <c r="Q461" s="8">
        <v>0.97617770342150034</v>
      </c>
      <c r="R461" s="8">
        <v>0.83669261513475501</v>
      </c>
      <c r="S461" s="8">
        <v>0.97986245581402087</v>
      </c>
      <c r="T461" s="8">
        <v>0.8453513623607023</v>
      </c>
      <c r="U461" s="8">
        <v>0.98359480921944575</v>
      </c>
      <c r="V461" s="8">
        <v>0.84593725284811561</v>
      </c>
      <c r="W461" s="8">
        <v>0.98660737471949389</v>
      </c>
      <c r="X461" s="8">
        <v>0.85190725208103568</v>
      </c>
      <c r="Y461" s="8">
        <v>0.98769357603579555</v>
      </c>
      <c r="Z461" s="8">
        <v>0.8601903945701308</v>
      </c>
      <c r="AA461" s="8">
        <v>0.98941516838710331</v>
      </c>
      <c r="AB461" s="8">
        <v>0.8677580364865618</v>
      </c>
      <c r="AC461" s="10"/>
      <c r="AD461" s="10"/>
      <c r="AE461" s="10"/>
      <c r="AF461" s="10"/>
      <c r="AG461" s="10"/>
      <c r="AH461" s="10"/>
      <c r="AI461" s="10"/>
      <c r="AJ461" s="10"/>
      <c r="AK461" s="10"/>
      <c r="AL461" s="10"/>
      <c r="AM461" s="10"/>
    </row>
    <row r="462" spans="1:39">
      <c r="A462" s="8">
        <v>0.9735139223988043</v>
      </c>
      <c r="B462" s="8">
        <v>0.92407626363220274</v>
      </c>
      <c r="C462" s="8">
        <v>0.97282142130518812</v>
      </c>
      <c r="D462" s="8">
        <v>0.91800046024805693</v>
      </c>
      <c r="E462" s="8">
        <v>0.97583793678821917</v>
      </c>
      <c r="F462" s="8">
        <v>0.9231293164787312</v>
      </c>
      <c r="G462" s="8">
        <v>0.97241529873176813</v>
      </c>
      <c r="H462" s="8">
        <v>0.91326175682502819</v>
      </c>
      <c r="I462" s="8">
        <v>0.97467278131536272</v>
      </c>
      <c r="J462" s="8">
        <v>0.91568996209566245</v>
      </c>
      <c r="K462" s="8">
        <v>0.97001335854389004</v>
      </c>
      <c r="L462" s="8">
        <v>0.90194071264386033</v>
      </c>
      <c r="M462" s="8">
        <v>0.97250514330806292</v>
      </c>
      <c r="N462" s="8">
        <v>0.90336906868540978</v>
      </c>
      <c r="O462" s="8">
        <v>0.97195819469522349</v>
      </c>
      <c r="P462" s="8">
        <v>0.83325398021991359</v>
      </c>
      <c r="Q462" s="8">
        <v>0.97637591947700086</v>
      </c>
      <c r="R462" s="8">
        <v>0.83751259730675554</v>
      </c>
      <c r="S462" s="8">
        <v>0.98044373076797298</v>
      </c>
      <c r="T462" s="8">
        <v>0.84808110946232984</v>
      </c>
      <c r="U462" s="8">
        <v>0.98408254538411388</v>
      </c>
      <c r="V462" s="8">
        <v>0.84866699994974315</v>
      </c>
      <c r="W462" s="8">
        <v>0.98678109558766836</v>
      </c>
      <c r="X462" s="8">
        <v>0.85299835739055252</v>
      </c>
      <c r="Y462" s="8">
        <v>0.98792056482073365</v>
      </c>
      <c r="Z462" s="8">
        <v>0.8616729752391834</v>
      </c>
      <c r="AA462" s="8">
        <v>0.9895287958115192</v>
      </c>
      <c r="AB462" s="8">
        <v>0.86854230975752356</v>
      </c>
      <c r="AC462" s="10"/>
      <c r="AD462" s="10"/>
      <c r="AE462" s="10"/>
      <c r="AF462" s="10"/>
      <c r="AG462" s="10"/>
      <c r="AH462" s="10"/>
      <c r="AI462" s="10"/>
      <c r="AJ462" s="10"/>
      <c r="AK462" s="10"/>
      <c r="AL462" s="10"/>
      <c r="AM462" s="10"/>
    </row>
    <row r="463" spans="1:39">
      <c r="A463" s="8">
        <v>0.97433309791746614</v>
      </c>
      <c r="B463" s="8">
        <v>0.92578367812261031</v>
      </c>
      <c r="C463" s="8">
        <v>0.9738800477043531</v>
      </c>
      <c r="D463" s="8">
        <v>0.92027128184374218</v>
      </c>
      <c r="E463" s="8">
        <v>0.97618947334316097</v>
      </c>
      <c r="F463" s="8">
        <v>0.92391358974969295</v>
      </c>
      <c r="G463" s="8">
        <v>0.97311175785976445</v>
      </c>
      <c r="H463" s="8">
        <v>0.9148858505463453</v>
      </c>
      <c r="I463" s="8">
        <v>0.97499579931746017</v>
      </c>
      <c r="J463" s="8">
        <v>0.9164742353666242</v>
      </c>
      <c r="K463" s="8">
        <v>0.97033087425519671</v>
      </c>
      <c r="L463" s="8">
        <v>0.90271572805158984</v>
      </c>
      <c r="M463" s="8">
        <v>0.97278274103091611</v>
      </c>
      <c r="N463" s="8">
        <v>0.90409779477697794</v>
      </c>
      <c r="O463" s="8">
        <v>0.97232158742055541</v>
      </c>
      <c r="P463" s="8">
        <v>0.83465853032743709</v>
      </c>
      <c r="Q463" s="8">
        <v>0.97674143715732742</v>
      </c>
      <c r="R463" s="8">
        <v>0.83902824177306612</v>
      </c>
      <c r="S463" s="8">
        <v>0.98144643006354038</v>
      </c>
      <c r="T463" s="8">
        <v>0.85286213454584903</v>
      </c>
      <c r="U463" s="8">
        <v>0.98463719120314086</v>
      </c>
      <c r="V463" s="8">
        <v>0.85179086751468702</v>
      </c>
      <c r="W463" s="8">
        <v>0.98812967098700244</v>
      </c>
      <c r="X463" s="8">
        <v>0.86156584853606766</v>
      </c>
      <c r="Y463" s="8">
        <v>0.98839814922424341</v>
      </c>
      <c r="Z463" s="8">
        <v>0.86479684280412727</v>
      </c>
      <c r="AA463" s="8">
        <v>0.98972108837591533</v>
      </c>
      <c r="AB463" s="8">
        <v>0.86988734502998244</v>
      </c>
      <c r="AC463" s="10"/>
      <c r="AD463" s="10"/>
      <c r="AE463" s="10"/>
      <c r="AF463" s="10"/>
      <c r="AG463" s="10"/>
      <c r="AH463" s="10"/>
      <c r="AI463" s="10"/>
      <c r="AJ463" s="10"/>
      <c r="AK463" s="10"/>
      <c r="AL463" s="10"/>
      <c r="AM463" s="10"/>
    </row>
    <row r="464" spans="1:39">
      <c r="A464" s="8">
        <v>0.97462706900074958</v>
      </c>
      <c r="B464" s="8">
        <v>0.92640130985539137</v>
      </c>
      <c r="C464" s="8">
        <v>0.97532904258821018</v>
      </c>
      <c r="D464" s="8">
        <v>0.92339514940868606</v>
      </c>
      <c r="E464" s="8">
        <v>0.97666736865978687</v>
      </c>
      <c r="F464" s="8">
        <v>0.9249901469884162</v>
      </c>
      <c r="G464" s="8">
        <v>0.97346383101718414</v>
      </c>
      <c r="H464" s="8">
        <v>0.91570715527023616</v>
      </c>
      <c r="I464" s="8">
        <v>0.98109837708802761</v>
      </c>
      <c r="J464" s="8">
        <v>0.93132384799117551</v>
      </c>
      <c r="K464" s="8">
        <v>0.97508216791718261</v>
      </c>
      <c r="L464" s="8">
        <v>0.91437799062046177</v>
      </c>
      <c r="M464" s="8">
        <v>0.97309274864019379</v>
      </c>
      <c r="N464" s="8">
        <v>0.9049190995008688</v>
      </c>
      <c r="O464" s="8">
        <v>0.97453411917010213</v>
      </c>
      <c r="P464" s="8">
        <v>0.84322602147295223</v>
      </c>
      <c r="Q464" s="8">
        <v>0.97820350787863386</v>
      </c>
      <c r="R464" s="8">
        <v>0.84509478729397958</v>
      </c>
      <c r="S464" s="8">
        <v>0.98163716090780595</v>
      </c>
      <c r="T464" s="8">
        <v>0.85377205024639158</v>
      </c>
      <c r="U464" s="8">
        <v>0.98488898279717529</v>
      </c>
      <c r="V464" s="8">
        <v>0.85324699714593311</v>
      </c>
      <c r="W464" s="8">
        <v>0.98834816527480951</v>
      </c>
      <c r="X464" s="8">
        <v>0.86296378588413947</v>
      </c>
      <c r="Y464" s="8">
        <v>0.98911180196408888</v>
      </c>
      <c r="Z464" s="8">
        <v>0.86957786788764646</v>
      </c>
      <c r="AA464" s="8">
        <v>0.98992911396830752</v>
      </c>
      <c r="AB464" s="8">
        <v>0.87134347466122852</v>
      </c>
      <c r="AC464" s="10"/>
      <c r="AD464" s="10"/>
      <c r="AE464" s="10"/>
      <c r="AF464" s="10"/>
      <c r="AG464" s="10"/>
      <c r="AH464" s="10"/>
      <c r="AI464" s="10"/>
      <c r="AJ464" s="10"/>
      <c r="AK464" s="10"/>
      <c r="AL464" s="10"/>
      <c r="AM464" s="10"/>
    </row>
    <row r="465" spans="1:39">
      <c r="A465" s="8">
        <v>0.97553945486289151</v>
      </c>
      <c r="B465" s="8">
        <v>0.92832033264825065</v>
      </c>
      <c r="C465" s="8">
        <v>0.97597579715395011</v>
      </c>
      <c r="D465" s="8">
        <v>0.92479308675675786</v>
      </c>
      <c r="E465" s="8">
        <v>0.9777187383563638</v>
      </c>
      <c r="F465" s="8">
        <v>0.92737338549477899</v>
      </c>
      <c r="G465" s="8">
        <v>0.97442165449785012</v>
      </c>
      <c r="H465" s="8">
        <v>0.91794491306866344</v>
      </c>
      <c r="I465" s="8">
        <v>0.98154596705505948</v>
      </c>
      <c r="J465" s="8">
        <v>0.93241495330069235</v>
      </c>
      <c r="K465" s="8">
        <v>0.97629502072433616</v>
      </c>
      <c r="L465" s="8">
        <v>0.91737357065204428</v>
      </c>
      <c r="M465" s="8">
        <v>0.97377053800411451</v>
      </c>
      <c r="N465" s="8">
        <v>0.90672041517548929</v>
      </c>
      <c r="O465" s="8">
        <v>0.97605014819609603</v>
      </c>
      <c r="P465" s="8">
        <v>0.84911005483300106</v>
      </c>
      <c r="Q465" s="8">
        <v>0.97839263145452426</v>
      </c>
      <c r="R465" s="8">
        <v>0.84588435077250268</v>
      </c>
      <c r="S465" s="8">
        <v>0.98182970823630256</v>
      </c>
      <c r="T465" s="8">
        <v>0.85471106208852121</v>
      </c>
      <c r="U465" s="8">
        <v>0.9863662775342027</v>
      </c>
      <c r="V465" s="8">
        <v>0.86181448829144824</v>
      </c>
      <c r="W465" s="8">
        <v>0.98843950305086004</v>
      </c>
      <c r="X465" s="8">
        <v>0.86355364402722368</v>
      </c>
      <c r="Y465" s="8">
        <v>0.98923346795281575</v>
      </c>
      <c r="Z465" s="8">
        <v>0.87039785005964698</v>
      </c>
      <c r="AA465" s="8">
        <v>0.99025251509933743</v>
      </c>
      <c r="AB465" s="8">
        <v>0.87361429625691378</v>
      </c>
      <c r="AC465" s="10"/>
      <c r="AD465" s="10"/>
      <c r="AE465" s="10"/>
      <c r="AF465" s="10"/>
      <c r="AG465" s="10"/>
      <c r="AH465" s="10"/>
      <c r="AI465" s="10"/>
      <c r="AJ465" s="10"/>
      <c r="AK465" s="10"/>
      <c r="AL465" s="10"/>
      <c r="AM465" s="10"/>
    </row>
    <row r="466" spans="1:39">
      <c r="A466" s="8">
        <v>0.97634608283531554</v>
      </c>
      <c r="B466" s="8">
        <v>0.93002113437920653</v>
      </c>
      <c r="C466" s="8">
        <v>0.97635458691240129</v>
      </c>
      <c r="D466" s="8">
        <v>0.92561439148064872</v>
      </c>
      <c r="E466" s="8">
        <v>0.97836187205365355</v>
      </c>
      <c r="F466" s="8">
        <v>0.92883877298925732</v>
      </c>
      <c r="G466" s="8">
        <v>0.97571463932488078</v>
      </c>
      <c r="H466" s="8">
        <v>0.92097752455317505</v>
      </c>
      <c r="I466" s="8">
        <v>0.98248749934816859</v>
      </c>
      <c r="J466" s="8">
        <v>0.93474528973144222</v>
      </c>
      <c r="K466" s="8">
        <v>0.97741204671771698</v>
      </c>
      <c r="L466" s="8">
        <v>0.92016680024440733</v>
      </c>
      <c r="M466" s="8">
        <v>0.97443000873657792</v>
      </c>
      <c r="N466" s="8">
        <v>0.90847940918961945</v>
      </c>
      <c r="O466" s="8">
        <v>0.97725388659875789</v>
      </c>
      <c r="P466" s="8">
        <v>0.85381304935499114</v>
      </c>
      <c r="Q466" s="8">
        <v>0.97872359771233242</v>
      </c>
      <c r="R466" s="8">
        <v>0.84728228812057449</v>
      </c>
      <c r="S466" s="8">
        <v>0.98211671274481638</v>
      </c>
      <c r="T466" s="8">
        <v>0.85611561219604471</v>
      </c>
      <c r="U466" s="8">
        <v>0.98650713996443173</v>
      </c>
      <c r="V466" s="8">
        <v>0.86263447046344877</v>
      </c>
      <c r="W466" s="8">
        <v>0.98855054113154894</v>
      </c>
      <c r="X466" s="8">
        <v>0.86428237011879183</v>
      </c>
      <c r="Y466" s="8">
        <v>0.98933334301818854</v>
      </c>
      <c r="Z466" s="8">
        <v>0.87107499662749255</v>
      </c>
      <c r="AA466" s="8">
        <v>0.99068255119789606</v>
      </c>
      <c r="AB466" s="8">
        <v>0.87673816382185765</v>
      </c>
      <c r="AC466" s="10"/>
      <c r="AD466" s="10"/>
      <c r="AE466" s="10"/>
      <c r="AF466" s="10"/>
      <c r="AG466" s="10"/>
      <c r="AH466" s="10"/>
      <c r="AI466" s="10"/>
      <c r="AJ466" s="10"/>
      <c r="AK466" s="10"/>
      <c r="AL466" s="10"/>
      <c r="AM466" s="10"/>
    </row>
    <row r="467" spans="1:39">
      <c r="A467" s="8">
        <v>0.97666514901107437</v>
      </c>
      <c r="B467" s="8">
        <v>0.93069431329138119</v>
      </c>
      <c r="C467" s="8">
        <v>0.97702946124186896</v>
      </c>
      <c r="D467" s="8">
        <v>0.92707977897512706</v>
      </c>
      <c r="E467" s="8">
        <v>0.97879440781480309</v>
      </c>
      <c r="F467" s="8">
        <v>0.9298425898740128</v>
      </c>
      <c r="G467" s="8">
        <v>0.97604057604703354</v>
      </c>
      <c r="H467" s="8">
        <v>0.92174724975334332</v>
      </c>
      <c r="I467" s="8">
        <v>0.98293653782642065</v>
      </c>
      <c r="J467" s="8">
        <v>0.9358641686306558</v>
      </c>
      <c r="K467" s="8">
        <v>0.97805995039889693</v>
      </c>
      <c r="L467" s="8">
        <v>0.92179089396572444</v>
      </c>
      <c r="M467" s="8">
        <v>0.97514725361440679</v>
      </c>
      <c r="N467" s="8">
        <v>0.91039843198247872</v>
      </c>
      <c r="O467" s="8">
        <v>0.97753967983586787</v>
      </c>
      <c r="P467" s="8">
        <v>0.85493192825420472</v>
      </c>
      <c r="Q467" s="8">
        <v>0.9790381975068424</v>
      </c>
      <c r="R467" s="8">
        <v>0.8486207106335818</v>
      </c>
      <c r="S467" s="8">
        <v>0.98241461615871684</v>
      </c>
      <c r="T467" s="8">
        <v>0.85759819286509731</v>
      </c>
      <c r="U467" s="8">
        <v>0.98683112355395863</v>
      </c>
      <c r="V467" s="8">
        <v>0.86453894518551444</v>
      </c>
      <c r="W467" s="8">
        <v>0.98871888918936757</v>
      </c>
      <c r="X467" s="8">
        <v>0.86541315198501834</v>
      </c>
      <c r="Y467" s="8">
        <v>0.98973647510023866</v>
      </c>
      <c r="Z467" s="8">
        <v>0.8738682262198556</v>
      </c>
      <c r="AA467" s="8">
        <v>0.9907909342796466</v>
      </c>
      <c r="AB467" s="8">
        <v>0.87754095281928401</v>
      </c>
      <c r="AC467" s="10"/>
      <c r="AD467" s="10"/>
      <c r="AE467" s="10"/>
      <c r="AF467" s="10"/>
      <c r="AG467" s="10"/>
      <c r="AH467" s="10"/>
      <c r="AI467" s="10"/>
      <c r="AJ467" s="10"/>
      <c r="AK467" s="10"/>
      <c r="AL467" s="10"/>
      <c r="AM467" s="10"/>
    </row>
    <row r="468" spans="1:39">
      <c r="A468" s="8">
        <v>0.97776216305357111</v>
      </c>
      <c r="B468" s="8">
        <v>0.93302464972213106</v>
      </c>
      <c r="C468" s="8">
        <v>0.97805996787730609</v>
      </c>
      <c r="D468" s="8">
        <v>0.92931753677355433</v>
      </c>
      <c r="E468" s="8">
        <v>0.97916052422686228</v>
      </c>
      <c r="F468" s="8">
        <v>0.93069299073949074</v>
      </c>
      <c r="G468" s="8">
        <v>0.9782683227942004</v>
      </c>
      <c r="H468" s="8">
        <v>0.9270176190362821</v>
      </c>
      <c r="I468" s="8">
        <v>0.98358257383061554</v>
      </c>
      <c r="J468" s="8">
        <v>0.93748826235197291</v>
      </c>
      <c r="K468" s="8">
        <v>0.97837317535734813</v>
      </c>
      <c r="L468" s="8">
        <v>0.92258442509991845</v>
      </c>
      <c r="M468" s="8">
        <v>0.97561931065580687</v>
      </c>
      <c r="N468" s="8">
        <v>0.9116654366934086</v>
      </c>
      <c r="O468" s="8">
        <v>0.97789171653853313</v>
      </c>
      <c r="P468" s="8">
        <v>0.85632986560227653</v>
      </c>
      <c r="Q468" s="8">
        <v>0.97932370136659996</v>
      </c>
      <c r="R468" s="8">
        <v>0.84983613582078898</v>
      </c>
      <c r="S468" s="8">
        <v>0.98268345582491967</v>
      </c>
      <c r="T468" s="8">
        <v>0.85893661537810462</v>
      </c>
      <c r="U468" s="8">
        <v>0.98764284330815366</v>
      </c>
      <c r="V468" s="8">
        <v>0.86931997026903363</v>
      </c>
      <c r="W468" s="8">
        <v>0.98912543183963164</v>
      </c>
      <c r="X468" s="8">
        <v>0.86820638157738139</v>
      </c>
      <c r="Y468" s="8">
        <v>0.98993804114126371</v>
      </c>
      <c r="Z468" s="8">
        <v>0.8752727763273791</v>
      </c>
      <c r="AA468" s="8">
        <v>0.99087833999073571</v>
      </c>
      <c r="AB468" s="8">
        <v>0.87819297090121351</v>
      </c>
      <c r="AC468" s="10"/>
      <c r="AD468" s="10"/>
      <c r="AE468" s="10"/>
      <c r="AF468" s="10"/>
      <c r="AG468" s="10"/>
      <c r="AH468" s="10"/>
      <c r="AI468" s="10"/>
      <c r="AJ468" s="10"/>
      <c r="AK468" s="10"/>
      <c r="AL468" s="10"/>
      <c r="AM468" s="10"/>
    </row>
    <row r="469" spans="1:39">
      <c r="A469" s="8">
        <v>0.97918541329824826</v>
      </c>
      <c r="B469" s="8">
        <v>0.93605726120664268</v>
      </c>
      <c r="C469" s="8">
        <v>0.97934024417879628</v>
      </c>
      <c r="D469" s="8">
        <v>0.93211076636591739</v>
      </c>
      <c r="E469" s="8">
        <v>0.9798473974955042</v>
      </c>
      <c r="F469" s="8">
        <v>0.93231708446080785</v>
      </c>
      <c r="G469" s="8">
        <v>0.97873416631689991</v>
      </c>
      <c r="H469" s="8">
        <v>0.92813253027982479</v>
      </c>
      <c r="I469" s="8">
        <v>0.98389690076539194</v>
      </c>
      <c r="J469" s="8">
        <v>0.93828179348616692</v>
      </c>
      <c r="K469" s="8">
        <v>0.97865779529676267</v>
      </c>
      <c r="L469" s="8">
        <v>0.9233131511914866</v>
      </c>
      <c r="M469" s="8">
        <v>0.97665079051940351</v>
      </c>
      <c r="N469" s="8">
        <v>0.91445866628577166</v>
      </c>
      <c r="O469" s="8">
        <v>0.97809044693519898</v>
      </c>
      <c r="P469" s="8">
        <v>0.85711942908079963</v>
      </c>
      <c r="Q469" s="8">
        <v>0.98011656558860194</v>
      </c>
      <c r="R469" s="8">
        <v>0.85323906183459108</v>
      </c>
      <c r="S469" s="8">
        <v>0.98276883058378139</v>
      </c>
      <c r="T469" s="8">
        <v>0.85936247708678881</v>
      </c>
      <c r="U469" s="8">
        <v>0.98866761748807019</v>
      </c>
      <c r="V469" s="8">
        <v>0.87539974130885034</v>
      </c>
      <c r="W469" s="8">
        <v>0.9895194379323986</v>
      </c>
      <c r="X469" s="8">
        <v>0.87093612867900894</v>
      </c>
      <c r="Y469" s="8">
        <v>0.99019953222151247</v>
      </c>
      <c r="Z469" s="8">
        <v>0.87712434897383185</v>
      </c>
      <c r="AA469" s="8">
        <v>0.99093078341738916</v>
      </c>
      <c r="AB469" s="8">
        <v>0.87858973646831051</v>
      </c>
      <c r="AC469" s="10"/>
      <c r="AD469" s="10"/>
      <c r="AE469" s="10"/>
      <c r="AF469" s="10"/>
      <c r="AG469" s="10"/>
      <c r="AH469" s="10"/>
      <c r="AI469" s="10"/>
      <c r="AJ469" s="10"/>
      <c r="AK469" s="10"/>
      <c r="AL469" s="10"/>
      <c r="AM469" s="10"/>
    </row>
    <row r="470" spans="1:39">
      <c r="A470" s="8">
        <v>0.98025016222184802</v>
      </c>
      <c r="B470" s="8">
        <v>0.93832808280232793</v>
      </c>
      <c r="C470" s="8">
        <v>0.97969256827726836</v>
      </c>
      <c r="D470" s="8">
        <v>0.93288313666986622</v>
      </c>
      <c r="E470" s="8">
        <v>0.98019407409807346</v>
      </c>
      <c r="F470" s="8">
        <v>0.93313838918469871</v>
      </c>
      <c r="G470" s="8">
        <v>0.97933837920277744</v>
      </c>
      <c r="H470" s="8">
        <v>0.92959791777430312</v>
      </c>
      <c r="I470" s="8">
        <v>0.98437925500170786</v>
      </c>
      <c r="J470" s="8">
        <v>0.93950515398471612</v>
      </c>
      <c r="K470" s="8">
        <v>0.97891953122094788</v>
      </c>
      <c r="L470" s="8">
        <v>0.92398633010366127</v>
      </c>
      <c r="M470" s="8">
        <v>0.97710171067835283</v>
      </c>
      <c r="N470" s="8">
        <v>0.91568202678432087</v>
      </c>
      <c r="O470" s="8">
        <v>0.97829674801364264</v>
      </c>
      <c r="P470" s="8">
        <v>0.85793941125280015</v>
      </c>
      <c r="Q470" s="8">
        <v>0.98050390521999287</v>
      </c>
      <c r="R470" s="8">
        <v>0.85493986356554696</v>
      </c>
      <c r="S470" s="8">
        <v>0.98315029227231243</v>
      </c>
      <c r="T470" s="8">
        <v>0.86126695180885449</v>
      </c>
      <c r="U470" s="8">
        <v>0.98897047171306274</v>
      </c>
      <c r="V470" s="8">
        <v>0.8772142825023741</v>
      </c>
      <c r="W470" s="8">
        <v>0.98973076847306451</v>
      </c>
      <c r="X470" s="8">
        <v>0.87241870934806154</v>
      </c>
      <c r="Y470" s="8">
        <v>0.99082238944738266</v>
      </c>
      <c r="Z470" s="8">
        <v>0.88155357525452493</v>
      </c>
      <c r="AA470" s="8">
        <v>0.99159331870744505</v>
      </c>
      <c r="AB470" s="8">
        <v>0.88371727014709445</v>
      </c>
      <c r="AC470" s="10"/>
      <c r="AD470" s="10"/>
      <c r="AE470" s="10"/>
      <c r="AF470" s="10"/>
      <c r="AG470" s="10"/>
      <c r="AH470" s="10"/>
      <c r="AI470" s="10"/>
      <c r="AJ470" s="10"/>
      <c r="AK470" s="10"/>
      <c r="AL470" s="10"/>
      <c r="AM470" s="10"/>
    </row>
    <row r="471" spans="1:39">
      <c r="A471" s="8">
        <v>0.98082017932236099</v>
      </c>
      <c r="B471" s="8">
        <v>0.93955144330087714</v>
      </c>
      <c r="C471" s="8">
        <v>0.98014579270441093</v>
      </c>
      <c r="D471" s="8">
        <v>0.9338869535546217</v>
      </c>
      <c r="E471" s="8">
        <v>0.98144632182604574</v>
      </c>
      <c r="F471" s="8">
        <v>0.93613396921628123</v>
      </c>
      <c r="G471" s="8">
        <v>0.97999486495918897</v>
      </c>
      <c r="H471" s="8">
        <v>0.93119423790592348</v>
      </c>
      <c r="I471" s="8">
        <v>0.98470951555990616</v>
      </c>
      <c r="J471" s="8">
        <v>0.94035555485019406</v>
      </c>
      <c r="K471" s="8">
        <v>0.97934860650649747</v>
      </c>
      <c r="L471" s="8">
        <v>0.92510124134720395</v>
      </c>
      <c r="M471" s="8">
        <v>0.97732857988332422</v>
      </c>
      <c r="N471" s="8">
        <v>0.91630098106899227</v>
      </c>
      <c r="O471" s="8">
        <v>0.97852576113741951</v>
      </c>
      <c r="P471" s="8">
        <v>0.85886122992035563</v>
      </c>
      <c r="Q471" s="8">
        <v>0.98075849464907605</v>
      </c>
      <c r="R471" s="8">
        <v>0.85605874246476055</v>
      </c>
      <c r="S471" s="8">
        <v>0.98331377585311142</v>
      </c>
      <c r="T471" s="8">
        <v>0.86208693398085501</v>
      </c>
      <c r="U471" s="8">
        <v>0.98943355695244084</v>
      </c>
      <c r="V471" s="8">
        <v>0.88000751209473715</v>
      </c>
      <c r="W471" s="8">
        <v>0.99005313709441933</v>
      </c>
      <c r="X471" s="8">
        <v>0.8746895309437468</v>
      </c>
      <c r="Y471" s="8">
        <v>0.99087505084548833</v>
      </c>
      <c r="Z471" s="8">
        <v>0.88192917999137677</v>
      </c>
      <c r="AA471" s="8">
        <v>0.99173666407363126</v>
      </c>
      <c r="AB471" s="8">
        <v>0.88483614904630803</v>
      </c>
      <c r="AC471" s="10"/>
      <c r="AD471" s="10"/>
      <c r="AE471" s="10"/>
      <c r="AF471" s="10"/>
      <c r="AG471" s="10"/>
      <c r="AH471" s="10"/>
      <c r="AI471" s="10"/>
      <c r="AJ471" s="10"/>
      <c r="AK471" s="10"/>
      <c r="AL471" s="10"/>
      <c r="AM471" s="10"/>
    </row>
    <row r="472" spans="1:39">
      <c r="A472" s="8">
        <v>0.98208748149236946</v>
      </c>
      <c r="B472" s="8">
        <v>0.94228119040250469</v>
      </c>
      <c r="C472" s="8">
        <v>0.98069495514897775</v>
      </c>
      <c r="D472" s="8">
        <v>0.93511031405317091</v>
      </c>
      <c r="E472" s="8">
        <v>0.98210565536457706</v>
      </c>
      <c r="F472" s="8">
        <v>0.93773028934790159</v>
      </c>
      <c r="G472" s="8">
        <v>0.98049145722926134</v>
      </c>
      <c r="H472" s="8">
        <v>0.93241759840447269</v>
      </c>
      <c r="I472" s="8">
        <v>0.98500935738248097</v>
      </c>
      <c r="J472" s="8">
        <v>0.94113057025792357</v>
      </c>
      <c r="K472" s="8">
        <v>0.97981057756393919</v>
      </c>
      <c r="L472" s="8">
        <v>0.92632460184575316</v>
      </c>
      <c r="M472" s="8">
        <v>0.97791054871346828</v>
      </c>
      <c r="N472" s="8">
        <v>0.91789730120061264</v>
      </c>
      <c r="O472" s="8">
        <v>0.97894782664652891</v>
      </c>
      <c r="P472" s="8">
        <v>0.86056203165131151</v>
      </c>
      <c r="Q472" s="8">
        <v>0.9818859621207302</v>
      </c>
      <c r="R472" s="8">
        <v>0.86117305062464122</v>
      </c>
      <c r="S472" s="8">
        <v>0.98433282350675877</v>
      </c>
      <c r="T472" s="8">
        <v>0.86720124214073568</v>
      </c>
      <c r="U472" s="8">
        <v>0.98980860317292574</v>
      </c>
      <c r="V472" s="8">
        <v>0.88227833369042241</v>
      </c>
      <c r="W472" s="8">
        <v>0.99024297639366154</v>
      </c>
      <c r="X472" s="8">
        <v>0.87603456621620568</v>
      </c>
      <c r="Y472" s="8">
        <v>0.99125639200418436</v>
      </c>
      <c r="Z472" s="8">
        <v>0.88465892709300431</v>
      </c>
      <c r="AA472" s="8">
        <v>0.99184155092693826</v>
      </c>
      <c r="AB472" s="8">
        <v>0.88565613121830855</v>
      </c>
      <c r="AC472" s="10"/>
      <c r="AD472" s="10"/>
      <c r="AE472" s="10"/>
      <c r="AF472" s="10"/>
      <c r="AG472" s="10"/>
      <c r="AH472" s="10"/>
      <c r="AI472" s="10"/>
      <c r="AJ472" s="10"/>
      <c r="AK472" s="10"/>
      <c r="AL472" s="10"/>
      <c r="AM472" s="10"/>
    </row>
    <row r="473" spans="1:39">
      <c r="A473" s="8">
        <v>0.98283674925342113</v>
      </c>
      <c r="B473" s="8">
        <v>0.9439052841238218</v>
      </c>
      <c r="C473" s="8">
        <v>0.98175854385938888</v>
      </c>
      <c r="D473" s="8">
        <v>0.9374935525595337</v>
      </c>
      <c r="E473" s="8">
        <v>0.98260299049069277</v>
      </c>
      <c r="F473" s="8">
        <v>0.9389536498464508</v>
      </c>
      <c r="G473" s="8">
        <v>0.98120482816831267</v>
      </c>
      <c r="H473" s="8">
        <v>0.93417659241860285</v>
      </c>
      <c r="I473" s="8">
        <v>0.98567856956619859</v>
      </c>
      <c r="J473" s="8">
        <v>0.94288956427205373</v>
      </c>
      <c r="K473" s="8">
        <v>0.98009948825620929</v>
      </c>
      <c r="L473" s="8">
        <v>0.92709432704592143</v>
      </c>
      <c r="M473" s="8">
        <v>0.97844460727672389</v>
      </c>
      <c r="N473" s="8">
        <v>0.91936268869509097</v>
      </c>
      <c r="O473" s="8">
        <v>0.97950048641630449</v>
      </c>
      <c r="P473" s="8">
        <v>0.86279978944973879</v>
      </c>
      <c r="Q473" s="8">
        <v>0.98219328793155203</v>
      </c>
      <c r="R473" s="8">
        <v>0.86257760073216472</v>
      </c>
      <c r="S473" s="8">
        <v>0.98534823819194384</v>
      </c>
      <c r="T473" s="8">
        <v>0.87232877581951962</v>
      </c>
      <c r="U473" s="8">
        <v>0.99002870072015869</v>
      </c>
      <c r="V473" s="8">
        <v>0.88362336896288129</v>
      </c>
      <c r="W473" s="8">
        <v>0.99038446039970063</v>
      </c>
      <c r="X473" s="8">
        <v>0.87704631841230307</v>
      </c>
      <c r="Y473" s="8">
        <v>0.99138168981347019</v>
      </c>
      <c r="Z473" s="8">
        <v>0.88556884279354686</v>
      </c>
      <c r="AA473" s="8">
        <v>0.99195343023713234</v>
      </c>
      <c r="AB473" s="8">
        <v>0.88653827332915425</v>
      </c>
      <c r="AC473" s="10"/>
      <c r="AD473" s="10"/>
      <c r="AE473" s="10"/>
      <c r="AF473" s="10"/>
      <c r="AG473" s="10"/>
      <c r="AH473" s="10"/>
      <c r="AI473" s="10"/>
      <c r="AJ473" s="10"/>
      <c r="AK473" s="10"/>
      <c r="AL473" s="10"/>
      <c r="AM473" s="10"/>
    </row>
    <row r="474" spans="1:39">
      <c r="A474" s="8">
        <v>0.9832149681471577</v>
      </c>
      <c r="B474" s="8">
        <v>0.94472658884771266</v>
      </c>
      <c r="C474" s="8">
        <v>0.9824615379525844</v>
      </c>
      <c r="D474" s="8">
        <v>0.93911764628085082</v>
      </c>
      <c r="E474" s="8">
        <v>0.98467981013786021</v>
      </c>
      <c r="F474" s="8">
        <v>0.94406795800633148</v>
      </c>
      <c r="G474" s="8">
        <v>0.98317582287491578</v>
      </c>
      <c r="H474" s="8">
        <v>0.9390528412382253</v>
      </c>
      <c r="I474" s="8">
        <v>0.98596972032145236</v>
      </c>
      <c r="J474" s="8">
        <v>0.943659289472222</v>
      </c>
      <c r="K474" s="8">
        <v>0.98080603222641427</v>
      </c>
      <c r="L474" s="8">
        <v>0.92899218900853553</v>
      </c>
      <c r="M474" s="8">
        <v>0.97868838598765584</v>
      </c>
      <c r="N474" s="8">
        <v>0.92003983526293653</v>
      </c>
      <c r="O474" s="8">
        <v>0.97975788959674792</v>
      </c>
      <c r="P474" s="8">
        <v>0.86385386330632652</v>
      </c>
      <c r="Q474" s="8">
        <v>0.98376083141633575</v>
      </c>
      <c r="R474" s="8">
        <v>0.86983708805814997</v>
      </c>
      <c r="S474" s="8">
        <v>0.9855480514573649</v>
      </c>
      <c r="T474" s="8">
        <v>0.87334052801561701</v>
      </c>
      <c r="U474" s="8">
        <v>0.99025231982814732</v>
      </c>
      <c r="V474" s="8">
        <v>0.88502791907040479</v>
      </c>
      <c r="W474" s="8">
        <v>0.99100233359063061</v>
      </c>
      <c r="X474" s="8">
        <v>0.88147554469299616</v>
      </c>
      <c r="Y474" s="8">
        <v>0.99153059445638958</v>
      </c>
      <c r="Z474" s="8">
        <v>0.88669962465977337</v>
      </c>
      <c r="AA474" s="8">
        <v>0.99218767754285131</v>
      </c>
      <c r="AB474" s="8">
        <v>0.888389845975607</v>
      </c>
      <c r="AC474" s="10"/>
      <c r="AD474" s="10"/>
      <c r="AE474" s="10"/>
      <c r="AF474" s="10"/>
      <c r="AG474" s="10"/>
      <c r="AH474" s="10"/>
      <c r="AI474" s="10"/>
      <c r="AJ474" s="10"/>
      <c r="AK474" s="10"/>
      <c r="AL474" s="10"/>
      <c r="AM474" s="10"/>
    </row>
    <row r="475" spans="1:39">
      <c r="A475" s="8">
        <v>0.98379574028730299</v>
      </c>
      <c r="B475" s="8">
        <v>0.94599359355864254</v>
      </c>
      <c r="C475" s="8">
        <v>0.98291145417222947</v>
      </c>
      <c r="D475" s="8">
        <v>0.9401770103449999</v>
      </c>
      <c r="E475" s="8">
        <v>0.98558376127913905</v>
      </c>
      <c r="F475" s="8">
        <v>0.94630571580475875</v>
      </c>
      <c r="G475" s="8">
        <v>0.98435657477403526</v>
      </c>
      <c r="H475" s="8">
        <v>0.94204842126980781</v>
      </c>
      <c r="I475" s="8">
        <v>0.98657230098904225</v>
      </c>
      <c r="J475" s="8">
        <v>0.94525560960384236</v>
      </c>
      <c r="K475" s="8">
        <v>0.98112211768676916</v>
      </c>
      <c r="L475" s="8">
        <v>0.92984258987401347</v>
      </c>
      <c r="M475" s="8">
        <v>0.97896316545951556</v>
      </c>
      <c r="N475" s="8">
        <v>0.92081485067066604</v>
      </c>
      <c r="O475" s="8">
        <v>0.98011749698119088</v>
      </c>
      <c r="P475" s="8">
        <v>0.86533644397537912</v>
      </c>
      <c r="Q475" s="8">
        <v>0.98407906820268976</v>
      </c>
      <c r="R475" s="8">
        <v>0.87131966872720257</v>
      </c>
      <c r="S475" s="8">
        <v>0.98616202312747681</v>
      </c>
      <c r="T475" s="8">
        <v>0.87646439558056088</v>
      </c>
      <c r="U475" s="8">
        <v>0.99052171922596044</v>
      </c>
      <c r="V475" s="8">
        <v>0.88672872080136067</v>
      </c>
      <c r="W475" s="8">
        <v>0.9912673922348556</v>
      </c>
      <c r="X475" s="8">
        <v>0.88338001941506183</v>
      </c>
      <c r="Y475" s="8">
        <v>0.99167405136847042</v>
      </c>
      <c r="Z475" s="8">
        <v>0.8877907299692902</v>
      </c>
      <c r="AA475" s="8">
        <v>0.99229780873882367</v>
      </c>
      <c r="AB475" s="8">
        <v>0.88927066553456235</v>
      </c>
      <c r="AC475" s="10"/>
      <c r="AD475" s="10"/>
      <c r="AE475" s="10"/>
      <c r="AF475" s="10"/>
      <c r="AG475" s="10"/>
      <c r="AH475" s="10"/>
      <c r="AI475" s="10"/>
      <c r="AJ475" s="10"/>
      <c r="AK475" s="10"/>
      <c r="AL475" s="10"/>
      <c r="AM475" s="10"/>
    </row>
    <row r="476" spans="1:39">
      <c r="A476" s="8">
        <v>0.98415065659516954</v>
      </c>
      <c r="B476" s="8">
        <v>0.94678315703716565</v>
      </c>
      <c r="C476" s="8">
        <v>0.98317280256452333</v>
      </c>
      <c r="D476" s="8">
        <v>0.94079464207778096</v>
      </c>
      <c r="E476" s="8">
        <v>0.98607623645288234</v>
      </c>
      <c r="F476" s="8">
        <v>0.94752907630330796</v>
      </c>
      <c r="G476" s="8">
        <v>0.98543124349471822</v>
      </c>
      <c r="H476" s="8">
        <v>0.94477816837143536</v>
      </c>
      <c r="I476" s="8">
        <v>0.98699236924289091</v>
      </c>
      <c r="J476" s="8">
        <v>0.94637052084738504</v>
      </c>
      <c r="K476" s="8">
        <v>0.98163986853133234</v>
      </c>
      <c r="L476" s="8">
        <v>0.93123788211830472</v>
      </c>
      <c r="M476" s="8">
        <v>0.98309331229039232</v>
      </c>
      <c r="N476" s="8">
        <v>0.93247711323953797</v>
      </c>
      <c r="O476" s="8">
        <v>0.98045249964985626</v>
      </c>
      <c r="P476" s="8">
        <v>0.86673173621967037</v>
      </c>
      <c r="Q476" s="8">
        <v>0.98591574908393287</v>
      </c>
      <c r="R476" s="8">
        <v>0.87988715987271771</v>
      </c>
      <c r="S476" s="8">
        <v>0.98643449576214182</v>
      </c>
      <c r="T476" s="8">
        <v>0.87786233292863269</v>
      </c>
      <c r="U476" s="8">
        <v>0.99074005599281556</v>
      </c>
      <c r="V476" s="8">
        <v>0.88812401304565192</v>
      </c>
      <c r="W476" s="8">
        <v>0.99192287509827692</v>
      </c>
      <c r="X476" s="8">
        <v>0.88816104449858102</v>
      </c>
      <c r="Y476" s="8">
        <v>0.99199909930850183</v>
      </c>
      <c r="Z476" s="8">
        <v>0.89028109517876919</v>
      </c>
      <c r="AA476" s="8">
        <v>0.99238871067835643</v>
      </c>
      <c r="AB476" s="8">
        <v>0.88999939162613051</v>
      </c>
      <c r="AC476" s="10"/>
      <c r="AD476" s="10"/>
      <c r="AE476" s="10"/>
      <c r="AF476" s="10"/>
      <c r="AG476" s="10"/>
      <c r="AH476" s="10"/>
      <c r="AI476" s="10"/>
      <c r="AJ476" s="10"/>
      <c r="AK476" s="10"/>
      <c r="AL476" s="10"/>
      <c r="AM476" s="10"/>
    </row>
    <row r="477" spans="1:39">
      <c r="A477" s="8">
        <v>0.98549503654920967</v>
      </c>
      <c r="B477" s="8">
        <v>0.94977873706874816</v>
      </c>
      <c r="C477" s="8">
        <v>0.98533637026781684</v>
      </c>
      <c r="D477" s="8">
        <v>0.94590895023766164</v>
      </c>
      <c r="E477" s="8">
        <v>0.98644397284906571</v>
      </c>
      <c r="F477" s="8">
        <v>0.94845089497086343</v>
      </c>
      <c r="G477" s="8">
        <v>0.98573411865634131</v>
      </c>
      <c r="H477" s="8">
        <v>0.94557169950562936</v>
      </c>
      <c r="I477" s="8">
        <v>0.98730090213278665</v>
      </c>
      <c r="J477" s="8">
        <v>0.9471918255712759</v>
      </c>
      <c r="K477" s="8">
        <v>0.98218336389302852</v>
      </c>
      <c r="L477" s="8">
        <v>0.93270326961278305</v>
      </c>
      <c r="M477" s="8">
        <v>0.9833751373897357</v>
      </c>
      <c r="N477" s="8">
        <v>0.93329841796342883</v>
      </c>
      <c r="O477" s="8">
        <v>0.98143290294007457</v>
      </c>
      <c r="P477" s="8">
        <v>0.87081577645698904</v>
      </c>
      <c r="Q477" s="8">
        <v>0.98690319236959134</v>
      </c>
      <c r="R477" s="8">
        <v>0.88459015439470778</v>
      </c>
      <c r="S477" s="8">
        <v>0.98761157754389484</v>
      </c>
      <c r="T477" s="8">
        <v>0.88394210396844941</v>
      </c>
      <c r="U477" s="8">
        <v>0.99097071822231564</v>
      </c>
      <c r="V477" s="8">
        <v>0.88960659371470452</v>
      </c>
      <c r="W477" s="8">
        <v>0.99246911081779476</v>
      </c>
      <c r="X477" s="8">
        <v>0.89218689245272553</v>
      </c>
      <c r="Y477" s="8">
        <v>0.99207536754024106</v>
      </c>
      <c r="Z477" s="8">
        <v>0.8908709533218534</v>
      </c>
      <c r="AA477" s="8">
        <v>0.99272609672316059</v>
      </c>
      <c r="AB477" s="8">
        <v>0.89272913872775805</v>
      </c>
      <c r="AC477" s="10"/>
      <c r="AD477" s="10"/>
      <c r="AE477" s="10"/>
      <c r="AF477" s="10"/>
      <c r="AG477" s="10"/>
      <c r="AH477" s="10"/>
      <c r="AI477" s="10"/>
      <c r="AJ477" s="10"/>
      <c r="AK477" s="10"/>
      <c r="AL477" s="10"/>
      <c r="AM477" s="10"/>
    </row>
    <row r="478" spans="1:39">
      <c r="A478" s="8">
        <v>0.98600052341192879</v>
      </c>
      <c r="B478" s="8">
        <v>0.95090687383119399</v>
      </c>
      <c r="C478" s="8">
        <v>0.98567711564004812</v>
      </c>
      <c r="D478" s="8">
        <v>0.94672893240966216</v>
      </c>
      <c r="E478" s="8">
        <v>0.98671127022955141</v>
      </c>
      <c r="F478" s="8">
        <v>0.9491240738830381</v>
      </c>
      <c r="G478" s="8">
        <v>0.98619842474167219</v>
      </c>
      <c r="H478" s="8">
        <v>0.94679506000417857</v>
      </c>
      <c r="I478" s="8">
        <v>0.98767461802758993</v>
      </c>
      <c r="J478" s="8">
        <v>0.94819564245603138</v>
      </c>
      <c r="K478" s="8">
        <v>0.98257096190097504</v>
      </c>
      <c r="L478" s="8">
        <v>0.93376263367693213</v>
      </c>
      <c r="M478" s="8">
        <v>0.98512808950765129</v>
      </c>
      <c r="N478" s="8">
        <v>0.9384127261233095</v>
      </c>
      <c r="O478" s="8">
        <v>0.98265556804718079</v>
      </c>
      <c r="P478" s="8">
        <v>0.87593008461686972</v>
      </c>
      <c r="Q478" s="8">
        <v>0.98737600130931724</v>
      </c>
      <c r="R478" s="8">
        <v>0.88686097599039304</v>
      </c>
      <c r="S478" s="8">
        <v>0.98797669087434603</v>
      </c>
      <c r="T478" s="8">
        <v>0.88583996593106351</v>
      </c>
      <c r="U478" s="8">
        <v>0.99128589790995325</v>
      </c>
      <c r="V478" s="8">
        <v>0.89163406576257032</v>
      </c>
      <c r="W478" s="8">
        <v>0.99274312414594634</v>
      </c>
      <c r="X478" s="8">
        <v>0.89421436450059133</v>
      </c>
      <c r="Y478" s="8">
        <v>0.99232051542797417</v>
      </c>
      <c r="Z478" s="8">
        <v>0.89277542804391907</v>
      </c>
      <c r="AA478" s="8">
        <v>0.99297083271421027</v>
      </c>
      <c r="AB478" s="8">
        <v>0.89475661077562385</v>
      </c>
      <c r="AC478" s="10"/>
      <c r="AD478" s="10"/>
      <c r="AE478" s="10"/>
      <c r="AF478" s="10"/>
      <c r="AG478" s="10"/>
      <c r="AH478" s="10"/>
      <c r="AI478" s="10"/>
      <c r="AJ478" s="10"/>
      <c r="AK478" s="10"/>
      <c r="AL478" s="10"/>
      <c r="AM478" s="10"/>
    </row>
    <row r="479" spans="1:39">
      <c r="A479" s="8">
        <v>0.98639308235850853</v>
      </c>
      <c r="B479" s="8">
        <v>0.95178901594203968</v>
      </c>
      <c r="C479" s="8">
        <v>0.98613861058593411</v>
      </c>
      <c r="D479" s="8">
        <v>0.94785706917210799</v>
      </c>
      <c r="E479" s="8">
        <v>0.98695588783229893</v>
      </c>
      <c r="F479" s="8">
        <v>0.94974170561581917</v>
      </c>
      <c r="G479" s="8">
        <v>0.98660584564436316</v>
      </c>
      <c r="H479" s="8">
        <v>0.94787161724290181</v>
      </c>
      <c r="I479" s="8">
        <v>0.98805847350093445</v>
      </c>
      <c r="J479" s="8">
        <v>0.94925500652018047</v>
      </c>
      <c r="K479" s="8">
        <v>0.98286988434990796</v>
      </c>
      <c r="L479" s="8">
        <v>0.93458393840082299</v>
      </c>
      <c r="M479" s="8">
        <v>0.98547050700335348</v>
      </c>
      <c r="N479" s="8">
        <v>0.93941654300806499</v>
      </c>
      <c r="O479" s="8">
        <v>0.98410346093717505</v>
      </c>
      <c r="P479" s="8">
        <v>0.88200985565668644</v>
      </c>
      <c r="Q479" s="8">
        <v>0.98765241268946469</v>
      </c>
      <c r="R479" s="8">
        <v>0.88820601126285192</v>
      </c>
      <c r="S479" s="8">
        <v>0.9882328151509312</v>
      </c>
      <c r="T479" s="8">
        <v>0.88718500120352239</v>
      </c>
      <c r="U479" s="8">
        <v>0.99157114433116711</v>
      </c>
      <c r="V479" s="8">
        <v>0.89348563840902306</v>
      </c>
      <c r="W479" s="8">
        <v>0.99293117250840335</v>
      </c>
      <c r="X479" s="8">
        <v>0.89567049413183741</v>
      </c>
      <c r="Y479" s="8">
        <v>0.99297605903887542</v>
      </c>
      <c r="Z479" s="8">
        <v>0.89790296172270301</v>
      </c>
      <c r="AA479" s="8">
        <v>0.99309844505240041</v>
      </c>
      <c r="AB479" s="8">
        <v>0.89584771608514069</v>
      </c>
      <c r="AC479" s="10"/>
      <c r="AD479" s="10"/>
      <c r="AE479" s="10"/>
      <c r="AF479" s="10"/>
      <c r="AG479" s="10"/>
      <c r="AH479" s="10"/>
      <c r="AI479" s="10"/>
      <c r="AJ479" s="10"/>
      <c r="AK479" s="10"/>
      <c r="AL479" s="10"/>
      <c r="AM479" s="10"/>
    </row>
    <row r="480" spans="1:39">
      <c r="A480" s="8">
        <v>0.98693441935333537</v>
      </c>
      <c r="B480" s="8">
        <v>0.95301237644058889</v>
      </c>
      <c r="C480" s="8">
        <v>0.98682671774539132</v>
      </c>
      <c r="D480" s="8">
        <v>0.94955787090306387</v>
      </c>
      <c r="E480" s="8">
        <v>0.9872669247841368</v>
      </c>
      <c r="F480" s="8">
        <v>0.95053126909434227</v>
      </c>
      <c r="G480" s="8">
        <v>0.98691640799282954</v>
      </c>
      <c r="H480" s="8">
        <v>0.94869292196679267</v>
      </c>
      <c r="I480" s="8">
        <v>0.98990822232908893</v>
      </c>
      <c r="J480" s="8">
        <v>0.95436931468006114</v>
      </c>
      <c r="K480" s="8">
        <v>0.98823475567022978</v>
      </c>
      <c r="L480" s="8">
        <v>0.9494335510253743</v>
      </c>
      <c r="M480" s="8">
        <v>0.98584533438548017</v>
      </c>
      <c r="N480" s="8">
        <v>0.94053145425160767</v>
      </c>
      <c r="O480" s="8">
        <v>0.98440439553784054</v>
      </c>
      <c r="P480" s="8">
        <v>0.88334827816969375</v>
      </c>
      <c r="Q480" s="8">
        <v>0.98787790618379556</v>
      </c>
      <c r="R480" s="8">
        <v>0.88932092250639461</v>
      </c>
      <c r="S480" s="8">
        <v>0.98846350864828092</v>
      </c>
      <c r="T480" s="8">
        <v>0.8884083617020716</v>
      </c>
      <c r="U480" s="8">
        <v>0.99174017924744196</v>
      </c>
      <c r="V480" s="8">
        <v>0.89460451730823665</v>
      </c>
      <c r="W480" s="8">
        <v>0.99316399429049296</v>
      </c>
      <c r="X480" s="8">
        <v>0.89752206677829016</v>
      </c>
      <c r="Y480" s="8">
        <v>0.99310498866872032</v>
      </c>
      <c r="Z480" s="8">
        <v>0.8989147139188004</v>
      </c>
      <c r="AA480" s="8">
        <v>0.99338688389899465</v>
      </c>
      <c r="AB480" s="8">
        <v>0.89833808129461967</v>
      </c>
      <c r="AC480" s="10"/>
      <c r="AD480" s="10"/>
      <c r="AE480" s="10"/>
      <c r="AF480" s="10"/>
      <c r="AG480" s="10"/>
      <c r="AH480" s="10"/>
      <c r="AI480" s="10"/>
      <c r="AJ480" s="10"/>
      <c r="AK480" s="10"/>
      <c r="AL480" s="10"/>
      <c r="AM480" s="10"/>
    </row>
    <row r="481" spans="1:39">
      <c r="A481" s="8">
        <v>0.9872965056876235</v>
      </c>
      <c r="B481" s="8">
        <v>0.95383235861258941</v>
      </c>
      <c r="C481" s="8">
        <v>0.98775797815590682</v>
      </c>
      <c r="D481" s="8">
        <v>0.95188820733381374</v>
      </c>
      <c r="E481" s="8">
        <v>0.98770918045003131</v>
      </c>
      <c r="F481" s="8">
        <v>0.95166205096056877</v>
      </c>
      <c r="G481" s="8">
        <v>0.9872346575281391</v>
      </c>
      <c r="H481" s="8">
        <v>0.94954332283227061</v>
      </c>
      <c r="I481" s="8">
        <v>0.99018923350580146</v>
      </c>
      <c r="J481" s="8">
        <v>0.95515887815858425</v>
      </c>
      <c r="K481" s="8">
        <v>0.99004688362620097</v>
      </c>
      <c r="L481" s="8">
        <v>0.95454785918525498</v>
      </c>
      <c r="M481" s="8">
        <v>0.99076318236902161</v>
      </c>
      <c r="N481" s="8">
        <v>0.95538106687615898</v>
      </c>
      <c r="O481" s="8">
        <v>0.98502708411406026</v>
      </c>
      <c r="P481" s="8">
        <v>0.8861415077620568</v>
      </c>
      <c r="Q481" s="8">
        <v>0.98836708158681974</v>
      </c>
      <c r="R481" s="8">
        <v>0.89181128771587359</v>
      </c>
      <c r="S481" s="8">
        <v>0.98910291109762827</v>
      </c>
      <c r="T481" s="8">
        <v>0.8918112877158737</v>
      </c>
      <c r="U481" s="8">
        <v>0.99189160635993823</v>
      </c>
      <c r="V481" s="8">
        <v>0.89561626950433404</v>
      </c>
      <c r="W481" s="8">
        <v>0.99347024448078003</v>
      </c>
      <c r="X481" s="8">
        <v>0.90001243198776915</v>
      </c>
      <c r="Y481" s="8">
        <v>0.99336103201813053</v>
      </c>
      <c r="Z481" s="8">
        <v>0.9009421859666662</v>
      </c>
      <c r="AA481" s="8">
        <v>0.99346380092475317</v>
      </c>
      <c r="AB481" s="8">
        <v>0.89901522786246524</v>
      </c>
      <c r="AC481" s="10"/>
      <c r="AD481" s="10"/>
      <c r="AE481" s="10"/>
      <c r="AF481" s="10"/>
      <c r="AG481" s="10"/>
      <c r="AH481" s="10"/>
      <c r="AI481" s="10"/>
      <c r="AJ481" s="10"/>
      <c r="AK481" s="10"/>
      <c r="AL481" s="10"/>
      <c r="AM481" s="10"/>
    </row>
    <row r="482" spans="1:39">
      <c r="A482" s="8">
        <v>0.98763708194264699</v>
      </c>
      <c r="B482" s="8">
        <v>0.95460472891653825</v>
      </c>
      <c r="C482" s="8">
        <v>0.98895224106246482</v>
      </c>
      <c r="D482" s="8">
        <v>0.95488378736539625</v>
      </c>
      <c r="E482" s="8">
        <v>0.98812227640169104</v>
      </c>
      <c r="F482" s="8">
        <v>0.95272141502471785</v>
      </c>
      <c r="G482" s="8">
        <v>0.98913800499052185</v>
      </c>
      <c r="H482" s="8">
        <v>0.95465763099215128</v>
      </c>
      <c r="I482" s="8">
        <v>0.99057019195670559</v>
      </c>
      <c r="J482" s="8">
        <v>0.95623543539730749</v>
      </c>
      <c r="K482" s="8">
        <v>0.990608972250271</v>
      </c>
      <c r="L482" s="8">
        <v>0.95614417931687534</v>
      </c>
      <c r="M482" s="8">
        <v>0.9910224614604175</v>
      </c>
      <c r="N482" s="8">
        <v>0.95617063035468208</v>
      </c>
      <c r="O482" s="8">
        <v>0.98637466547049935</v>
      </c>
      <c r="P482" s="8">
        <v>0.89220805328297026</v>
      </c>
      <c r="Q482" s="8">
        <v>0.98872896227530227</v>
      </c>
      <c r="R482" s="8">
        <v>0.89366286036232634</v>
      </c>
      <c r="S482" s="8">
        <v>0.9907068666736899</v>
      </c>
      <c r="T482" s="8">
        <v>0.90037877886138884</v>
      </c>
      <c r="U482" s="8">
        <v>0.99202542566865581</v>
      </c>
      <c r="V482" s="8">
        <v>0.89652618520487659</v>
      </c>
      <c r="W482" s="8">
        <v>0.9940863267349247</v>
      </c>
      <c r="X482" s="8">
        <v>0.90508706359094004</v>
      </c>
      <c r="Y482" s="8">
        <v>0.99354443895636058</v>
      </c>
      <c r="Z482" s="8">
        <v>0.90239831559791228</v>
      </c>
      <c r="AA482" s="8">
        <v>0.99384838605354553</v>
      </c>
      <c r="AB482" s="8">
        <v>0.90241815387626734</v>
      </c>
      <c r="AC482" s="10"/>
      <c r="AD482" s="10"/>
      <c r="AE482" s="10"/>
      <c r="AF482" s="10"/>
      <c r="AG482" s="10"/>
      <c r="AH482" s="10"/>
      <c r="AI482" s="10"/>
      <c r="AJ482" s="10"/>
      <c r="AK482" s="10"/>
      <c r="AL482" s="10"/>
      <c r="AM482" s="10"/>
    </row>
    <row r="483" spans="1:39">
      <c r="A483" s="8">
        <v>0.98812643624591756</v>
      </c>
      <c r="B483" s="8">
        <v>0.95571964016008093</v>
      </c>
      <c r="C483" s="8">
        <v>0.98945343449831946</v>
      </c>
      <c r="D483" s="8">
        <v>0.95615079207632614</v>
      </c>
      <c r="E483" s="8">
        <v>0.98902946751121812</v>
      </c>
      <c r="F483" s="8">
        <v>0.95505175145546772</v>
      </c>
      <c r="G483" s="8">
        <v>0.98965612138375525</v>
      </c>
      <c r="H483" s="8">
        <v>0.95606218109967478</v>
      </c>
      <c r="I483" s="8">
        <v>0.99105834023790218</v>
      </c>
      <c r="J483" s="8">
        <v>0.9576333727453793</v>
      </c>
      <c r="K483" s="8">
        <v>0.9912254104105106</v>
      </c>
      <c r="L483" s="8">
        <v>0.9579031733310055</v>
      </c>
      <c r="M483" s="8">
        <v>0.99126764929684619</v>
      </c>
      <c r="N483" s="8">
        <v>0.95694035555485035</v>
      </c>
      <c r="O483" s="8">
        <v>0.98687622313827517</v>
      </c>
      <c r="P483" s="8">
        <v>0.89447887487865552</v>
      </c>
      <c r="Q483" s="8">
        <v>0.98894900028186705</v>
      </c>
      <c r="R483" s="8">
        <v>0.89479099712477217</v>
      </c>
      <c r="S483" s="8">
        <v>0.99115917124723385</v>
      </c>
      <c r="T483" s="8">
        <v>0.90286914407086782</v>
      </c>
      <c r="U483" s="8">
        <v>0.99276143186660271</v>
      </c>
      <c r="V483" s="8">
        <v>0.90165371888366053</v>
      </c>
      <c r="W483" s="8">
        <v>0.99470599086264</v>
      </c>
      <c r="X483" s="8">
        <v>0.91021459726972398</v>
      </c>
      <c r="Y483" s="8">
        <v>0.9938277209599633</v>
      </c>
      <c r="Z483" s="8">
        <v>0.90466913719359754</v>
      </c>
      <c r="AA483" s="8">
        <v>0.99395851724951789</v>
      </c>
      <c r="AB483" s="8">
        <v>0.90342197076102282</v>
      </c>
      <c r="AC483" s="10"/>
      <c r="AD483" s="10"/>
      <c r="AE483" s="10"/>
      <c r="AF483" s="10"/>
      <c r="AG483" s="10"/>
      <c r="AH483" s="10"/>
      <c r="AI483" s="10"/>
      <c r="AJ483" s="10"/>
      <c r="AK483" s="10"/>
      <c r="AL483" s="10"/>
      <c r="AM483" s="10"/>
    </row>
    <row r="484" spans="1:39">
      <c r="A484" s="8">
        <v>0.98925571540731128</v>
      </c>
      <c r="B484" s="8">
        <v>0.95838590477097296</v>
      </c>
      <c r="C484" s="8">
        <v>0.98997943949040457</v>
      </c>
      <c r="D484" s="8">
        <v>0.95748921458933345</v>
      </c>
      <c r="E484" s="8">
        <v>0.98970662087511518</v>
      </c>
      <c r="F484" s="8">
        <v>0.95681074546959788</v>
      </c>
      <c r="G484" s="8">
        <v>0.99011889003171749</v>
      </c>
      <c r="H484" s="8">
        <v>0.95732918581060467</v>
      </c>
      <c r="I484" s="8">
        <v>0.9915696646986214</v>
      </c>
      <c r="J484" s="8">
        <v>0.95909876023985763</v>
      </c>
      <c r="K484" s="8">
        <v>0.99161586892036069</v>
      </c>
      <c r="L484" s="8">
        <v>0.95903131009345133</v>
      </c>
      <c r="M484" s="8">
        <v>0.99177916185215431</v>
      </c>
      <c r="N484" s="8">
        <v>0.95856444927616746</v>
      </c>
      <c r="O484" s="8">
        <v>0.98711848495516308</v>
      </c>
      <c r="P484" s="8">
        <v>0.8955937861221982</v>
      </c>
      <c r="Q484" s="8">
        <v>0.98933088442549189</v>
      </c>
      <c r="R484" s="8">
        <v>0.89676688964891538</v>
      </c>
      <c r="S484" s="8">
        <v>0.99166415386347972</v>
      </c>
      <c r="T484" s="8">
        <v>0.90566237366323088</v>
      </c>
      <c r="U484" s="8">
        <v>0.99292870600249972</v>
      </c>
      <c r="V484" s="8">
        <v>0.90287707938220974</v>
      </c>
      <c r="W484" s="8">
        <v>0.99487254798367331</v>
      </c>
      <c r="X484" s="8">
        <v>0.91161914737724747</v>
      </c>
      <c r="Y484" s="8">
        <v>0.99431801673542963</v>
      </c>
      <c r="Z484" s="8">
        <v>0.90869498514774205</v>
      </c>
      <c r="AA484" s="8">
        <v>0.99444099677473008</v>
      </c>
      <c r="AB484" s="8">
        <v>0.90785119704171591</v>
      </c>
      <c r="AC484" s="10"/>
      <c r="AD484" s="10"/>
      <c r="AE484" s="10"/>
      <c r="AF484" s="10"/>
      <c r="AG484" s="10"/>
      <c r="AH484" s="10"/>
      <c r="AI484" s="10"/>
      <c r="AJ484" s="10"/>
      <c r="AK484" s="10"/>
      <c r="AL484" s="10"/>
      <c r="AM484" s="10"/>
    </row>
    <row r="485" spans="1:39">
      <c r="A485" s="8">
        <v>0.98967695445957715</v>
      </c>
      <c r="B485" s="8">
        <v>0.95938972165572844</v>
      </c>
      <c r="C485" s="8">
        <v>0.99045912957752624</v>
      </c>
      <c r="D485" s="8">
        <v>0.95871257508788266</v>
      </c>
      <c r="E485" s="8">
        <v>0.99014077662038891</v>
      </c>
      <c r="F485" s="8">
        <v>0.95793888223204371</v>
      </c>
      <c r="G485" s="8">
        <v>0.99062778180073907</v>
      </c>
      <c r="H485" s="8">
        <v>0.95872712315867648</v>
      </c>
      <c r="I485" s="8">
        <v>0.99199552699735072</v>
      </c>
      <c r="J485" s="8">
        <v>0.96032212073840684</v>
      </c>
      <c r="K485" s="8">
        <v>0.99209071223636891</v>
      </c>
      <c r="L485" s="8">
        <v>0.96042924744152314</v>
      </c>
      <c r="M485" s="8">
        <v>0.99212862497534005</v>
      </c>
      <c r="N485" s="8">
        <v>0.95969258603861329</v>
      </c>
      <c r="O485" s="8">
        <v>0.9875462284756058</v>
      </c>
      <c r="P485" s="8">
        <v>0.89756967864634141</v>
      </c>
      <c r="Q485" s="8">
        <v>0.99049472181558651</v>
      </c>
      <c r="R485" s="8">
        <v>0.90284666068873209</v>
      </c>
      <c r="S485" s="8">
        <v>0.99202200125700646</v>
      </c>
      <c r="T485" s="8">
        <v>0.90768984571109668</v>
      </c>
      <c r="U485" s="8">
        <v>0.99326501505467168</v>
      </c>
      <c r="V485" s="8">
        <v>0.90536744459168872</v>
      </c>
      <c r="W485" s="8">
        <v>0.9950158229264976</v>
      </c>
      <c r="X485" s="8">
        <v>0.91284250787579668</v>
      </c>
      <c r="Y485" s="8">
        <v>0.99491726712766626</v>
      </c>
      <c r="Z485" s="8">
        <v>0.91376961675091295</v>
      </c>
      <c r="AA485" s="8">
        <v>0.99487278098751053</v>
      </c>
      <c r="AB485" s="8">
        <v>0.91187704499586042</v>
      </c>
      <c r="AC485" s="10"/>
      <c r="AD485" s="10"/>
      <c r="AE485" s="10"/>
      <c r="AF485" s="10"/>
      <c r="AG485" s="10"/>
      <c r="AH485" s="10"/>
      <c r="AI485" s="10"/>
      <c r="AJ485" s="10"/>
      <c r="AK485" s="10"/>
      <c r="AL485" s="10"/>
      <c r="AM485" s="10"/>
    </row>
    <row r="486" spans="1:39">
      <c r="A486" s="8">
        <v>0.99054452765658441</v>
      </c>
      <c r="B486" s="8">
        <v>0.96145819281219425</v>
      </c>
      <c r="C486" s="8">
        <v>0.99089415886343313</v>
      </c>
      <c r="D486" s="8">
        <v>0.95982748633142534</v>
      </c>
      <c r="E486" s="8">
        <v>0.99068023133373273</v>
      </c>
      <c r="F486" s="8">
        <v>0.9593434323395672</v>
      </c>
      <c r="G486" s="8">
        <v>0.99203146211831217</v>
      </c>
      <c r="H486" s="8">
        <v>0.96260352274921446</v>
      </c>
      <c r="I486" s="8">
        <v>0.99247932974488684</v>
      </c>
      <c r="J486" s="8">
        <v>0.96171741298269808</v>
      </c>
      <c r="K486" s="8">
        <v>0.99245542622908611</v>
      </c>
      <c r="L486" s="8">
        <v>0.96150580468024638</v>
      </c>
      <c r="M486" s="8">
        <v>0.99239917707070968</v>
      </c>
      <c r="N486" s="8">
        <v>0.96057208304567832</v>
      </c>
      <c r="O486" s="8">
        <v>0.9879436892689375</v>
      </c>
      <c r="P486" s="8">
        <v>0.89942125129279415</v>
      </c>
      <c r="Q486" s="8">
        <v>0.99140578827252002</v>
      </c>
      <c r="R486" s="8">
        <v>0.90762768577225128</v>
      </c>
      <c r="S486" s="8">
        <v>0.99232172115513806</v>
      </c>
      <c r="T486" s="8">
        <v>0.90939064744205256</v>
      </c>
      <c r="U486" s="8">
        <v>0.99394467628052696</v>
      </c>
      <c r="V486" s="8">
        <v>0.91044207619485962</v>
      </c>
      <c r="W486" s="8">
        <v>0.99511253351290407</v>
      </c>
      <c r="X486" s="8">
        <v>0.91375242357633923</v>
      </c>
      <c r="Y486" s="8">
        <v>0.99531131965831887</v>
      </c>
      <c r="Z486" s="8">
        <v>0.91717254276471505</v>
      </c>
      <c r="AA486" s="8">
        <v>0.99491123950038973</v>
      </c>
      <c r="AB486" s="8">
        <v>0.91225264973271225</v>
      </c>
      <c r="AC486" s="10"/>
      <c r="AD486" s="10"/>
      <c r="AE486" s="10"/>
      <c r="AF486" s="10"/>
      <c r="AG486" s="10"/>
      <c r="AH486" s="10"/>
      <c r="AI486" s="10"/>
      <c r="AJ486" s="10"/>
      <c r="AK486" s="10"/>
      <c r="AL486" s="10"/>
      <c r="AM486" s="10"/>
    </row>
    <row r="487" spans="1:39">
      <c r="A487" s="8">
        <v>0.99114680987599435</v>
      </c>
      <c r="B487" s="8">
        <v>0.96294077348124685</v>
      </c>
      <c r="C487" s="8">
        <v>0.99115385315197835</v>
      </c>
      <c r="D487" s="8">
        <v>0.9605006652436</v>
      </c>
      <c r="E487" s="8">
        <v>0.99141084417372694</v>
      </c>
      <c r="F487" s="8">
        <v>0.96126642278809749</v>
      </c>
      <c r="G487" s="8">
        <v>0.99287090292159241</v>
      </c>
      <c r="H487" s="8">
        <v>0.96493385917996433</v>
      </c>
      <c r="I487" s="8">
        <v>0.9929283682231389</v>
      </c>
      <c r="J487" s="8">
        <v>0.96305583549570539</v>
      </c>
      <c r="K487" s="8">
        <v>0.99286590825226195</v>
      </c>
      <c r="L487" s="8">
        <v>0.96272916517879559</v>
      </c>
      <c r="M487" s="8">
        <v>0.99282614209621489</v>
      </c>
      <c r="N487" s="8">
        <v>0.96197663315320181</v>
      </c>
      <c r="O487" s="8">
        <v>0.98836386210760252</v>
      </c>
      <c r="P487" s="8">
        <v>0.90144872334065995</v>
      </c>
      <c r="Q487" s="8">
        <v>0.99193678908175065</v>
      </c>
      <c r="R487" s="8">
        <v>0.91042091536461434</v>
      </c>
      <c r="S487" s="8">
        <v>0.99251971793632798</v>
      </c>
      <c r="T487" s="8">
        <v>0.91051878420449839</v>
      </c>
      <c r="U487" s="8">
        <v>0.99439191449650433</v>
      </c>
      <c r="V487" s="8">
        <v>0.91384500220866172</v>
      </c>
      <c r="W487" s="8">
        <v>0.99546534805960907</v>
      </c>
      <c r="X487" s="8">
        <v>0.91715534959014133</v>
      </c>
      <c r="Y487" s="8">
        <v>0.99539485153117613</v>
      </c>
      <c r="Z487" s="8">
        <v>0.9179012688562832</v>
      </c>
      <c r="AA487" s="8">
        <v>0.99510528017900768</v>
      </c>
      <c r="AB487" s="8">
        <v>0.91415712445477793</v>
      </c>
      <c r="AC487" s="10"/>
      <c r="AD487" s="10"/>
      <c r="AE487" s="10"/>
      <c r="AF487" s="10"/>
      <c r="AG487" s="10"/>
      <c r="AH487" s="10"/>
      <c r="AI487" s="10"/>
      <c r="AJ487" s="10"/>
      <c r="AK487" s="10"/>
      <c r="AL487" s="10"/>
      <c r="AM487" s="10"/>
    </row>
    <row r="488" spans="1:39">
      <c r="A488" s="8">
        <v>0.99184947246530597</v>
      </c>
      <c r="B488" s="8">
        <v>0.964699767495377</v>
      </c>
      <c r="C488" s="8">
        <v>0.99145490003424086</v>
      </c>
      <c r="D488" s="8">
        <v>0.96129022872212311</v>
      </c>
      <c r="E488" s="8">
        <v>0.99189197945860119</v>
      </c>
      <c r="F488" s="8">
        <v>0.96253342749902737</v>
      </c>
      <c r="G488" s="8">
        <v>0.99326909920007156</v>
      </c>
      <c r="H488" s="8">
        <v>0.96606199594241016</v>
      </c>
      <c r="I488" s="8">
        <v>0.99339768585847332</v>
      </c>
      <c r="J488" s="8">
        <v>0.96446038560322889</v>
      </c>
      <c r="K488" s="8">
        <v>0.99377268735572344</v>
      </c>
      <c r="L488" s="8">
        <v>0.96545891228042313</v>
      </c>
      <c r="M488" s="8">
        <v>0.99324747061973317</v>
      </c>
      <c r="N488" s="8">
        <v>0.96337192539749306</v>
      </c>
      <c r="O488" s="8">
        <v>0.98985717908826321</v>
      </c>
      <c r="P488" s="8">
        <v>0.9087082106666452</v>
      </c>
      <c r="Q488" s="8">
        <v>0.99229685127431122</v>
      </c>
      <c r="R488" s="8">
        <v>0.91231877732722844</v>
      </c>
      <c r="S488" s="8">
        <v>0.99275767737060217</v>
      </c>
      <c r="T488" s="8">
        <v>0.91191407644878963</v>
      </c>
      <c r="U488" s="8">
        <v>0.99493599563326418</v>
      </c>
      <c r="V488" s="8">
        <v>0.9182742284893548</v>
      </c>
      <c r="W488" s="8">
        <v>0.99565518735885128</v>
      </c>
      <c r="X488" s="8">
        <v>0.91905321155275543</v>
      </c>
      <c r="Y488" s="8">
        <v>0.99552014934046196</v>
      </c>
      <c r="Z488" s="8">
        <v>0.91912462935483241</v>
      </c>
      <c r="AA488" s="8">
        <v>0.99520667080387115</v>
      </c>
      <c r="AB488" s="8">
        <v>0.91516887665087532</v>
      </c>
      <c r="AC488" s="10"/>
      <c r="AD488" s="10"/>
      <c r="AE488" s="10"/>
      <c r="AF488" s="10"/>
      <c r="AG488" s="10"/>
      <c r="AH488" s="10"/>
      <c r="AI488" s="10"/>
      <c r="AJ488" s="10"/>
      <c r="AK488" s="10"/>
      <c r="AL488" s="10"/>
      <c r="AM488" s="10"/>
    </row>
    <row r="489" spans="1:39">
      <c r="A489" s="8">
        <v>0.99226891901096648</v>
      </c>
      <c r="B489" s="8">
        <v>0.96575913155952609</v>
      </c>
      <c r="C489" s="8">
        <v>0.99186180955641989</v>
      </c>
      <c r="D489" s="8">
        <v>0.96242101058834961</v>
      </c>
      <c r="E489" s="8">
        <v>0.99239579452121363</v>
      </c>
      <c r="F489" s="8">
        <v>0.96387185001203468</v>
      </c>
      <c r="G489" s="8">
        <v>0.99373648016013971</v>
      </c>
      <c r="H489" s="8">
        <v>0.96740041845541747</v>
      </c>
      <c r="I489" s="8">
        <v>0.99361930807515897</v>
      </c>
      <c r="J489" s="8">
        <v>0.96513356451540355</v>
      </c>
      <c r="K489" s="8">
        <v>0.99421177439793584</v>
      </c>
      <c r="L489" s="8">
        <v>0.96679733479343044</v>
      </c>
      <c r="M489" s="8">
        <v>0.99364907138629743</v>
      </c>
      <c r="N489" s="8">
        <v>0.96471034791050037</v>
      </c>
      <c r="O489" s="8">
        <v>0.99023003516581731</v>
      </c>
      <c r="P489" s="8">
        <v>0.9106060726292593</v>
      </c>
      <c r="Q489" s="8">
        <v>0.99248961184204565</v>
      </c>
      <c r="R489" s="8">
        <v>0.91339004435839044</v>
      </c>
      <c r="S489" s="8">
        <v>0.99305739726873377</v>
      </c>
      <c r="T489" s="8">
        <v>0.91376564909524238</v>
      </c>
      <c r="U489" s="8">
        <v>0.99507157572235971</v>
      </c>
      <c r="V489" s="8">
        <v>0.91940236525180064</v>
      </c>
      <c r="W489" s="8">
        <v>0.9957572707556136</v>
      </c>
      <c r="X489" s="8">
        <v>0.92012447858391744</v>
      </c>
      <c r="Y489" s="8">
        <v>0.99619929978499677</v>
      </c>
      <c r="Z489" s="8">
        <v>0.92588551461816571</v>
      </c>
      <c r="AA489" s="8">
        <v>0.99586745797970522</v>
      </c>
      <c r="AB489" s="8">
        <v>0.92192976191420861</v>
      </c>
      <c r="AC489" s="10"/>
      <c r="AD489" s="10"/>
      <c r="AE489" s="10"/>
      <c r="AF489" s="10"/>
      <c r="AG489" s="10"/>
      <c r="AH489" s="10"/>
      <c r="AI489" s="10"/>
      <c r="AJ489" s="10"/>
      <c r="AK489" s="10"/>
      <c r="AL489" s="10"/>
      <c r="AM489" s="10"/>
    </row>
    <row r="490" spans="1:39">
      <c r="A490" s="8">
        <v>0.99306837695696903</v>
      </c>
      <c r="B490" s="8">
        <v>0.96778660360739188</v>
      </c>
      <c r="C490" s="8">
        <v>0.9923613488885259</v>
      </c>
      <c r="D490" s="8">
        <v>0.96381630283264086</v>
      </c>
      <c r="E490" s="8">
        <v>0.99300004859952362</v>
      </c>
      <c r="F490" s="8">
        <v>0.96557265174299056</v>
      </c>
      <c r="G490" s="8">
        <v>0.99401014401175858</v>
      </c>
      <c r="H490" s="8">
        <v>0.96818998193394057</v>
      </c>
      <c r="I490" s="8">
        <v>0.99403213377290678</v>
      </c>
      <c r="J490" s="8">
        <v>0.96640056922633344</v>
      </c>
      <c r="K490" s="8">
        <v>0.99449925483925405</v>
      </c>
      <c r="L490" s="8">
        <v>0.96767683180049546</v>
      </c>
      <c r="M490" s="8">
        <v>0.99444381816644567</v>
      </c>
      <c r="N490" s="8">
        <v>0.96744009501212791</v>
      </c>
      <c r="O490" s="8">
        <v>0.99042876556248316</v>
      </c>
      <c r="P490" s="8">
        <v>0.9116773396604213</v>
      </c>
      <c r="Q490" s="8">
        <v>0.99285149253052818</v>
      </c>
      <c r="R490" s="8">
        <v>0.91541751640625624</v>
      </c>
      <c r="S490" s="8">
        <v>0.99339707981994951</v>
      </c>
      <c r="T490" s="8">
        <v>0.91590157039811471</v>
      </c>
      <c r="U490" s="8">
        <v>0.99529167326959267</v>
      </c>
      <c r="V490" s="8">
        <v>0.92130022721441474</v>
      </c>
      <c r="W490" s="8">
        <v>0.9958575632155906</v>
      </c>
      <c r="X490" s="8">
        <v>0.92124335748313102</v>
      </c>
      <c r="Y490" s="8">
        <v>0.99638633854378578</v>
      </c>
      <c r="Z490" s="8">
        <v>0.92778337658077981</v>
      </c>
      <c r="AA490" s="8">
        <v>0.99634818939069558</v>
      </c>
      <c r="AB490" s="8">
        <v>0.92700439351737951</v>
      </c>
      <c r="AC490" s="10"/>
      <c r="AD490" s="10"/>
      <c r="AE490" s="10"/>
      <c r="AF490" s="10"/>
      <c r="AG490" s="10"/>
      <c r="AH490" s="10"/>
      <c r="AI490" s="10"/>
      <c r="AJ490" s="10"/>
      <c r="AK490" s="10"/>
      <c r="AL490" s="10"/>
      <c r="AM490" s="10"/>
    </row>
    <row r="491" spans="1:39">
      <c r="A491" s="8">
        <v>0.99350216355547261</v>
      </c>
      <c r="B491" s="8">
        <v>0.96891738547361839</v>
      </c>
      <c r="C491" s="8">
        <v>0.99307922991545972</v>
      </c>
      <c r="D491" s="8">
        <v>0.96584377488050666</v>
      </c>
      <c r="E491" s="8">
        <v>0.9933953247258176</v>
      </c>
      <c r="F491" s="8">
        <v>0.96668756298653324</v>
      </c>
      <c r="G491" s="8">
        <v>0.99424229705442402</v>
      </c>
      <c r="H491" s="8">
        <v>0.96886316084611523</v>
      </c>
      <c r="I491" s="8">
        <v>0.99439715860038913</v>
      </c>
      <c r="J491" s="8">
        <v>0.96752870598877927</v>
      </c>
      <c r="K491" s="8">
        <v>0.99490258560767064</v>
      </c>
      <c r="L491" s="8">
        <v>0.96894383651142535</v>
      </c>
      <c r="M491" s="8">
        <v>0.99493560296479977</v>
      </c>
      <c r="N491" s="8">
        <v>0.96914089674308379</v>
      </c>
      <c r="O491" s="8">
        <v>0.99087354311692577</v>
      </c>
      <c r="P491" s="8">
        <v>0.91416770486990029</v>
      </c>
      <c r="Q491" s="8">
        <v>0.99322428419454289</v>
      </c>
      <c r="R491" s="8">
        <v>0.91755343770912856</v>
      </c>
      <c r="S491" s="8">
        <v>0.99403103281660354</v>
      </c>
      <c r="T491" s="8">
        <v>0.92033079667880779</v>
      </c>
      <c r="U491" s="8">
        <v>0.99598894229922663</v>
      </c>
      <c r="V491" s="8">
        <v>0.92806111247774803</v>
      </c>
      <c r="W491" s="8">
        <v>0.99689093374071114</v>
      </c>
      <c r="X491" s="8">
        <v>0.93290562005200295</v>
      </c>
      <c r="Y491" s="8">
        <v>0.99649529316055607</v>
      </c>
      <c r="Z491" s="8">
        <v>0.92890225547999339</v>
      </c>
      <c r="AA491" s="8">
        <v>0.99652474892709564</v>
      </c>
      <c r="AB491" s="8">
        <v>0.92890225547999361</v>
      </c>
      <c r="AC491" s="10"/>
      <c r="AD491" s="10"/>
      <c r="AE491" s="10"/>
      <c r="AF491" s="10"/>
      <c r="AG491" s="10"/>
      <c r="AH491" s="10"/>
      <c r="AI491" s="10"/>
      <c r="AJ491" s="10"/>
      <c r="AK491" s="10"/>
      <c r="AL491" s="10"/>
      <c r="AM491" s="10"/>
    </row>
    <row r="492" spans="1:39">
      <c r="A492" s="8">
        <v>0.99402019796442942</v>
      </c>
      <c r="B492" s="8">
        <v>0.97031267771790963</v>
      </c>
      <c r="C492" s="8">
        <v>0.9936680908499953</v>
      </c>
      <c r="D492" s="8">
        <v>0.96760276889463681</v>
      </c>
      <c r="E492" s="8">
        <v>0.99386998007419514</v>
      </c>
      <c r="F492" s="8">
        <v>0.96808285523082449</v>
      </c>
      <c r="G492" s="8">
        <v>0.99451903578078016</v>
      </c>
      <c r="H492" s="8">
        <v>0.96968314301811576</v>
      </c>
      <c r="I492" s="8">
        <v>0.99527785342225117</v>
      </c>
      <c r="J492" s="8">
        <v>0.97025845309040681</v>
      </c>
      <c r="K492" s="8">
        <v>0.99544322046746314</v>
      </c>
      <c r="L492" s="8">
        <v>0.97064463824238123</v>
      </c>
      <c r="M492" s="8">
        <v>0.9954978440379898</v>
      </c>
      <c r="N492" s="8">
        <v>0.97116836879094959</v>
      </c>
      <c r="O492" s="8">
        <v>0.99165900135136709</v>
      </c>
      <c r="P492" s="8">
        <v>0.91859693115059338</v>
      </c>
      <c r="Q492" s="8">
        <v>0.99345341468071779</v>
      </c>
      <c r="R492" s="8">
        <v>0.91894872995341981</v>
      </c>
      <c r="S492" s="8">
        <v>0.99475399354058147</v>
      </c>
      <c r="T492" s="8">
        <v>0.92540542828197869</v>
      </c>
      <c r="U492" s="8">
        <v>0.99620727906608175</v>
      </c>
      <c r="V492" s="8">
        <v>0.93019703378062035</v>
      </c>
      <c r="W492" s="8">
        <v>0.99745686976486725</v>
      </c>
      <c r="X492" s="8">
        <v>0.93966650531533624</v>
      </c>
      <c r="Y492" s="8">
        <v>0.99668414782962456</v>
      </c>
      <c r="Z492" s="8">
        <v>0.93103817678286571</v>
      </c>
      <c r="AA492" s="8">
        <v>0.99671878960571358</v>
      </c>
      <c r="AB492" s="8">
        <v>0.93103817678286593</v>
      </c>
      <c r="AC492" s="10"/>
      <c r="AD492" s="10"/>
      <c r="AE492" s="10"/>
      <c r="AF492" s="10"/>
      <c r="AG492" s="10"/>
      <c r="AH492" s="10"/>
      <c r="AI492" s="10"/>
      <c r="AJ492" s="10"/>
      <c r="AK492" s="10"/>
      <c r="AL492" s="10"/>
      <c r="AM492" s="10"/>
    </row>
    <row r="493" spans="1:39">
      <c r="A493" s="8">
        <v>0.99433747163358288</v>
      </c>
      <c r="B493" s="8">
        <v>0.97119217472497466</v>
      </c>
      <c r="C493" s="8">
        <v>0.99413123989963004</v>
      </c>
      <c r="D493" s="8">
        <v>0.96900731900216031</v>
      </c>
      <c r="E493" s="8">
        <v>0.99414537737530162</v>
      </c>
      <c r="F493" s="8">
        <v>0.96890283740282501</v>
      </c>
      <c r="G493" s="8">
        <v>0.99508942504454756</v>
      </c>
      <c r="H493" s="8">
        <v>0.97138394474907164</v>
      </c>
      <c r="I493" s="8">
        <v>0.9955588645989637</v>
      </c>
      <c r="J493" s="8">
        <v>0.97113795009747184</v>
      </c>
      <c r="K493" s="8">
        <v>0.99588945876443469</v>
      </c>
      <c r="L493" s="8">
        <v>0.97204918834990472</v>
      </c>
      <c r="M493" s="8">
        <v>0.99579235126680354</v>
      </c>
      <c r="N493" s="8">
        <v>0.97224492602967283</v>
      </c>
      <c r="O493" s="8">
        <v>0.99280406697025136</v>
      </c>
      <c r="P493" s="8">
        <v>0.92535781641392667</v>
      </c>
      <c r="Q493" s="8">
        <v>0.99382802484065447</v>
      </c>
      <c r="R493" s="8">
        <v>0.92161499456431184</v>
      </c>
      <c r="S493" s="8">
        <v>0.99489931227906947</v>
      </c>
      <c r="T493" s="8">
        <v>0.9264766953131407</v>
      </c>
      <c r="U493" s="8">
        <v>0.99738700191925023</v>
      </c>
      <c r="V493" s="8">
        <v>0.94185929634949228</v>
      </c>
      <c r="W493" s="8">
        <v>0.99754999847770309</v>
      </c>
      <c r="X493" s="8">
        <v>0.94079464207778207</v>
      </c>
      <c r="Y493" s="8">
        <v>0.99766110755999815</v>
      </c>
      <c r="Z493" s="8">
        <v>0.94270043935173764</v>
      </c>
      <c r="AA493" s="8">
        <v>0.9968061953168027</v>
      </c>
      <c r="AB493" s="8">
        <v>0.93210944381402794</v>
      </c>
      <c r="AC493" s="10"/>
      <c r="AD493" s="10"/>
      <c r="AE493" s="10"/>
      <c r="AF493" s="10"/>
      <c r="AG493" s="10"/>
      <c r="AH493" s="10"/>
      <c r="AI493" s="10"/>
      <c r="AJ493" s="10"/>
      <c r="AK493" s="10"/>
      <c r="AL493" s="10"/>
      <c r="AM493" s="10"/>
    </row>
    <row r="494" spans="1:39">
      <c r="A494" s="8">
        <v>0.99466550034236867</v>
      </c>
      <c r="B494" s="8">
        <v>0.97210209042551721</v>
      </c>
      <c r="C494" s="8">
        <v>0.99461258409050035</v>
      </c>
      <c r="D494" s="8">
        <v>0.97048989967121291</v>
      </c>
      <c r="E494" s="8">
        <v>0.99464271250141734</v>
      </c>
      <c r="F494" s="8">
        <v>0.97038541807187761</v>
      </c>
      <c r="G494" s="8">
        <v>0.99554296906829787</v>
      </c>
      <c r="H494" s="8">
        <v>0.97277923699336288</v>
      </c>
      <c r="I494" s="8">
        <v>0.99606149799236199</v>
      </c>
      <c r="J494" s="8">
        <v>0.97283875182842772</v>
      </c>
      <c r="K494" s="8">
        <v>0.9961383224300534</v>
      </c>
      <c r="L494" s="8">
        <v>0.97283875182842783</v>
      </c>
      <c r="M494" s="8">
        <v>0.99612631400952545</v>
      </c>
      <c r="N494" s="8">
        <v>0.97346828652822204</v>
      </c>
      <c r="O494" s="8">
        <v>0.99468727406246604</v>
      </c>
      <c r="P494" s="8">
        <v>0.9370200789827986</v>
      </c>
      <c r="Q494" s="8">
        <v>0.99545557869086498</v>
      </c>
      <c r="R494" s="8">
        <v>0.93327725713318377</v>
      </c>
      <c r="S494" s="8">
        <v>0.99579120603653981</v>
      </c>
      <c r="T494" s="8">
        <v>0.93323758057647399</v>
      </c>
      <c r="U494" s="8">
        <v>0.99749440952229995</v>
      </c>
      <c r="V494" s="8">
        <v>0.94293056338065429</v>
      </c>
      <c r="W494" s="8">
        <v>0.99772551028266288</v>
      </c>
      <c r="X494" s="8">
        <v>0.9429305633806544</v>
      </c>
      <c r="Y494" s="8">
        <v>0.99775553489453239</v>
      </c>
      <c r="Z494" s="8">
        <v>0.94382857611418347</v>
      </c>
      <c r="AA494" s="8">
        <v>0.99689709725633546</v>
      </c>
      <c r="AB494" s="8">
        <v>0.93323758057647377</v>
      </c>
      <c r="AC494" s="10"/>
      <c r="AD494" s="10"/>
      <c r="AE494" s="10"/>
      <c r="AF494" s="10"/>
      <c r="AG494" s="10"/>
      <c r="AH494" s="10"/>
      <c r="AI494" s="10"/>
      <c r="AJ494" s="10"/>
      <c r="AK494" s="10"/>
      <c r="AL494" s="10"/>
      <c r="AM494" s="10"/>
    </row>
    <row r="495" spans="1:39">
      <c r="A495" s="8">
        <v>0.99512975955316385</v>
      </c>
      <c r="B495" s="8">
        <v>0.9735066405330407</v>
      </c>
      <c r="C495" s="8">
        <v>0.99489378172777854</v>
      </c>
      <c r="D495" s="8">
        <v>0.97136939667827793</v>
      </c>
      <c r="E495" s="8">
        <v>0.99530528600819701</v>
      </c>
      <c r="F495" s="8">
        <v>0.97241289011974341</v>
      </c>
      <c r="G495" s="8">
        <v>0.99582278266939128</v>
      </c>
      <c r="H495" s="8">
        <v>0.97365873400042791</v>
      </c>
      <c r="I495" s="8">
        <v>0.99662496885700735</v>
      </c>
      <c r="J495" s="8">
        <v>0.97486622387629351</v>
      </c>
      <c r="K495" s="8">
        <v>0.99669898080317154</v>
      </c>
      <c r="L495" s="8">
        <v>0.97486622387629362</v>
      </c>
      <c r="M495" s="8">
        <v>0.99650395964264549</v>
      </c>
      <c r="N495" s="8">
        <v>0.97486622387629385</v>
      </c>
      <c r="O495" s="8">
        <v>0.99510555423068658</v>
      </c>
      <c r="P495" s="8">
        <v>0.93968634359369063</v>
      </c>
      <c r="Q495" s="8">
        <v>0.99608114128804082</v>
      </c>
      <c r="R495" s="8">
        <v>0.93835188873635467</v>
      </c>
      <c r="S495" s="8">
        <v>0.99603098195504502</v>
      </c>
      <c r="T495" s="8">
        <v>0.9352134731006172</v>
      </c>
      <c r="U495" s="8">
        <v>0.9976722483404642</v>
      </c>
      <c r="V495" s="8">
        <v>0.94490645590479749</v>
      </c>
      <c r="W495" s="8">
        <v>0.99854934120390282</v>
      </c>
      <c r="X495" s="8">
        <v>0.95407835326419044</v>
      </c>
      <c r="Y495" s="8">
        <v>0.99784451449822809</v>
      </c>
      <c r="Z495" s="8">
        <v>0.94489984314534547</v>
      </c>
      <c r="AA495" s="8">
        <v>0.99774668076812212</v>
      </c>
      <c r="AB495" s="8">
        <v>0.94438537046000981</v>
      </c>
      <c r="AC495" s="10"/>
      <c r="AD495" s="10"/>
      <c r="AE495" s="10"/>
      <c r="AF495" s="10"/>
      <c r="AG495" s="10"/>
      <c r="AH495" s="10"/>
      <c r="AI495" s="10"/>
      <c r="AJ495" s="10"/>
      <c r="AK495" s="10"/>
      <c r="AL495" s="10"/>
      <c r="AM495" s="10"/>
    </row>
    <row r="496" spans="1:39">
      <c r="A496" s="8">
        <v>0.99573024926596843</v>
      </c>
      <c r="B496" s="8">
        <v>0.97535821317949345</v>
      </c>
      <c r="C496" s="8">
        <v>0.99547106393607321</v>
      </c>
      <c r="D496" s="8">
        <v>0.97329238712680821</v>
      </c>
      <c r="E496" s="8">
        <v>0.99556448346806192</v>
      </c>
      <c r="F496" s="8">
        <v>0.97329238712680843</v>
      </c>
      <c r="G496" s="8">
        <v>0.99625326513261192</v>
      </c>
      <c r="H496" s="8">
        <v>0.97514131466948051</v>
      </c>
      <c r="I496" s="8">
        <v>0.99701027284157206</v>
      </c>
      <c r="J496" s="8">
        <v>0.97634880454534612</v>
      </c>
      <c r="K496" s="8">
        <v>0.99692209995165737</v>
      </c>
      <c r="L496" s="8">
        <v>0.97568620604829415</v>
      </c>
      <c r="M496" s="8">
        <v>0.99671110109066285</v>
      </c>
      <c r="N496" s="8">
        <v>0.97568620604829437</v>
      </c>
      <c r="O496" s="8">
        <v>0.99583044701090595</v>
      </c>
      <c r="P496" s="8">
        <v>0.94446736867720982</v>
      </c>
      <c r="Q496" s="8">
        <v>0.99687946099780889</v>
      </c>
      <c r="R496" s="8">
        <v>0.94511277399968796</v>
      </c>
      <c r="S496" s="8">
        <v>0.99738426270721481</v>
      </c>
      <c r="T496" s="8">
        <v>0.94687573566948913</v>
      </c>
      <c r="U496" s="8">
        <v>0.99783600091560554</v>
      </c>
      <c r="V496" s="8">
        <v>0.94687573566948902</v>
      </c>
      <c r="W496" s="8">
        <v>0.99869440708351243</v>
      </c>
      <c r="X496" s="8">
        <v>0.95604763302888196</v>
      </c>
      <c r="Y496" s="8">
        <v>0.99873794235574453</v>
      </c>
      <c r="Z496" s="8">
        <v>0.95604763302888152</v>
      </c>
      <c r="AA496" s="8">
        <v>0.99859101993724342</v>
      </c>
      <c r="AB496" s="8">
        <v>0.95604763302888174</v>
      </c>
      <c r="AC496" s="10"/>
      <c r="AD496" s="10"/>
      <c r="AE496" s="10"/>
      <c r="AF496" s="10"/>
      <c r="AG496" s="10"/>
      <c r="AH496" s="10"/>
      <c r="AI496" s="10"/>
      <c r="AJ496" s="10"/>
      <c r="AK496" s="10"/>
      <c r="AL496" s="10"/>
      <c r="AM496" s="10"/>
    </row>
    <row r="497" spans="1:39">
      <c r="A497" s="8">
        <v>0.99605827797475421</v>
      </c>
      <c r="B497" s="8">
        <v>0.97642948021065545</v>
      </c>
      <c r="C497" s="8">
        <v>0.99623856807546785</v>
      </c>
      <c r="D497" s="8">
        <v>0.97595865173770024</v>
      </c>
      <c r="E497" s="8">
        <v>0.99661909313288721</v>
      </c>
      <c r="F497" s="8">
        <v>0.97716878671734642</v>
      </c>
      <c r="G497" s="8">
        <v>0.99682980414585387</v>
      </c>
      <c r="H497" s="8">
        <v>0.9771687867173463</v>
      </c>
      <c r="I497" s="8">
        <v>0.99721161590117535</v>
      </c>
      <c r="J497" s="8">
        <v>0.97716878671734664</v>
      </c>
      <c r="K497" s="8">
        <v>0.99729968620294107</v>
      </c>
      <c r="L497" s="8">
        <v>0.97716878671734675</v>
      </c>
      <c r="M497" s="8">
        <v>0.99704929120987484</v>
      </c>
      <c r="N497" s="8">
        <v>0.97716878671734697</v>
      </c>
      <c r="O497" s="8">
        <v>0.99651937905268095</v>
      </c>
      <c r="P497" s="8">
        <v>0.94954200028038072</v>
      </c>
      <c r="Q497" s="8">
        <v>0.99793964412034819</v>
      </c>
      <c r="R497" s="8">
        <v>0.956260563883224</v>
      </c>
      <c r="S497" s="8">
        <v>0.99768761557380858</v>
      </c>
      <c r="T497" s="8">
        <v>0.94954200028038116</v>
      </c>
      <c r="U497" s="8">
        <v>0.99805609846283849</v>
      </c>
      <c r="V497" s="8">
        <v>0.94954200028038105</v>
      </c>
      <c r="W497" s="8">
        <v>0.99882872734241024</v>
      </c>
      <c r="X497" s="8">
        <v>0.95802352555302517</v>
      </c>
      <c r="Y497" s="8">
        <v>0.9988795833575459</v>
      </c>
      <c r="Z497" s="8">
        <v>0.95802352555302472</v>
      </c>
      <c r="AA497" s="8">
        <v>0.9989301540962694</v>
      </c>
      <c r="AB497" s="8">
        <v>0.96088023763612351</v>
      </c>
      <c r="AC497" s="10"/>
      <c r="AD497" s="10"/>
      <c r="AE497" s="10"/>
      <c r="AF497" s="10"/>
      <c r="AG497" s="10"/>
      <c r="AH497" s="10"/>
      <c r="AI497" s="10"/>
      <c r="AJ497" s="10"/>
      <c r="AK497" s="10"/>
      <c r="AL497" s="10"/>
      <c r="AM497" s="10"/>
    </row>
    <row r="498" spans="1:39">
      <c r="A498" s="8">
        <v>0.99664622014132109</v>
      </c>
      <c r="B498" s="8">
        <v>0.97835247065918574</v>
      </c>
      <c r="C498" s="8">
        <v>0.99674803203006601</v>
      </c>
      <c r="D498" s="8">
        <v>0.97781022438415299</v>
      </c>
      <c r="E498" s="8">
        <v>0.99731892627452245</v>
      </c>
      <c r="F498" s="8">
        <v>0.97983505132823845</v>
      </c>
      <c r="G498" s="8">
        <v>0.99748167759015949</v>
      </c>
      <c r="H498" s="8">
        <v>0.97983505132823834</v>
      </c>
      <c r="I498" s="8">
        <v>0.99759691988574006</v>
      </c>
      <c r="J498" s="8">
        <v>0.97902035936379939</v>
      </c>
      <c r="K498" s="8">
        <v>0.9975599918761745</v>
      </c>
      <c r="L498" s="8">
        <v>0.97824005374850875</v>
      </c>
      <c r="M498" s="8">
        <v>0.99728602429332325</v>
      </c>
      <c r="N498" s="8">
        <v>0.97824005374850898</v>
      </c>
      <c r="O498" s="8">
        <v>0.99803162273778601</v>
      </c>
      <c r="P498" s="8">
        <v>0.96068979016391676</v>
      </c>
      <c r="Q498" s="8">
        <v>0.99839972358861995</v>
      </c>
      <c r="R498" s="8">
        <v>0.96113681270284645</v>
      </c>
      <c r="S498" s="8">
        <v>0.99807089374657076</v>
      </c>
      <c r="T498" s="8">
        <v>0.95441824910000361</v>
      </c>
      <c r="U498" s="8">
        <v>0.99896290035743818</v>
      </c>
      <c r="V498" s="8">
        <v>0.96068979016391709</v>
      </c>
      <c r="W498" s="8">
        <v>0.9990006572737995</v>
      </c>
      <c r="X498" s="8">
        <v>0.9606897901639172</v>
      </c>
      <c r="Y498" s="8">
        <v>0.99920644720785678</v>
      </c>
      <c r="Z498" s="8">
        <v>0.9628561301602665</v>
      </c>
      <c r="AA498" s="8">
        <v>0.99911195797533481</v>
      </c>
      <c r="AB498" s="8">
        <v>0.96354650224701555</v>
      </c>
      <c r="AC498" s="10"/>
      <c r="AD498" s="10"/>
      <c r="AE498" s="10"/>
      <c r="AF498" s="10"/>
      <c r="AG498" s="10"/>
      <c r="AH498" s="10"/>
      <c r="AI498" s="10"/>
      <c r="AJ498" s="10"/>
      <c r="AK498" s="10"/>
      <c r="AL498" s="10"/>
      <c r="AM498" s="10"/>
    </row>
    <row r="499" spans="1:39">
      <c r="A499" s="8">
        <v>0.99775936674326637</v>
      </c>
      <c r="B499" s="8">
        <v>0.98222887024972372</v>
      </c>
      <c r="C499" s="8">
        <v>0.99779838791048758</v>
      </c>
      <c r="D499" s="8">
        <v>0.98168662397469098</v>
      </c>
      <c r="E499" s="8">
        <v>0.99795396005119141</v>
      </c>
      <c r="F499" s="8">
        <v>0.98232541653771743</v>
      </c>
      <c r="G499" s="8">
        <v>0.99808589047603702</v>
      </c>
      <c r="H499" s="8">
        <v>0.98232541653771732</v>
      </c>
      <c r="I499" s="8">
        <v>0.998148802660624</v>
      </c>
      <c r="J499" s="8">
        <v>0.98168662397469142</v>
      </c>
      <c r="K499" s="8">
        <v>0.99804198644694186</v>
      </c>
      <c r="L499" s="8">
        <v>0.98073041895798774</v>
      </c>
      <c r="M499" s="8">
        <v>0.99779190034664456</v>
      </c>
      <c r="N499" s="8">
        <v>0.98073041895798796</v>
      </c>
      <c r="O499" s="8">
        <v>0.99861645790511699</v>
      </c>
      <c r="P499" s="8">
        <v>0.96556603898353921</v>
      </c>
      <c r="Q499" s="8">
        <v>0.99881252216291916</v>
      </c>
      <c r="R499" s="8">
        <v>0.96556603898353954</v>
      </c>
      <c r="S499" s="8">
        <v>0.99890284352441472</v>
      </c>
      <c r="T499" s="8">
        <v>0.96556603898353965</v>
      </c>
      <c r="U499" s="8">
        <v>0.9993115348722551</v>
      </c>
      <c r="V499" s="8">
        <v>0.96552239477115887</v>
      </c>
      <c r="W499" s="8">
        <v>0.99930332559051593</v>
      </c>
      <c r="X499" s="8">
        <v>0.96552239477115898</v>
      </c>
      <c r="Y499" s="8">
        <v>0.99936624731245327</v>
      </c>
      <c r="Z499" s="8">
        <v>0.96552239477115853</v>
      </c>
      <c r="AA499" s="8">
        <v>0.99923257785663788</v>
      </c>
      <c r="AB499" s="8">
        <v>0.96552239477115875</v>
      </c>
      <c r="AC499" s="10"/>
      <c r="AD499" s="10"/>
      <c r="AE499" s="10"/>
      <c r="AF499" s="10"/>
      <c r="AG499" s="10"/>
      <c r="AH499" s="10"/>
      <c r="AI499" s="10"/>
      <c r="AJ499" s="10"/>
      <c r="AK499" s="10"/>
      <c r="AL499" s="10"/>
      <c r="AM499" s="10"/>
    </row>
    <row r="500" spans="1:39">
      <c r="A500" s="8">
        <v>0.99842080168065417</v>
      </c>
      <c r="B500" s="8">
        <v>0.9847192354592027</v>
      </c>
      <c r="C500" s="8">
        <v>0.99808289375526316</v>
      </c>
      <c r="D500" s="8">
        <v>0.98275789100585298</v>
      </c>
      <c r="E500" s="8">
        <v>0.99841565552657574</v>
      </c>
      <c r="F500" s="8">
        <v>0.98417698918417018</v>
      </c>
      <c r="G500" s="8">
        <v>0.9984979236908339</v>
      </c>
      <c r="H500" s="8">
        <v>0.98417698918417007</v>
      </c>
      <c r="I500" s="8">
        <v>0.99836607934364918</v>
      </c>
      <c r="J500" s="8">
        <v>0.98275789100585342</v>
      </c>
      <c r="K500" s="8">
        <v>0.99853828352722762</v>
      </c>
      <c r="L500" s="8">
        <v>0.98339668356887977</v>
      </c>
      <c r="M500" s="8">
        <v>0.99815827297579096</v>
      </c>
      <c r="N500" s="8">
        <v>0.98258199160444071</v>
      </c>
      <c r="O500" s="8">
        <v>0.99896849460778225</v>
      </c>
      <c r="P500" s="8">
        <v>0.96952179168749653</v>
      </c>
      <c r="Q500" s="8">
        <v>0.99906347460015832</v>
      </c>
      <c r="R500" s="8">
        <v>0.97039864359078132</v>
      </c>
      <c r="S500" s="8">
        <v>0.99920801287523964</v>
      </c>
      <c r="T500" s="8">
        <v>0.97039864359078143</v>
      </c>
      <c r="U500" s="8">
        <v>0.99949113447079718</v>
      </c>
      <c r="V500" s="8">
        <v>0.97039864359078132</v>
      </c>
      <c r="W500" s="8">
        <v>0.99948421020583167</v>
      </c>
      <c r="X500" s="8">
        <v>0.97039864359078143</v>
      </c>
      <c r="Y500" s="8">
        <v>0.99958234063571438</v>
      </c>
      <c r="Z500" s="8">
        <v>0.97039864359078098</v>
      </c>
      <c r="AA500" s="8">
        <v>0.99940389305037269</v>
      </c>
      <c r="AB500" s="8">
        <v>0.96947814747511607</v>
      </c>
      <c r="AC500" s="10"/>
      <c r="AD500" s="10"/>
      <c r="AE500" s="10"/>
      <c r="AF500" s="10"/>
      <c r="AG500" s="10"/>
      <c r="AH500" s="10"/>
      <c r="AI500" s="10"/>
      <c r="AJ500" s="10"/>
      <c r="AK500" s="10"/>
      <c r="AL500" s="10"/>
      <c r="AM500" s="10"/>
    </row>
    <row r="501" spans="1:39">
      <c r="A501" s="8">
        <v>0.9985606171958743</v>
      </c>
      <c r="B501" s="8">
        <v>0.98524825621533207</v>
      </c>
      <c r="C501" s="8">
        <v>0.99873130242475172</v>
      </c>
      <c r="D501" s="8">
        <v>0.98524825621533196</v>
      </c>
      <c r="E501" s="8">
        <v>0.99867323300231647</v>
      </c>
      <c r="F501" s="8">
        <v>0.98524825621533219</v>
      </c>
      <c r="G501" s="8">
        <v>0.99871623979718149</v>
      </c>
      <c r="H501" s="8">
        <v>0.98524825621533207</v>
      </c>
      <c r="I501" s="8">
        <v>0.99885133060240539</v>
      </c>
      <c r="J501" s="8">
        <v>0.98524825621533241</v>
      </c>
      <c r="K501" s="8">
        <v>0.99887725300281183</v>
      </c>
      <c r="L501" s="8">
        <v>0.98524825621533252</v>
      </c>
      <c r="M501" s="8">
        <v>0.99887833610461318</v>
      </c>
      <c r="N501" s="8">
        <v>0.98653774430839802</v>
      </c>
      <c r="O501" s="8">
        <v>0.99923914648133672</v>
      </c>
      <c r="P501" s="8">
        <v>0.9743543962947383</v>
      </c>
      <c r="Q501" s="8">
        <v>0.99964357479928367</v>
      </c>
      <c r="R501" s="8">
        <v>0.98524825621533263</v>
      </c>
      <c r="S501" s="8">
        <v>0.99973660978648982</v>
      </c>
      <c r="T501" s="8">
        <v>0.98524825621533274</v>
      </c>
      <c r="U501" s="8">
        <v>0.99982216118183553</v>
      </c>
      <c r="V501" s="8">
        <v>0.98524825621533263</v>
      </c>
      <c r="W501" s="8">
        <v>0.99974926885005666</v>
      </c>
      <c r="X501" s="8">
        <v>0.98524825621533274</v>
      </c>
      <c r="Y501" s="8">
        <v>0.99967313614968967</v>
      </c>
      <c r="Z501" s="8">
        <v>0.9743543962947383</v>
      </c>
      <c r="AA501" s="8">
        <v>0.99959268938632528</v>
      </c>
      <c r="AB501" s="8">
        <v>0.97435439629473852</v>
      </c>
      <c r="AC501" s="10"/>
      <c r="AD501" s="10"/>
      <c r="AE501" s="10"/>
      <c r="AF501" s="10"/>
      <c r="AG501" s="10"/>
      <c r="AH501" s="10"/>
      <c r="AI501" s="10"/>
      <c r="AJ501" s="10"/>
      <c r="AK501" s="10"/>
      <c r="AL501" s="10"/>
      <c r="AM501" s="10"/>
    </row>
    <row r="502" spans="1:39">
      <c r="A502" s="8">
        <v>0.99930450743710986</v>
      </c>
      <c r="B502" s="8">
        <v>0.98920400891928939</v>
      </c>
      <c r="C502" s="8">
        <v>0.99938798161298381</v>
      </c>
      <c r="D502" s="8">
        <v>0.98920400891928928</v>
      </c>
      <c r="E502" s="8">
        <v>0.99934390642971693</v>
      </c>
      <c r="F502" s="8">
        <v>0.9892040089192895</v>
      </c>
      <c r="G502" s="8">
        <v>0.99940962405044043</v>
      </c>
      <c r="H502" s="8">
        <v>0.98920400891928939</v>
      </c>
      <c r="I502" s="8">
        <v>0.99947708744951791</v>
      </c>
      <c r="J502" s="8">
        <v>0.98920400891928972</v>
      </c>
      <c r="K502" s="8">
        <v>0.99960095998443887</v>
      </c>
      <c r="L502" s="8">
        <v>0.98920400891928983</v>
      </c>
      <c r="M502" s="8">
        <v>0.99933912014203952</v>
      </c>
      <c r="N502" s="8">
        <v>0.98920400891929006</v>
      </c>
      <c r="O502" s="8">
        <v>0.99985994238711196</v>
      </c>
      <c r="P502" s="8">
        <v>0.98920400891928961</v>
      </c>
      <c r="Q502" s="8">
        <v>0.99973995508315083</v>
      </c>
      <c r="R502" s="8">
        <v>0.98920400891928995</v>
      </c>
      <c r="S502" s="8">
        <v>0.99994913844152855</v>
      </c>
      <c r="T502" s="8">
        <v>0.9960442472960428</v>
      </c>
      <c r="U502" s="8">
        <v>0.99996302361206457</v>
      </c>
      <c r="V502" s="8">
        <v>0.99604424729604268</v>
      </c>
      <c r="W502" s="8">
        <v>0.9997976241432599</v>
      </c>
      <c r="X502" s="8">
        <v>0.98920400891929006</v>
      </c>
      <c r="Y502" s="8">
        <v>0.99991102039630486</v>
      </c>
      <c r="Z502" s="8">
        <v>0.98920400891928961</v>
      </c>
      <c r="AA502" s="8">
        <v>0.99988462446136306</v>
      </c>
      <c r="AB502" s="8">
        <v>0.98920400891928983</v>
      </c>
      <c r="AC502" s="10"/>
      <c r="AD502" s="10"/>
      <c r="AE502" s="10"/>
      <c r="AF502" s="10"/>
      <c r="AG502" s="10"/>
      <c r="AH502" s="10"/>
      <c r="AI502" s="10"/>
      <c r="AJ502" s="10"/>
      <c r="AK502" s="10"/>
      <c r="AL502" s="10"/>
      <c r="AM502" s="10"/>
    </row>
    <row r="503" spans="1:39">
      <c r="A503" s="8">
        <v>1</v>
      </c>
      <c r="B503" s="8">
        <v>0.99999999999999944</v>
      </c>
      <c r="C503" s="8">
        <v>1.0000000000000011</v>
      </c>
      <c r="D503" s="8">
        <v>0.99999999999999933</v>
      </c>
      <c r="E503" s="8">
        <v>0.99999999999999989</v>
      </c>
      <c r="F503" s="8">
        <v>0.99999999999999956</v>
      </c>
      <c r="G503" s="8">
        <v>1.0000000000000002</v>
      </c>
      <c r="H503" s="8">
        <v>0.99999999999999944</v>
      </c>
      <c r="I503" s="8">
        <v>0.99999999999999856</v>
      </c>
      <c r="J503" s="8">
        <v>0.99999999999999978</v>
      </c>
      <c r="K503" s="8">
        <v>1</v>
      </c>
      <c r="L503" s="8">
        <v>0.99999999999999989</v>
      </c>
      <c r="M503" s="8">
        <v>0.99999999999999967</v>
      </c>
      <c r="N503" s="8">
        <v>1</v>
      </c>
      <c r="O503" s="8">
        <v>1.0000000000000002</v>
      </c>
      <c r="P503" s="8">
        <v>0.99999999999999967</v>
      </c>
      <c r="Q503" s="8">
        <v>1</v>
      </c>
      <c r="R503" s="8">
        <v>1</v>
      </c>
      <c r="S503" s="8">
        <v>0.99999999999999933</v>
      </c>
      <c r="T503" s="8">
        <v>1.0000000000000002</v>
      </c>
      <c r="U503" s="8">
        <v>0.99999999999999967</v>
      </c>
      <c r="V503" s="8">
        <v>1</v>
      </c>
      <c r="W503" s="8">
        <v>0.99989254379288106</v>
      </c>
      <c r="X503" s="8">
        <v>1</v>
      </c>
      <c r="Y503" s="8">
        <v>1.0000000000000007</v>
      </c>
      <c r="Z503" s="8">
        <v>0.99999999999999967</v>
      </c>
      <c r="AA503" s="8">
        <v>1.0000000000000007</v>
      </c>
      <c r="AB503" s="8">
        <v>0.99999999999999989</v>
      </c>
      <c r="AC503" s="10"/>
      <c r="AD503" s="10"/>
      <c r="AE503" s="10"/>
      <c r="AF503" s="10"/>
      <c r="AG503" s="10"/>
      <c r="AH503" s="10"/>
      <c r="AI503" s="10"/>
      <c r="AJ503" s="10"/>
      <c r="AK503" s="10"/>
      <c r="AL503" s="10"/>
      <c r="AM503" s="10"/>
    </row>
    <row r="504" spans="1:39">
      <c r="A504" s="11"/>
      <c r="B504" s="11"/>
      <c r="C504" s="11"/>
      <c r="D504" s="11"/>
      <c r="E504" s="11"/>
      <c r="F504" s="11"/>
      <c r="G504" s="11"/>
      <c r="H504" s="11"/>
      <c r="I504" s="11"/>
      <c r="J504" s="11"/>
      <c r="K504" s="11"/>
      <c r="L504" s="11"/>
      <c r="M504" s="11"/>
      <c r="N504" s="11"/>
      <c r="O504" s="11"/>
      <c r="P504" s="11"/>
      <c r="Q504" s="11"/>
      <c r="R504" s="11"/>
      <c r="S504" s="11"/>
      <c r="T504" s="11"/>
      <c r="U504" s="11"/>
      <c r="V504" s="11"/>
      <c r="W504" s="11"/>
      <c r="X504" s="11"/>
      <c r="Y504" s="11"/>
      <c r="Z504" s="11"/>
      <c r="AA504" s="11"/>
      <c r="AB504" s="10"/>
      <c r="AC504" s="10"/>
      <c r="AD504" s="10"/>
      <c r="AE504" s="10"/>
      <c r="AF504" s="10"/>
      <c r="AG504" s="10"/>
      <c r="AH504" s="10"/>
      <c r="AI504" s="10"/>
      <c r="AJ504" s="10"/>
      <c r="AK504" s="10"/>
      <c r="AL504" s="10"/>
      <c r="AM504" s="10"/>
    </row>
    <row r="505" spans="1:39">
      <c r="A505" s="11"/>
      <c r="B505" s="11"/>
      <c r="C505" s="11"/>
      <c r="D505" s="11"/>
      <c r="E505" s="11"/>
      <c r="F505" s="11"/>
      <c r="G505" s="11"/>
      <c r="H505" s="11"/>
      <c r="I505" s="11"/>
      <c r="J505" s="11"/>
      <c r="K505" s="11"/>
      <c r="L505" s="11"/>
      <c r="M505" s="11"/>
      <c r="N505" s="11"/>
      <c r="O505" s="11"/>
      <c r="P505" s="11"/>
      <c r="Q505" s="11"/>
      <c r="R505" s="11"/>
      <c r="S505" s="11"/>
      <c r="T505" s="11"/>
      <c r="U505" s="11"/>
      <c r="V505" s="11"/>
      <c r="W505" s="11"/>
      <c r="X505" s="11"/>
      <c r="Y505" s="11"/>
      <c r="Z505" s="11"/>
      <c r="AA505" s="11"/>
      <c r="AB505" s="10"/>
      <c r="AC505" s="10"/>
      <c r="AD505" s="10"/>
      <c r="AE505" s="10"/>
      <c r="AF505" s="10"/>
      <c r="AG505" s="10"/>
      <c r="AH505" s="10"/>
      <c r="AI505" s="10"/>
      <c r="AJ505" s="10"/>
      <c r="AK505" s="10"/>
      <c r="AL505" s="10"/>
      <c r="AM505" s="10"/>
    </row>
    <row r="506" spans="1:39">
      <c r="A506" s="11"/>
      <c r="B506" s="11"/>
      <c r="C506" s="11"/>
      <c r="D506" s="11"/>
      <c r="E506" s="11"/>
      <c r="F506" s="11"/>
      <c r="G506" s="11"/>
      <c r="H506" s="11"/>
      <c r="I506" s="11"/>
      <c r="J506" s="11"/>
      <c r="K506" s="11"/>
      <c r="L506" s="11"/>
      <c r="M506" s="11"/>
      <c r="N506" s="11"/>
      <c r="O506" s="11"/>
      <c r="P506" s="11"/>
      <c r="Q506" s="11"/>
      <c r="R506" s="11"/>
      <c r="S506" s="11"/>
      <c r="T506" s="11"/>
      <c r="U506" s="11"/>
      <c r="V506" s="11"/>
      <c r="W506" s="11"/>
      <c r="X506" s="11"/>
      <c r="Y506" s="11"/>
      <c r="Z506" s="11"/>
      <c r="AA506" s="11"/>
      <c r="AB506" s="10"/>
      <c r="AC506" s="10"/>
      <c r="AD506" s="10"/>
      <c r="AE506" s="10"/>
      <c r="AF506" s="10"/>
      <c r="AG506" s="10"/>
      <c r="AH506" s="10"/>
      <c r="AI506" s="10"/>
      <c r="AJ506" s="10"/>
      <c r="AK506" s="10"/>
      <c r="AL506" s="10"/>
      <c r="AM506" s="10"/>
    </row>
    <row r="507" spans="1:39">
      <c r="A507" s="11"/>
      <c r="B507" s="11"/>
      <c r="C507" s="11"/>
      <c r="D507" s="11"/>
      <c r="E507" s="11"/>
      <c r="F507" s="11"/>
      <c r="G507" s="11"/>
      <c r="H507" s="11"/>
      <c r="I507" s="11"/>
      <c r="J507" s="11"/>
      <c r="K507" s="11"/>
      <c r="L507" s="11"/>
      <c r="M507" s="11"/>
      <c r="N507" s="11"/>
      <c r="O507" s="11"/>
      <c r="P507" s="11"/>
      <c r="Q507" s="11"/>
      <c r="R507" s="11"/>
      <c r="S507" s="11"/>
      <c r="T507" s="11"/>
      <c r="U507" s="11"/>
      <c r="V507" s="11"/>
      <c r="W507" s="11"/>
      <c r="X507" s="11"/>
      <c r="Y507" s="11"/>
      <c r="Z507" s="11"/>
      <c r="AA507" s="11"/>
      <c r="AB507" s="10"/>
      <c r="AC507" s="10"/>
      <c r="AD507" s="10"/>
      <c r="AE507" s="10"/>
      <c r="AF507" s="10"/>
      <c r="AG507" s="10"/>
      <c r="AH507" s="10"/>
      <c r="AI507" s="10"/>
      <c r="AJ507" s="10"/>
      <c r="AK507" s="10"/>
      <c r="AL507" s="10"/>
      <c r="AM507" s="10"/>
    </row>
    <row r="508" spans="1:39">
      <c r="A508" s="11"/>
      <c r="B508" s="11"/>
      <c r="C508" s="11"/>
      <c r="D508" s="11"/>
      <c r="E508" s="11"/>
      <c r="F508" s="11"/>
      <c r="G508" s="11"/>
      <c r="H508" s="11"/>
      <c r="I508" s="11"/>
      <c r="J508" s="11"/>
      <c r="K508" s="11"/>
      <c r="L508" s="11"/>
      <c r="M508" s="11"/>
      <c r="N508" s="11"/>
      <c r="O508" s="11"/>
      <c r="P508" s="11"/>
      <c r="Q508" s="11"/>
      <c r="R508" s="11"/>
      <c r="S508" s="11"/>
      <c r="T508" s="11"/>
      <c r="U508" s="11"/>
      <c r="V508" s="11"/>
      <c r="W508" s="11"/>
      <c r="X508" s="11"/>
      <c r="Y508" s="11"/>
      <c r="Z508" s="11"/>
      <c r="AA508" s="11"/>
      <c r="AB508" s="10"/>
      <c r="AC508" s="10"/>
      <c r="AD508" s="10"/>
      <c r="AE508" s="10"/>
      <c r="AF508" s="10"/>
      <c r="AG508" s="10"/>
      <c r="AH508" s="10"/>
      <c r="AI508" s="10"/>
      <c r="AJ508" s="10"/>
      <c r="AK508" s="10"/>
      <c r="AL508" s="10"/>
      <c r="AM508" s="10"/>
    </row>
    <row r="509" spans="1:39">
      <c r="A509" s="11"/>
      <c r="B509" s="11"/>
      <c r="C509" s="11"/>
      <c r="D509" s="11"/>
      <c r="E509" s="11"/>
      <c r="F509" s="11"/>
      <c r="G509" s="11"/>
      <c r="H509" s="11"/>
      <c r="I509" s="11"/>
      <c r="J509" s="11"/>
      <c r="K509" s="11"/>
      <c r="L509" s="11"/>
      <c r="M509" s="11"/>
      <c r="N509" s="11"/>
      <c r="O509" s="11"/>
      <c r="P509" s="11"/>
      <c r="Q509" s="11"/>
      <c r="R509" s="11"/>
      <c r="S509" s="11"/>
      <c r="T509" s="11"/>
      <c r="U509" s="11"/>
      <c r="V509" s="11"/>
      <c r="W509" s="11"/>
      <c r="X509" s="11"/>
      <c r="Y509" s="11"/>
      <c r="Z509" s="11"/>
      <c r="AA509" s="11"/>
      <c r="AB509" s="10"/>
      <c r="AC509" s="10"/>
      <c r="AD509" s="10"/>
      <c r="AE509" s="10"/>
      <c r="AF509" s="10"/>
      <c r="AG509" s="10"/>
      <c r="AH509" s="10"/>
      <c r="AI509" s="10"/>
      <c r="AJ509" s="10"/>
      <c r="AK509" s="10"/>
      <c r="AL509" s="10"/>
      <c r="AM509" s="10"/>
    </row>
    <row r="510" spans="1:39">
      <c r="A510" s="11"/>
      <c r="B510" s="11"/>
      <c r="C510" s="11"/>
      <c r="D510" s="11"/>
      <c r="E510" s="11"/>
      <c r="F510" s="11"/>
      <c r="G510" s="11"/>
      <c r="H510" s="11"/>
      <c r="I510" s="11"/>
      <c r="J510" s="11"/>
      <c r="K510" s="11"/>
      <c r="L510" s="11"/>
      <c r="M510" s="11"/>
      <c r="N510" s="11"/>
      <c r="O510" s="11"/>
      <c r="P510" s="11"/>
      <c r="Q510" s="11"/>
      <c r="R510" s="11"/>
      <c r="S510" s="11"/>
      <c r="T510" s="11"/>
      <c r="U510" s="11"/>
      <c r="V510" s="11"/>
      <c r="W510" s="11"/>
      <c r="X510" s="11"/>
      <c r="Y510" s="11"/>
      <c r="Z510" s="11"/>
      <c r="AA510" s="11"/>
      <c r="AB510" s="10"/>
      <c r="AC510" s="10"/>
      <c r="AD510" s="10"/>
      <c r="AE510" s="10"/>
      <c r="AF510" s="10"/>
      <c r="AG510" s="10"/>
      <c r="AH510" s="10"/>
      <c r="AI510" s="10"/>
      <c r="AJ510" s="10"/>
      <c r="AK510" s="10"/>
      <c r="AL510" s="10"/>
      <c r="AM510" s="10"/>
    </row>
    <row r="511" spans="1:39">
      <c r="A511" s="11"/>
      <c r="B511" s="11"/>
      <c r="C511" s="11"/>
      <c r="D511" s="11"/>
      <c r="E511" s="11"/>
      <c r="F511" s="11"/>
      <c r="G511" s="11"/>
      <c r="H511" s="11"/>
      <c r="I511" s="11"/>
      <c r="J511" s="11"/>
      <c r="K511" s="11"/>
      <c r="L511" s="11"/>
      <c r="M511" s="11"/>
      <c r="N511" s="11"/>
      <c r="O511" s="11"/>
      <c r="P511" s="11"/>
      <c r="Q511" s="11"/>
      <c r="R511" s="11"/>
      <c r="S511" s="11"/>
      <c r="T511" s="11"/>
      <c r="U511" s="11"/>
      <c r="V511" s="11"/>
      <c r="W511" s="11"/>
      <c r="X511" s="11"/>
      <c r="Y511" s="11"/>
      <c r="Z511" s="11"/>
      <c r="AA511" s="11"/>
      <c r="AB511" s="10"/>
      <c r="AC511" s="10"/>
      <c r="AD511" s="10"/>
      <c r="AE511" s="10"/>
      <c r="AF511" s="10"/>
      <c r="AG511" s="10"/>
      <c r="AH511" s="10"/>
      <c r="AI511" s="10"/>
      <c r="AJ511" s="10"/>
      <c r="AK511" s="10"/>
      <c r="AL511" s="10"/>
      <c r="AM511" s="10"/>
    </row>
    <row r="512" spans="1:39">
      <c r="A512" s="11"/>
      <c r="B512" s="11"/>
      <c r="C512" s="11"/>
      <c r="D512" s="11"/>
      <c r="E512" s="11"/>
      <c r="F512" s="11"/>
      <c r="G512" s="11"/>
      <c r="H512" s="11"/>
      <c r="I512" s="11"/>
      <c r="J512" s="11"/>
      <c r="K512" s="11"/>
      <c r="L512" s="11"/>
      <c r="M512" s="11"/>
      <c r="N512" s="11"/>
      <c r="O512" s="11"/>
      <c r="P512" s="11"/>
      <c r="Q512" s="11"/>
      <c r="R512" s="11"/>
      <c r="S512" s="11"/>
      <c r="T512" s="11"/>
      <c r="U512" s="11"/>
      <c r="V512" s="11"/>
      <c r="W512" s="11"/>
      <c r="X512" s="11"/>
      <c r="Y512" s="11"/>
      <c r="Z512" s="11"/>
      <c r="AA512" s="11"/>
      <c r="AB512" s="10"/>
      <c r="AC512" s="10"/>
      <c r="AD512" s="10"/>
      <c r="AE512" s="10"/>
      <c r="AF512" s="10"/>
      <c r="AG512" s="10"/>
      <c r="AH512" s="10"/>
      <c r="AI512" s="10"/>
      <c r="AJ512" s="10"/>
      <c r="AK512" s="10"/>
      <c r="AL512" s="10"/>
      <c r="AM512" s="10"/>
    </row>
    <row r="513" spans="1:39">
      <c r="A513" s="11"/>
      <c r="B513" s="11"/>
      <c r="C513" s="11"/>
      <c r="D513" s="11"/>
      <c r="E513" s="11"/>
      <c r="F513" s="11"/>
      <c r="G513" s="11"/>
      <c r="H513" s="11"/>
      <c r="I513" s="11"/>
      <c r="J513" s="11"/>
      <c r="K513" s="11"/>
      <c r="L513" s="11"/>
      <c r="M513" s="11"/>
      <c r="N513" s="11"/>
      <c r="O513" s="11"/>
      <c r="P513" s="11"/>
      <c r="Q513" s="11"/>
      <c r="R513" s="11"/>
      <c r="S513" s="11"/>
      <c r="T513" s="11"/>
      <c r="U513" s="11"/>
      <c r="V513" s="11"/>
      <c r="W513" s="11"/>
      <c r="X513" s="11"/>
      <c r="Y513" s="11"/>
      <c r="Z513" s="11"/>
      <c r="AA513" s="11"/>
      <c r="AB513" s="10"/>
      <c r="AC513" s="10"/>
      <c r="AD513" s="10"/>
      <c r="AE513" s="10"/>
      <c r="AF513" s="10"/>
      <c r="AG513" s="10"/>
      <c r="AH513" s="10"/>
      <c r="AI513" s="10"/>
      <c r="AJ513" s="10"/>
      <c r="AK513" s="10"/>
      <c r="AL513" s="10"/>
      <c r="AM513" s="10"/>
    </row>
    <row r="514" spans="1:39">
      <c r="A514" s="11"/>
      <c r="B514" s="11"/>
      <c r="C514" s="11"/>
      <c r="D514" s="11"/>
      <c r="E514" s="11"/>
      <c r="F514" s="11"/>
      <c r="G514" s="11"/>
      <c r="H514" s="11"/>
      <c r="I514" s="11"/>
      <c r="J514" s="11"/>
      <c r="K514" s="11"/>
      <c r="L514" s="11"/>
      <c r="M514" s="11"/>
      <c r="N514" s="11"/>
      <c r="O514" s="11"/>
      <c r="P514" s="11"/>
      <c r="Q514" s="11"/>
      <c r="R514" s="11"/>
      <c r="S514" s="11"/>
      <c r="T514" s="11"/>
      <c r="U514" s="11"/>
      <c r="V514" s="11"/>
      <c r="W514" s="11"/>
      <c r="X514" s="11"/>
      <c r="Y514" s="11"/>
      <c r="Z514" s="11"/>
      <c r="AA514" s="11"/>
      <c r="AB514" s="10"/>
      <c r="AC514" s="10"/>
      <c r="AD514" s="10"/>
      <c r="AE514" s="10"/>
      <c r="AF514" s="10"/>
      <c r="AG514" s="10"/>
      <c r="AH514" s="10"/>
      <c r="AI514" s="10"/>
      <c r="AJ514" s="10"/>
      <c r="AK514" s="10"/>
      <c r="AL514" s="10"/>
      <c r="AM514" s="10"/>
    </row>
    <row r="515" spans="1:39">
      <c r="A515" s="11"/>
      <c r="B515" s="11"/>
      <c r="C515" s="11"/>
      <c r="D515" s="11"/>
      <c r="E515" s="11"/>
      <c r="F515" s="11"/>
      <c r="G515" s="11"/>
      <c r="H515" s="11"/>
      <c r="I515" s="11"/>
      <c r="J515" s="11"/>
      <c r="K515" s="11"/>
      <c r="L515" s="11"/>
      <c r="M515" s="11"/>
      <c r="N515" s="11"/>
      <c r="O515" s="11"/>
      <c r="P515" s="11"/>
      <c r="Q515" s="11"/>
      <c r="R515" s="11"/>
      <c r="S515" s="11"/>
      <c r="T515" s="11"/>
      <c r="U515" s="11"/>
      <c r="V515" s="11"/>
      <c r="W515" s="11"/>
      <c r="X515" s="11"/>
      <c r="Y515" s="11"/>
      <c r="Z515" s="11"/>
      <c r="AA515" s="11"/>
      <c r="AB515" s="10"/>
      <c r="AC515" s="10"/>
      <c r="AD515" s="10"/>
      <c r="AE515" s="10"/>
      <c r="AF515" s="10"/>
      <c r="AG515" s="10"/>
      <c r="AH515" s="10"/>
      <c r="AI515" s="10"/>
      <c r="AJ515" s="10"/>
      <c r="AK515" s="10"/>
      <c r="AL515" s="10"/>
      <c r="AM515" s="10"/>
    </row>
    <row r="516" spans="1:39">
      <c r="A516" s="11"/>
      <c r="B516" s="11"/>
      <c r="C516" s="11"/>
      <c r="D516" s="11"/>
      <c r="E516" s="11"/>
      <c r="F516" s="11"/>
      <c r="G516" s="11"/>
      <c r="H516" s="11"/>
      <c r="I516" s="11"/>
      <c r="J516" s="11"/>
      <c r="K516" s="11"/>
      <c r="L516" s="11"/>
      <c r="M516" s="11"/>
      <c r="N516" s="11"/>
      <c r="O516" s="11"/>
      <c r="P516" s="11"/>
      <c r="Q516" s="11"/>
      <c r="R516" s="11"/>
      <c r="S516" s="11"/>
      <c r="T516" s="11"/>
      <c r="U516" s="11"/>
      <c r="V516" s="11"/>
      <c r="W516" s="11"/>
      <c r="X516" s="11"/>
      <c r="Y516" s="11"/>
      <c r="Z516" s="11"/>
      <c r="AA516" s="11"/>
      <c r="AB516" s="10"/>
      <c r="AC516" s="10"/>
      <c r="AD516" s="10"/>
      <c r="AE516" s="10"/>
      <c r="AF516" s="10"/>
      <c r="AG516" s="10"/>
      <c r="AH516" s="10"/>
      <c r="AI516" s="10"/>
      <c r="AJ516" s="10"/>
      <c r="AK516" s="10"/>
      <c r="AL516" s="10"/>
      <c r="AM516" s="10"/>
    </row>
    <row r="517" spans="1:39">
      <c r="A517" s="11"/>
      <c r="B517" s="11"/>
      <c r="C517" s="11"/>
      <c r="D517" s="11"/>
      <c r="E517" s="11"/>
      <c r="F517" s="11"/>
      <c r="G517" s="11"/>
      <c r="H517" s="11"/>
      <c r="I517" s="11"/>
      <c r="J517" s="11"/>
      <c r="K517" s="11"/>
      <c r="L517" s="11"/>
      <c r="M517" s="11"/>
      <c r="N517" s="11"/>
      <c r="O517" s="11"/>
      <c r="P517" s="11"/>
      <c r="Q517" s="11"/>
      <c r="R517" s="11"/>
      <c r="S517" s="11"/>
      <c r="T517" s="11"/>
      <c r="U517" s="11"/>
      <c r="V517" s="11"/>
      <c r="W517" s="11"/>
      <c r="X517" s="11"/>
      <c r="Y517" s="11"/>
      <c r="Z517" s="11"/>
      <c r="AA517" s="11"/>
      <c r="AB517" s="10"/>
      <c r="AC517" s="10"/>
      <c r="AD517" s="10"/>
      <c r="AE517" s="10"/>
      <c r="AF517" s="10"/>
      <c r="AG517" s="10"/>
      <c r="AH517" s="10"/>
      <c r="AI517" s="10"/>
      <c r="AJ517" s="10"/>
      <c r="AK517" s="10"/>
      <c r="AL517" s="10"/>
      <c r="AM517" s="10"/>
    </row>
    <row r="518" spans="1:39">
      <c r="A518" s="11"/>
      <c r="B518" s="11"/>
      <c r="C518" s="11"/>
      <c r="D518" s="11"/>
      <c r="E518" s="11"/>
      <c r="F518" s="11"/>
      <c r="G518" s="11"/>
      <c r="H518" s="11"/>
      <c r="I518" s="11"/>
      <c r="J518" s="11"/>
      <c r="K518" s="11"/>
      <c r="L518" s="11"/>
      <c r="M518" s="11"/>
      <c r="N518" s="11"/>
      <c r="O518" s="11"/>
      <c r="P518" s="11"/>
      <c r="Q518" s="11"/>
      <c r="R518" s="11"/>
      <c r="S518" s="11"/>
      <c r="T518" s="11"/>
      <c r="U518" s="11"/>
      <c r="V518" s="11"/>
      <c r="W518" s="11"/>
      <c r="X518" s="11"/>
      <c r="Y518" s="11"/>
      <c r="Z518" s="11"/>
      <c r="AA518" s="11"/>
      <c r="AB518" s="10"/>
      <c r="AC518" s="10"/>
      <c r="AD518" s="10"/>
      <c r="AE518" s="10"/>
      <c r="AF518" s="10"/>
      <c r="AG518" s="10"/>
      <c r="AH518" s="10"/>
      <c r="AI518" s="10"/>
      <c r="AJ518" s="10"/>
      <c r="AK518" s="10"/>
      <c r="AL518" s="10"/>
      <c r="AM518" s="10"/>
    </row>
    <row r="519" spans="1:39">
      <c r="A519" s="11"/>
      <c r="B519" s="11"/>
      <c r="C519" s="11"/>
      <c r="D519" s="11"/>
      <c r="E519" s="11"/>
      <c r="F519" s="11"/>
      <c r="G519" s="11"/>
      <c r="H519" s="11"/>
      <c r="I519" s="11"/>
      <c r="J519" s="11"/>
      <c r="K519" s="11"/>
      <c r="L519" s="11"/>
      <c r="M519" s="11"/>
      <c r="N519" s="11"/>
      <c r="O519" s="11"/>
      <c r="P519" s="11"/>
      <c r="Q519" s="11"/>
      <c r="R519" s="11"/>
      <c r="S519" s="11"/>
      <c r="T519" s="11"/>
      <c r="U519" s="11"/>
      <c r="V519" s="11"/>
      <c r="W519" s="11"/>
      <c r="X519" s="11"/>
      <c r="Y519" s="11"/>
      <c r="Z519" s="11"/>
      <c r="AA519" s="11"/>
      <c r="AB519" s="10"/>
      <c r="AC519" s="10"/>
      <c r="AD519" s="10"/>
      <c r="AE519" s="10"/>
      <c r="AF519" s="10"/>
      <c r="AG519" s="10"/>
      <c r="AH519" s="10"/>
      <c r="AI519" s="10"/>
      <c r="AJ519" s="10"/>
      <c r="AK519" s="10"/>
      <c r="AL519" s="10"/>
      <c r="AM519" s="10"/>
    </row>
    <row r="520" spans="1:39">
      <c r="A520" s="11"/>
      <c r="B520" s="11"/>
      <c r="C520" s="11"/>
      <c r="D520" s="11"/>
      <c r="E520" s="11"/>
      <c r="F520" s="11"/>
      <c r="G520" s="11"/>
      <c r="H520" s="11"/>
      <c r="I520" s="11"/>
      <c r="J520" s="11"/>
      <c r="K520" s="11"/>
      <c r="L520" s="11"/>
      <c r="M520" s="11"/>
      <c r="N520" s="11"/>
      <c r="O520" s="11"/>
      <c r="P520" s="11"/>
      <c r="Q520" s="11"/>
      <c r="R520" s="11"/>
      <c r="S520" s="11"/>
      <c r="T520" s="11"/>
      <c r="U520" s="11"/>
      <c r="V520" s="11"/>
      <c r="W520" s="11"/>
      <c r="X520" s="11"/>
      <c r="Y520" s="11"/>
      <c r="Z520" s="11"/>
      <c r="AA520" s="11"/>
      <c r="AB520" s="10"/>
      <c r="AC520" s="10"/>
      <c r="AD520" s="10"/>
      <c r="AE520" s="10"/>
      <c r="AF520" s="10"/>
      <c r="AG520" s="10"/>
      <c r="AH520" s="10"/>
      <c r="AI520" s="10"/>
      <c r="AJ520" s="10"/>
      <c r="AK520" s="10"/>
      <c r="AL520" s="10"/>
      <c r="AM520" s="10"/>
    </row>
    <row r="521" spans="1:39">
      <c r="A521" s="11"/>
      <c r="B521" s="11"/>
      <c r="C521" s="11"/>
      <c r="D521" s="11"/>
      <c r="E521" s="11"/>
      <c r="F521" s="11"/>
      <c r="G521" s="11"/>
      <c r="H521" s="11"/>
      <c r="I521" s="11"/>
      <c r="J521" s="11"/>
      <c r="K521" s="11"/>
      <c r="L521" s="11"/>
      <c r="M521" s="11"/>
      <c r="N521" s="11"/>
      <c r="O521" s="11"/>
      <c r="P521" s="11"/>
      <c r="Q521" s="11"/>
      <c r="R521" s="11"/>
      <c r="S521" s="11"/>
      <c r="T521" s="11"/>
      <c r="U521" s="11"/>
      <c r="V521" s="11"/>
      <c r="W521" s="11"/>
      <c r="X521" s="11"/>
      <c r="Y521" s="11"/>
      <c r="Z521" s="11"/>
      <c r="AA521" s="11"/>
      <c r="AB521" s="10"/>
      <c r="AC521" s="10"/>
      <c r="AD521" s="10"/>
      <c r="AE521" s="10"/>
      <c r="AF521" s="10"/>
      <c r="AG521" s="10"/>
      <c r="AH521" s="10"/>
      <c r="AI521" s="10"/>
      <c r="AJ521" s="10"/>
      <c r="AK521" s="10"/>
      <c r="AL521" s="10"/>
      <c r="AM521" s="10"/>
    </row>
    <row r="522" spans="1:39">
      <c r="A522" s="11"/>
      <c r="B522" s="11"/>
      <c r="C522" s="11"/>
      <c r="D522" s="11"/>
      <c r="E522" s="11"/>
      <c r="F522" s="11"/>
      <c r="G522" s="11"/>
      <c r="H522" s="11"/>
      <c r="I522" s="11"/>
      <c r="J522" s="11"/>
      <c r="K522" s="11"/>
      <c r="L522" s="11"/>
      <c r="M522" s="11"/>
      <c r="N522" s="11"/>
      <c r="O522" s="11"/>
      <c r="P522" s="11"/>
      <c r="Q522" s="11"/>
      <c r="R522" s="11"/>
      <c r="S522" s="11"/>
      <c r="T522" s="11"/>
      <c r="U522" s="11"/>
      <c r="V522" s="11"/>
      <c r="W522" s="11"/>
      <c r="X522" s="11"/>
      <c r="Y522" s="11"/>
      <c r="Z522" s="11"/>
      <c r="AA522" s="11"/>
      <c r="AB522" s="10"/>
      <c r="AC522" s="10"/>
      <c r="AD522" s="10"/>
      <c r="AE522" s="10"/>
      <c r="AF522" s="10"/>
      <c r="AG522" s="10"/>
      <c r="AH522" s="10"/>
      <c r="AI522" s="10"/>
      <c r="AJ522" s="10"/>
      <c r="AK522" s="10"/>
      <c r="AL522" s="10"/>
      <c r="AM522" s="10"/>
    </row>
    <row r="523" spans="1:39">
      <c r="A523" s="11"/>
      <c r="B523" s="11"/>
      <c r="C523" s="11"/>
      <c r="D523" s="11"/>
      <c r="E523" s="11"/>
      <c r="F523" s="11"/>
      <c r="G523" s="11"/>
      <c r="H523" s="11"/>
      <c r="I523" s="11"/>
      <c r="J523" s="11"/>
      <c r="K523" s="11"/>
      <c r="L523" s="11"/>
      <c r="M523" s="11"/>
      <c r="N523" s="11"/>
      <c r="O523" s="11"/>
      <c r="P523" s="11"/>
      <c r="Q523" s="11"/>
      <c r="R523" s="11"/>
      <c r="S523" s="11"/>
      <c r="T523" s="11"/>
      <c r="U523" s="11"/>
      <c r="V523" s="11"/>
      <c r="W523" s="11"/>
      <c r="X523" s="11"/>
      <c r="Y523" s="11"/>
      <c r="Z523" s="11"/>
      <c r="AA523" s="11"/>
      <c r="AB523" s="10"/>
      <c r="AC523" s="10"/>
      <c r="AD523" s="10"/>
      <c r="AE523" s="10"/>
      <c r="AF523" s="10"/>
      <c r="AG523" s="10"/>
      <c r="AH523" s="10"/>
      <c r="AI523" s="10"/>
      <c r="AJ523" s="10"/>
      <c r="AK523" s="10"/>
      <c r="AL523" s="10"/>
      <c r="AM523" s="10"/>
    </row>
    <row r="524" spans="1:39">
      <c r="A524" s="11"/>
      <c r="B524" s="11"/>
      <c r="C524" s="11"/>
      <c r="D524" s="11"/>
      <c r="E524" s="11"/>
      <c r="F524" s="11"/>
      <c r="G524" s="11"/>
      <c r="H524" s="11"/>
      <c r="I524" s="11"/>
      <c r="J524" s="11"/>
      <c r="K524" s="11"/>
      <c r="L524" s="11"/>
      <c r="M524" s="11"/>
      <c r="N524" s="11"/>
      <c r="O524" s="11"/>
      <c r="P524" s="11"/>
      <c r="Q524" s="11"/>
      <c r="R524" s="11"/>
      <c r="S524" s="11"/>
      <c r="T524" s="11"/>
      <c r="U524" s="11"/>
      <c r="V524" s="11"/>
      <c r="W524" s="11"/>
      <c r="X524" s="11"/>
      <c r="Y524" s="11"/>
      <c r="Z524" s="11"/>
      <c r="AA524" s="11"/>
      <c r="AB524" s="10"/>
      <c r="AC524" s="10"/>
      <c r="AD524" s="10"/>
      <c r="AE524" s="10"/>
      <c r="AF524" s="10"/>
      <c r="AG524" s="10"/>
      <c r="AH524" s="10"/>
      <c r="AI524" s="10"/>
      <c r="AJ524" s="10"/>
      <c r="AK524" s="10"/>
      <c r="AL524" s="10"/>
      <c r="AM524" s="10"/>
    </row>
    <row r="525" spans="1:39">
      <c r="A525" s="11"/>
      <c r="B525" s="11"/>
      <c r="C525" s="11"/>
      <c r="D525" s="11"/>
      <c r="E525" s="11"/>
      <c r="F525" s="11"/>
      <c r="G525" s="11"/>
      <c r="H525" s="11"/>
      <c r="I525" s="11"/>
      <c r="J525" s="11"/>
      <c r="K525" s="11"/>
      <c r="L525" s="11"/>
      <c r="M525" s="11"/>
      <c r="N525" s="11"/>
      <c r="O525" s="11"/>
      <c r="P525" s="11"/>
      <c r="Q525" s="11"/>
      <c r="R525" s="11"/>
      <c r="S525" s="11"/>
      <c r="T525" s="11"/>
      <c r="U525" s="11"/>
      <c r="V525" s="11"/>
      <c r="W525" s="11"/>
      <c r="X525" s="11"/>
      <c r="Y525" s="11"/>
      <c r="Z525" s="11"/>
      <c r="AA525" s="11"/>
      <c r="AB525" s="10"/>
      <c r="AC525" s="10"/>
      <c r="AD525" s="10"/>
      <c r="AE525" s="10"/>
      <c r="AF525" s="10"/>
      <c r="AG525" s="10"/>
      <c r="AH525" s="10"/>
      <c r="AI525" s="10"/>
      <c r="AJ525" s="10"/>
      <c r="AK525" s="10"/>
      <c r="AL525" s="10"/>
      <c r="AM525" s="10"/>
    </row>
    <row r="526" spans="1:39">
      <c r="A526" s="11"/>
      <c r="B526" s="11"/>
      <c r="C526" s="11"/>
      <c r="D526" s="11"/>
      <c r="E526" s="11"/>
      <c r="F526" s="11"/>
      <c r="G526" s="11"/>
      <c r="H526" s="11"/>
      <c r="I526" s="11"/>
      <c r="J526" s="11"/>
      <c r="K526" s="11"/>
      <c r="L526" s="11"/>
      <c r="M526" s="11"/>
      <c r="N526" s="11"/>
      <c r="O526" s="11"/>
      <c r="P526" s="11"/>
      <c r="Q526" s="11"/>
      <c r="R526" s="11"/>
      <c r="S526" s="11"/>
      <c r="T526" s="11"/>
      <c r="U526" s="11"/>
      <c r="V526" s="11"/>
      <c r="W526" s="11"/>
      <c r="X526" s="11"/>
      <c r="Y526" s="11"/>
      <c r="Z526" s="11"/>
      <c r="AA526" s="11"/>
      <c r="AB526" s="10"/>
      <c r="AC526" s="10"/>
      <c r="AD526" s="10"/>
      <c r="AE526" s="10"/>
      <c r="AF526" s="10"/>
      <c r="AG526" s="10"/>
      <c r="AH526" s="10"/>
      <c r="AI526" s="10"/>
      <c r="AJ526" s="10"/>
      <c r="AK526" s="10"/>
      <c r="AL526" s="10"/>
      <c r="AM526" s="10"/>
    </row>
    <row r="527" spans="1:39">
      <c r="A527" s="11"/>
      <c r="B527" s="11"/>
      <c r="C527" s="11"/>
      <c r="D527" s="11"/>
      <c r="E527" s="11"/>
      <c r="F527" s="11"/>
      <c r="G527" s="11"/>
      <c r="H527" s="11"/>
      <c r="I527" s="11"/>
      <c r="J527" s="11"/>
      <c r="K527" s="11"/>
      <c r="L527" s="11"/>
      <c r="M527" s="11"/>
      <c r="N527" s="11"/>
      <c r="O527" s="11"/>
      <c r="P527" s="11"/>
      <c r="Q527" s="11"/>
      <c r="R527" s="11"/>
      <c r="S527" s="11"/>
      <c r="T527" s="11"/>
      <c r="U527" s="11"/>
      <c r="V527" s="11"/>
      <c r="W527" s="11"/>
      <c r="X527" s="11"/>
      <c r="Y527" s="11"/>
      <c r="Z527" s="11"/>
      <c r="AA527" s="11"/>
      <c r="AB527" s="10"/>
      <c r="AC527" s="10"/>
      <c r="AD527" s="10"/>
      <c r="AE527" s="10"/>
      <c r="AF527" s="10"/>
      <c r="AG527" s="10"/>
      <c r="AH527" s="10"/>
      <c r="AI527" s="10"/>
      <c r="AJ527" s="10"/>
      <c r="AK527" s="10"/>
      <c r="AL527" s="10"/>
      <c r="AM527" s="10"/>
    </row>
    <row r="528" spans="1:39">
      <c r="A528" s="11"/>
      <c r="B528" s="11"/>
      <c r="C528" s="11"/>
      <c r="D528" s="11"/>
      <c r="E528" s="11"/>
      <c r="F528" s="11"/>
      <c r="G528" s="11"/>
      <c r="H528" s="11"/>
      <c r="I528" s="11"/>
      <c r="J528" s="11"/>
      <c r="K528" s="11"/>
      <c r="L528" s="11"/>
      <c r="M528" s="11"/>
      <c r="N528" s="11"/>
      <c r="O528" s="11"/>
      <c r="P528" s="11"/>
      <c r="Q528" s="11"/>
      <c r="R528" s="11"/>
      <c r="S528" s="11"/>
      <c r="T528" s="11"/>
      <c r="U528" s="11"/>
      <c r="V528" s="11"/>
      <c r="W528" s="11"/>
      <c r="X528" s="11"/>
      <c r="Y528" s="11"/>
      <c r="Z528" s="11"/>
      <c r="AA528" s="11"/>
      <c r="AB528" s="10"/>
      <c r="AC528" s="10"/>
      <c r="AD528" s="10"/>
      <c r="AE528" s="10"/>
      <c r="AF528" s="10"/>
      <c r="AG528" s="10"/>
      <c r="AH528" s="10"/>
      <c r="AI528" s="10"/>
      <c r="AJ528" s="10"/>
      <c r="AK528" s="10"/>
      <c r="AL528" s="10"/>
      <c r="AM528" s="10"/>
    </row>
    <row r="529" spans="1:39">
      <c r="A529" s="11"/>
      <c r="B529" s="11"/>
      <c r="C529" s="11"/>
      <c r="D529" s="11"/>
      <c r="E529" s="11"/>
      <c r="F529" s="11"/>
      <c r="G529" s="11"/>
      <c r="H529" s="11"/>
      <c r="I529" s="11"/>
      <c r="J529" s="11"/>
      <c r="K529" s="11"/>
      <c r="L529" s="11"/>
      <c r="M529" s="11"/>
      <c r="N529" s="11"/>
      <c r="O529" s="11"/>
      <c r="P529" s="11"/>
      <c r="Q529" s="11"/>
      <c r="R529" s="11"/>
      <c r="S529" s="11"/>
      <c r="T529" s="11"/>
      <c r="U529" s="11"/>
      <c r="V529" s="11"/>
      <c r="W529" s="11"/>
      <c r="X529" s="11"/>
      <c r="Y529" s="11"/>
      <c r="Z529" s="11"/>
      <c r="AA529" s="11"/>
      <c r="AB529" s="10"/>
      <c r="AC529" s="10"/>
      <c r="AD529" s="10"/>
      <c r="AE529" s="10"/>
      <c r="AF529" s="10"/>
      <c r="AG529" s="10"/>
      <c r="AH529" s="10"/>
      <c r="AI529" s="10"/>
      <c r="AJ529" s="10"/>
      <c r="AK529" s="10"/>
      <c r="AL529" s="10"/>
      <c r="AM529" s="10"/>
    </row>
    <row r="530" spans="1:39">
      <c r="A530" s="11"/>
      <c r="B530" s="11"/>
      <c r="C530" s="11"/>
      <c r="D530" s="11"/>
      <c r="E530" s="11"/>
      <c r="F530" s="11"/>
      <c r="G530" s="11"/>
      <c r="H530" s="11"/>
      <c r="I530" s="11"/>
      <c r="J530" s="11"/>
      <c r="K530" s="11"/>
      <c r="L530" s="11"/>
      <c r="M530" s="11"/>
      <c r="N530" s="11"/>
      <c r="O530" s="11"/>
      <c r="P530" s="11"/>
      <c r="Q530" s="11"/>
      <c r="R530" s="11"/>
      <c r="S530" s="11"/>
      <c r="T530" s="11"/>
      <c r="U530" s="11"/>
      <c r="V530" s="11"/>
      <c r="W530" s="11"/>
      <c r="X530" s="11"/>
      <c r="Y530" s="11"/>
      <c r="Z530" s="11"/>
      <c r="AA530" s="11"/>
      <c r="AB530" s="10"/>
      <c r="AC530" s="10"/>
      <c r="AD530" s="10"/>
      <c r="AE530" s="10"/>
      <c r="AF530" s="10"/>
      <c r="AG530" s="10"/>
      <c r="AH530" s="10"/>
      <c r="AI530" s="10"/>
      <c r="AJ530" s="10"/>
      <c r="AK530" s="10"/>
      <c r="AL530" s="10"/>
      <c r="AM530" s="10"/>
    </row>
    <row r="531" spans="1:39">
      <c r="A531" s="11"/>
      <c r="B531" s="11"/>
      <c r="C531" s="11"/>
      <c r="D531" s="11"/>
      <c r="E531" s="11"/>
      <c r="F531" s="11"/>
      <c r="G531" s="11"/>
      <c r="H531" s="11"/>
      <c r="I531" s="11"/>
      <c r="J531" s="11"/>
      <c r="K531" s="11"/>
      <c r="L531" s="11"/>
      <c r="M531" s="11"/>
      <c r="N531" s="11"/>
      <c r="O531" s="11"/>
      <c r="P531" s="11"/>
      <c r="Q531" s="11"/>
      <c r="R531" s="11"/>
      <c r="S531" s="11"/>
      <c r="T531" s="11"/>
      <c r="U531" s="11"/>
      <c r="V531" s="11"/>
      <c r="W531" s="11"/>
      <c r="X531" s="11"/>
      <c r="Y531" s="11"/>
      <c r="Z531" s="11"/>
      <c r="AA531" s="11"/>
      <c r="AB531" s="10"/>
      <c r="AC531" s="10"/>
      <c r="AD531" s="10"/>
      <c r="AE531" s="10"/>
      <c r="AF531" s="10"/>
      <c r="AG531" s="10"/>
      <c r="AH531" s="10"/>
      <c r="AI531" s="10"/>
      <c r="AJ531" s="10"/>
      <c r="AK531" s="10"/>
      <c r="AL531" s="10"/>
      <c r="AM531" s="10"/>
    </row>
    <row r="532" spans="1:39">
      <c r="A532" s="11"/>
      <c r="B532" s="11"/>
      <c r="C532" s="11"/>
      <c r="D532" s="11"/>
      <c r="E532" s="11"/>
      <c r="F532" s="11"/>
      <c r="G532" s="11"/>
      <c r="H532" s="11"/>
      <c r="I532" s="11"/>
      <c r="J532" s="11"/>
      <c r="K532" s="11"/>
      <c r="L532" s="11"/>
      <c r="M532" s="11"/>
      <c r="N532" s="11"/>
      <c r="O532" s="11"/>
      <c r="P532" s="11"/>
      <c r="Q532" s="11"/>
      <c r="R532" s="11"/>
      <c r="S532" s="11"/>
      <c r="T532" s="11"/>
      <c r="U532" s="11"/>
      <c r="V532" s="11"/>
      <c r="W532" s="11"/>
      <c r="X532" s="11"/>
      <c r="Y532" s="11"/>
      <c r="Z532" s="11"/>
      <c r="AA532" s="11"/>
      <c r="AB532" s="10"/>
      <c r="AC532" s="10"/>
      <c r="AD532" s="10"/>
      <c r="AE532" s="10"/>
      <c r="AF532" s="10"/>
      <c r="AG532" s="10"/>
      <c r="AH532" s="10"/>
      <c r="AI532" s="10"/>
      <c r="AJ532" s="10"/>
      <c r="AK532" s="10"/>
      <c r="AL532" s="10"/>
      <c r="AM532" s="10"/>
    </row>
    <row r="533" spans="1:39">
      <c r="A533" s="11"/>
      <c r="B533" s="11"/>
      <c r="C533" s="11"/>
      <c r="D533" s="11"/>
      <c r="E533" s="11"/>
      <c r="F533" s="11"/>
      <c r="G533" s="11"/>
      <c r="H533" s="11"/>
      <c r="I533" s="11"/>
      <c r="J533" s="11"/>
      <c r="K533" s="11"/>
      <c r="L533" s="11"/>
      <c r="M533" s="11"/>
      <c r="N533" s="11"/>
      <c r="O533" s="11"/>
      <c r="P533" s="11"/>
      <c r="Q533" s="11"/>
      <c r="R533" s="11"/>
      <c r="S533" s="11"/>
      <c r="T533" s="11"/>
      <c r="U533" s="11"/>
      <c r="V533" s="11"/>
      <c r="W533" s="11"/>
      <c r="X533" s="11"/>
      <c r="Y533" s="11"/>
      <c r="Z533" s="11"/>
      <c r="AA533" s="11"/>
      <c r="AB533" s="10"/>
      <c r="AC533" s="10"/>
      <c r="AD533" s="10"/>
      <c r="AE533" s="10"/>
      <c r="AF533" s="10"/>
      <c r="AG533" s="10"/>
      <c r="AH533" s="10"/>
      <c r="AI533" s="10"/>
      <c r="AJ533" s="10"/>
      <c r="AK533" s="10"/>
      <c r="AL533" s="10"/>
      <c r="AM533" s="10"/>
    </row>
    <row r="534" spans="1:39">
      <c r="A534" s="11"/>
      <c r="B534" s="11"/>
      <c r="C534" s="11"/>
      <c r="D534" s="11"/>
      <c r="E534" s="11"/>
      <c r="F534" s="11"/>
      <c r="G534" s="11"/>
      <c r="H534" s="11"/>
      <c r="I534" s="11"/>
      <c r="J534" s="11"/>
      <c r="K534" s="11"/>
      <c r="L534" s="11"/>
      <c r="M534" s="11"/>
      <c r="N534" s="11"/>
      <c r="O534" s="11"/>
      <c r="P534" s="11"/>
      <c r="Q534" s="11"/>
      <c r="R534" s="11"/>
      <c r="S534" s="11"/>
      <c r="T534" s="11"/>
      <c r="U534" s="11"/>
      <c r="V534" s="11"/>
      <c r="W534" s="11"/>
      <c r="X534" s="11"/>
      <c r="Y534" s="11"/>
      <c r="Z534" s="11"/>
      <c r="AA534" s="11"/>
      <c r="AB534" s="10"/>
      <c r="AC534" s="10"/>
      <c r="AD534" s="10"/>
      <c r="AE534" s="10"/>
      <c r="AF534" s="10"/>
      <c r="AG534" s="10"/>
      <c r="AH534" s="10"/>
      <c r="AI534" s="10"/>
      <c r="AJ534" s="10"/>
      <c r="AK534" s="10"/>
      <c r="AL534" s="10"/>
      <c r="AM534" s="10"/>
    </row>
    <row r="535" spans="1:39">
      <c r="A535" s="11"/>
      <c r="B535" s="11"/>
      <c r="C535" s="11"/>
      <c r="D535" s="11"/>
      <c r="E535" s="11"/>
      <c r="F535" s="11"/>
      <c r="G535" s="11"/>
      <c r="H535" s="11"/>
      <c r="I535" s="11"/>
      <c r="J535" s="11"/>
      <c r="K535" s="11"/>
      <c r="L535" s="11"/>
      <c r="M535" s="11"/>
      <c r="N535" s="11"/>
      <c r="O535" s="11"/>
      <c r="P535" s="11"/>
      <c r="Q535" s="11"/>
      <c r="R535" s="11"/>
      <c r="S535" s="11"/>
      <c r="T535" s="11"/>
      <c r="U535" s="11"/>
      <c r="V535" s="11"/>
      <c r="W535" s="11"/>
      <c r="X535" s="11"/>
      <c r="Y535" s="11"/>
      <c r="Z535" s="11"/>
      <c r="AA535" s="11"/>
      <c r="AB535" s="10"/>
      <c r="AC535" s="10"/>
      <c r="AD535" s="10"/>
      <c r="AE535" s="10"/>
      <c r="AF535" s="10"/>
      <c r="AG535" s="10"/>
      <c r="AH535" s="10"/>
      <c r="AI535" s="10"/>
      <c r="AJ535" s="10"/>
      <c r="AK535" s="10"/>
      <c r="AL535" s="10"/>
      <c r="AM535" s="10"/>
    </row>
    <row r="536" spans="1:39">
      <c r="A536" s="11"/>
      <c r="B536" s="11"/>
      <c r="C536" s="11"/>
      <c r="D536" s="11"/>
      <c r="E536" s="11"/>
      <c r="F536" s="11"/>
      <c r="G536" s="11"/>
      <c r="H536" s="11"/>
      <c r="I536" s="11"/>
      <c r="J536" s="11"/>
      <c r="K536" s="11"/>
      <c r="L536" s="11"/>
      <c r="M536" s="11"/>
      <c r="N536" s="11"/>
      <c r="O536" s="11"/>
      <c r="P536" s="11"/>
      <c r="Q536" s="11"/>
      <c r="R536" s="11"/>
      <c r="S536" s="11"/>
      <c r="T536" s="11"/>
      <c r="U536" s="11"/>
      <c r="V536" s="11"/>
      <c r="W536" s="11"/>
      <c r="X536" s="11"/>
      <c r="Y536" s="11"/>
      <c r="Z536" s="11"/>
      <c r="AA536" s="11"/>
      <c r="AB536" s="10"/>
      <c r="AC536" s="10"/>
      <c r="AD536" s="10"/>
      <c r="AE536" s="10"/>
      <c r="AF536" s="10"/>
      <c r="AG536" s="10"/>
      <c r="AH536" s="10"/>
      <c r="AI536" s="10"/>
      <c r="AJ536" s="10"/>
      <c r="AK536" s="10"/>
      <c r="AL536" s="10"/>
      <c r="AM536" s="10"/>
    </row>
    <row r="537" spans="1:39">
      <c r="A537" s="11"/>
      <c r="B537" s="11"/>
      <c r="C537" s="11"/>
      <c r="D537" s="11"/>
      <c r="E537" s="11"/>
      <c r="F537" s="11"/>
      <c r="G537" s="11"/>
      <c r="H537" s="11"/>
      <c r="I537" s="11"/>
      <c r="J537" s="11"/>
      <c r="K537" s="11"/>
      <c r="L537" s="11"/>
      <c r="M537" s="11"/>
      <c r="N537" s="11"/>
      <c r="O537" s="11"/>
      <c r="P537" s="11"/>
      <c r="Q537" s="11"/>
      <c r="R537" s="11"/>
      <c r="S537" s="11"/>
      <c r="T537" s="11"/>
      <c r="U537" s="11"/>
      <c r="V537" s="11"/>
      <c r="W537" s="11"/>
      <c r="X537" s="11"/>
      <c r="Y537" s="11"/>
      <c r="Z537" s="11"/>
      <c r="AA537" s="11"/>
      <c r="AB537" s="10"/>
      <c r="AC537" s="10"/>
      <c r="AD537" s="10"/>
      <c r="AE537" s="10"/>
      <c r="AF537" s="10"/>
      <c r="AG537" s="10"/>
      <c r="AH537" s="10"/>
      <c r="AI537" s="10"/>
      <c r="AJ537" s="10"/>
      <c r="AK537" s="10"/>
      <c r="AL537" s="10"/>
      <c r="AM537" s="10"/>
    </row>
    <row r="538" spans="1:39">
      <c r="A538" s="11"/>
      <c r="B538" s="11"/>
      <c r="C538" s="11"/>
      <c r="D538" s="11"/>
      <c r="E538" s="11"/>
      <c r="F538" s="11"/>
      <c r="G538" s="11"/>
      <c r="H538" s="11"/>
      <c r="I538" s="11"/>
      <c r="J538" s="11"/>
      <c r="K538" s="11"/>
      <c r="L538" s="11"/>
      <c r="M538" s="11"/>
      <c r="N538" s="11"/>
      <c r="O538" s="11"/>
      <c r="P538" s="11"/>
      <c r="Q538" s="11"/>
      <c r="R538" s="11"/>
      <c r="S538" s="11"/>
      <c r="T538" s="11"/>
      <c r="U538" s="11"/>
      <c r="V538" s="11"/>
      <c r="W538" s="11"/>
      <c r="X538" s="11"/>
      <c r="Y538" s="11"/>
      <c r="Z538" s="11"/>
      <c r="AA538" s="11"/>
      <c r="AB538" s="10"/>
      <c r="AC538" s="10"/>
      <c r="AD538" s="10"/>
      <c r="AE538" s="10"/>
      <c r="AF538" s="10"/>
      <c r="AG538" s="10"/>
      <c r="AH538" s="10"/>
      <c r="AI538" s="10"/>
      <c r="AJ538" s="10"/>
      <c r="AK538" s="10"/>
      <c r="AL538" s="10"/>
      <c r="AM538" s="10"/>
    </row>
    <row r="539" spans="1:39">
      <c r="A539" s="11"/>
      <c r="B539" s="11"/>
      <c r="C539" s="11"/>
      <c r="D539" s="11"/>
      <c r="E539" s="11"/>
      <c r="F539" s="11"/>
      <c r="G539" s="11"/>
      <c r="H539" s="11"/>
      <c r="I539" s="11"/>
      <c r="J539" s="11"/>
      <c r="K539" s="11"/>
      <c r="L539" s="11"/>
      <c r="M539" s="11"/>
      <c r="N539" s="11"/>
      <c r="O539" s="11"/>
      <c r="P539" s="11"/>
      <c r="Q539" s="11"/>
      <c r="R539" s="11"/>
      <c r="S539" s="11"/>
      <c r="T539" s="11"/>
      <c r="U539" s="11"/>
      <c r="V539" s="11"/>
      <c r="W539" s="11"/>
      <c r="X539" s="11"/>
      <c r="Y539" s="11"/>
      <c r="Z539" s="11"/>
      <c r="AA539" s="11"/>
      <c r="AB539" s="10"/>
      <c r="AC539" s="10"/>
      <c r="AD539" s="10"/>
      <c r="AE539" s="10"/>
      <c r="AF539" s="10"/>
      <c r="AG539" s="10"/>
      <c r="AH539" s="10"/>
      <c r="AI539" s="10"/>
      <c r="AJ539" s="10"/>
      <c r="AK539" s="10"/>
      <c r="AL539" s="10"/>
      <c r="AM539" s="10"/>
    </row>
    <row r="540" spans="1:39">
      <c r="A540" s="11"/>
      <c r="B540" s="11"/>
      <c r="C540" s="11"/>
      <c r="D540" s="11"/>
      <c r="E540" s="11"/>
      <c r="F540" s="11"/>
      <c r="G540" s="11"/>
      <c r="H540" s="11"/>
      <c r="I540" s="11"/>
      <c r="J540" s="11"/>
      <c r="K540" s="11"/>
      <c r="L540" s="11"/>
      <c r="M540" s="11"/>
      <c r="N540" s="11"/>
      <c r="O540" s="11"/>
      <c r="P540" s="11"/>
      <c r="Q540" s="11"/>
      <c r="R540" s="11"/>
      <c r="S540" s="11"/>
      <c r="T540" s="11"/>
      <c r="U540" s="11"/>
      <c r="V540" s="11"/>
      <c r="W540" s="11"/>
      <c r="X540" s="11"/>
      <c r="Y540" s="11"/>
      <c r="Z540" s="11"/>
      <c r="AA540" s="11"/>
      <c r="AB540" s="10"/>
      <c r="AC540" s="10"/>
      <c r="AD540" s="10"/>
      <c r="AE540" s="10"/>
      <c r="AF540" s="10"/>
      <c r="AG540" s="10"/>
      <c r="AH540" s="10"/>
      <c r="AI540" s="10"/>
      <c r="AJ540" s="10"/>
      <c r="AK540" s="10"/>
      <c r="AL540" s="10"/>
      <c r="AM540" s="10"/>
    </row>
    <row r="541" spans="1:39">
      <c r="A541" s="11"/>
      <c r="B541" s="11"/>
      <c r="C541" s="11"/>
      <c r="D541" s="11"/>
      <c r="E541" s="11"/>
      <c r="F541" s="11"/>
      <c r="G541" s="11"/>
      <c r="H541" s="11"/>
      <c r="I541" s="11"/>
      <c r="J541" s="11"/>
      <c r="K541" s="11"/>
      <c r="L541" s="11"/>
      <c r="M541" s="11"/>
      <c r="N541" s="11"/>
      <c r="O541" s="11"/>
      <c r="P541" s="11"/>
      <c r="Q541" s="11"/>
      <c r="R541" s="11"/>
      <c r="S541" s="11"/>
      <c r="T541" s="11"/>
      <c r="U541" s="11"/>
      <c r="V541" s="11"/>
      <c r="W541" s="11"/>
      <c r="X541" s="11"/>
      <c r="Y541" s="11"/>
      <c r="Z541" s="11"/>
      <c r="AA541" s="11"/>
      <c r="AB541" s="10"/>
      <c r="AC541" s="10"/>
      <c r="AD541" s="10"/>
      <c r="AE541" s="10"/>
      <c r="AF541" s="10"/>
      <c r="AG541" s="10"/>
      <c r="AH541" s="10"/>
      <c r="AI541" s="10"/>
      <c r="AJ541" s="10"/>
      <c r="AK541" s="10"/>
      <c r="AL541" s="10"/>
      <c r="AM541" s="10"/>
    </row>
    <row r="542" spans="1:39">
      <c r="A542" s="11"/>
      <c r="B542" s="11"/>
      <c r="C542" s="11"/>
      <c r="D542" s="11"/>
      <c r="E542" s="11"/>
      <c r="F542" s="11"/>
      <c r="G542" s="11"/>
      <c r="H542" s="11"/>
      <c r="I542" s="11"/>
      <c r="J542" s="11"/>
      <c r="K542" s="11"/>
      <c r="L542" s="11"/>
      <c r="M542" s="11"/>
      <c r="N542" s="11"/>
      <c r="O542" s="11"/>
      <c r="P542" s="11"/>
      <c r="Q542" s="11"/>
      <c r="R542" s="11"/>
      <c r="S542" s="11"/>
      <c r="T542" s="11"/>
      <c r="U542" s="11"/>
      <c r="V542" s="11"/>
      <c r="W542" s="11"/>
      <c r="X542" s="11"/>
      <c r="Y542" s="11"/>
      <c r="Z542" s="11"/>
      <c r="AA542" s="11"/>
      <c r="AB542" s="10"/>
      <c r="AC542" s="10"/>
      <c r="AD542" s="10"/>
      <c r="AE542" s="10"/>
      <c r="AF542" s="10"/>
      <c r="AG542" s="10"/>
      <c r="AH542" s="10"/>
      <c r="AI542" s="10"/>
      <c r="AJ542" s="10"/>
      <c r="AK542" s="10"/>
      <c r="AL542" s="10"/>
      <c r="AM542" s="10"/>
    </row>
    <row r="543" spans="1:39">
      <c r="A543" s="11"/>
      <c r="B543" s="11"/>
      <c r="C543" s="11"/>
      <c r="D543" s="11"/>
      <c r="E543" s="11"/>
      <c r="F543" s="11"/>
      <c r="G543" s="11"/>
      <c r="H543" s="11"/>
      <c r="I543" s="11"/>
      <c r="J543" s="11"/>
      <c r="K543" s="11"/>
      <c r="L543" s="11"/>
      <c r="M543" s="11"/>
      <c r="N543" s="11"/>
      <c r="O543" s="11"/>
      <c r="P543" s="11"/>
      <c r="Q543" s="11"/>
      <c r="R543" s="11"/>
      <c r="S543" s="11"/>
      <c r="T543" s="11"/>
      <c r="U543" s="11"/>
      <c r="V543" s="11"/>
      <c r="W543" s="11"/>
      <c r="X543" s="11"/>
      <c r="Y543" s="11"/>
      <c r="Z543" s="11"/>
      <c r="AA543" s="11"/>
      <c r="AB543" s="10"/>
      <c r="AC543" s="10"/>
      <c r="AD543" s="10"/>
      <c r="AE543" s="10"/>
      <c r="AF543" s="10"/>
      <c r="AG543" s="10"/>
      <c r="AH543" s="10"/>
      <c r="AI543" s="10"/>
      <c r="AJ543" s="10"/>
      <c r="AK543" s="10"/>
      <c r="AL543" s="10"/>
      <c r="AM543" s="10"/>
    </row>
    <row r="544" spans="1:39">
      <c r="A544" s="11"/>
      <c r="B544" s="11"/>
      <c r="C544" s="11"/>
      <c r="D544" s="11"/>
      <c r="E544" s="11"/>
      <c r="F544" s="11"/>
      <c r="G544" s="11"/>
      <c r="H544" s="11"/>
      <c r="I544" s="11"/>
      <c r="J544" s="11"/>
      <c r="K544" s="11"/>
      <c r="L544" s="11"/>
      <c r="M544" s="11"/>
      <c r="N544" s="11"/>
      <c r="O544" s="11"/>
      <c r="P544" s="11"/>
      <c r="Q544" s="11"/>
      <c r="R544" s="11"/>
      <c r="S544" s="11"/>
      <c r="T544" s="11"/>
      <c r="U544" s="11"/>
      <c r="V544" s="11"/>
      <c r="W544" s="11"/>
      <c r="X544" s="11"/>
      <c r="Y544" s="11"/>
      <c r="Z544" s="11"/>
      <c r="AA544" s="11"/>
      <c r="AB544" s="10"/>
      <c r="AC544" s="10"/>
      <c r="AD544" s="10"/>
      <c r="AE544" s="10"/>
      <c r="AF544" s="10"/>
      <c r="AG544" s="10"/>
      <c r="AH544" s="10"/>
      <c r="AI544" s="10"/>
      <c r="AJ544" s="10"/>
      <c r="AK544" s="10"/>
      <c r="AL544" s="10"/>
      <c r="AM544" s="10"/>
    </row>
    <row r="545" spans="1:39">
      <c r="A545" s="11"/>
      <c r="B545" s="11"/>
      <c r="C545" s="11"/>
      <c r="D545" s="11"/>
      <c r="E545" s="11"/>
      <c r="F545" s="11"/>
      <c r="G545" s="11"/>
      <c r="H545" s="11"/>
      <c r="I545" s="11"/>
      <c r="J545" s="11"/>
      <c r="K545" s="11"/>
      <c r="L545" s="11"/>
      <c r="M545" s="11"/>
      <c r="N545" s="11"/>
      <c r="O545" s="11"/>
      <c r="P545" s="11"/>
      <c r="Q545" s="11"/>
      <c r="R545" s="11"/>
      <c r="S545" s="11"/>
      <c r="T545" s="11"/>
      <c r="U545" s="11"/>
      <c r="V545" s="11"/>
      <c r="W545" s="11"/>
      <c r="X545" s="11"/>
      <c r="Y545" s="11"/>
      <c r="Z545" s="11"/>
      <c r="AA545" s="11"/>
      <c r="AB545" s="10"/>
      <c r="AC545" s="10"/>
      <c r="AD545" s="10"/>
      <c r="AE545" s="10"/>
      <c r="AF545" s="10"/>
      <c r="AG545" s="10"/>
      <c r="AH545" s="10"/>
      <c r="AI545" s="10"/>
      <c r="AJ545" s="10"/>
      <c r="AK545" s="10"/>
      <c r="AL545" s="10"/>
      <c r="AM545" s="10"/>
    </row>
    <row r="546" spans="1:39">
      <c r="A546" s="11"/>
      <c r="B546" s="11"/>
      <c r="C546" s="11"/>
      <c r="D546" s="11"/>
      <c r="E546" s="11"/>
      <c r="F546" s="11"/>
      <c r="G546" s="11"/>
      <c r="H546" s="11"/>
      <c r="I546" s="11"/>
      <c r="J546" s="11"/>
      <c r="K546" s="11"/>
      <c r="L546" s="11"/>
      <c r="M546" s="11"/>
      <c r="N546" s="11"/>
      <c r="O546" s="11"/>
      <c r="P546" s="11"/>
      <c r="Q546" s="11"/>
      <c r="R546" s="11"/>
      <c r="S546" s="11"/>
      <c r="T546" s="11"/>
      <c r="U546" s="11"/>
      <c r="V546" s="11"/>
      <c r="W546" s="11"/>
      <c r="X546" s="11"/>
      <c r="Y546" s="11"/>
      <c r="Z546" s="11"/>
      <c r="AA546" s="11"/>
      <c r="AB546" s="10"/>
      <c r="AC546" s="10"/>
      <c r="AD546" s="10"/>
      <c r="AE546" s="10"/>
      <c r="AF546" s="10"/>
      <c r="AG546" s="10"/>
      <c r="AH546" s="10"/>
      <c r="AI546" s="10"/>
      <c r="AJ546" s="10"/>
      <c r="AK546" s="10"/>
      <c r="AL546" s="10"/>
      <c r="AM546" s="10"/>
    </row>
    <row r="547" spans="1:39">
      <c r="A547" s="11"/>
      <c r="B547" s="11"/>
      <c r="C547" s="11"/>
      <c r="D547" s="11"/>
      <c r="E547" s="11"/>
      <c r="F547" s="11"/>
      <c r="G547" s="11"/>
      <c r="H547" s="11"/>
      <c r="I547" s="11"/>
      <c r="J547" s="11"/>
      <c r="K547" s="11"/>
      <c r="L547" s="11"/>
      <c r="M547" s="11"/>
      <c r="N547" s="11"/>
      <c r="O547" s="11"/>
      <c r="P547" s="11"/>
      <c r="Q547" s="11"/>
      <c r="R547" s="11"/>
      <c r="S547" s="11"/>
      <c r="T547" s="11"/>
      <c r="U547" s="11"/>
      <c r="V547" s="11"/>
      <c r="W547" s="11"/>
      <c r="X547" s="11"/>
      <c r="Y547" s="11"/>
      <c r="Z547" s="11"/>
      <c r="AA547" s="11"/>
      <c r="AB547" s="10"/>
      <c r="AC547" s="10"/>
      <c r="AD547" s="10"/>
      <c r="AE547" s="10"/>
      <c r="AF547" s="10"/>
      <c r="AG547" s="10"/>
      <c r="AH547" s="10"/>
      <c r="AI547" s="10"/>
      <c r="AJ547" s="10"/>
      <c r="AK547" s="10"/>
      <c r="AL547" s="10"/>
      <c r="AM547" s="10"/>
    </row>
    <row r="548" spans="1:39">
      <c r="A548" s="11"/>
      <c r="B548" s="11"/>
      <c r="C548" s="11"/>
      <c r="D548" s="11"/>
      <c r="E548" s="11"/>
      <c r="F548" s="11"/>
      <c r="G548" s="11"/>
      <c r="H548" s="11"/>
      <c r="I548" s="11"/>
      <c r="J548" s="11"/>
      <c r="K548" s="11"/>
      <c r="L548" s="11"/>
      <c r="M548" s="11"/>
      <c r="N548" s="11"/>
      <c r="O548" s="11"/>
      <c r="P548" s="11"/>
      <c r="Q548" s="11"/>
      <c r="R548" s="11"/>
      <c r="S548" s="11"/>
      <c r="T548" s="11"/>
      <c r="U548" s="11"/>
      <c r="V548" s="11"/>
      <c r="W548" s="11"/>
      <c r="X548" s="11"/>
      <c r="Y548" s="11"/>
      <c r="Z548" s="11"/>
      <c r="AA548" s="11"/>
      <c r="AB548" s="10"/>
      <c r="AC548" s="10"/>
      <c r="AD548" s="10"/>
      <c r="AE548" s="10"/>
      <c r="AF548" s="10"/>
      <c r="AG548" s="10"/>
      <c r="AH548" s="10"/>
      <c r="AI548" s="10"/>
      <c r="AJ548" s="10"/>
      <c r="AK548" s="10"/>
      <c r="AL548" s="10"/>
      <c r="AM548" s="10"/>
    </row>
    <row r="549" spans="1:39">
      <c r="A549" s="11"/>
      <c r="B549" s="11"/>
      <c r="C549" s="11"/>
      <c r="D549" s="11"/>
      <c r="E549" s="11"/>
      <c r="F549" s="11"/>
      <c r="G549" s="11"/>
      <c r="H549" s="11"/>
      <c r="I549" s="11"/>
      <c r="J549" s="11"/>
      <c r="K549" s="11"/>
      <c r="L549" s="11"/>
      <c r="M549" s="11"/>
      <c r="N549" s="11"/>
      <c r="O549" s="11"/>
      <c r="P549" s="11"/>
      <c r="Q549" s="11"/>
      <c r="R549" s="11"/>
      <c r="S549" s="11"/>
      <c r="T549" s="11"/>
      <c r="U549" s="11"/>
      <c r="V549" s="11"/>
      <c r="W549" s="11"/>
      <c r="X549" s="11"/>
      <c r="Y549" s="11"/>
      <c r="Z549" s="11"/>
      <c r="AA549" s="11"/>
      <c r="AB549" s="10"/>
      <c r="AC549" s="10"/>
      <c r="AD549" s="10"/>
      <c r="AE549" s="10"/>
      <c r="AF549" s="10"/>
      <c r="AG549" s="10"/>
      <c r="AH549" s="10"/>
      <c r="AI549" s="10"/>
      <c r="AJ549" s="10"/>
      <c r="AK549" s="10"/>
      <c r="AL549" s="10"/>
      <c r="AM549" s="10"/>
    </row>
    <row r="550" spans="1:39">
      <c r="A550" s="11"/>
      <c r="B550" s="11"/>
      <c r="C550" s="11"/>
      <c r="D550" s="11"/>
      <c r="E550" s="11"/>
      <c r="F550" s="11"/>
      <c r="G550" s="11"/>
      <c r="H550" s="11"/>
      <c r="I550" s="11"/>
      <c r="J550" s="11"/>
      <c r="K550" s="11"/>
      <c r="L550" s="11"/>
      <c r="M550" s="11"/>
      <c r="N550" s="11"/>
      <c r="O550" s="11"/>
      <c r="P550" s="11"/>
      <c r="Q550" s="11"/>
      <c r="R550" s="11"/>
      <c r="S550" s="11"/>
      <c r="T550" s="11"/>
      <c r="U550" s="11"/>
      <c r="V550" s="11"/>
      <c r="W550" s="11"/>
      <c r="X550" s="11"/>
      <c r="Y550" s="11"/>
      <c r="Z550" s="11"/>
      <c r="AA550" s="11"/>
      <c r="AB550" s="10"/>
      <c r="AC550" s="10"/>
      <c r="AD550" s="10"/>
      <c r="AE550" s="10"/>
      <c r="AF550" s="10"/>
      <c r="AG550" s="10"/>
      <c r="AH550" s="10"/>
      <c r="AI550" s="10"/>
      <c r="AJ550" s="10"/>
      <c r="AK550" s="10"/>
      <c r="AL550" s="10"/>
      <c r="AM550" s="10"/>
    </row>
    <row r="551" spans="1:39">
      <c r="A551" s="11"/>
      <c r="B551" s="11"/>
      <c r="C551" s="11"/>
      <c r="D551" s="11"/>
      <c r="E551" s="11"/>
      <c r="F551" s="11"/>
      <c r="G551" s="11"/>
      <c r="H551" s="11"/>
      <c r="I551" s="11"/>
      <c r="J551" s="11"/>
      <c r="K551" s="11"/>
      <c r="L551" s="11"/>
      <c r="M551" s="11"/>
      <c r="N551" s="11"/>
      <c r="O551" s="11"/>
      <c r="P551" s="11"/>
      <c r="Q551" s="11"/>
      <c r="R551" s="11"/>
      <c r="S551" s="11"/>
      <c r="T551" s="11"/>
      <c r="U551" s="11"/>
      <c r="V551" s="11"/>
      <c r="W551" s="11"/>
      <c r="X551" s="11"/>
      <c r="Y551" s="11"/>
      <c r="Z551" s="11"/>
      <c r="AA551" s="11"/>
      <c r="AB551" s="10"/>
      <c r="AC551" s="10"/>
      <c r="AD551" s="10"/>
      <c r="AE551" s="10"/>
      <c r="AF551" s="10"/>
      <c r="AG551" s="10"/>
      <c r="AH551" s="10"/>
      <c r="AI551" s="10"/>
      <c r="AJ551" s="10"/>
      <c r="AK551" s="10"/>
      <c r="AL551" s="10"/>
      <c r="AM551" s="10"/>
    </row>
    <row r="552" spans="1:39">
      <c r="A552" s="11"/>
      <c r="B552" s="11"/>
      <c r="C552" s="11"/>
      <c r="D552" s="11"/>
      <c r="E552" s="11"/>
      <c r="F552" s="11"/>
      <c r="G552" s="11"/>
      <c r="H552" s="11"/>
      <c r="I552" s="11"/>
      <c r="J552" s="11"/>
      <c r="K552" s="11"/>
      <c r="L552" s="11"/>
      <c r="M552" s="11"/>
      <c r="N552" s="11"/>
      <c r="O552" s="11"/>
      <c r="P552" s="11"/>
      <c r="Q552" s="11"/>
      <c r="R552" s="11"/>
      <c r="S552" s="11"/>
      <c r="T552" s="11"/>
      <c r="U552" s="11"/>
      <c r="V552" s="11"/>
      <c r="W552" s="11"/>
      <c r="X552" s="11"/>
      <c r="Y552" s="11"/>
      <c r="Z552" s="11"/>
      <c r="AA552" s="11"/>
      <c r="AB552" s="10"/>
      <c r="AC552" s="10"/>
      <c r="AD552" s="10"/>
      <c r="AE552" s="10"/>
      <c r="AF552" s="10"/>
      <c r="AG552" s="10"/>
      <c r="AH552" s="10"/>
      <c r="AI552" s="10"/>
      <c r="AJ552" s="10"/>
      <c r="AK552" s="10"/>
      <c r="AL552" s="10"/>
      <c r="AM552" s="10"/>
    </row>
    <row r="553" spans="1:39">
      <c r="A553" s="11"/>
      <c r="B553" s="11"/>
      <c r="C553" s="11"/>
      <c r="D553" s="11"/>
      <c r="E553" s="11"/>
      <c r="F553" s="11"/>
      <c r="G553" s="11"/>
      <c r="H553" s="11"/>
      <c r="I553" s="11"/>
      <c r="J553" s="11"/>
      <c r="K553" s="11"/>
      <c r="L553" s="11"/>
      <c r="M553" s="11"/>
      <c r="N553" s="11"/>
      <c r="O553" s="11"/>
      <c r="P553" s="11"/>
      <c r="Q553" s="11"/>
      <c r="R553" s="11"/>
      <c r="S553" s="11"/>
      <c r="T553" s="11"/>
      <c r="U553" s="11"/>
      <c r="V553" s="11"/>
      <c r="W553" s="11"/>
      <c r="X553" s="11"/>
      <c r="Y553" s="11"/>
      <c r="Z553" s="11"/>
      <c r="AA553" s="11"/>
      <c r="AB553" s="10"/>
      <c r="AC553" s="10"/>
      <c r="AD553" s="10"/>
      <c r="AE553" s="10"/>
      <c r="AF553" s="10"/>
      <c r="AG553" s="10"/>
      <c r="AH553" s="10"/>
      <c r="AI553" s="10"/>
      <c r="AJ553" s="10"/>
      <c r="AK553" s="10"/>
      <c r="AL553" s="10"/>
      <c r="AM553" s="10"/>
    </row>
    <row r="554" spans="1:39">
      <c r="A554" s="11"/>
      <c r="B554" s="11"/>
      <c r="C554" s="11"/>
      <c r="D554" s="11"/>
      <c r="E554" s="11"/>
      <c r="F554" s="11"/>
      <c r="G554" s="11"/>
      <c r="H554" s="11"/>
      <c r="I554" s="11"/>
      <c r="J554" s="11"/>
      <c r="K554" s="11"/>
      <c r="L554" s="11"/>
      <c r="M554" s="11"/>
      <c r="N554" s="11"/>
      <c r="O554" s="11"/>
      <c r="P554" s="11"/>
      <c r="Q554" s="11"/>
      <c r="R554" s="11"/>
      <c r="S554" s="11"/>
      <c r="T554" s="11"/>
      <c r="U554" s="11"/>
      <c r="V554" s="11"/>
      <c r="W554" s="11"/>
      <c r="X554" s="11"/>
      <c r="Y554" s="11"/>
      <c r="Z554" s="11"/>
      <c r="AA554" s="11"/>
      <c r="AB554" s="10"/>
      <c r="AC554" s="10"/>
      <c r="AD554" s="10"/>
      <c r="AE554" s="10"/>
      <c r="AF554" s="10"/>
      <c r="AG554" s="10"/>
      <c r="AH554" s="10"/>
      <c r="AI554" s="10"/>
      <c r="AJ554" s="10"/>
      <c r="AK554" s="10"/>
      <c r="AL554" s="10"/>
      <c r="AM554" s="10"/>
    </row>
    <row r="555" spans="1:39">
      <c r="A555" s="11"/>
      <c r="B555" s="11"/>
      <c r="C555" s="11"/>
      <c r="D555" s="11"/>
      <c r="E555" s="11"/>
      <c r="F555" s="11"/>
      <c r="G555" s="11"/>
      <c r="H555" s="11"/>
      <c r="I555" s="11"/>
      <c r="J555" s="11"/>
      <c r="K555" s="11"/>
      <c r="L555" s="11"/>
      <c r="M555" s="11"/>
      <c r="N555" s="11"/>
      <c r="O555" s="11"/>
      <c r="P555" s="11"/>
      <c r="Q555" s="11"/>
      <c r="R555" s="11"/>
      <c r="S555" s="11"/>
      <c r="T555" s="11"/>
      <c r="U555" s="11"/>
      <c r="V555" s="11"/>
      <c r="W555" s="11"/>
      <c r="X555" s="11"/>
      <c r="Y555" s="11"/>
      <c r="Z555" s="11"/>
      <c r="AA555" s="11"/>
      <c r="AB555" s="10"/>
      <c r="AC555" s="10"/>
      <c r="AD555" s="10"/>
      <c r="AE555" s="10"/>
      <c r="AF555" s="10"/>
      <c r="AG555" s="10"/>
      <c r="AH555" s="10"/>
      <c r="AI555" s="10"/>
      <c r="AJ555" s="10"/>
      <c r="AK555" s="10"/>
      <c r="AL555" s="10"/>
      <c r="AM555" s="10"/>
    </row>
    <row r="556" spans="1:39">
      <c r="A556" s="11"/>
      <c r="B556" s="11"/>
      <c r="C556" s="11"/>
      <c r="D556" s="11"/>
      <c r="E556" s="11"/>
      <c r="F556" s="11"/>
      <c r="G556" s="11"/>
      <c r="H556" s="11"/>
      <c r="I556" s="11"/>
      <c r="J556" s="11"/>
      <c r="K556" s="11"/>
      <c r="L556" s="11"/>
      <c r="M556" s="11"/>
      <c r="N556" s="11"/>
      <c r="O556" s="11"/>
      <c r="P556" s="11"/>
      <c r="Q556" s="11"/>
      <c r="R556" s="11"/>
      <c r="S556" s="11"/>
      <c r="T556" s="11"/>
      <c r="U556" s="11"/>
      <c r="V556" s="11"/>
      <c r="W556" s="11"/>
      <c r="X556" s="11"/>
      <c r="Y556" s="11"/>
      <c r="Z556" s="11"/>
      <c r="AA556" s="11"/>
      <c r="AB556" s="10"/>
      <c r="AC556" s="10"/>
      <c r="AD556" s="10"/>
      <c r="AE556" s="10"/>
      <c r="AF556" s="10"/>
      <c r="AG556" s="10"/>
      <c r="AH556" s="10"/>
      <c r="AI556" s="10"/>
      <c r="AJ556" s="10"/>
      <c r="AK556" s="10"/>
      <c r="AL556" s="10"/>
      <c r="AM556" s="10"/>
    </row>
    <row r="557" spans="1:39">
      <c r="A557" s="11"/>
      <c r="B557" s="11"/>
      <c r="C557" s="11"/>
      <c r="D557" s="11"/>
      <c r="E557" s="11"/>
      <c r="F557" s="11"/>
      <c r="G557" s="11"/>
      <c r="H557" s="11"/>
      <c r="I557" s="11"/>
      <c r="J557" s="11"/>
      <c r="K557" s="11"/>
      <c r="L557" s="11"/>
      <c r="M557" s="11"/>
      <c r="N557" s="11"/>
      <c r="O557" s="11"/>
      <c r="P557" s="11"/>
      <c r="Q557" s="11"/>
      <c r="R557" s="11"/>
      <c r="S557" s="11"/>
      <c r="T557" s="11"/>
      <c r="U557" s="11"/>
      <c r="V557" s="11"/>
      <c r="W557" s="11"/>
      <c r="X557" s="11"/>
      <c r="Y557" s="11"/>
      <c r="Z557" s="11"/>
      <c r="AA557" s="11"/>
      <c r="AB557" s="10"/>
      <c r="AC557" s="10"/>
      <c r="AD557" s="10"/>
      <c r="AE557" s="10"/>
      <c r="AF557" s="10"/>
      <c r="AG557" s="10"/>
      <c r="AH557" s="10"/>
      <c r="AI557" s="10"/>
      <c r="AJ557" s="10"/>
      <c r="AK557" s="10"/>
      <c r="AL557" s="10"/>
      <c r="AM557" s="10"/>
    </row>
    <row r="558" spans="1:39">
      <c r="A558" s="11"/>
      <c r="B558" s="11"/>
      <c r="C558" s="11"/>
      <c r="D558" s="11"/>
      <c r="E558" s="11"/>
      <c r="F558" s="11"/>
      <c r="G558" s="11"/>
      <c r="H558" s="11"/>
      <c r="I558" s="11"/>
      <c r="J558" s="11"/>
      <c r="K558" s="11"/>
      <c r="L558" s="11"/>
      <c r="M558" s="11"/>
      <c r="N558" s="11"/>
      <c r="O558" s="11"/>
      <c r="P558" s="11"/>
      <c r="Q558" s="11"/>
      <c r="R558" s="11"/>
      <c r="S558" s="11"/>
      <c r="T558" s="11"/>
      <c r="U558" s="11"/>
      <c r="V558" s="11"/>
      <c r="W558" s="11"/>
      <c r="X558" s="11"/>
      <c r="Y558" s="11"/>
      <c r="Z558" s="11"/>
      <c r="AA558" s="11"/>
      <c r="AB558" s="10"/>
      <c r="AC558" s="10"/>
      <c r="AD558" s="10"/>
      <c r="AE558" s="10"/>
      <c r="AF558" s="10"/>
      <c r="AG558" s="10"/>
      <c r="AH558" s="10"/>
      <c r="AI558" s="10"/>
      <c r="AJ558" s="10"/>
      <c r="AK558" s="10"/>
      <c r="AL558" s="10"/>
      <c r="AM558" s="10"/>
    </row>
    <row r="559" spans="1:39">
      <c r="A559" s="11"/>
      <c r="B559" s="11"/>
      <c r="C559" s="11"/>
      <c r="D559" s="11"/>
      <c r="E559" s="11"/>
      <c r="F559" s="11"/>
      <c r="G559" s="11"/>
      <c r="H559" s="11"/>
      <c r="I559" s="11"/>
      <c r="J559" s="11"/>
      <c r="K559" s="11"/>
      <c r="L559" s="11"/>
      <c r="M559" s="11"/>
      <c r="N559" s="11"/>
      <c r="O559" s="11"/>
      <c r="P559" s="11"/>
      <c r="Q559" s="11"/>
      <c r="R559" s="11"/>
      <c r="S559" s="11"/>
      <c r="T559" s="11"/>
      <c r="U559" s="11"/>
      <c r="V559" s="11"/>
      <c r="W559" s="11"/>
      <c r="X559" s="11"/>
      <c r="Y559" s="11"/>
      <c r="Z559" s="11"/>
      <c r="AA559" s="11"/>
      <c r="AB559" s="10"/>
      <c r="AC559" s="10"/>
      <c r="AD559" s="10"/>
      <c r="AE559" s="10"/>
      <c r="AF559" s="10"/>
      <c r="AG559" s="10"/>
      <c r="AH559" s="10"/>
      <c r="AI559" s="10"/>
      <c r="AJ559" s="10"/>
      <c r="AK559" s="10"/>
      <c r="AL559" s="10"/>
      <c r="AM559" s="10"/>
    </row>
    <row r="560" spans="1:39">
      <c r="A560" s="11"/>
      <c r="B560" s="11"/>
      <c r="C560" s="11"/>
      <c r="D560" s="11"/>
      <c r="E560" s="11"/>
      <c r="F560" s="11"/>
      <c r="G560" s="11"/>
      <c r="H560" s="11"/>
      <c r="I560" s="11"/>
      <c r="J560" s="11"/>
      <c r="K560" s="11"/>
      <c r="L560" s="11"/>
      <c r="M560" s="11"/>
      <c r="N560" s="11"/>
      <c r="O560" s="11"/>
      <c r="P560" s="11"/>
      <c r="Q560" s="11"/>
      <c r="R560" s="11"/>
      <c r="S560" s="11"/>
      <c r="T560" s="11"/>
      <c r="U560" s="11"/>
      <c r="V560" s="11"/>
      <c r="W560" s="11"/>
      <c r="X560" s="11"/>
      <c r="Y560" s="11"/>
      <c r="Z560" s="11"/>
      <c r="AA560" s="11"/>
      <c r="AB560" s="10"/>
      <c r="AC560" s="10"/>
      <c r="AD560" s="10"/>
      <c r="AE560" s="10"/>
      <c r="AF560" s="10"/>
      <c r="AG560" s="10"/>
      <c r="AH560" s="10"/>
      <c r="AI560" s="10"/>
      <c r="AJ560" s="10"/>
      <c r="AK560" s="10"/>
      <c r="AL560" s="10"/>
      <c r="AM560" s="10"/>
    </row>
    <row r="561" spans="1:39">
      <c r="A561" s="11"/>
      <c r="B561" s="11"/>
      <c r="C561" s="11"/>
      <c r="D561" s="11"/>
      <c r="E561" s="11"/>
      <c r="F561" s="11"/>
      <c r="G561" s="11"/>
      <c r="H561" s="11"/>
      <c r="I561" s="11"/>
      <c r="J561" s="11"/>
      <c r="K561" s="11"/>
      <c r="L561" s="11"/>
      <c r="M561" s="11"/>
      <c r="N561" s="11"/>
      <c r="O561" s="11"/>
      <c r="P561" s="11"/>
      <c r="Q561" s="11"/>
      <c r="R561" s="11"/>
      <c r="S561" s="11"/>
      <c r="T561" s="11"/>
      <c r="U561" s="11"/>
      <c r="V561" s="11"/>
      <c r="W561" s="11"/>
      <c r="X561" s="11"/>
      <c r="Y561" s="11"/>
      <c r="Z561" s="11"/>
      <c r="AA561" s="11"/>
      <c r="AB561" s="10"/>
      <c r="AC561" s="10"/>
      <c r="AD561" s="10"/>
      <c r="AE561" s="10"/>
      <c r="AF561" s="10"/>
      <c r="AG561" s="10"/>
      <c r="AH561" s="10"/>
      <c r="AI561" s="10"/>
      <c r="AJ561" s="10"/>
      <c r="AK561" s="10"/>
      <c r="AL561" s="10"/>
      <c r="AM561" s="10"/>
    </row>
    <row r="562" spans="1:39">
      <c r="A562" s="11"/>
      <c r="B562" s="11"/>
      <c r="C562" s="11"/>
      <c r="D562" s="11"/>
      <c r="E562" s="11"/>
      <c r="F562" s="11"/>
      <c r="G562" s="11"/>
      <c r="H562" s="11"/>
      <c r="I562" s="11"/>
      <c r="J562" s="11"/>
      <c r="K562" s="11"/>
      <c r="L562" s="11"/>
      <c r="M562" s="11"/>
      <c r="N562" s="11"/>
      <c r="O562" s="11"/>
      <c r="P562" s="11"/>
      <c r="Q562" s="11"/>
      <c r="R562" s="11"/>
      <c r="S562" s="11"/>
      <c r="T562" s="11"/>
      <c r="U562" s="11"/>
      <c r="V562" s="11"/>
      <c r="W562" s="11"/>
      <c r="X562" s="11"/>
      <c r="Y562" s="11"/>
      <c r="Z562" s="11"/>
      <c r="AA562" s="11"/>
      <c r="AB562" s="10"/>
      <c r="AC562" s="10"/>
      <c r="AD562" s="10"/>
      <c r="AE562" s="10"/>
      <c r="AF562" s="10"/>
      <c r="AG562" s="10"/>
      <c r="AH562" s="10"/>
      <c r="AI562" s="10"/>
      <c r="AJ562" s="10"/>
      <c r="AK562" s="10"/>
      <c r="AL562" s="10"/>
      <c r="AM562" s="10"/>
    </row>
    <row r="563" spans="1:39">
      <c r="A563" s="11"/>
      <c r="B563" s="11"/>
      <c r="C563" s="11"/>
      <c r="D563" s="11"/>
      <c r="E563" s="11"/>
      <c r="F563" s="11"/>
      <c r="G563" s="11"/>
      <c r="H563" s="11"/>
      <c r="I563" s="11"/>
      <c r="J563" s="11"/>
      <c r="K563" s="11"/>
      <c r="L563" s="11"/>
      <c r="M563" s="11"/>
      <c r="N563" s="11"/>
      <c r="O563" s="11"/>
      <c r="P563" s="11"/>
      <c r="Q563" s="11"/>
      <c r="R563" s="11"/>
      <c r="S563" s="11"/>
      <c r="T563" s="11"/>
      <c r="U563" s="11"/>
      <c r="V563" s="11"/>
      <c r="W563" s="11"/>
      <c r="X563" s="11"/>
      <c r="Y563" s="11"/>
      <c r="Z563" s="11"/>
      <c r="AA563" s="11"/>
      <c r="AB563" s="10"/>
      <c r="AC563" s="10"/>
      <c r="AD563" s="10"/>
      <c r="AE563" s="10"/>
      <c r="AF563" s="10"/>
      <c r="AG563" s="10"/>
      <c r="AH563" s="10"/>
      <c r="AI563" s="10"/>
      <c r="AJ563" s="10"/>
      <c r="AK563" s="10"/>
      <c r="AL563" s="10"/>
      <c r="AM563" s="10"/>
    </row>
    <row r="564" spans="1:39">
      <c r="A564" s="11"/>
      <c r="B564" s="11"/>
      <c r="C564" s="11"/>
      <c r="D564" s="11"/>
      <c r="E564" s="11"/>
      <c r="F564" s="11"/>
      <c r="G564" s="11"/>
      <c r="H564" s="11"/>
      <c r="I564" s="11"/>
      <c r="J564" s="11"/>
      <c r="K564" s="11"/>
      <c r="L564" s="11"/>
      <c r="M564" s="11"/>
      <c r="N564" s="11"/>
      <c r="O564" s="11"/>
      <c r="P564" s="11"/>
      <c r="Q564" s="11"/>
      <c r="R564" s="11"/>
      <c r="S564" s="11"/>
      <c r="T564" s="11"/>
      <c r="U564" s="11"/>
      <c r="V564" s="11"/>
      <c r="W564" s="11"/>
      <c r="X564" s="11"/>
      <c r="Y564" s="11"/>
      <c r="Z564" s="11"/>
      <c r="AA564" s="11"/>
      <c r="AB564" s="10"/>
      <c r="AC564" s="10"/>
      <c r="AD564" s="10"/>
      <c r="AE564" s="10"/>
      <c r="AF564" s="10"/>
      <c r="AG564" s="10"/>
      <c r="AH564" s="10"/>
      <c r="AI564" s="10"/>
      <c r="AJ564" s="10"/>
      <c r="AK564" s="10"/>
      <c r="AL564" s="10"/>
      <c r="AM564" s="10"/>
    </row>
    <row r="565" spans="1:39">
      <c r="A565" s="11"/>
      <c r="B565" s="11"/>
      <c r="C565" s="11"/>
      <c r="D565" s="11"/>
      <c r="E565" s="11"/>
      <c r="F565" s="11"/>
      <c r="G565" s="11"/>
      <c r="H565" s="11"/>
      <c r="I565" s="11"/>
      <c r="J565" s="11"/>
      <c r="K565" s="11"/>
      <c r="L565" s="11"/>
      <c r="M565" s="11"/>
      <c r="N565" s="11"/>
      <c r="O565" s="11"/>
      <c r="P565" s="11"/>
      <c r="Q565" s="11"/>
      <c r="R565" s="11"/>
      <c r="S565" s="11"/>
      <c r="T565" s="11"/>
      <c r="U565" s="11"/>
      <c r="V565" s="11"/>
      <c r="W565" s="11"/>
      <c r="X565" s="11"/>
      <c r="Y565" s="11"/>
      <c r="Z565" s="11"/>
      <c r="AA565" s="11"/>
      <c r="AB565" s="10"/>
      <c r="AC565" s="10"/>
      <c r="AD565" s="10"/>
      <c r="AE565" s="10"/>
      <c r="AF565" s="10"/>
      <c r="AG565" s="10"/>
      <c r="AH565" s="10"/>
      <c r="AI565" s="10"/>
      <c r="AJ565" s="10"/>
      <c r="AK565" s="10"/>
      <c r="AL565" s="10"/>
      <c r="AM565" s="10"/>
    </row>
    <row r="566" spans="1:39">
      <c r="A566" s="11"/>
      <c r="B566" s="11"/>
      <c r="C566" s="11"/>
      <c r="D566" s="11"/>
      <c r="E566" s="11"/>
      <c r="F566" s="11"/>
      <c r="G566" s="11"/>
      <c r="H566" s="11"/>
      <c r="I566" s="11"/>
      <c r="J566" s="11"/>
      <c r="K566" s="11"/>
      <c r="L566" s="11"/>
      <c r="M566" s="11"/>
      <c r="N566" s="11"/>
      <c r="O566" s="11"/>
      <c r="P566" s="11"/>
      <c r="Q566" s="11"/>
      <c r="R566" s="11"/>
      <c r="S566" s="11"/>
      <c r="T566" s="11"/>
      <c r="U566" s="11"/>
      <c r="V566" s="11"/>
      <c r="W566" s="11"/>
      <c r="X566" s="11"/>
      <c r="Y566" s="11"/>
      <c r="Z566" s="11"/>
      <c r="AA566" s="11"/>
      <c r="AB566" s="10"/>
      <c r="AC566" s="10"/>
      <c r="AD566" s="10"/>
      <c r="AE566" s="10"/>
      <c r="AF566" s="10"/>
      <c r="AG566" s="10"/>
      <c r="AH566" s="10"/>
      <c r="AI566" s="10"/>
      <c r="AJ566" s="10"/>
      <c r="AK566" s="10"/>
      <c r="AL566" s="10"/>
      <c r="AM566" s="10"/>
    </row>
    <row r="567" spans="1:39">
      <c r="A567" s="11"/>
      <c r="B567" s="11"/>
      <c r="C567" s="11"/>
      <c r="D567" s="11"/>
      <c r="E567" s="11"/>
      <c r="F567" s="11"/>
      <c r="G567" s="11"/>
      <c r="H567" s="11"/>
      <c r="I567" s="11"/>
      <c r="J567" s="11"/>
      <c r="K567" s="11"/>
      <c r="L567" s="11"/>
      <c r="M567" s="11"/>
      <c r="N567" s="11"/>
      <c r="O567" s="11"/>
      <c r="P567" s="11"/>
      <c r="Q567" s="11"/>
      <c r="R567" s="11"/>
      <c r="S567" s="11"/>
      <c r="T567" s="11"/>
      <c r="U567" s="11"/>
      <c r="V567" s="11"/>
      <c r="W567" s="11"/>
      <c r="X567" s="11"/>
      <c r="Y567" s="11"/>
      <c r="Z567" s="11"/>
      <c r="AA567" s="11"/>
      <c r="AB567" s="10"/>
      <c r="AC567" s="10"/>
      <c r="AD567" s="10"/>
      <c r="AE567" s="10"/>
      <c r="AF567" s="10"/>
      <c r="AG567" s="10"/>
      <c r="AH567" s="10"/>
      <c r="AI567" s="10"/>
      <c r="AJ567" s="10"/>
      <c r="AK567" s="10"/>
      <c r="AL567" s="10"/>
      <c r="AM567" s="10"/>
    </row>
    <row r="568" spans="1:39">
      <c r="A568" s="11"/>
      <c r="B568" s="11"/>
      <c r="C568" s="11"/>
      <c r="D568" s="11"/>
      <c r="E568" s="11"/>
      <c r="F568" s="11"/>
      <c r="G568" s="11"/>
      <c r="H568" s="11"/>
      <c r="I568" s="11"/>
      <c r="J568" s="11"/>
      <c r="K568" s="11"/>
      <c r="L568" s="11"/>
      <c r="M568" s="11"/>
      <c r="N568" s="11"/>
      <c r="O568" s="11"/>
      <c r="P568" s="11"/>
      <c r="Q568" s="11"/>
      <c r="R568" s="11"/>
      <c r="S568" s="11"/>
      <c r="T568" s="11"/>
      <c r="U568" s="11"/>
      <c r="V568" s="11"/>
      <c r="W568" s="11"/>
      <c r="X568" s="11"/>
      <c r="Y568" s="11"/>
      <c r="Z568" s="11"/>
      <c r="AA568" s="11"/>
      <c r="AB568" s="10"/>
      <c r="AC568" s="10"/>
      <c r="AD568" s="10"/>
      <c r="AE568" s="10"/>
      <c r="AF568" s="10"/>
      <c r="AG568" s="10"/>
      <c r="AH568" s="10"/>
      <c r="AI568" s="10"/>
      <c r="AJ568" s="10"/>
      <c r="AK568" s="10"/>
      <c r="AL568" s="10"/>
      <c r="AM568" s="10"/>
    </row>
    <row r="569" spans="1:39">
      <c r="A569" s="11"/>
      <c r="B569" s="11"/>
      <c r="C569" s="11"/>
      <c r="D569" s="11"/>
      <c r="E569" s="11"/>
      <c r="F569" s="11"/>
      <c r="G569" s="11"/>
      <c r="H569" s="11"/>
      <c r="I569" s="11"/>
      <c r="J569" s="11"/>
      <c r="K569" s="11"/>
      <c r="L569" s="11"/>
      <c r="M569" s="11"/>
      <c r="N569" s="11"/>
      <c r="O569" s="11"/>
      <c r="P569" s="11"/>
      <c r="Q569" s="11"/>
      <c r="R569" s="11"/>
      <c r="S569" s="11"/>
      <c r="T569" s="11"/>
      <c r="U569" s="11"/>
      <c r="V569" s="11"/>
      <c r="W569" s="11"/>
      <c r="X569" s="11"/>
      <c r="Y569" s="11"/>
      <c r="Z569" s="11"/>
      <c r="AA569" s="11"/>
      <c r="AB569" s="10"/>
      <c r="AC569" s="10"/>
      <c r="AD569" s="10"/>
      <c r="AE569" s="10"/>
      <c r="AF569" s="10"/>
      <c r="AG569" s="10"/>
      <c r="AH569" s="10"/>
      <c r="AI569" s="10"/>
      <c r="AJ569" s="10"/>
      <c r="AK569" s="10"/>
      <c r="AL569" s="10"/>
      <c r="AM569" s="10"/>
    </row>
    <row r="570" spans="1:39">
      <c r="A570" s="11"/>
      <c r="B570" s="11"/>
      <c r="C570" s="11"/>
      <c r="D570" s="11"/>
      <c r="E570" s="11"/>
      <c r="F570" s="11"/>
      <c r="G570" s="11"/>
      <c r="H570" s="11"/>
      <c r="I570" s="11"/>
      <c r="J570" s="11"/>
      <c r="K570" s="11"/>
      <c r="L570" s="11"/>
      <c r="M570" s="11"/>
      <c r="N570" s="11"/>
      <c r="O570" s="11"/>
      <c r="P570" s="11"/>
      <c r="Q570" s="11"/>
      <c r="R570" s="11"/>
      <c r="S570" s="11"/>
      <c r="T570" s="11"/>
      <c r="U570" s="11"/>
      <c r="V570" s="11"/>
      <c r="W570" s="11"/>
      <c r="X570" s="11"/>
      <c r="Y570" s="11"/>
      <c r="Z570" s="11"/>
      <c r="AA570" s="11"/>
      <c r="AB570" s="10"/>
      <c r="AC570" s="10"/>
      <c r="AD570" s="10"/>
      <c r="AE570" s="10"/>
      <c r="AF570" s="10"/>
      <c r="AG570" s="10"/>
      <c r="AH570" s="10"/>
      <c r="AI570" s="10"/>
      <c r="AJ570" s="10"/>
      <c r="AK570" s="10"/>
      <c r="AL570" s="10"/>
      <c r="AM570" s="10"/>
    </row>
    <row r="571" spans="1:39">
      <c r="A571" s="11"/>
      <c r="B571" s="11"/>
      <c r="C571" s="11"/>
      <c r="D571" s="11"/>
      <c r="E571" s="11"/>
      <c r="F571" s="11"/>
      <c r="G571" s="11"/>
      <c r="H571" s="11"/>
      <c r="I571" s="11"/>
      <c r="J571" s="11"/>
      <c r="K571" s="11"/>
      <c r="L571" s="11"/>
      <c r="M571" s="11"/>
      <c r="N571" s="11"/>
      <c r="O571" s="11"/>
      <c r="P571" s="11"/>
      <c r="Q571" s="11"/>
      <c r="R571" s="11"/>
      <c r="S571" s="11"/>
      <c r="T571" s="11"/>
      <c r="U571" s="11"/>
      <c r="V571" s="11"/>
      <c r="W571" s="11"/>
      <c r="X571" s="11"/>
      <c r="Y571" s="11"/>
      <c r="Z571" s="11"/>
      <c r="AA571" s="11"/>
      <c r="AB571" s="10"/>
      <c r="AC571" s="10"/>
      <c r="AD571" s="10"/>
      <c r="AE571" s="10"/>
      <c r="AF571" s="10"/>
      <c r="AG571" s="10"/>
      <c r="AH571" s="10"/>
      <c r="AI571" s="10"/>
      <c r="AJ571" s="10"/>
      <c r="AK571" s="10"/>
      <c r="AL571" s="10"/>
      <c r="AM571" s="10"/>
    </row>
    <row r="572" spans="1:39">
      <c r="A572" s="11"/>
      <c r="B572" s="11"/>
      <c r="C572" s="11"/>
      <c r="D572" s="11"/>
      <c r="E572" s="11"/>
      <c r="F572" s="11"/>
      <c r="G572" s="11"/>
      <c r="H572" s="11"/>
      <c r="I572" s="11"/>
      <c r="J572" s="11"/>
      <c r="K572" s="11"/>
      <c r="L572" s="11"/>
      <c r="M572" s="11"/>
      <c r="N572" s="11"/>
      <c r="O572" s="11"/>
      <c r="P572" s="11"/>
      <c r="Q572" s="11"/>
      <c r="R572" s="11"/>
      <c r="S572" s="11"/>
      <c r="T572" s="11"/>
      <c r="U572" s="11"/>
      <c r="V572" s="11"/>
      <c r="W572" s="11"/>
      <c r="X572" s="11"/>
      <c r="Y572" s="11"/>
      <c r="Z572" s="11"/>
      <c r="AA572" s="11"/>
      <c r="AB572" s="10"/>
      <c r="AC572" s="10"/>
      <c r="AD572" s="10"/>
      <c r="AE572" s="10"/>
      <c r="AF572" s="10"/>
      <c r="AG572" s="10"/>
      <c r="AH572" s="10"/>
      <c r="AI572" s="10"/>
      <c r="AJ572" s="10"/>
      <c r="AK572" s="10"/>
      <c r="AL572" s="10"/>
      <c r="AM572" s="10"/>
    </row>
    <row r="573" spans="1:39">
      <c r="A573" s="11"/>
      <c r="B573" s="11"/>
      <c r="C573" s="11"/>
      <c r="D573" s="11"/>
      <c r="E573" s="11"/>
      <c r="F573" s="11"/>
      <c r="G573" s="11"/>
      <c r="H573" s="11"/>
      <c r="I573" s="11"/>
      <c r="J573" s="11"/>
      <c r="K573" s="11"/>
      <c r="L573" s="11"/>
      <c r="M573" s="11"/>
      <c r="N573" s="11"/>
      <c r="O573" s="11"/>
      <c r="P573" s="11"/>
      <c r="Q573" s="11"/>
      <c r="R573" s="11"/>
      <c r="S573" s="11"/>
      <c r="T573" s="11"/>
      <c r="U573" s="11"/>
      <c r="V573" s="11"/>
      <c r="W573" s="11"/>
      <c r="X573" s="11"/>
      <c r="Y573" s="11"/>
      <c r="Z573" s="11"/>
      <c r="AA573" s="11"/>
      <c r="AB573" s="10"/>
      <c r="AC573" s="10"/>
      <c r="AD573" s="10"/>
      <c r="AE573" s="10"/>
      <c r="AF573" s="10"/>
      <c r="AG573" s="10"/>
      <c r="AH573" s="10"/>
      <c r="AI573" s="10"/>
      <c r="AJ573" s="10"/>
      <c r="AK573" s="10"/>
      <c r="AL573" s="10"/>
      <c r="AM573" s="10"/>
    </row>
    <row r="574" spans="1:39">
      <c r="A574" s="11"/>
      <c r="B574" s="11"/>
      <c r="C574" s="11"/>
      <c r="D574" s="11"/>
      <c r="E574" s="11"/>
      <c r="F574" s="11"/>
      <c r="G574" s="11"/>
      <c r="H574" s="11"/>
      <c r="I574" s="11"/>
      <c r="J574" s="11"/>
      <c r="K574" s="11"/>
      <c r="L574" s="11"/>
      <c r="M574" s="11"/>
      <c r="N574" s="11"/>
      <c r="O574" s="11"/>
      <c r="P574" s="11"/>
      <c r="Q574" s="11"/>
      <c r="R574" s="11"/>
      <c r="S574" s="11"/>
      <c r="T574" s="11"/>
      <c r="U574" s="11"/>
      <c r="V574" s="11"/>
      <c r="W574" s="11"/>
      <c r="X574" s="11"/>
      <c r="Y574" s="11"/>
      <c r="Z574" s="11"/>
      <c r="AA574" s="11"/>
      <c r="AB574" s="10"/>
      <c r="AC574" s="10"/>
      <c r="AD574" s="10"/>
      <c r="AE574" s="10"/>
      <c r="AF574" s="10"/>
      <c r="AG574" s="10"/>
      <c r="AH574" s="10"/>
      <c r="AI574" s="10"/>
      <c r="AJ574" s="10"/>
      <c r="AK574" s="10"/>
      <c r="AL574" s="10"/>
      <c r="AM574" s="10"/>
    </row>
    <row r="575" spans="1:39">
      <c r="A575" s="11"/>
      <c r="B575" s="11"/>
      <c r="C575" s="11"/>
      <c r="D575" s="11"/>
      <c r="E575" s="11"/>
      <c r="F575" s="11"/>
      <c r="G575" s="11"/>
      <c r="H575" s="11"/>
      <c r="I575" s="11"/>
      <c r="J575" s="11"/>
      <c r="K575" s="11"/>
      <c r="L575" s="11"/>
      <c r="M575" s="11"/>
      <c r="N575" s="11"/>
      <c r="O575" s="11"/>
      <c r="P575" s="11"/>
      <c r="Q575" s="11"/>
      <c r="R575" s="11"/>
      <c r="S575" s="11"/>
      <c r="T575" s="11"/>
      <c r="U575" s="11"/>
      <c r="V575" s="11"/>
      <c r="W575" s="11"/>
      <c r="X575" s="11"/>
      <c r="Y575" s="11"/>
      <c r="Z575" s="11"/>
      <c r="AA575" s="11"/>
      <c r="AB575" s="10"/>
      <c r="AC575" s="10"/>
      <c r="AD575" s="10"/>
      <c r="AE575" s="10"/>
      <c r="AF575" s="10"/>
      <c r="AG575" s="10"/>
      <c r="AH575" s="10"/>
      <c r="AI575" s="10"/>
      <c r="AJ575" s="10"/>
      <c r="AK575" s="10"/>
      <c r="AL575" s="10"/>
      <c r="AM575" s="10"/>
    </row>
    <row r="576" spans="1:39">
      <c r="A576" s="11"/>
      <c r="B576" s="11"/>
      <c r="C576" s="11"/>
      <c r="D576" s="11"/>
      <c r="E576" s="11"/>
      <c r="F576" s="11"/>
      <c r="G576" s="11"/>
      <c r="H576" s="11"/>
      <c r="I576" s="11"/>
      <c r="J576" s="11"/>
      <c r="K576" s="11"/>
      <c r="L576" s="11"/>
      <c r="M576" s="11"/>
      <c r="N576" s="11"/>
      <c r="O576" s="11"/>
      <c r="P576" s="11"/>
      <c r="Q576" s="11"/>
      <c r="R576" s="11"/>
      <c r="S576" s="11"/>
      <c r="T576" s="11"/>
      <c r="U576" s="11"/>
      <c r="V576" s="11"/>
      <c r="W576" s="11"/>
      <c r="X576" s="11"/>
      <c r="Y576" s="11"/>
      <c r="Z576" s="11"/>
      <c r="AA576" s="11"/>
      <c r="AB576" s="10"/>
      <c r="AC576" s="10"/>
      <c r="AD576" s="10"/>
      <c r="AE576" s="10"/>
      <c r="AF576" s="10"/>
      <c r="AG576" s="10"/>
      <c r="AH576" s="10"/>
      <c r="AI576" s="10"/>
      <c r="AJ576" s="10"/>
      <c r="AK576" s="10"/>
      <c r="AL576" s="10"/>
      <c r="AM576" s="10"/>
    </row>
    <row r="577" spans="1:39">
      <c r="A577" s="11"/>
      <c r="B577" s="11"/>
      <c r="C577" s="11"/>
      <c r="D577" s="11"/>
      <c r="E577" s="11"/>
      <c r="F577" s="11"/>
      <c r="G577" s="11"/>
      <c r="H577" s="11"/>
      <c r="I577" s="11"/>
      <c r="J577" s="11"/>
      <c r="K577" s="11"/>
      <c r="L577" s="11"/>
      <c r="M577" s="11"/>
      <c r="N577" s="11"/>
      <c r="O577" s="11"/>
      <c r="P577" s="11"/>
      <c r="Q577" s="11"/>
      <c r="R577" s="11"/>
      <c r="S577" s="11"/>
      <c r="T577" s="11"/>
      <c r="U577" s="11"/>
      <c r="V577" s="11"/>
      <c r="W577" s="11"/>
      <c r="X577" s="11"/>
      <c r="Y577" s="11"/>
      <c r="Z577" s="11"/>
      <c r="AA577" s="11"/>
      <c r="AB577" s="10"/>
      <c r="AC577" s="10"/>
      <c r="AD577" s="10"/>
      <c r="AE577" s="10"/>
      <c r="AF577" s="10"/>
      <c r="AG577" s="10"/>
      <c r="AH577" s="10"/>
      <c r="AI577" s="10"/>
      <c r="AJ577" s="10"/>
      <c r="AK577" s="10"/>
      <c r="AL577" s="10"/>
      <c r="AM577" s="10"/>
    </row>
    <row r="578" spans="1:39">
      <c r="A578" s="11"/>
      <c r="B578" s="11"/>
      <c r="C578" s="11"/>
      <c r="D578" s="11"/>
      <c r="E578" s="11"/>
      <c r="F578" s="11"/>
      <c r="G578" s="11"/>
      <c r="H578" s="11"/>
      <c r="I578" s="11"/>
      <c r="J578" s="11"/>
      <c r="K578" s="11"/>
      <c r="L578" s="11"/>
      <c r="M578" s="11"/>
      <c r="N578" s="11"/>
      <c r="O578" s="11"/>
      <c r="P578" s="11"/>
      <c r="Q578" s="11"/>
      <c r="R578" s="11"/>
      <c r="S578" s="11"/>
      <c r="T578" s="11"/>
      <c r="U578" s="11"/>
      <c r="V578" s="11"/>
      <c r="W578" s="11"/>
      <c r="X578" s="11"/>
      <c r="Y578" s="11"/>
      <c r="Z578" s="11"/>
      <c r="AA578" s="11"/>
      <c r="AB578" s="10"/>
      <c r="AC578" s="10"/>
      <c r="AD578" s="10"/>
      <c r="AE578" s="10"/>
      <c r="AF578" s="10"/>
      <c r="AG578" s="10"/>
      <c r="AH578" s="10"/>
      <c r="AI578" s="10"/>
      <c r="AJ578" s="10"/>
      <c r="AK578" s="10"/>
      <c r="AL578" s="10"/>
      <c r="AM578" s="10"/>
    </row>
    <row r="579" spans="1:39">
      <c r="A579" s="11"/>
      <c r="B579" s="11"/>
      <c r="C579" s="11"/>
      <c r="D579" s="11"/>
      <c r="E579" s="11"/>
      <c r="F579" s="11"/>
      <c r="G579" s="11"/>
      <c r="H579" s="11"/>
      <c r="I579" s="11"/>
      <c r="J579" s="11"/>
      <c r="K579" s="11"/>
      <c r="L579" s="11"/>
      <c r="M579" s="11"/>
      <c r="N579" s="11"/>
      <c r="O579" s="11"/>
      <c r="P579" s="11"/>
      <c r="Q579" s="11"/>
      <c r="R579" s="11"/>
      <c r="S579" s="11"/>
      <c r="T579" s="11"/>
      <c r="U579" s="11"/>
      <c r="V579" s="11"/>
      <c r="W579" s="11"/>
      <c r="X579" s="11"/>
      <c r="Y579" s="11"/>
      <c r="Z579" s="11"/>
      <c r="AA579" s="11"/>
      <c r="AB579" s="10"/>
      <c r="AC579" s="10"/>
      <c r="AD579" s="10"/>
      <c r="AE579" s="10"/>
      <c r="AF579" s="10"/>
      <c r="AG579" s="10"/>
      <c r="AH579" s="10"/>
      <c r="AI579" s="10"/>
      <c r="AJ579" s="10"/>
      <c r="AK579" s="10"/>
      <c r="AL579" s="10"/>
      <c r="AM579" s="10"/>
    </row>
    <row r="580" spans="1:39">
      <c r="A580" s="11"/>
      <c r="B580" s="11"/>
      <c r="C580" s="11"/>
      <c r="D580" s="11"/>
      <c r="E580" s="11"/>
      <c r="F580" s="11"/>
      <c r="G580" s="11"/>
      <c r="H580" s="11"/>
      <c r="I580" s="11"/>
      <c r="J580" s="11"/>
      <c r="K580" s="11"/>
      <c r="L580" s="11"/>
      <c r="M580" s="11"/>
      <c r="N580" s="11"/>
      <c r="O580" s="11"/>
      <c r="P580" s="11"/>
      <c r="Q580" s="11"/>
      <c r="R580" s="11"/>
      <c r="S580" s="11"/>
      <c r="T580" s="11"/>
      <c r="U580" s="11"/>
      <c r="V580" s="11"/>
      <c r="W580" s="11"/>
      <c r="X580" s="11"/>
      <c r="Y580" s="11"/>
      <c r="Z580" s="11"/>
      <c r="AA580" s="11"/>
      <c r="AB580" s="10"/>
      <c r="AC580" s="10"/>
      <c r="AD580" s="10"/>
      <c r="AE580" s="10"/>
      <c r="AF580" s="10"/>
      <c r="AG580" s="10"/>
      <c r="AH580" s="10"/>
      <c r="AI580" s="10"/>
      <c r="AJ580" s="10"/>
      <c r="AK580" s="10"/>
      <c r="AL580" s="10"/>
      <c r="AM580" s="10"/>
    </row>
    <row r="581" spans="1:39">
      <c r="A581" s="11"/>
      <c r="B581" s="11"/>
      <c r="C581" s="11"/>
      <c r="D581" s="11"/>
      <c r="E581" s="11"/>
      <c r="F581" s="11"/>
      <c r="G581" s="11"/>
      <c r="H581" s="11"/>
      <c r="I581" s="11"/>
      <c r="J581" s="11"/>
      <c r="K581" s="11"/>
      <c r="L581" s="11"/>
      <c r="M581" s="11"/>
      <c r="N581" s="11"/>
      <c r="O581" s="11"/>
      <c r="P581" s="11"/>
      <c r="Q581" s="11"/>
      <c r="R581" s="11"/>
      <c r="S581" s="11"/>
      <c r="T581" s="11"/>
      <c r="U581" s="11"/>
      <c r="V581" s="11"/>
      <c r="W581" s="11"/>
      <c r="X581" s="11"/>
      <c r="Y581" s="11"/>
      <c r="Z581" s="11"/>
      <c r="AA581" s="11"/>
      <c r="AB581" s="10"/>
      <c r="AC581" s="10"/>
      <c r="AD581" s="10"/>
      <c r="AE581" s="10"/>
      <c r="AF581" s="10"/>
      <c r="AG581" s="10"/>
      <c r="AH581" s="10"/>
      <c r="AI581" s="10"/>
      <c r="AJ581" s="10"/>
      <c r="AK581" s="10"/>
      <c r="AL581" s="10"/>
      <c r="AM581" s="10"/>
    </row>
    <row r="582" spans="1:39">
      <c r="A582" s="11"/>
      <c r="B582" s="11"/>
      <c r="C582" s="11"/>
      <c r="D582" s="11"/>
      <c r="E582" s="11"/>
      <c r="F582" s="11"/>
      <c r="G582" s="11"/>
      <c r="H582" s="11"/>
      <c r="I582" s="11"/>
      <c r="J582" s="11"/>
      <c r="K582" s="11"/>
      <c r="L582" s="11"/>
      <c r="M582" s="11"/>
      <c r="N582" s="11"/>
      <c r="O582" s="11"/>
      <c r="P582" s="11"/>
      <c r="Q582" s="11"/>
      <c r="R582" s="11"/>
      <c r="S582" s="11"/>
      <c r="T582" s="11"/>
      <c r="U582" s="11"/>
      <c r="V582" s="11"/>
      <c r="W582" s="11"/>
      <c r="X582" s="11"/>
      <c r="Y582" s="11"/>
      <c r="Z582" s="11"/>
      <c r="AA582" s="11"/>
      <c r="AB582" s="10"/>
      <c r="AC582" s="10"/>
      <c r="AD582" s="10"/>
      <c r="AE582" s="10"/>
      <c r="AF582" s="10"/>
      <c r="AG582" s="10"/>
      <c r="AH582" s="10"/>
      <c r="AI582" s="10"/>
      <c r="AJ582" s="10"/>
      <c r="AK582" s="10"/>
      <c r="AL582" s="10"/>
      <c r="AM582" s="10"/>
    </row>
    <row r="583" spans="1:39">
      <c r="A583" s="11"/>
      <c r="B583" s="11"/>
      <c r="C583" s="11"/>
      <c r="D583" s="11"/>
      <c r="E583" s="11"/>
      <c r="F583" s="11"/>
      <c r="G583" s="11"/>
      <c r="H583" s="11"/>
      <c r="I583" s="11"/>
      <c r="J583" s="11"/>
      <c r="K583" s="11"/>
      <c r="L583" s="11"/>
      <c r="M583" s="11"/>
      <c r="N583" s="11"/>
      <c r="O583" s="11"/>
      <c r="P583" s="11"/>
      <c r="Q583" s="11"/>
      <c r="R583" s="11"/>
      <c r="S583" s="11"/>
      <c r="T583" s="11"/>
      <c r="U583" s="11"/>
      <c r="V583" s="11"/>
      <c r="W583" s="11"/>
      <c r="X583" s="11"/>
      <c r="Y583" s="11"/>
      <c r="Z583" s="11"/>
      <c r="AA583" s="11"/>
      <c r="AB583" s="10"/>
      <c r="AC583" s="10"/>
      <c r="AD583" s="10"/>
      <c r="AE583" s="10"/>
      <c r="AF583" s="10"/>
      <c r="AG583" s="10"/>
      <c r="AH583" s="10"/>
      <c r="AI583" s="10"/>
      <c r="AJ583" s="10"/>
      <c r="AK583" s="10"/>
      <c r="AL583" s="10"/>
      <c r="AM583" s="10"/>
    </row>
    <row r="584" spans="1:39">
      <c r="A584" s="11"/>
      <c r="B584" s="11"/>
      <c r="C584" s="11"/>
      <c r="D584" s="11"/>
      <c r="E584" s="11"/>
      <c r="F584" s="11"/>
      <c r="G584" s="11"/>
      <c r="H584" s="11"/>
      <c r="I584" s="11"/>
      <c r="J584" s="11"/>
      <c r="K584" s="11"/>
      <c r="L584" s="11"/>
      <c r="M584" s="11"/>
      <c r="N584" s="11"/>
      <c r="O584" s="11"/>
      <c r="P584" s="11"/>
      <c r="Q584" s="11"/>
      <c r="R584" s="11"/>
      <c r="S584" s="11"/>
      <c r="T584" s="11"/>
      <c r="U584" s="11"/>
      <c r="V584" s="11"/>
      <c r="W584" s="11"/>
      <c r="X584" s="11"/>
      <c r="Y584" s="11"/>
      <c r="Z584" s="11"/>
      <c r="AA584" s="11"/>
      <c r="AB584" s="10"/>
      <c r="AC584" s="10"/>
      <c r="AD584" s="10"/>
      <c r="AE584" s="10"/>
      <c r="AF584" s="10"/>
      <c r="AG584" s="10"/>
      <c r="AH584" s="10"/>
      <c r="AI584" s="10"/>
      <c r="AJ584" s="10"/>
      <c r="AK584" s="10"/>
      <c r="AL584" s="10"/>
      <c r="AM584" s="10"/>
    </row>
    <row r="585" spans="1:39">
      <c r="A585" s="11"/>
      <c r="B585" s="11"/>
      <c r="C585" s="11"/>
      <c r="D585" s="11"/>
      <c r="E585" s="11"/>
      <c r="F585" s="11"/>
      <c r="G585" s="11"/>
      <c r="H585" s="11"/>
      <c r="I585" s="11"/>
      <c r="J585" s="11"/>
      <c r="K585" s="11"/>
      <c r="L585" s="11"/>
      <c r="M585" s="11"/>
      <c r="N585" s="11"/>
      <c r="O585" s="11"/>
      <c r="P585" s="11"/>
      <c r="Q585" s="11"/>
      <c r="R585" s="11"/>
      <c r="S585" s="11"/>
      <c r="T585" s="11"/>
      <c r="U585" s="11"/>
      <c r="V585" s="11"/>
      <c r="W585" s="11"/>
      <c r="X585" s="11"/>
      <c r="Y585" s="11"/>
      <c r="Z585" s="11"/>
      <c r="AA585" s="11"/>
      <c r="AB585" s="10"/>
      <c r="AC585" s="10"/>
      <c r="AD585" s="10"/>
      <c r="AE585" s="10"/>
      <c r="AF585" s="10"/>
      <c r="AG585" s="10"/>
      <c r="AH585" s="10"/>
      <c r="AI585" s="10"/>
      <c r="AJ585" s="10"/>
      <c r="AK585" s="10"/>
      <c r="AL585" s="10"/>
      <c r="AM585" s="10"/>
    </row>
    <row r="586" spans="1:39">
      <c r="A586" s="11"/>
      <c r="B586" s="11"/>
      <c r="C586" s="11"/>
      <c r="D586" s="11"/>
      <c r="E586" s="11"/>
      <c r="F586" s="11"/>
      <c r="G586" s="11"/>
      <c r="H586" s="11"/>
      <c r="I586" s="11"/>
      <c r="J586" s="11"/>
      <c r="K586" s="11"/>
      <c r="L586" s="11"/>
      <c r="M586" s="11"/>
      <c r="N586" s="11"/>
      <c r="O586" s="11"/>
      <c r="P586" s="11"/>
      <c r="Q586" s="11"/>
      <c r="R586" s="11"/>
      <c r="S586" s="11"/>
      <c r="T586" s="11"/>
      <c r="U586" s="11"/>
      <c r="V586" s="11"/>
      <c r="W586" s="11"/>
      <c r="X586" s="11"/>
      <c r="Y586" s="11"/>
      <c r="Z586" s="11"/>
      <c r="AA586" s="11"/>
      <c r="AB586" s="10"/>
      <c r="AC586" s="10"/>
      <c r="AD586" s="10"/>
      <c r="AE586" s="10"/>
      <c r="AF586" s="10"/>
      <c r="AG586" s="10"/>
      <c r="AH586" s="10"/>
      <c r="AI586" s="10"/>
      <c r="AJ586" s="10"/>
      <c r="AK586" s="10"/>
      <c r="AL586" s="10"/>
      <c r="AM586" s="10"/>
    </row>
    <row r="587" spans="1:39">
      <c r="A587" s="11"/>
      <c r="B587" s="11"/>
      <c r="C587" s="11"/>
      <c r="D587" s="11"/>
      <c r="E587" s="11"/>
      <c r="F587" s="11"/>
      <c r="G587" s="11"/>
      <c r="H587" s="11"/>
      <c r="I587" s="11"/>
      <c r="J587" s="11"/>
      <c r="K587" s="11"/>
      <c r="L587" s="11"/>
      <c r="M587" s="11"/>
      <c r="N587" s="11"/>
      <c r="O587" s="11"/>
      <c r="P587" s="11"/>
      <c r="Q587" s="11"/>
      <c r="R587" s="11"/>
      <c r="S587" s="11"/>
      <c r="T587" s="11"/>
      <c r="U587" s="11"/>
      <c r="V587" s="11"/>
      <c r="W587" s="11"/>
      <c r="X587" s="11"/>
      <c r="Y587" s="11"/>
      <c r="Z587" s="11"/>
      <c r="AA587" s="11"/>
      <c r="AB587" s="10"/>
      <c r="AC587" s="10"/>
      <c r="AD587" s="10"/>
      <c r="AE587" s="10"/>
      <c r="AF587" s="10"/>
      <c r="AG587" s="10"/>
      <c r="AH587" s="10"/>
      <c r="AI587" s="10"/>
      <c r="AJ587" s="10"/>
      <c r="AK587" s="10"/>
      <c r="AL587" s="10"/>
      <c r="AM587" s="10"/>
    </row>
    <row r="588" spans="1:39">
      <c r="A588" s="11"/>
      <c r="B588" s="11"/>
      <c r="C588" s="11"/>
      <c r="D588" s="11"/>
      <c r="E588" s="11"/>
      <c r="F588" s="11"/>
      <c r="G588" s="11"/>
      <c r="H588" s="11"/>
      <c r="I588" s="11"/>
      <c r="J588" s="11"/>
      <c r="K588" s="11"/>
      <c r="L588" s="11"/>
      <c r="M588" s="11"/>
      <c r="N588" s="11"/>
      <c r="O588" s="11"/>
      <c r="P588" s="11"/>
      <c r="Q588" s="11"/>
      <c r="R588" s="11"/>
      <c r="S588" s="11"/>
      <c r="T588" s="11"/>
      <c r="U588" s="11"/>
      <c r="V588" s="11"/>
      <c r="W588" s="11"/>
      <c r="X588" s="11"/>
      <c r="Y588" s="11"/>
      <c r="Z588" s="11"/>
      <c r="AA588" s="11"/>
      <c r="AB588" s="10"/>
      <c r="AC588" s="10"/>
      <c r="AD588" s="10"/>
      <c r="AE588" s="10"/>
      <c r="AF588" s="10"/>
      <c r="AG588" s="10"/>
      <c r="AH588" s="10"/>
      <c r="AI588" s="10"/>
      <c r="AJ588" s="10"/>
      <c r="AK588" s="10"/>
      <c r="AL588" s="10"/>
      <c r="AM588" s="10"/>
    </row>
    <row r="589" spans="1:39">
      <c r="A589" s="11"/>
      <c r="B589" s="11"/>
      <c r="C589" s="11"/>
      <c r="D589" s="11"/>
      <c r="E589" s="11"/>
      <c r="F589" s="11"/>
      <c r="G589" s="11"/>
      <c r="H589" s="11"/>
      <c r="I589" s="11"/>
      <c r="J589" s="11"/>
      <c r="K589" s="11"/>
      <c r="L589" s="11"/>
      <c r="M589" s="11"/>
      <c r="N589" s="11"/>
      <c r="O589" s="11"/>
      <c r="P589" s="11"/>
      <c r="Q589" s="11"/>
      <c r="R589" s="11"/>
      <c r="S589" s="11"/>
      <c r="T589" s="11"/>
      <c r="U589" s="11"/>
      <c r="V589" s="11"/>
      <c r="W589" s="11"/>
      <c r="X589" s="11"/>
      <c r="Y589" s="11"/>
      <c r="Z589" s="11"/>
      <c r="AA589" s="11"/>
      <c r="AB589" s="10"/>
      <c r="AC589" s="10"/>
      <c r="AD589" s="10"/>
      <c r="AE589" s="10"/>
      <c r="AF589" s="10"/>
      <c r="AG589" s="10"/>
      <c r="AH589" s="10"/>
      <c r="AI589" s="10"/>
      <c r="AJ589" s="10"/>
      <c r="AK589" s="10"/>
      <c r="AL589" s="10"/>
      <c r="AM589" s="10"/>
    </row>
    <row r="590" spans="1:39">
      <c r="A590" s="11"/>
      <c r="B590" s="11"/>
      <c r="C590" s="11"/>
      <c r="D590" s="11"/>
      <c r="E590" s="11"/>
      <c r="F590" s="11"/>
      <c r="G590" s="11"/>
      <c r="H590" s="11"/>
      <c r="I590" s="11"/>
      <c r="J590" s="11"/>
      <c r="K590" s="11"/>
      <c r="L590" s="11"/>
      <c r="M590" s="11"/>
      <c r="N590" s="11"/>
      <c r="O590" s="11"/>
      <c r="P590" s="11"/>
      <c r="Q590" s="11"/>
      <c r="R590" s="11"/>
      <c r="S590" s="11"/>
      <c r="T590" s="11"/>
      <c r="U590" s="11"/>
      <c r="V590" s="11"/>
      <c r="W590" s="11"/>
      <c r="X590" s="11"/>
      <c r="Y590" s="11"/>
      <c r="Z590" s="11"/>
      <c r="AA590" s="11"/>
      <c r="AB590" s="10"/>
      <c r="AC590" s="10"/>
      <c r="AD590" s="10"/>
      <c r="AE590" s="10"/>
      <c r="AF590" s="10"/>
      <c r="AG590" s="10"/>
      <c r="AH590" s="10"/>
      <c r="AI590" s="10"/>
      <c r="AJ590" s="10"/>
      <c r="AK590" s="10"/>
      <c r="AL590" s="10"/>
      <c r="AM590" s="10"/>
    </row>
  </sheetData>
  <mergeCells count="14">
    <mergeCell ref="AA1:AB1"/>
    <mergeCell ref="A1:B1"/>
    <mergeCell ref="K1:L1"/>
    <mergeCell ref="O1:P1"/>
    <mergeCell ref="W1:X1"/>
    <mergeCell ref="Y1:Z1"/>
    <mergeCell ref="C1:D1"/>
    <mergeCell ref="E1:F1"/>
    <mergeCell ref="G1:H1"/>
    <mergeCell ref="I1:J1"/>
    <mergeCell ref="M1:N1"/>
    <mergeCell ref="Q1:R1"/>
    <mergeCell ref="S1:T1"/>
    <mergeCell ref="U1:V1"/>
  </mergeCells>
  <pageMargins left="0.7" right="0.7" top="0.78740157499999996" bottom="0.78740157499999996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>
  <dimension ref="A1:J1148"/>
  <sheetViews>
    <sheetView workbookViewId="0">
      <selection sqref="A1:I1"/>
    </sheetView>
  </sheetViews>
  <sheetFormatPr defaultRowHeight="15"/>
  <cols>
    <col min="6" max="6" width="12.140625" customWidth="1"/>
  </cols>
  <sheetData>
    <row r="1" spans="1:10">
      <c r="A1" s="21" t="s">
        <v>0</v>
      </c>
      <c r="B1" s="22" t="s">
        <v>500</v>
      </c>
      <c r="C1" s="23" t="s">
        <v>1</v>
      </c>
      <c r="D1" s="22" t="s">
        <v>501</v>
      </c>
      <c r="E1" s="19" t="s">
        <v>502</v>
      </c>
      <c r="F1" s="19" t="s">
        <v>503</v>
      </c>
      <c r="G1" s="19" t="s">
        <v>504</v>
      </c>
      <c r="H1" s="19" t="s">
        <v>505</v>
      </c>
      <c r="I1" s="20" t="s">
        <v>506</v>
      </c>
    </row>
    <row r="2" spans="1:10">
      <c r="A2" s="3" t="s">
        <v>414</v>
      </c>
      <c r="B2">
        <v>1.54</v>
      </c>
      <c r="C2" s="4">
        <v>666</v>
      </c>
      <c r="D2">
        <f t="shared" ref="D2:D65" si="0">C2/B2</f>
        <v>432.46753246753246</v>
      </c>
      <c r="E2" s="7">
        <f>C2/557878</f>
        <v>1.193809399187636E-3</v>
      </c>
      <c r="F2" s="7">
        <f>E2</f>
        <v>1.193809399187636E-3</v>
      </c>
      <c r="G2" s="7">
        <f>B2/7561.14</f>
        <v>2.0367299110980619E-4</v>
      </c>
      <c r="H2" s="7">
        <f>G2</f>
        <v>2.0367299110980619E-4</v>
      </c>
      <c r="I2">
        <f>F2*H3-F3*H2</f>
        <v>1.9549126149417896E-7</v>
      </c>
      <c r="J2" s="12" t="s">
        <v>507</v>
      </c>
    </row>
    <row r="3" spans="1:10">
      <c r="A3" s="3" t="s">
        <v>441</v>
      </c>
      <c r="B3">
        <v>7.93</v>
      </c>
      <c r="C3" s="4">
        <v>2894</v>
      </c>
      <c r="D3">
        <f t="shared" si="0"/>
        <v>364.94325346784365</v>
      </c>
      <c r="E3" s="7">
        <f t="shared" ref="E3:E66" si="1">C3/557878</f>
        <v>5.1875141159895173E-3</v>
      </c>
      <c r="F3" s="8">
        <f>F2+E3</f>
        <v>6.3813235151771531E-3</v>
      </c>
      <c r="G3" s="7">
        <f t="shared" ref="G3:G66" si="2">B3/7561.14</f>
        <v>1.0487836490264695E-3</v>
      </c>
      <c r="H3" s="8">
        <f>H2+G3</f>
        <v>1.2524566401362757E-3</v>
      </c>
      <c r="I3">
        <f t="shared" ref="I3:I66" si="3">F3*H4-F4*H3</f>
        <v>1.3024105675607556E-6</v>
      </c>
    </row>
    <row r="4" spans="1:10">
      <c r="A4" s="3" t="s">
        <v>320</v>
      </c>
      <c r="B4">
        <v>9.8800000000000008</v>
      </c>
      <c r="C4" s="4">
        <v>3134</v>
      </c>
      <c r="D4">
        <f t="shared" si="0"/>
        <v>317.20647773279347</v>
      </c>
      <c r="E4" s="7">
        <f t="shared" si="1"/>
        <v>5.6177157012823591E-3</v>
      </c>
      <c r="F4" s="8">
        <f t="shared" ref="F4:F67" si="4">F3+E4</f>
        <v>1.1999039216459513E-2</v>
      </c>
      <c r="G4" s="7">
        <f t="shared" si="2"/>
        <v>1.3066812676395358E-3</v>
      </c>
      <c r="H4" s="8">
        <f t="shared" ref="H4:H67" si="5">H3+G4</f>
        <v>2.5591379077758115E-3</v>
      </c>
      <c r="I4">
        <f t="shared" si="3"/>
        <v>3.1550234697136597E-7</v>
      </c>
    </row>
    <row r="5" spans="1:10">
      <c r="A5" s="3" t="s">
        <v>315</v>
      </c>
      <c r="B5">
        <v>2.15</v>
      </c>
      <c r="C5" s="4">
        <v>675</v>
      </c>
      <c r="D5">
        <f t="shared" si="0"/>
        <v>313.95348837209303</v>
      </c>
      <c r="E5" s="7">
        <f t="shared" si="1"/>
        <v>1.2099419586361175E-3</v>
      </c>
      <c r="F5" s="8">
        <f t="shared" si="4"/>
        <v>1.3208981175095631E-2</v>
      </c>
      <c r="G5" s="7">
        <f t="shared" si="2"/>
        <v>2.8434865641953458E-4</v>
      </c>
      <c r="H5" s="8">
        <f t="shared" si="5"/>
        <v>2.8434865641953459E-3</v>
      </c>
      <c r="I5">
        <f t="shared" si="3"/>
        <v>2.220215749401501E-7</v>
      </c>
    </row>
    <row r="6" spans="1:10">
      <c r="A6" s="3" t="s">
        <v>25</v>
      </c>
      <c r="B6">
        <v>1.37</v>
      </c>
      <c r="C6" s="4">
        <v>426</v>
      </c>
      <c r="D6">
        <f t="shared" si="0"/>
        <v>310.94890510948903</v>
      </c>
      <c r="E6" s="7">
        <f t="shared" si="1"/>
        <v>7.6360781389479425E-4</v>
      </c>
      <c r="F6" s="8">
        <f t="shared" si="4"/>
        <v>1.3972588988990425E-2</v>
      </c>
      <c r="G6" s="7">
        <f t="shared" si="2"/>
        <v>1.811896089743081E-4</v>
      </c>
      <c r="H6" s="8">
        <f t="shared" si="5"/>
        <v>3.024676173169654E-3</v>
      </c>
      <c r="I6">
        <f t="shared" si="3"/>
        <v>5.8146619078296489E-6</v>
      </c>
    </row>
    <row r="7" spans="1:10">
      <c r="A7" s="3" t="s">
        <v>26</v>
      </c>
      <c r="B7">
        <v>24.62</v>
      </c>
      <c r="C7" s="4">
        <v>7319</v>
      </c>
      <c r="D7">
        <f t="shared" si="0"/>
        <v>297.27863525588953</v>
      </c>
      <c r="E7" s="7">
        <f t="shared" si="1"/>
        <v>1.3119355844826288E-2</v>
      </c>
      <c r="F7" s="8">
        <f t="shared" si="4"/>
        <v>2.7091944833816713E-2</v>
      </c>
      <c r="G7" s="7">
        <f t="shared" si="2"/>
        <v>3.2561227539762523E-3</v>
      </c>
      <c r="H7" s="8">
        <f t="shared" si="5"/>
        <v>6.2807989271459058E-3</v>
      </c>
      <c r="I7">
        <f t="shared" si="3"/>
        <v>8.881313427375984E-7</v>
      </c>
    </row>
    <row r="8" spans="1:10">
      <c r="A8" s="3" t="s">
        <v>92</v>
      </c>
      <c r="B8">
        <v>2.13</v>
      </c>
      <c r="C8" s="4">
        <v>599</v>
      </c>
      <c r="D8">
        <f t="shared" si="0"/>
        <v>281.22065727699533</v>
      </c>
      <c r="E8" s="7">
        <f t="shared" si="1"/>
        <v>1.0737114566267178E-3</v>
      </c>
      <c r="F8" s="8">
        <f t="shared" si="4"/>
        <v>2.816565629044343E-2</v>
      </c>
      <c r="G8" s="7">
        <f t="shared" si="2"/>
        <v>2.8170355263888779E-4</v>
      </c>
      <c r="H8" s="8">
        <f t="shared" si="5"/>
        <v>6.5625024797847939E-3</v>
      </c>
      <c r="I8">
        <f t="shared" si="3"/>
        <v>5.250365862806243E-6</v>
      </c>
    </row>
    <row r="9" spans="1:10">
      <c r="A9" s="3" t="s">
        <v>433</v>
      </c>
      <c r="B9">
        <v>10.64</v>
      </c>
      <c r="C9" s="4">
        <v>2923</v>
      </c>
      <c r="D9">
        <f t="shared" si="0"/>
        <v>274.71804511278197</v>
      </c>
      <c r="E9" s="7">
        <f t="shared" si="1"/>
        <v>5.2394968075457357E-3</v>
      </c>
      <c r="F9" s="8">
        <f t="shared" si="4"/>
        <v>3.3405153097989165E-2</v>
      </c>
      <c r="G9" s="7">
        <f t="shared" si="2"/>
        <v>1.4071952113041155E-3</v>
      </c>
      <c r="H9" s="8">
        <f t="shared" si="5"/>
        <v>7.9696976910889096E-3</v>
      </c>
      <c r="I9">
        <f t="shared" si="3"/>
        <v>1.7756794974572998E-6</v>
      </c>
    </row>
    <row r="10" spans="1:10">
      <c r="A10" s="3" t="s">
        <v>411</v>
      </c>
      <c r="B10">
        <v>1.76</v>
      </c>
      <c r="C10" s="4">
        <v>420</v>
      </c>
      <c r="D10">
        <f t="shared" si="0"/>
        <v>238.63636363636363</v>
      </c>
      <c r="E10" s="7">
        <f t="shared" si="1"/>
        <v>7.5285277426247318E-4</v>
      </c>
      <c r="F10" s="8">
        <f t="shared" si="4"/>
        <v>3.4158005872251637E-2</v>
      </c>
      <c r="G10" s="7">
        <f t="shared" si="2"/>
        <v>2.3276913269692134E-4</v>
      </c>
      <c r="H10" s="8">
        <f t="shared" si="5"/>
        <v>8.2024668237858315E-3</v>
      </c>
      <c r="I10">
        <f t="shared" si="3"/>
        <v>1.5964124317922597E-4</v>
      </c>
    </row>
    <row r="11" spans="1:10">
      <c r="A11" s="3" t="s">
        <v>210</v>
      </c>
      <c r="B11">
        <v>137.65</v>
      </c>
      <c r="C11" s="4">
        <v>31436</v>
      </c>
      <c r="D11">
        <f t="shared" si="0"/>
        <v>228.37631674536868</v>
      </c>
      <c r="E11" s="7">
        <f t="shared" si="1"/>
        <v>5.6349237646940727E-2</v>
      </c>
      <c r="F11" s="8">
        <f t="shared" si="4"/>
        <v>9.0507243519192371E-2</v>
      </c>
      <c r="G11" s="7">
        <f t="shared" si="2"/>
        <v>1.8204926770301832E-2</v>
      </c>
      <c r="H11" s="8">
        <f t="shared" si="5"/>
        <v>2.6407393594087662E-2</v>
      </c>
      <c r="I11">
        <f t="shared" si="3"/>
        <v>1.4888268545332033E-6</v>
      </c>
    </row>
    <row r="12" spans="1:10">
      <c r="A12" s="3" t="s">
        <v>108</v>
      </c>
      <c r="B12">
        <v>1.2</v>
      </c>
      <c r="C12" s="4">
        <v>272</v>
      </c>
      <c r="D12">
        <f t="shared" si="0"/>
        <v>226.66666666666669</v>
      </c>
      <c r="E12" s="7">
        <f t="shared" si="1"/>
        <v>4.8756179666522073E-4</v>
      </c>
      <c r="F12" s="8">
        <f t="shared" si="4"/>
        <v>9.0994805315857588E-2</v>
      </c>
      <c r="G12" s="7">
        <f t="shared" si="2"/>
        <v>1.5870622683881002E-4</v>
      </c>
      <c r="H12" s="8">
        <f t="shared" si="5"/>
        <v>2.6566099820926472E-2</v>
      </c>
      <c r="I12">
        <f t="shared" si="3"/>
        <v>3.2549667236016211E-6</v>
      </c>
    </row>
    <row r="13" spans="1:10">
      <c r="A13" s="3" t="s">
        <v>73</v>
      </c>
      <c r="B13">
        <v>1.6</v>
      </c>
      <c r="C13" s="4">
        <v>336</v>
      </c>
      <c r="D13">
        <f t="shared" si="0"/>
        <v>210</v>
      </c>
      <c r="E13" s="7">
        <f t="shared" si="1"/>
        <v>6.0228221940997857E-4</v>
      </c>
      <c r="F13" s="8">
        <f t="shared" si="4"/>
        <v>9.159708753526756E-2</v>
      </c>
      <c r="G13" s="7">
        <f t="shared" si="2"/>
        <v>2.1160830245174671E-4</v>
      </c>
      <c r="H13" s="8">
        <f t="shared" si="5"/>
        <v>2.6777708123378218E-2</v>
      </c>
      <c r="I13">
        <f t="shared" si="3"/>
        <v>2.8686639288533558E-6</v>
      </c>
    </row>
    <row r="14" spans="1:10">
      <c r="A14" s="3" t="s">
        <v>451</v>
      </c>
      <c r="B14">
        <v>1.37</v>
      </c>
      <c r="C14" s="4">
        <v>286</v>
      </c>
      <c r="D14">
        <f t="shared" si="0"/>
        <v>208.75912408759123</v>
      </c>
      <c r="E14" s="7">
        <f t="shared" si="1"/>
        <v>5.1265688914063645E-4</v>
      </c>
      <c r="F14" s="8">
        <f t="shared" si="4"/>
        <v>9.2109744424408196E-2</v>
      </c>
      <c r="G14" s="7">
        <f t="shared" si="2"/>
        <v>1.811896089743081E-4</v>
      </c>
      <c r="H14" s="8">
        <f t="shared" si="5"/>
        <v>2.6958897732352525E-2</v>
      </c>
      <c r="I14">
        <f t="shared" si="3"/>
        <v>9.0760271048459344E-6</v>
      </c>
    </row>
    <row r="15" spans="1:10">
      <c r="A15" s="3" t="s">
        <v>439</v>
      </c>
      <c r="B15">
        <v>3.74</v>
      </c>
      <c r="C15" s="4">
        <v>755</v>
      </c>
      <c r="D15">
        <f t="shared" si="0"/>
        <v>201.87165775401067</v>
      </c>
      <c r="E15" s="7">
        <f t="shared" si="1"/>
        <v>1.3533424870670648E-3</v>
      </c>
      <c r="F15" s="8">
        <f t="shared" si="4"/>
        <v>9.3463086911475257E-2</v>
      </c>
      <c r="G15" s="7">
        <f t="shared" si="2"/>
        <v>4.9463440698095792E-4</v>
      </c>
      <c r="H15" s="8">
        <f t="shared" si="5"/>
        <v>2.7453532139333481E-2</v>
      </c>
      <c r="I15">
        <f t="shared" si="3"/>
        <v>3.1403541574501551E-5</v>
      </c>
    </row>
    <row r="16" spans="1:10">
      <c r="A16" s="3" t="s">
        <v>254</v>
      </c>
      <c r="B16">
        <v>12.78</v>
      </c>
      <c r="C16" s="4">
        <v>2572</v>
      </c>
      <c r="D16">
        <f t="shared" si="0"/>
        <v>201.25195618153364</v>
      </c>
      <c r="E16" s="7">
        <f t="shared" si="1"/>
        <v>4.6103269890549548E-3</v>
      </c>
      <c r="F16" s="8">
        <f t="shared" si="4"/>
        <v>9.8073413900530218E-2</v>
      </c>
      <c r="G16" s="7">
        <f t="shared" si="2"/>
        <v>1.6902213158333265E-3</v>
      </c>
      <c r="H16" s="8">
        <f t="shared" si="5"/>
        <v>2.9143753455166808E-2</v>
      </c>
      <c r="I16">
        <f t="shared" si="3"/>
        <v>6.6850060160225135E-6</v>
      </c>
    </row>
    <row r="17" spans="1:9">
      <c r="A17" s="3" t="s">
        <v>89</v>
      </c>
      <c r="B17">
        <v>2.65</v>
      </c>
      <c r="C17" s="3">
        <v>530</v>
      </c>
      <c r="D17">
        <f t="shared" si="0"/>
        <v>200</v>
      </c>
      <c r="E17" s="7">
        <f t="shared" si="1"/>
        <v>9.5002850085502564E-4</v>
      </c>
      <c r="F17" s="8">
        <f t="shared" si="4"/>
        <v>9.9023442401385248E-2</v>
      </c>
      <c r="G17" s="7">
        <f t="shared" si="2"/>
        <v>3.5047625093570544E-4</v>
      </c>
      <c r="H17" s="8">
        <f t="shared" si="5"/>
        <v>2.9494229706102514E-2</v>
      </c>
      <c r="I17">
        <f t="shared" si="3"/>
        <v>6.4916298779007543E-5</v>
      </c>
    </row>
    <row r="18" spans="1:9">
      <c r="A18" s="3" t="s">
        <v>397</v>
      </c>
      <c r="B18">
        <v>21.5</v>
      </c>
      <c r="C18" s="4">
        <v>4098</v>
      </c>
      <c r="D18">
        <f t="shared" si="0"/>
        <v>190.6046511627907</v>
      </c>
      <c r="E18" s="7">
        <f t="shared" si="1"/>
        <v>7.3456920688752736E-3</v>
      </c>
      <c r="F18" s="8">
        <f t="shared" si="4"/>
        <v>0.10636913447026052</v>
      </c>
      <c r="G18" s="7">
        <f t="shared" si="2"/>
        <v>2.8434865641953459E-3</v>
      </c>
      <c r="H18" s="8">
        <f t="shared" si="5"/>
        <v>3.2337716270297856E-2</v>
      </c>
      <c r="I18">
        <f t="shared" si="3"/>
        <v>1.2923854232930673E-5</v>
      </c>
    </row>
    <row r="19" spans="1:9">
      <c r="A19" s="3" t="s">
        <v>438</v>
      </c>
      <c r="B19">
        <v>2.88</v>
      </c>
      <c r="C19" s="4">
        <v>476</v>
      </c>
      <c r="D19">
        <f t="shared" si="0"/>
        <v>165.27777777777777</v>
      </c>
      <c r="E19" s="7">
        <f t="shared" si="1"/>
        <v>8.5323314416413626E-4</v>
      </c>
      <c r="F19" s="8">
        <f t="shared" si="4"/>
        <v>0.10722236761442465</v>
      </c>
      <c r="G19" s="7">
        <f t="shared" si="2"/>
        <v>3.8089494441314405E-4</v>
      </c>
      <c r="H19" s="8">
        <f t="shared" si="5"/>
        <v>3.2718611214711001E-2</v>
      </c>
      <c r="I19">
        <f t="shared" si="3"/>
        <v>1.6601733260564969E-4</v>
      </c>
    </row>
    <row r="20" spans="1:9">
      <c r="A20" s="3" t="s">
        <v>435</v>
      </c>
      <c r="B20">
        <v>30.98</v>
      </c>
      <c r="C20" s="4">
        <v>4660</v>
      </c>
      <c r="D20">
        <f t="shared" si="0"/>
        <v>150.41962556488056</v>
      </c>
      <c r="E20" s="7">
        <f t="shared" si="1"/>
        <v>8.3530807811026779E-3</v>
      </c>
      <c r="F20" s="8">
        <f t="shared" si="4"/>
        <v>0.11557544839552733</v>
      </c>
      <c r="G20" s="7">
        <f t="shared" si="2"/>
        <v>4.0972657562219454E-3</v>
      </c>
      <c r="H20" s="8">
        <f t="shared" si="5"/>
        <v>3.6815876970932943E-2</v>
      </c>
      <c r="I20">
        <f t="shared" si="3"/>
        <v>1.2389058967151277E-5</v>
      </c>
    </row>
    <row r="21" spans="1:9">
      <c r="A21" s="3" t="s">
        <v>214</v>
      </c>
      <c r="B21">
        <v>2.2999999999999998</v>
      </c>
      <c r="C21" s="4">
        <v>345</v>
      </c>
      <c r="D21">
        <f t="shared" si="0"/>
        <v>150</v>
      </c>
      <c r="E21" s="7">
        <f t="shared" si="1"/>
        <v>6.1841477885846011E-4</v>
      </c>
      <c r="F21" s="8">
        <f t="shared" si="4"/>
        <v>0.11619386317438579</v>
      </c>
      <c r="G21" s="7">
        <f t="shared" si="2"/>
        <v>3.0418693477438584E-4</v>
      </c>
      <c r="H21" s="8">
        <f t="shared" si="5"/>
        <v>3.712006390570733E-2</v>
      </c>
      <c r="I21">
        <f t="shared" si="3"/>
        <v>7.0690495498721903E-6</v>
      </c>
    </row>
    <row r="22" spans="1:9">
      <c r="A22" s="3" t="s">
        <v>212</v>
      </c>
      <c r="B22">
        <v>1.3</v>
      </c>
      <c r="C22" s="4">
        <v>194</v>
      </c>
      <c r="D22">
        <f t="shared" si="0"/>
        <v>149.23076923076923</v>
      </c>
      <c r="E22" s="7">
        <f t="shared" si="1"/>
        <v>3.4774628144504713E-4</v>
      </c>
      <c r="F22" s="8">
        <f t="shared" si="4"/>
        <v>0.11654160945583084</v>
      </c>
      <c r="G22" s="7">
        <f t="shared" si="2"/>
        <v>1.7193174574204418E-4</v>
      </c>
      <c r="H22" s="8">
        <f t="shared" si="5"/>
        <v>3.7291995651449375E-2</v>
      </c>
      <c r="I22">
        <f t="shared" si="3"/>
        <v>2.4917350991674435E-4</v>
      </c>
    </row>
    <row r="23" spans="1:9">
      <c r="A23" s="3" t="s">
        <v>194</v>
      </c>
      <c r="B23">
        <v>45.64</v>
      </c>
      <c r="C23" s="4">
        <v>6796</v>
      </c>
      <c r="D23">
        <f t="shared" si="0"/>
        <v>148.90446976336546</v>
      </c>
      <c r="E23" s="7">
        <f t="shared" si="1"/>
        <v>1.218187489020897E-2</v>
      </c>
      <c r="F23" s="8">
        <f t="shared" si="4"/>
        <v>0.12872348434603981</v>
      </c>
      <c r="G23" s="7">
        <f t="shared" si="2"/>
        <v>6.0361268274360747E-3</v>
      </c>
      <c r="H23" s="8">
        <f t="shared" si="5"/>
        <v>4.3328122478885449E-2</v>
      </c>
      <c r="I23">
        <f t="shared" si="3"/>
        <v>4.5079833522514504E-4</v>
      </c>
    </row>
    <row r="24" spans="1:9">
      <c r="A24" s="3" t="s">
        <v>149</v>
      </c>
      <c r="B24">
        <v>81.06</v>
      </c>
      <c r="C24" s="4">
        <v>11964</v>
      </c>
      <c r="D24">
        <f t="shared" si="0"/>
        <v>147.59437453737971</v>
      </c>
      <c r="E24" s="7">
        <f t="shared" si="1"/>
        <v>2.1445549026848164E-2</v>
      </c>
      <c r="F24" s="8">
        <f t="shared" si="4"/>
        <v>0.15016903337288798</v>
      </c>
      <c r="G24" s="7">
        <f t="shared" si="2"/>
        <v>1.0720605622961617E-2</v>
      </c>
      <c r="H24" s="8">
        <f t="shared" si="5"/>
        <v>5.4048728101847063E-2</v>
      </c>
      <c r="I24">
        <f t="shared" si="3"/>
        <v>1.647543725738828E-4</v>
      </c>
    </row>
    <row r="25" spans="1:9">
      <c r="A25" s="3" t="s">
        <v>46</v>
      </c>
      <c r="B25">
        <v>28.73</v>
      </c>
      <c r="C25" s="4">
        <v>4189</v>
      </c>
      <c r="D25">
        <f t="shared" si="0"/>
        <v>145.80577793247477</v>
      </c>
      <c r="E25" s="7">
        <f t="shared" si="1"/>
        <v>7.508810169965476E-3</v>
      </c>
      <c r="F25" s="8">
        <f t="shared" si="4"/>
        <v>0.15767784354285344</v>
      </c>
      <c r="G25" s="7">
        <f t="shared" si="2"/>
        <v>3.7996915808991764E-3</v>
      </c>
      <c r="H25" s="8">
        <f t="shared" si="5"/>
        <v>5.784841968274624E-2</v>
      </c>
      <c r="I25">
        <f t="shared" si="3"/>
        <v>2.8872915705212276E-5</v>
      </c>
    </row>
    <row r="26" spans="1:9">
      <c r="A26" s="3" t="s">
        <v>443</v>
      </c>
      <c r="B26">
        <v>4.91</v>
      </c>
      <c r="C26" s="4">
        <v>709</v>
      </c>
      <c r="D26">
        <f t="shared" si="0"/>
        <v>144.39918533604887</v>
      </c>
      <c r="E26" s="7">
        <f t="shared" si="1"/>
        <v>1.2708871832192701E-3</v>
      </c>
      <c r="F26" s="8">
        <f t="shared" si="4"/>
        <v>0.15894873072607271</v>
      </c>
      <c r="G26" s="7">
        <f t="shared" si="2"/>
        <v>6.4937297814879769E-4</v>
      </c>
      <c r="H26" s="8">
        <f t="shared" si="5"/>
        <v>5.849779266089504E-2</v>
      </c>
      <c r="I26">
        <f t="shared" si="3"/>
        <v>5.6897420861339032E-5</v>
      </c>
    </row>
    <row r="27" spans="1:9">
      <c r="A27" s="3" t="s">
        <v>354</v>
      </c>
      <c r="B27">
        <v>9.6300000000000008</v>
      </c>
      <c r="C27" s="4">
        <v>1388</v>
      </c>
      <c r="D27">
        <f t="shared" si="0"/>
        <v>144.13291796469366</v>
      </c>
      <c r="E27" s="7">
        <f t="shared" si="1"/>
        <v>2.4879991682769352E-3</v>
      </c>
      <c r="F27" s="8">
        <f t="shared" si="4"/>
        <v>0.16143672989434965</v>
      </c>
      <c r="G27" s="7">
        <f t="shared" si="2"/>
        <v>1.2736174703814505E-3</v>
      </c>
      <c r="H27" s="8">
        <f t="shared" si="5"/>
        <v>5.9771410131276494E-2</v>
      </c>
      <c r="I27">
        <f t="shared" si="3"/>
        <v>2.3803691359703186E-5</v>
      </c>
    </row>
    <row r="28" spans="1:9">
      <c r="A28" s="3" t="s">
        <v>141</v>
      </c>
      <c r="B28">
        <v>3.92</v>
      </c>
      <c r="C28" s="4">
        <v>559</v>
      </c>
      <c r="D28">
        <f t="shared" si="0"/>
        <v>142.60204081632654</v>
      </c>
      <c r="E28" s="7">
        <f t="shared" si="1"/>
        <v>1.002011192411244E-3</v>
      </c>
      <c r="F28" s="8">
        <f t="shared" si="4"/>
        <v>0.1624387410867609</v>
      </c>
      <c r="G28" s="7">
        <f t="shared" si="2"/>
        <v>5.1844034100677935E-4</v>
      </c>
      <c r="H28" s="8">
        <f t="shared" si="5"/>
        <v>6.0289850472283274E-2</v>
      </c>
      <c r="I28">
        <f t="shared" si="3"/>
        <v>7.1981467520809E-5</v>
      </c>
    </row>
    <row r="29" spans="1:9">
      <c r="A29" s="3" t="s">
        <v>424</v>
      </c>
      <c r="B29">
        <v>11.53</v>
      </c>
      <c r="C29" s="4">
        <v>1626</v>
      </c>
      <c r="D29">
        <f t="shared" si="0"/>
        <v>141.02341717259324</v>
      </c>
      <c r="E29" s="7">
        <f t="shared" si="1"/>
        <v>2.914615740359003E-3</v>
      </c>
      <c r="F29" s="8">
        <f t="shared" si="4"/>
        <v>0.16535335682711991</v>
      </c>
      <c r="G29" s="7">
        <f t="shared" si="2"/>
        <v>1.5249023295428996E-3</v>
      </c>
      <c r="H29" s="8">
        <f t="shared" si="5"/>
        <v>6.1814752801826175E-2</v>
      </c>
      <c r="I29">
        <f t="shared" si="3"/>
        <v>4.2141547849473132E-5</v>
      </c>
    </row>
    <row r="30" spans="1:9">
      <c r="A30" s="3" t="s">
        <v>444</v>
      </c>
      <c r="B30">
        <v>6.71</v>
      </c>
      <c r="C30" s="4">
        <v>944</v>
      </c>
      <c r="D30">
        <f t="shared" si="0"/>
        <v>140.68554396423249</v>
      </c>
      <c r="E30" s="7">
        <f t="shared" si="1"/>
        <v>1.6921262354851778E-3</v>
      </c>
      <c r="F30" s="8">
        <f t="shared" si="4"/>
        <v>0.16704548306260508</v>
      </c>
      <c r="G30" s="7">
        <f t="shared" si="2"/>
        <v>8.8743231840701263E-4</v>
      </c>
      <c r="H30" s="8">
        <f t="shared" si="5"/>
        <v>6.2702185120233192E-2</v>
      </c>
      <c r="I30">
        <f t="shared" si="3"/>
        <v>1.465274806432635E-4</v>
      </c>
    </row>
    <row r="31" spans="1:9">
      <c r="A31" s="3" t="s">
        <v>361</v>
      </c>
      <c r="B31">
        <v>22.79</v>
      </c>
      <c r="C31" s="4">
        <v>3176</v>
      </c>
      <c r="D31">
        <f t="shared" si="0"/>
        <v>139.35936814392278</v>
      </c>
      <c r="E31" s="7">
        <f t="shared" si="1"/>
        <v>5.6930009787086065E-3</v>
      </c>
      <c r="F31" s="8">
        <f t="shared" si="4"/>
        <v>0.1727384840413137</v>
      </c>
      <c r="G31" s="7">
        <f t="shared" si="2"/>
        <v>3.0140957580470666E-3</v>
      </c>
      <c r="H31" s="8">
        <f t="shared" si="5"/>
        <v>6.5716280878280256E-2</v>
      </c>
      <c r="I31">
        <f t="shared" si="3"/>
        <v>3.5528842923562495E-5</v>
      </c>
    </row>
    <row r="32" spans="1:9">
      <c r="A32" s="3" t="s">
        <v>339</v>
      </c>
      <c r="B32">
        <v>5.51</v>
      </c>
      <c r="C32" s="4">
        <v>767</v>
      </c>
      <c r="D32">
        <f t="shared" si="0"/>
        <v>139.20145190562613</v>
      </c>
      <c r="E32" s="7">
        <f t="shared" si="1"/>
        <v>1.374852566331707E-3</v>
      </c>
      <c r="F32" s="8">
        <f t="shared" si="4"/>
        <v>0.17411333660764541</v>
      </c>
      <c r="G32" s="7">
        <f t="shared" si="2"/>
        <v>7.2872609156820263E-4</v>
      </c>
      <c r="H32" s="8">
        <f t="shared" si="5"/>
        <v>6.6445006969848452E-2</v>
      </c>
      <c r="I32">
        <f t="shared" si="3"/>
        <v>2.480020795848914E-5</v>
      </c>
    </row>
    <row r="33" spans="1:9">
      <c r="A33" s="3" t="s">
        <v>352</v>
      </c>
      <c r="B33">
        <v>3.72</v>
      </c>
      <c r="C33" s="4">
        <v>511</v>
      </c>
      <c r="D33">
        <f t="shared" si="0"/>
        <v>137.36559139784944</v>
      </c>
      <c r="E33" s="7">
        <f t="shared" si="1"/>
        <v>9.1597087535267565E-4</v>
      </c>
      <c r="F33" s="8">
        <f t="shared" si="4"/>
        <v>0.17502930748299808</v>
      </c>
      <c r="G33" s="7">
        <f t="shared" si="2"/>
        <v>4.9198930320031107E-4</v>
      </c>
      <c r="H33" s="8">
        <f t="shared" si="5"/>
        <v>6.6936996273048763E-2</v>
      </c>
      <c r="I33">
        <f t="shared" si="3"/>
        <v>1.0043582017701773E-4</v>
      </c>
    </row>
    <row r="34" spans="1:9">
      <c r="A34" s="3" t="s">
        <v>123</v>
      </c>
      <c r="B34">
        <v>14.98</v>
      </c>
      <c r="C34" s="4">
        <v>2053</v>
      </c>
      <c r="D34">
        <f t="shared" si="0"/>
        <v>137.04939919893189</v>
      </c>
      <c r="E34" s="7">
        <f t="shared" si="1"/>
        <v>3.6800160608591844E-3</v>
      </c>
      <c r="F34" s="8">
        <f t="shared" si="4"/>
        <v>0.17870932354385727</v>
      </c>
      <c r="G34" s="7">
        <f t="shared" si="2"/>
        <v>1.9811827317044784E-3</v>
      </c>
      <c r="H34" s="8">
        <f t="shared" si="5"/>
        <v>6.8918179004753236E-2</v>
      </c>
      <c r="I34">
        <f t="shared" si="3"/>
        <v>1.5387894728817464E-5</v>
      </c>
    </row>
    <row r="35" spans="1:9">
      <c r="A35" s="3" t="s">
        <v>409</v>
      </c>
      <c r="B35">
        <v>2.2400000000000002</v>
      </c>
      <c r="C35" s="4">
        <v>304</v>
      </c>
      <c r="D35">
        <f t="shared" si="0"/>
        <v>135.71428571428569</v>
      </c>
      <c r="E35" s="7">
        <f t="shared" si="1"/>
        <v>5.4492200803759965E-4</v>
      </c>
      <c r="F35" s="8">
        <f t="shared" si="4"/>
        <v>0.17925424555189487</v>
      </c>
      <c r="G35" s="7">
        <f t="shared" si="2"/>
        <v>2.962516234324454E-4</v>
      </c>
      <c r="H35" s="8">
        <f t="shared" si="5"/>
        <v>6.9214430628185677E-2</v>
      </c>
      <c r="I35">
        <f t="shared" si="3"/>
        <v>2.8965308333748011E-5</v>
      </c>
    </row>
    <row r="36" spans="1:9">
      <c r="A36" s="3" t="s">
        <v>407</v>
      </c>
      <c r="B36">
        <v>4.21</v>
      </c>
      <c r="C36" s="4">
        <v>571</v>
      </c>
      <c r="D36">
        <f t="shared" si="0"/>
        <v>135.6294536817102</v>
      </c>
      <c r="E36" s="7">
        <f t="shared" si="1"/>
        <v>1.0235212716758861E-3</v>
      </c>
      <c r="F36" s="8">
        <f t="shared" si="4"/>
        <v>0.18027776682357075</v>
      </c>
      <c r="G36" s="7">
        <f t="shared" si="2"/>
        <v>5.567943458261585E-4</v>
      </c>
      <c r="H36" s="8">
        <f t="shared" si="5"/>
        <v>6.9771224974011836E-2</v>
      </c>
      <c r="I36">
        <f t="shared" si="3"/>
        <v>1.8164388162133192E-4</v>
      </c>
    </row>
    <row r="37" spans="1:9">
      <c r="A37" s="3" t="s">
        <v>267</v>
      </c>
      <c r="B37">
        <v>25.39</v>
      </c>
      <c r="C37" s="4">
        <v>3388</v>
      </c>
      <c r="D37">
        <f t="shared" si="0"/>
        <v>133.43836155966915</v>
      </c>
      <c r="E37" s="7">
        <f t="shared" si="1"/>
        <v>6.0730123790506164E-3</v>
      </c>
      <c r="F37" s="8">
        <f t="shared" si="4"/>
        <v>0.18635077920262136</v>
      </c>
      <c r="G37" s="7">
        <f t="shared" si="2"/>
        <v>3.3579592495311555E-3</v>
      </c>
      <c r="H37" s="8">
        <f t="shared" si="5"/>
        <v>7.312918422354299E-2</v>
      </c>
      <c r="I37">
        <f t="shared" si="3"/>
        <v>2.9460094293749448E-4</v>
      </c>
    </row>
    <row r="38" spans="1:9">
      <c r="A38" s="3" t="s">
        <v>492</v>
      </c>
      <c r="B38">
        <v>40.85</v>
      </c>
      <c r="C38" s="4">
        <v>5433</v>
      </c>
      <c r="D38">
        <f t="shared" si="0"/>
        <v>132.99877600979192</v>
      </c>
      <c r="E38" s="7">
        <f t="shared" si="1"/>
        <v>9.7386883870667056E-3</v>
      </c>
      <c r="F38" s="8">
        <f t="shared" si="4"/>
        <v>0.19608946758968807</v>
      </c>
      <c r="G38" s="7">
        <f t="shared" si="2"/>
        <v>5.4026244719711574E-3</v>
      </c>
      <c r="H38" s="8">
        <f t="shared" si="5"/>
        <v>7.8531808695514141E-2</v>
      </c>
      <c r="I38">
        <f t="shared" si="3"/>
        <v>2.3472895736703636E-5</v>
      </c>
    </row>
    <row r="39" spans="1:9">
      <c r="A39" s="3" t="s">
        <v>21</v>
      </c>
      <c r="B39">
        <v>3.25</v>
      </c>
      <c r="C39" s="4">
        <v>432</v>
      </c>
      <c r="D39">
        <f t="shared" si="0"/>
        <v>132.92307692307693</v>
      </c>
      <c r="E39" s="7">
        <f t="shared" si="1"/>
        <v>7.7436285352711521E-4</v>
      </c>
      <c r="F39" s="8">
        <f t="shared" si="4"/>
        <v>0.19686383044321518</v>
      </c>
      <c r="G39" s="7">
        <f t="shared" si="2"/>
        <v>4.2982936435511043E-4</v>
      </c>
      <c r="H39" s="8">
        <f t="shared" si="5"/>
        <v>7.8961638059869249E-2</v>
      </c>
      <c r="I39">
        <f t="shared" si="3"/>
        <v>2.2511820848758121E-5</v>
      </c>
    </row>
    <row r="40" spans="1:9">
      <c r="A40" s="3" t="s">
        <v>450</v>
      </c>
      <c r="B40">
        <v>3.05</v>
      </c>
      <c r="C40" s="4">
        <v>402</v>
      </c>
      <c r="D40">
        <f t="shared" si="0"/>
        <v>131.80327868852459</v>
      </c>
      <c r="E40" s="7">
        <f t="shared" si="1"/>
        <v>7.2058765536550998E-4</v>
      </c>
      <c r="F40" s="8">
        <f t="shared" si="4"/>
        <v>0.19758441809858068</v>
      </c>
      <c r="G40" s="7">
        <f t="shared" si="2"/>
        <v>4.033783265486421E-4</v>
      </c>
      <c r="H40" s="8">
        <f t="shared" si="5"/>
        <v>7.9365016386417894E-2</v>
      </c>
      <c r="I40">
        <f t="shared" si="3"/>
        <v>2.0432471083180193E-5</v>
      </c>
    </row>
    <row r="41" spans="1:9">
      <c r="A41" s="3" t="s">
        <v>337</v>
      </c>
      <c r="B41">
        <v>2.72</v>
      </c>
      <c r="C41" s="4">
        <v>356</v>
      </c>
      <c r="D41">
        <f t="shared" si="0"/>
        <v>130.88235294117646</v>
      </c>
      <c r="E41" s="7">
        <f t="shared" si="1"/>
        <v>6.3813235151771535E-4</v>
      </c>
      <c r="F41" s="8">
        <f t="shared" si="4"/>
        <v>0.1982225504500984</v>
      </c>
      <c r="G41" s="7">
        <f t="shared" si="2"/>
        <v>3.5973411416796941E-4</v>
      </c>
      <c r="H41" s="8">
        <f t="shared" si="5"/>
        <v>7.9724750500585861E-2</v>
      </c>
      <c r="I41">
        <f t="shared" si="3"/>
        <v>2.1861542502030901E-5</v>
      </c>
    </row>
    <row r="42" spans="1:9">
      <c r="A42" s="3" t="s">
        <v>80</v>
      </c>
      <c r="B42">
        <v>2.72</v>
      </c>
      <c r="C42" s="4">
        <v>346</v>
      </c>
      <c r="D42">
        <f t="shared" si="0"/>
        <v>127.20588235294117</v>
      </c>
      <c r="E42" s="7">
        <f t="shared" si="1"/>
        <v>6.202072854638469E-4</v>
      </c>
      <c r="F42" s="8">
        <f t="shared" si="4"/>
        <v>0.19884275773556226</v>
      </c>
      <c r="G42" s="7">
        <f t="shared" si="2"/>
        <v>3.5973411416796941E-4</v>
      </c>
      <c r="H42" s="8">
        <f t="shared" si="5"/>
        <v>8.0084484614753829E-2</v>
      </c>
      <c r="I42">
        <f t="shared" si="3"/>
        <v>3.2148118578895907E-5</v>
      </c>
    </row>
    <row r="43" spans="1:9">
      <c r="A43" s="3" t="s">
        <v>455</v>
      </c>
      <c r="B43">
        <v>3.99</v>
      </c>
      <c r="C43" s="4">
        <v>507</v>
      </c>
      <c r="D43">
        <f t="shared" si="0"/>
        <v>127.06766917293233</v>
      </c>
      <c r="E43" s="7">
        <f t="shared" si="1"/>
        <v>9.0880084893112827E-4</v>
      </c>
      <c r="F43" s="8">
        <f t="shared" si="4"/>
        <v>0.19975155858449339</v>
      </c>
      <c r="G43" s="7">
        <f t="shared" si="2"/>
        <v>5.2769820423904338E-4</v>
      </c>
      <c r="H43" s="8">
        <f t="shared" si="5"/>
        <v>8.0612182818992878E-2</v>
      </c>
      <c r="I43">
        <f t="shared" si="3"/>
        <v>1.247451616257049E-4</v>
      </c>
    </row>
    <row r="44" spans="1:9">
      <c r="A44" s="3" t="s">
        <v>478</v>
      </c>
      <c r="B44">
        <v>14.89</v>
      </c>
      <c r="C44" s="4">
        <v>1859</v>
      </c>
      <c r="D44">
        <f t="shared" si="0"/>
        <v>124.84889187374075</v>
      </c>
      <c r="E44" s="7">
        <f t="shared" si="1"/>
        <v>3.3322697794141371E-3</v>
      </c>
      <c r="F44" s="8">
        <f t="shared" si="4"/>
        <v>0.20308382836390754</v>
      </c>
      <c r="G44" s="7">
        <f t="shared" si="2"/>
        <v>1.9692797646915679E-3</v>
      </c>
      <c r="H44" s="8">
        <f t="shared" si="5"/>
        <v>8.2581462583684442E-2</v>
      </c>
      <c r="I44">
        <f t="shared" si="3"/>
        <v>3.7049178525840748E-5</v>
      </c>
    </row>
    <row r="45" spans="1:9">
      <c r="A45" s="3" t="s">
        <v>448</v>
      </c>
      <c r="B45">
        <v>4.3499999999999996</v>
      </c>
      <c r="C45" s="4">
        <v>539</v>
      </c>
      <c r="D45">
        <f t="shared" si="0"/>
        <v>123.90804597701151</v>
      </c>
      <c r="E45" s="7">
        <f t="shared" si="1"/>
        <v>9.6616106030350719E-4</v>
      </c>
      <c r="F45" s="8">
        <f t="shared" si="4"/>
        <v>0.20404998942421104</v>
      </c>
      <c r="G45" s="7">
        <f t="shared" si="2"/>
        <v>5.7531007229068623E-4</v>
      </c>
      <c r="H45" s="8">
        <f t="shared" si="5"/>
        <v>8.3156772655975125E-2</v>
      </c>
      <c r="I45">
        <f t="shared" si="3"/>
        <v>3.7537254741752679E-5</v>
      </c>
    </row>
    <row r="46" spans="1:9">
      <c r="A46" s="3" t="s">
        <v>446</v>
      </c>
      <c r="B46">
        <v>4.2300000000000004</v>
      </c>
      <c r="C46" s="4">
        <v>514</v>
      </c>
      <c r="D46">
        <f t="shared" si="0"/>
        <v>121.51300236406618</v>
      </c>
      <c r="E46" s="7">
        <f t="shared" si="1"/>
        <v>9.2134839516883624E-4</v>
      </c>
      <c r="F46" s="8">
        <f t="shared" si="4"/>
        <v>0.20497133781937987</v>
      </c>
      <c r="G46" s="7">
        <f t="shared" si="2"/>
        <v>5.5943944960680535E-4</v>
      </c>
      <c r="H46" s="8">
        <f t="shared" si="5"/>
        <v>8.371621210558193E-2</v>
      </c>
      <c r="I46">
        <f t="shared" si="3"/>
        <v>1.4338127137294293E-4</v>
      </c>
    </row>
    <row r="47" spans="1:9">
      <c r="A47" s="3" t="s">
        <v>363</v>
      </c>
      <c r="B47">
        <v>16.149999999999999</v>
      </c>
      <c r="C47" s="4">
        <v>1962</v>
      </c>
      <c r="D47">
        <f t="shared" si="0"/>
        <v>121.48606811145513</v>
      </c>
      <c r="E47" s="7">
        <f t="shared" si="1"/>
        <v>3.5168979597689819E-3</v>
      </c>
      <c r="F47" s="8">
        <f t="shared" si="4"/>
        <v>0.20848823577914885</v>
      </c>
      <c r="G47" s="7">
        <f t="shared" si="2"/>
        <v>2.1359213028723178E-3</v>
      </c>
      <c r="H47" s="8">
        <f t="shared" si="5"/>
        <v>8.5852133408454254E-2</v>
      </c>
      <c r="I47">
        <f t="shared" si="3"/>
        <v>6.311929735865543E-5</v>
      </c>
    </row>
    <row r="48" spans="1:9">
      <c r="A48" s="3" t="s">
        <v>488</v>
      </c>
      <c r="B48">
        <v>7.1</v>
      </c>
      <c r="C48" s="4">
        <v>862</v>
      </c>
      <c r="D48">
        <f t="shared" si="0"/>
        <v>121.40845070422536</v>
      </c>
      <c r="E48" s="7">
        <f t="shared" si="1"/>
        <v>1.5451406938434568E-3</v>
      </c>
      <c r="F48" s="8">
        <f t="shared" si="4"/>
        <v>0.21003337647299231</v>
      </c>
      <c r="G48" s="7">
        <f t="shared" si="2"/>
        <v>9.3901184212962592E-4</v>
      </c>
      <c r="H48" s="8">
        <f t="shared" si="5"/>
        <v>8.6791145250583873E-2</v>
      </c>
      <c r="I48">
        <f t="shared" si="3"/>
        <v>2.3761391262946269E-5</v>
      </c>
    </row>
    <row r="49" spans="1:9">
      <c r="A49" s="3" t="s">
        <v>453</v>
      </c>
      <c r="B49">
        <v>2.67</v>
      </c>
      <c r="C49" s="4">
        <v>324</v>
      </c>
      <c r="D49">
        <f t="shared" si="0"/>
        <v>121.34831460674158</v>
      </c>
      <c r="E49" s="7">
        <f t="shared" si="1"/>
        <v>5.8077214014533643E-4</v>
      </c>
      <c r="F49" s="8">
        <f t="shared" si="4"/>
        <v>0.21061414861313765</v>
      </c>
      <c r="G49" s="7">
        <f t="shared" si="2"/>
        <v>3.5312135471635229E-4</v>
      </c>
      <c r="H49" s="8">
        <f t="shared" si="5"/>
        <v>8.7144266605300225E-2</v>
      </c>
      <c r="I49">
        <f t="shared" si="3"/>
        <v>5.6278890701338957E-5</v>
      </c>
    </row>
    <row r="50" spans="1:9">
      <c r="A50" s="3" t="s">
        <v>297</v>
      </c>
      <c r="B50">
        <v>6.26</v>
      </c>
      <c r="C50" s="4">
        <v>756</v>
      </c>
      <c r="D50">
        <f t="shared" si="0"/>
        <v>120.7667731629393</v>
      </c>
      <c r="E50" s="7">
        <f t="shared" si="1"/>
        <v>1.3551349936724516E-3</v>
      </c>
      <c r="F50" s="8">
        <f t="shared" si="4"/>
        <v>0.21196928360681011</v>
      </c>
      <c r="G50" s="7">
        <f t="shared" si="2"/>
        <v>8.2791748334245889E-4</v>
      </c>
      <c r="H50" s="8">
        <f t="shared" si="5"/>
        <v>8.7972184088642685E-2</v>
      </c>
      <c r="I50">
        <f t="shared" si="3"/>
        <v>1.6564768622965437E-4</v>
      </c>
    </row>
    <row r="51" spans="1:9">
      <c r="A51" s="3" t="s">
        <v>426</v>
      </c>
      <c r="B51">
        <v>17.8</v>
      </c>
      <c r="C51" s="4">
        <v>2114</v>
      </c>
      <c r="D51">
        <f t="shared" si="0"/>
        <v>118.76404494382022</v>
      </c>
      <c r="E51" s="7">
        <f t="shared" si="1"/>
        <v>3.7893589637877814E-3</v>
      </c>
      <c r="F51" s="8">
        <f t="shared" si="4"/>
        <v>0.2157586425705979</v>
      </c>
      <c r="G51" s="7">
        <f t="shared" si="2"/>
        <v>2.3541423647756819E-3</v>
      </c>
      <c r="H51" s="8">
        <f t="shared" si="5"/>
        <v>9.0326326453418371E-2</v>
      </c>
      <c r="I51">
        <f t="shared" si="3"/>
        <v>1.7123298692800493E-5</v>
      </c>
    </row>
    <row r="52" spans="1:9">
      <c r="A52" s="3" t="s">
        <v>213</v>
      </c>
      <c r="B52">
        <v>1.82</v>
      </c>
      <c r="C52" s="4">
        <v>215</v>
      </c>
      <c r="D52">
        <f t="shared" si="0"/>
        <v>118.13186813186813</v>
      </c>
      <c r="E52" s="7">
        <f t="shared" si="1"/>
        <v>3.8538892015817076E-4</v>
      </c>
      <c r="F52" s="8">
        <f t="shared" si="4"/>
        <v>0.21614403149075606</v>
      </c>
      <c r="G52" s="7">
        <f t="shared" si="2"/>
        <v>2.4070444403886186E-4</v>
      </c>
      <c r="H52" s="8">
        <f t="shared" si="5"/>
        <v>9.0567030897457226E-2</v>
      </c>
      <c r="I52">
        <f t="shared" si="3"/>
        <v>4.1477773204429136E-5</v>
      </c>
    </row>
    <row r="53" spans="1:9">
      <c r="A53" s="3" t="s">
        <v>106</v>
      </c>
      <c r="B53">
        <v>4.37</v>
      </c>
      <c r="C53" s="4">
        <v>514</v>
      </c>
      <c r="D53">
        <f t="shared" si="0"/>
        <v>117.62013729977116</v>
      </c>
      <c r="E53" s="7">
        <f t="shared" si="1"/>
        <v>9.2134839516883624E-4</v>
      </c>
      <c r="F53" s="8">
        <f t="shared" si="4"/>
        <v>0.21706537988592489</v>
      </c>
      <c r="G53" s="7">
        <f t="shared" si="2"/>
        <v>5.7795517607133319E-4</v>
      </c>
      <c r="H53" s="8">
        <f t="shared" si="5"/>
        <v>9.1144986073528556E-2</v>
      </c>
      <c r="I53">
        <f t="shared" si="3"/>
        <v>3.1840624399093187E-5</v>
      </c>
    </row>
    <row r="54" spans="1:9">
      <c r="A54" s="3" t="s">
        <v>430</v>
      </c>
      <c r="B54">
        <v>3.34</v>
      </c>
      <c r="C54" s="4">
        <v>392</v>
      </c>
      <c r="D54">
        <f t="shared" si="0"/>
        <v>117.36526946107784</v>
      </c>
      <c r="E54" s="7">
        <f t="shared" si="1"/>
        <v>7.0266258931164164E-4</v>
      </c>
      <c r="F54" s="8">
        <f t="shared" si="4"/>
        <v>0.21776804247523654</v>
      </c>
      <c r="G54" s="7">
        <f t="shared" si="2"/>
        <v>4.417323313680212E-4</v>
      </c>
      <c r="H54" s="8">
        <f t="shared" si="5"/>
        <v>9.1586718404896572E-2</v>
      </c>
      <c r="I54">
        <f t="shared" si="3"/>
        <v>1.1899355988565993E-4</v>
      </c>
    </row>
    <row r="55" spans="1:9">
      <c r="A55" s="3" t="s">
        <v>122</v>
      </c>
      <c r="B55">
        <v>12.26</v>
      </c>
      <c r="C55" s="4">
        <v>1426</v>
      </c>
      <c r="D55">
        <f t="shared" si="0"/>
        <v>116.31321370309951</v>
      </c>
      <c r="E55" s="7">
        <f t="shared" si="1"/>
        <v>2.556114419281635E-3</v>
      </c>
      <c r="F55" s="8">
        <f t="shared" si="4"/>
        <v>0.22032415689451817</v>
      </c>
      <c r="G55" s="7">
        <f t="shared" si="2"/>
        <v>1.6214486175365089E-3</v>
      </c>
      <c r="H55" s="8">
        <f t="shared" si="5"/>
        <v>9.3208167022433078E-2</v>
      </c>
      <c r="I55">
        <f t="shared" si="3"/>
        <v>4.2348274251836904E-4</v>
      </c>
    </row>
    <row r="56" spans="1:9">
      <c r="A56" s="3" t="s">
        <v>136</v>
      </c>
      <c r="B56">
        <v>43.03</v>
      </c>
      <c r="C56" s="4">
        <v>4970</v>
      </c>
      <c r="D56">
        <f t="shared" si="0"/>
        <v>115.50081338600975</v>
      </c>
      <c r="E56" s="7">
        <f t="shared" si="1"/>
        <v>8.9087578287725989E-3</v>
      </c>
      <c r="F56" s="8">
        <f t="shared" si="4"/>
        <v>0.22923291472329077</v>
      </c>
      <c r="G56" s="7">
        <f t="shared" si="2"/>
        <v>5.6909407840616622E-3</v>
      </c>
      <c r="H56" s="8">
        <f t="shared" si="5"/>
        <v>9.8899107806494746E-2</v>
      </c>
      <c r="I56">
        <f t="shared" si="3"/>
        <v>1.7810662819026102E-4</v>
      </c>
    </row>
    <row r="57" spans="1:9">
      <c r="A57" s="3" t="s">
        <v>47</v>
      </c>
      <c r="B57">
        <v>18.09</v>
      </c>
      <c r="C57" s="4">
        <v>2089</v>
      </c>
      <c r="D57">
        <f t="shared" si="0"/>
        <v>115.47816473189607</v>
      </c>
      <c r="E57" s="7">
        <f t="shared" si="1"/>
        <v>3.7445462986531106E-3</v>
      </c>
      <c r="F57" s="8">
        <f t="shared" si="4"/>
        <v>0.23297746102194389</v>
      </c>
      <c r="G57" s="7">
        <f t="shared" si="2"/>
        <v>2.3924963695950608E-3</v>
      </c>
      <c r="H57" s="8">
        <f t="shared" si="5"/>
        <v>0.1012916041760898</v>
      </c>
      <c r="I57">
        <f t="shared" si="3"/>
        <v>7.312010656540871E-5</v>
      </c>
    </row>
    <row r="58" spans="1:9">
      <c r="A58" s="3" t="s">
        <v>417</v>
      </c>
      <c r="B58">
        <v>7.37</v>
      </c>
      <c r="C58" s="4">
        <v>848</v>
      </c>
      <c r="D58">
        <f t="shared" si="0"/>
        <v>115.06105834464043</v>
      </c>
      <c r="E58" s="7">
        <f t="shared" si="1"/>
        <v>1.5200456013680411E-3</v>
      </c>
      <c r="F58" s="8">
        <f t="shared" si="4"/>
        <v>0.23449750662331192</v>
      </c>
      <c r="G58" s="7">
        <f t="shared" si="2"/>
        <v>9.7472074316835822E-4</v>
      </c>
      <c r="H58" s="8">
        <f t="shared" si="5"/>
        <v>0.10226632491925816</v>
      </c>
      <c r="I58">
        <f t="shared" si="3"/>
        <v>6.0962421517627569E-5</v>
      </c>
    </row>
    <row r="59" spans="1:9">
      <c r="A59" s="3" t="s">
        <v>138</v>
      </c>
      <c r="B59">
        <v>6.05</v>
      </c>
      <c r="C59" s="4">
        <v>691</v>
      </c>
      <c r="D59">
        <f t="shared" si="0"/>
        <v>114.21487603305785</v>
      </c>
      <c r="E59" s="7">
        <f t="shared" si="1"/>
        <v>1.238622064322307E-3</v>
      </c>
      <c r="F59" s="8">
        <f t="shared" si="4"/>
        <v>0.23573612868763424</v>
      </c>
      <c r="G59" s="7">
        <f t="shared" si="2"/>
        <v>8.0014389364566714E-4</v>
      </c>
      <c r="H59" s="8">
        <f t="shared" si="5"/>
        <v>0.10306646881290382</v>
      </c>
      <c r="I59">
        <f t="shared" si="3"/>
        <v>3.0172756926537606E-4</v>
      </c>
    </row>
    <row r="60" spans="1:9">
      <c r="A60" s="3" t="s">
        <v>211</v>
      </c>
      <c r="B60">
        <v>28.96</v>
      </c>
      <c r="C60" s="4">
        <v>3254</v>
      </c>
      <c r="D60">
        <f t="shared" si="0"/>
        <v>112.36187845303867</v>
      </c>
      <c r="E60" s="7">
        <f t="shared" si="1"/>
        <v>5.83281649392878E-3</v>
      </c>
      <c r="F60" s="8">
        <f t="shared" si="4"/>
        <v>0.24156894518156302</v>
      </c>
      <c r="G60" s="7">
        <f t="shared" si="2"/>
        <v>3.830110274376615E-3</v>
      </c>
      <c r="H60" s="8">
        <f t="shared" si="5"/>
        <v>0.10689657908728044</v>
      </c>
      <c r="I60">
        <f t="shared" si="3"/>
        <v>2.1392032052961266E-4</v>
      </c>
    </row>
    <row r="61" spans="1:9">
      <c r="A61" s="3" t="s">
        <v>88</v>
      </c>
      <c r="B61">
        <v>20.49</v>
      </c>
      <c r="C61" s="4">
        <v>2300</v>
      </c>
      <c r="D61">
        <f t="shared" si="0"/>
        <v>112.24987798926307</v>
      </c>
      <c r="E61" s="7">
        <f t="shared" si="1"/>
        <v>4.1227651923897339E-3</v>
      </c>
      <c r="F61" s="8">
        <f t="shared" si="4"/>
        <v>0.24569171037395277</v>
      </c>
      <c r="G61" s="7">
        <f t="shared" si="2"/>
        <v>2.709908823272681E-3</v>
      </c>
      <c r="H61" s="8">
        <f t="shared" si="5"/>
        <v>0.10960648791055312</v>
      </c>
      <c r="I61">
        <f t="shared" si="3"/>
        <v>1.6488169721641174E-4</v>
      </c>
    </row>
    <row r="62" spans="1:9">
      <c r="A62" s="3" t="s">
        <v>66</v>
      </c>
      <c r="B62">
        <v>15.48</v>
      </c>
      <c r="C62" s="4">
        <v>1721</v>
      </c>
      <c r="D62">
        <f t="shared" si="0"/>
        <v>111.17571059431525</v>
      </c>
      <c r="E62" s="7">
        <f t="shared" si="1"/>
        <v>3.0849038678707531E-3</v>
      </c>
      <c r="F62" s="8">
        <f t="shared" si="4"/>
        <v>0.24877661424182351</v>
      </c>
      <c r="G62" s="7">
        <f t="shared" si="2"/>
        <v>2.0473103262206491E-3</v>
      </c>
      <c r="H62" s="8">
        <f t="shared" si="5"/>
        <v>0.11165379823677377</v>
      </c>
      <c r="I62">
        <f t="shared" si="3"/>
        <v>1.1851060908639119E-4</v>
      </c>
    </row>
    <row r="63" spans="1:9">
      <c r="A63" s="3" t="s">
        <v>49</v>
      </c>
      <c r="B63">
        <v>11.09</v>
      </c>
      <c r="C63" s="4">
        <v>1231</v>
      </c>
      <c r="D63">
        <f t="shared" si="0"/>
        <v>111.00090171325519</v>
      </c>
      <c r="E63" s="7">
        <f t="shared" si="1"/>
        <v>2.2065756312312011E-3</v>
      </c>
      <c r="F63" s="8">
        <f t="shared" si="4"/>
        <v>0.25098318987305474</v>
      </c>
      <c r="G63" s="7">
        <f t="shared" si="2"/>
        <v>1.4667100463686693E-3</v>
      </c>
      <c r="H63" s="8">
        <f t="shared" si="5"/>
        <v>0.11312050828314243</v>
      </c>
      <c r="I63">
        <f t="shared" si="3"/>
        <v>4.6843112451341179E-5</v>
      </c>
    </row>
    <row r="64" spans="1:9">
      <c r="A64" s="3" t="s">
        <v>175</v>
      </c>
      <c r="B64">
        <v>4.38</v>
      </c>
      <c r="C64" s="4">
        <v>486</v>
      </c>
      <c r="D64">
        <f t="shared" si="0"/>
        <v>110.95890410958904</v>
      </c>
      <c r="E64" s="7">
        <f t="shared" si="1"/>
        <v>8.711582102180047E-4</v>
      </c>
      <c r="F64" s="8">
        <f t="shared" si="4"/>
        <v>0.25185434808327273</v>
      </c>
      <c r="G64" s="7">
        <f t="shared" si="2"/>
        <v>5.7927772796165656E-4</v>
      </c>
      <c r="H64" s="8">
        <f t="shared" si="5"/>
        <v>0.11369978601110409</v>
      </c>
      <c r="I64">
        <f t="shared" si="3"/>
        <v>1.3725159310815777E-4</v>
      </c>
    </row>
    <row r="65" spans="1:9">
      <c r="A65" s="3" t="s">
        <v>452</v>
      </c>
      <c r="B65">
        <v>12.65</v>
      </c>
      <c r="C65" s="4">
        <v>1394</v>
      </c>
      <c r="D65">
        <f t="shared" si="0"/>
        <v>110.19762845849802</v>
      </c>
      <c r="E65" s="7">
        <f t="shared" si="1"/>
        <v>2.4987542079092559E-3</v>
      </c>
      <c r="F65" s="8">
        <f t="shared" si="4"/>
        <v>0.25435310229118197</v>
      </c>
      <c r="G65" s="7">
        <f t="shared" si="2"/>
        <v>1.6730281412591223E-3</v>
      </c>
      <c r="H65" s="8">
        <f t="shared" si="5"/>
        <v>0.11537281415236321</v>
      </c>
      <c r="I65">
        <f t="shared" si="3"/>
        <v>4.0657199215123063E-5</v>
      </c>
    </row>
    <row r="66" spans="1:9">
      <c r="A66" s="3" t="s">
        <v>238</v>
      </c>
      <c r="B66">
        <v>3.68</v>
      </c>
      <c r="C66" s="4">
        <v>402</v>
      </c>
      <c r="D66">
        <f t="shared" ref="D66:D129" si="6">C66/B66</f>
        <v>109.23913043478261</v>
      </c>
      <c r="E66" s="7">
        <f t="shared" si="1"/>
        <v>7.2058765536550998E-4</v>
      </c>
      <c r="F66" s="8">
        <f t="shared" si="4"/>
        <v>0.2550736899465475</v>
      </c>
      <c r="G66" s="7">
        <f t="shared" si="2"/>
        <v>4.8669909563901737E-4</v>
      </c>
      <c r="H66" s="8">
        <f t="shared" si="5"/>
        <v>0.11585951324800223</v>
      </c>
      <c r="I66">
        <f t="shared" si="3"/>
        <v>1.211977450766219E-4</v>
      </c>
    </row>
    <row r="67" spans="1:9">
      <c r="A67" s="3" t="s">
        <v>425</v>
      </c>
      <c r="B67">
        <v>10.66</v>
      </c>
      <c r="C67" s="4">
        <v>1148</v>
      </c>
      <c r="D67">
        <f t="shared" si="6"/>
        <v>107.69230769230769</v>
      </c>
      <c r="E67" s="7">
        <f t="shared" ref="E67:E130" si="7">C67/557878</f>
        <v>2.0577975829840934E-3</v>
      </c>
      <c r="F67" s="8">
        <f t="shared" si="4"/>
        <v>0.25713148752953158</v>
      </c>
      <c r="G67" s="7">
        <f t="shared" ref="G67:G130" si="8">B67/7561.14</f>
        <v>1.4098403150847624E-3</v>
      </c>
      <c r="H67" s="8">
        <f t="shared" si="5"/>
        <v>0.11726935356308699</v>
      </c>
      <c r="I67">
        <f t="shared" ref="I67:I130" si="9">F67*H68-F68*H67</f>
        <v>5.4646512590350582E-4</v>
      </c>
    </row>
    <row r="68" spans="1:9">
      <c r="A68" s="3" t="s">
        <v>487</v>
      </c>
      <c r="B68">
        <v>47.81</v>
      </c>
      <c r="C68" s="4">
        <v>5135</v>
      </c>
      <c r="D68">
        <f t="shared" si="6"/>
        <v>107.40430872202468</v>
      </c>
      <c r="E68" s="7">
        <f t="shared" si="7"/>
        <v>9.2045214186614269E-3</v>
      </c>
      <c r="F68" s="8">
        <f t="shared" ref="F68:F131" si="10">F67+E68</f>
        <v>0.26633600894819298</v>
      </c>
      <c r="G68" s="7">
        <f t="shared" si="8"/>
        <v>6.3231205876362563E-3</v>
      </c>
      <c r="H68" s="8">
        <f t="shared" ref="H68:H131" si="11">H67+G68</f>
        <v>0.12359247415072325</v>
      </c>
      <c r="I68">
        <f t="shared" si="9"/>
        <v>3.131067552057179E-4</v>
      </c>
    </row>
    <row r="69" spans="1:9">
      <c r="A69" s="3" t="s">
        <v>199</v>
      </c>
      <c r="B69">
        <v>27.21</v>
      </c>
      <c r="C69" s="4">
        <v>2913</v>
      </c>
      <c r="D69">
        <f t="shared" si="6"/>
        <v>107.05622932745314</v>
      </c>
      <c r="E69" s="7">
        <f t="shared" si="7"/>
        <v>5.2215717414918674E-3</v>
      </c>
      <c r="F69" s="8">
        <f t="shared" si="10"/>
        <v>0.27155758068968483</v>
      </c>
      <c r="G69" s="7">
        <f t="shared" si="8"/>
        <v>3.5986636935700172E-3</v>
      </c>
      <c r="H69" s="8">
        <f t="shared" si="11"/>
        <v>0.12719113784429326</v>
      </c>
      <c r="I69">
        <f t="shared" si="9"/>
        <v>2.1431512459361979E-5</v>
      </c>
    </row>
    <row r="70" spans="1:9">
      <c r="A70" s="3" t="s">
        <v>410</v>
      </c>
      <c r="B70">
        <v>1.86</v>
      </c>
      <c r="C70" s="4">
        <v>199</v>
      </c>
      <c r="D70">
        <f t="shared" si="6"/>
        <v>106.98924731182795</v>
      </c>
      <c r="E70" s="7">
        <f t="shared" si="7"/>
        <v>3.5670881447198135E-4</v>
      </c>
      <c r="F70" s="8">
        <f t="shared" si="10"/>
        <v>0.2719142895041568</v>
      </c>
      <c r="G70" s="7">
        <f t="shared" si="8"/>
        <v>2.4599465160015554E-4</v>
      </c>
      <c r="H70" s="8">
        <f t="shared" si="11"/>
        <v>0.12743713249589342</v>
      </c>
      <c r="I70">
        <f t="shared" si="9"/>
        <v>3.9963010840814855E-4</v>
      </c>
    </row>
    <row r="71" spans="1:9">
      <c r="A71" s="3" t="s">
        <v>232</v>
      </c>
      <c r="B71">
        <v>34.380000000000003</v>
      </c>
      <c r="C71" s="4">
        <v>3663</v>
      </c>
      <c r="D71">
        <f t="shared" si="6"/>
        <v>106.54450261780104</v>
      </c>
      <c r="E71" s="7">
        <f t="shared" si="7"/>
        <v>6.5659516955319979E-3</v>
      </c>
      <c r="F71" s="8">
        <f t="shared" si="10"/>
        <v>0.27848024119968878</v>
      </c>
      <c r="G71" s="7">
        <f t="shared" si="8"/>
        <v>4.546933398931907E-3</v>
      </c>
      <c r="H71" s="8">
        <f t="shared" si="11"/>
        <v>0.13198406589482534</v>
      </c>
      <c r="I71">
        <f t="shared" si="9"/>
        <v>3.2201722092194129E-5</v>
      </c>
    </row>
    <row r="72" spans="1:9">
      <c r="A72" s="3" t="s">
        <v>251</v>
      </c>
      <c r="B72">
        <v>2.75</v>
      </c>
      <c r="C72" s="4">
        <v>292</v>
      </c>
      <c r="D72">
        <f t="shared" si="6"/>
        <v>106.18181818181819</v>
      </c>
      <c r="E72" s="7">
        <f t="shared" si="7"/>
        <v>5.2341192877295752E-4</v>
      </c>
      <c r="F72" s="8">
        <f t="shared" si="10"/>
        <v>0.27900365312846176</v>
      </c>
      <c r="G72" s="7">
        <f t="shared" si="8"/>
        <v>3.6370176983893963E-4</v>
      </c>
      <c r="H72" s="8">
        <f t="shared" si="11"/>
        <v>0.13234776766466427</v>
      </c>
      <c r="I72">
        <f t="shared" si="9"/>
        <v>9.1098045962210994E-5</v>
      </c>
    </row>
    <row r="73" spans="1:9">
      <c r="A73" s="3" t="s">
        <v>283</v>
      </c>
      <c r="B73">
        <v>7.67</v>
      </c>
      <c r="C73" s="4">
        <v>809</v>
      </c>
      <c r="D73">
        <f t="shared" si="6"/>
        <v>105.47588005215124</v>
      </c>
      <c r="E73" s="7">
        <f t="shared" si="7"/>
        <v>1.4501378437579543E-3</v>
      </c>
      <c r="F73" s="8">
        <f t="shared" si="10"/>
        <v>0.28045379097221973</v>
      </c>
      <c r="G73" s="7">
        <f t="shared" si="8"/>
        <v>1.0143972998780607E-3</v>
      </c>
      <c r="H73" s="8">
        <f t="shared" si="11"/>
        <v>0.13336216496454234</v>
      </c>
      <c r="I73">
        <f t="shared" si="9"/>
        <v>3.751223597578679E-4</v>
      </c>
    </row>
    <row r="74" spans="1:9">
      <c r="A74" s="3" t="s">
        <v>174</v>
      </c>
      <c r="B74">
        <v>31.53</v>
      </c>
      <c r="C74" s="4">
        <v>3323</v>
      </c>
      <c r="D74">
        <f t="shared" si="6"/>
        <v>105.39169045353631</v>
      </c>
      <c r="E74" s="7">
        <f t="shared" si="7"/>
        <v>5.9564994497004718E-3</v>
      </c>
      <c r="F74" s="8">
        <f t="shared" si="10"/>
        <v>0.28641029042192018</v>
      </c>
      <c r="G74" s="7">
        <f t="shared" si="8"/>
        <v>4.1700061101897336E-3</v>
      </c>
      <c r="H74" s="8">
        <f t="shared" si="11"/>
        <v>0.13753217107473206</v>
      </c>
      <c r="I74">
        <f t="shared" si="9"/>
        <v>1.1037968320744967E-4</v>
      </c>
    </row>
    <row r="75" spans="1:9">
      <c r="A75" s="3" t="s">
        <v>234</v>
      </c>
      <c r="B75">
        <v>9.24</v>
      </c>
      <c r="C75" s="4">
        <v>972</v>
      </c>
      <c r="D75">
        <f t="shared" si="6"/>
        <v>105.1948051948052</v>
      </c>
      <c r="E75" s="7">
        <f t="shared" si="7"/>
        <v>1.7423164204360094E-3</v>
      </c>
      <c r="F75" s="8">
        <f t="shared" si="10"/>
        <v>0.28815260684235616</v>
      </c>
      <c r="G75" s="7">
        <f t="shared" si="8"/>
        <v>1.2220379466588371E-3</v>
      </c>
      <c r="H75" s="8">
        <f t="shared" si="11"/>
        <v>0.13875420902139091</v>
      </c>
      <c r="I75">
        <f t="shared" si="9"/>
        <v>3.6071965450447385E-4</v>
      </c>
    </row>
    <row r="76" spans="1:9">
      <c r="A76" s="3" t="s">
        <v>77</v>
      </c>
      <c r="B76">
        <v>30.18</v>
      </c>
      <c r="C76" s="4">
        <v>3174</v>
      </c>
      <c r="D76">
        <f t="shared" si="6"/>
        <v>105.16898608349901</v>
      </c>
      <c r="E76" s="7">
        <f t="shared" si="7"/>
        <v>5.6894159654978325E-3</v>
      </c>
      <c r="F76" s="8">
        <f t="shared" si="10"/>
        <v>0.29384202280785399</v>
      </c>
      <c r="G76" s="7">
        <f t="shared" si="8"/>
        <v>3.9914616049960714E-3</v>
      </c>
      <c r="H76" s="8">
        <f t="shared" si="11"/>
        <v>0.14274567062638699</v>
      </c>
      <c r="I76">
        <f t="shared" si="9"/>
        <v>4.7014313694818122E-5</v>
      </c>
    </row>
    <row r="77" spans="1:9">
      <c r="A77" s="3" t="s">
        <v>33</v>
      </c>
      <c r="B77">
        <v>3.85</v>
      </c>
      <c r="C77" s="4">
        <v>401</v>
      </c>
      <c r="D77">
        <f t="shared" si="6"/>
        <v>104.15584415584415</v>
      </c>
      <c r="E77" s="7">
        <f t="shared" si="7"/>
        <v>7.1879514876012319E-4</v>
      </c>
      <c r="F77" s="8">
        <f t="shared" si="10"/>
        <v>0.2945608179566141</v>
      </c>
      <c r="G77" s="7">
        <f t="shared" si="8"/>
        <v>5.0918247777451543E-4</v>
      </c>
      <c r="H77" s="8">
        <f t="shared" si="11"/>
        <v>0.1432548531041615</v>
      </c>
      <c r="I77">
        <f t="shared" si="9"/>
        <v>1.5106442501765238E-4</v>
      </c>
    </row>
    <row r="78" spans="1:9">
      <c r="A78" s="3" t="s">
        <v>403</v>
      </c>
      <c r="B78">
        <v>12.15</v>
      </c>
      <c r="C78" s="4">
        <v>1255</v>
      </c>
      <c r="D78">
        <f t="shared" si="6"/>
        <v>103.29218106995884</v>
      </c>
      <c r="E78" s="7">
        <f t="shared" si="7"/>
        <v>2.2495957897604854E-3</v>
      </c>
      <c r="F78" s="8">
        <f t="shared" si="10"/>
        <v>0.29681041374637457</v>
      </c>
      <c r="G78" s="7">
        <f t="shared" si="8"/>
        <v>1.6069005467429513E-3</v>
      </c>
      <c r="H78" s="8">
        <f t="shared" si="11"/>
        <v>0.14486175365090445</v>
      </c>
      <c r="I78">
        <f t="shared" si="9"/>
        <v>2.2930851396448654E-4</v>
      </c>
    </row>
    <row r="79" spans="1:9">
      <c r="A79" s="3" t="s">
        <v>278</v>
      </c>
      <c r="B79">
        <v>18.39</v>
      </c>
      <c r="C79" s="4">
        <v>1897</v>
      </c>
      <c r="D79">
        <f t="shared" si="6"/>
        <v>103.15388798259923</v>
      </c>
      <c r="E79" s="7">
        <f t="shared" si="7"/>
        <v>3.4003850304188373E-3</v>
      </c>
      <c r="F79" s="8">
        <f t="shared" si="10"/>
        <v>0.30021079877679341</v>
      </c>
      <c r="G79" s="7">
        <f t="shared" si="8"/>
        <v>2.4321729263047636E-3</v>
      </c>
      <c r="H79" s="8">
        <f t="shared" si="11"/>
        <v>0.14729392657720922</v>
      </c>
      <c r="I79">
        <f t="shared" si="9"/>
        <v>1.0753371382694193E-4</v>
      </c>
    </row>
    <row r="80" spans="1:9">
      <c r="A80" s="3" t="s">
        <v>182</v>
      </c>
      <c r="B80">
        <v>8.6199999999999992</v>
      </c>
      <c r="C80" s="4">
        <v>889</v>
      </c>
      <c r="D80">
        <f t="shared" si="6"/>
        <v>103.13225058004642</v>
      </c>
      <c r="E80" s="7">
        <f t="shared" si="7"/>
        <v>1.5935383721889015E-3</v>
      </c>
      <c r="F80" s="8">
        <f t="shared" si="10"/>
        <v>0.3018043371489823</v>
      </c>
      <c r="G80" s="7">
        <f t="shared" si="8"/>
        <v>1.1400397294587851E-3</v>
      </c>
      <c r="H80" s="8">
        <f t="shared" si="11"/>
        <v>0.148433966306668</v>
      </c>
      <c r="I80">
        <f t="shared" si="9"/>
        <v>9.781826373282676E-5</v>
      </c>
    </row>
    <row r="81" spans="1:9">
      <c r="A81" s="3" t="s">
        <v>408</v>
      </c>
      <c r="B81">
        <v>7.81</v>
      </c>
      <c r="C81" s="4">
        <v>804</v>
      </c>
      <c r="D81">
        <f t="shared" si="6"/>
        <v>102.9449423815621</v>
      </c>
      <c r="E81" s="7">
        <f t="shared" si="7"/>
        <v>1.44117531073102E-3</v>
      </c>
      <c r="F81" s="8">
        <f t="shared" si="10"/>
        <v>0.30324551245971332</v>
      </c>
      <c r="G81" s="7">
        <f t="shared" si="8"/>
        <v>1.0329130263425884E-3</v>
      </c>
      <c r="H81" s="8">
        <f t="shared" si="11"/>
        <v>0.14946687933301059</v>
      </c>
      <c r="I81">
        <f t="shared" si="9"/>
        <v>4.2058306057315975E-5</v>
      </c>
    </row>
    <row r="82" spans="1:9">
      <c r="A82" s="3" t="s">
        <v>30</v>
      </c>
      <c r="B82">
        <v>3.32</v>
      </c>
      <c r="C82" s="4">
        <v>340</v>
      </c>
      <c r="D82">
        <f t="shared" si="6"/>
        <v>102.40963855421687</v>
      </c>
      <c r="E82" s="7">
        <f t="shared" si="7"/>
        <v>6.0945224583152584E-4</v>
      </c>
      <c r="F82" s="8">
        <f t="shared" si="10"/>
        <v>0.30385496470554485</v>
      </c>
      <c r="G82" s="7">
        <f t="shared" si="8"/>
        <v>4.3908722758737435E-4</v>
      </c>
      <c r="H82" s="8">
        <f t="shared" si="11"/>
        <v>0.14990596656059796</v>
      </c>
      <c r="I82">
        <f t="shared" si="9"/>
        <v>2.2268705884762735E-4</v>
      </c>
    </row>
    <row r="83" spans="1:9">
      <c r="A83" s="3" t="s">
        <v>173</v>
      </c>
      <c r="B83">
        <v>17.43</v>
      </c>
      <c r="C83" s="4">
        <v>1778</v>
      </c>
      <c r="D83">
        <f t="shared" si="6"/>
        <v>102.00803212851406</v>
      </c>
      <c r="E83" s="7">
        <f t="shared" si="7"/>
        <v>3.1870767443778029E-3</v>
      </c>
      <c r="F83" s="8">
        <f t="shared" si="10"/>
        <v>0.30704204144992264</v>
      </c>
      <c r="G83" s="7">
        <f t="shared" si="8"/>
        <v>2.3052079448337153E-3</v>
      </c>
      <c r="H83" s="8">
        <f t="shared" si="11"/>
        <v>0.15221117450543167</v>
      </c>
      <c r="I83">
        <f t="shared" si="9"/>
        <v>4.7881087080280799E-4</v>
      </c>
    </row>
    <row r="84" spans="1:9">
      <c r="A84" s="3" t="s">
        <v>485</v>
      </c>
      <c r="B84">
        <v>37.39</v>
      </c>
      <c r="C84" s="4">
        <v>3810</v>
      </c>
      <c r="D84">
        <f t="shared" si="6"/>
        <v>101.89890345012036</v>
      </c>
      <c r="E84" s="7">
        <f t="shared" si="7"/>
        <v>6.8294501665238641E-3</v>
      </c>
      <c r="F84" s="8">
        <f t="shared" si="10"/>
        <v>0.31387149161644651</v>
      </c>
      <c r="G84" s="7">
        <f t="shared" si="8"/>
        <v>4.9450215179192552E-3</v>
      </c>
      <c r="H84" s="8">
        <f t="shared" si="11"/>
        <v>0.15715619602335093</v>
      </c>
      <c r="I84">
        <f t="shared" si="9"/>
        <v>2.1903899495180623E-4</v>
      </c>
    </row>
    <row r="85" spans="1:9">
      <c r="A85" s="3" t="s">
        <v>246</v>
      </c>
      <c r="B85">
        <v>17.010000000000002</v>
      </c>
      <c r="C85" s="4">
        <v>1729</v>
      </c>
      <c r="D85">
        <f t="shared" si="6"/>
        <v>101.64609053497941</v>
      </c>
      <c r="E85" s="7">
        <f t="shared" si="7"/>
        <v>3.0992439207138478E-3</v>
      </c>
      <c r="F85" s="8">
        <f t="shared" si="10"/>
        <v>0.31697073553716038</v>
      </c>
      <c r="G85" s="7">
        <f t="shared" si="8"/>
        <v>2.249660765440132E-3</v>
      </c>
      <c r="H85" s="8">
        <f t="shared" si="11"/>
        <v>0.15940585678879107</v>
      </c>
      <c r="I85">
        <f t="shared" si="9"/>
        <v>3.3597921620574789E-5</v>
      </c>
    </row>
    <row r="86" spans="1:9">
      <c r="A86" s="3" t="s">
        <v>69</v>
      </c>
      <c r="B86">
        <v>2.56</v>
      </c>
      <c r="C86" s="4">
        <v>258</v>
      </c>
      <c r="D86">
        <f t="shared" si="6"/>
        <v>100.78125</v>
      </c>
      <c r="E86" s="7">
        <f t="shared" si="7"/>
        <v>4.6246670418980496E-4</v>
      </c>
      <c r="F86" s="8">
        <f t="shared" si="10"/>
        <v>0.31743320224135019</v>
      </c>
      <c r="G86" s="7">
        <f t="shared" si="8"/>
        <v>3.3857328392279472E-4</v>
      </c>
      <c r="H86" s="8">
        <f t="shared" si="11"/>
        <v>0.15974443007271386</v>
      </c>
      <c r="I86">
        <f t="shared" si="9"/>
        <v>3.5600105654523539E-5</v>
      </c>
    </row>
    <row r="87" spans="1:9">
      <c r="A87" s="3" t="s">
        <v>18</v>
      </c>
      <c r="B87">
        <v>2.71</v>
      </c>
      <c r="C87" s="4">
        <v>273</v>
      </c>
      <c r="D87">
        <f t="shared" si="6"/>
        <v>100.7380073800738</v>
      </c>
      <c r="E87" s="7">
        <f t="shared" si="7"/>
        <v>4.8935430327060752E-4</v>
      </c>
      <c r="F87" s="8">
        <f t="shared" si="10"/>
        <v>0.31792255654462082</v>
      </c>
      <c r="G87" s="7">
        <f t="shared" si="8"/>
        <v>3.5841156227764593E-4</v>
      </c>
      <c r="H87" s="8">
        <f t="shared" si="11"/>
        <v>0.1601028416349915</v>
      </c>
      <c r="I87">
        <f t="shared" si="9"/>
        <v>4.6949557540419684E-4</v>
      </c>
    </row>
    <row r="88" spans="1:9">
      <c r="A88" s="3" t="s">
        <v>192</v>
      </c>
      <c r="B88">
        <v>35.71</v>
      </c>
      <c r="C88" s="4">
        <v>3596</v>
      </c>
      <c r="D88">
        <f t="shared" si="6"/>
        <v>100.70008401008121</v>
      </c>
      <c r="E88" s="7">
        <f t="shared" si="7"/>
        <v>6.4458537529710801E-3</v>
      </c>
      <c r="F88" s="8">
        <f t="shared" si="10"/>
        <v>0.32436841029759189</v>
      </c>
      <c r="G88" s="7">
        <f t="shared" si="8"/>
        <v>4.7228328003449211E-3</v>
      </c>
      <c r="H88" s="8">
        <f t="shared" si="11"/>
        <v>0.16482567443533641</v>
      </c>
      <c r="I88">
        <f t="shared" si="9"/>
        <v>4.4012441088231435E-5</v>
      </c>
    </row>
    <row r="89" spans="1:9">
      <c r="A89" s="3" t="s">
        <v>273</v>
      </c>
      <c r="B89">
        <v>3.34</v>
      </c>
      <c r="C89" s="4">
        <v>336</v>
      </c>
      <c r="D89">
        <f t="shared" si="6"/>
        <v>100.59880239520959</v>
      </c>
      <c r="E89" s="7">
        <f t="shared" si="7"/>
        <v>6.0228221940997857E-4</v>
      </c>
      <c r="F89" s="8">
        <f t="shared" si="10"/>
        <v>0.32497069251700189</v>
      </c>
      <c r="G89" s="7">
        <f t="shared" si="8"/>
        <v>4.417323313680212E-4</v>
      </c>
      <c r="H89" s="8">
        <f t="shared" si="11"/>
        <v>0.16526740676670443</v>
      </c>
      <c r="I89">
        <f t="shared" si="9"/>
        <v>2.40385833726528E-5</v>
      </c>
    </row>
    <row r="90" spans="1:9">
      <c r="A90" s="3" t="s">
        <v>161</v>
      </c>
      <c r="B90">
        <v>1.8</v>
      </c>
      <c r="C90" s="4">
        <v>180</v>
      </c>
      <c r="D90">
        <f t="shared" si="6"/>
        <v>100</v>
      </c>
      <c r="E90" s="7">
        <f t="shared" si="7"/>
        <v>3.2265118896963136E-4</v>
      </c>
      <c r="F90" s="8">
        <f t="shared" si="10"/>
        <v>0.32529334370597152</v>
      </c>
      <c r="G90" s="7">
        <f t="shared" si="8"/>
        <v>2.3805934025821501E-4</v>
      </c>
      <c r="H90" s="8">
        <f t="shared" si="11"/>
        <v>0.16550546610696265</v>
      </c>
      <c r="I90">
        <f t="shared" si="9"/>
        <v>6.0927318814449349E-5</v>
      </c>
    </row>
    <row r="91" spans="1:9">
      <c r="A91" s="3" t="s">
        <v>313</v>
      </c>
      <c r="B91">
        <v>4.54</v>
      </c>
      <c r="C91" s="4">
        <v>453</v>
      </c>
      <c r="D91">
        <f t="shared" si="6"/>
        <v>99.779735682819378</v>
      </c>
      <c r="E91" s="7">
        <f t="shared" si="7"/>
        <v>8.1200549224023889E-4</v>
      </c>
      <c r="F91" s="8">
        <f t="shared" si="10"/>
        <v>0.32610534919821177</v>
      </c>
      <c r="G91" s="7">
        <f t="shared" si="8"/>
        <v>6.0043855820683125E-4</v>
      </c>
      <c r="H91" s="8">
        <f t="shared" si="11"/>
        <v>0.16610590466516947</v>
      </c>
      <c r="I91">
        <f t="shared" si="9"/>
        <v>5.1568857782730709E-4</v>
      </c>
    </row>
    <row r="92" spans="1:9">
      <c r="A92" s="3" t="s">
        <v>67</v>
      </c>
      <c r="B92">
        <v>38.369999999999997</v>
      </c>
      <c r="C92" s="4">
        <v>3826</v>
      </c>
      <c r="D92">
        <f t="shared" si="6"/>
        <v>99.713317696116761</v>
      </c>
      <c r="E92" s="7">
        <f t="shared" si="7"/>
        <v>6.8581302722100527E-3</v>
      </c>
      <c r="F92" s="8">
        <f t="shared" si="10"/>
        <v>0.33296347947042182</v>
      </c>
      <c r="G92" s="7">
        <f t="shared" si="8"/>
        <v>5.0746316031709503E-3</v>
      </c>
      <c r="H92" s="8">
        <f t="shared" si="11"/>
        <v>0.17118053626834043</v>
      </c>
      <c r="I92">
        <f t="shared" si="9"/>
        <v>4.5836902129774149E-5</v>
      </c>
    </row>
    <row r="93" spans="1:9">
      <c r="A93" s="3" t="s">
        <v>165</v>
      </c>
      <c r="B93">
        <v>3.41</v>
      </c>
      <c r="C93" s="4">
        <v>340</v>
      </c>
      <c r="D93">
        <f t="shared" si="6"/>
        <v>99.706744868035187</v>
      </c>
      <c r="E93" s="7">
        <f t="shared" si="7"/>
        <v>6.0945224583152584E-4</v>
      </c>
      <c r="F93" s="8">
        <f t="shared" si="10"/>
        <v>0.33357293171625335</v>
      </c>
      <c r="G93" s="7">
        <f t="shared" si="8"/>
        <v>4.5099019460028512E-4</v>
      </c>
      <c r="H93" s="8">
        <f t="shared" si="11"/>
        <v>0.17163152646294072</v>
      </c>
      <c r="I93">
        <f t="shared" si="9"/>
        <v>1.8846748487755249E-4</v>
      </c>
    </row>
    <row r="94" spans="1:9">
      <c r="A94" s="3" t="s">
        <v>48</v>
      </c>
      <c r="B94">
        <v>13.77</v>
      </c>
      <c r="C94" s="4">
        <v>1362</v>
      </c>
      <c r="D94">
        <f t="shared" si="6"/>
        <v>98.910675381263616</v>
      </c>
      <c r="E94" s="7">
        <f t="shared" si="7"/>
        <v>2.4413939965368774E-3</v>
      </c>
      <c r="F94" s="8">
        <f t="shared" si="10"/>
        <v>0.33601432571279022</v>
      </c>
      <c r="G94" s="7">
        <f t="shared" si="8"/>
        <v>1.821153952975345E-3</v>
      </c>
      <c r="H94" s="8">
        <f t="shared" si="11"/>
        <v>0.17345268041591608</v>
      </c>
      <c r="I94">
        <f t="shared" si="9"/>
        <v>1.1656826109134738E-4</v>
      </c>
    </row>
    <row r="95" spans="1:9">
      <c r="A95" s="3" t="s">
        <v>464</v>
      </c>
      <c r="B95">
        <v>8.5</v>
      </c>
      <c r="C95" s="4">
        <v>840</v>
      </c>
      <c r="D95">
        <f t="shared" si="6"/>
        <v>98.82352941176471</v>
      </c>
      <c r="E95" s="7">
        <f t="shared" si="7"/>
        <v>1.5057055485249464E-3</v>
      </c>
      <c r="F95" s="8">
        <f t="shared" si="10"/>
        <v>0.33752003126131519</v>
      </c>
      <c r="G95" s="7">
        <f t="shared" si="8"/>
        <v>1.1241691067749042E-3</v>
      </c>
      <c r="H95" s="8">
        <f t="shared" si="11"/>
        <v>0.17457684952269098</v>
      </c>
      <c r="I95">
        <f t="shared" si="9"/>
        <v>2.7719587908749121E-4</v>
      </c>
    </row>
    <row r="96" spans="1:9">
      <c r="A96" s="3" t="s">
        <v>279</v>
      </c>
      <c r="B96">
        <v>20.02</v>
      </c>
      <c r="C96" s="4">
        <v>1970</v>
      </c>
      <c r="D96">
        <f t="shared" si="6"/>
        <v>98.401598401598406</v>
      </c>
      <c r="E96" s="7">
        <f t="shared" si="7"/>
        <v>3.5312380126120767E-3</v>
      </c>
      <c r="F96" s="8">
        <f t="shared" si="10"/>
        <v>0.34105126927392726</v>
      </c>
      <c r="G96" s="7">
        <f t="shared" si="8"/>
        <v>2.6477488844274802E-3</v>
      </c>
      <c r="H96" s="8">
        <f t="shared" si="11"/>
        <v>0.17722459840711846</v>
      </c>
      <c r="I96">
        <f t="shared" si="9"/>
        <v>5.904435405786751E-5</v>
      </c>
    </row>
    <row r="97" spans="1:9">
      <c r="A97" s="3" t="s">
        <v>53</v>
      </c>
      <c r="B97">
        <v>4.26</v>
      </c>
      <c r="C97" s="4">
        <v>419</v>
      </c>
      <c r="D97">
        <f t="shared" si="6"/>
        <v>98.356807511737088</v>
      </c>
      <c r="E97" s="7">
        <f t="shared" si="7"/>
        <v>7.5106026765708628E-4</v>
      </c>
      <c r="F97" s="8">
        <f t="shared" si="10"/>
        <v>0.34180232954158435</v>
      </c>
      <c r="G97" s="7">
        <f t="shared" si="8"/>
        <v>5.6340710527777557E-4</v>
      </c>
      <c r="H97" s="8">
        <f t="shared" si="11"/>
        <v>0.17778800551239624</v>
      </c>
      <c r="I97">
        <f t="shared" si="9"/>
        <v>1.3121904883790086E-4</v>
      </c>
    </row>
    <row r="98" spans="1:9">
      <c r="A98" s="3" t="s">
        <v>287</v>
      </c>
      <c r="B98">
        <v>9.17</v>
      </c>
      <c r="C98" s="4">
        <v>889</v>
      </c>
      <c r="D98">
        <f t="shared" si="6"/>
        <v>96.946564885496187</v>
      </c>
      <c r="E98" s="7">
        <f t="shared" si="7"/>
        <v>1.5935383721889015E-3</v>
      </c>
      <c r="F98" s="8">
        <f t="shared" si="10"/>
        <v>0.34339586791377325</v>
      </c>
      <c r="G98" s="7">
        <f t="shared" si="8"/>
        <v>1.2127800834265733E-3</v>
      </c>
      <c r="H98" s="8">
        <f t="shared" si="11"/>
        <v>0.1790007855958228</v>
      </c>
      <c r="I98">
        <f t="shared" si="9"/>
        <v>6.9971223164669305E-5</v>
      </c>
    </row>
    <row r="99" spans="1:9">
      <c r="A99" s="3" t="s">
        <v>118</v>
      </c>
      <c r="B99">
        <v>4.84</v>
      </c>
      <c r="C99" s="4">
        <v>467</v>
      </c>
      <c r="D99">
        <f t="shared" si="6"/>
        <v>96.487603305785129</v>
      </c>
      <c r="E99" s="7">
        <f t="shared" si="7"/>
        <v>8.3710058471565471E-4</v>
      </c>
      <c r="F99" s="8">
        <f t="shared" si="10"/>
        <v>0.34423296849848889</v>
      </c>
      <c r="G99" s="7">
        <f t="shared" si="8"/>
        <v>6.4011511491653367E-4</v>
      </c>
      <c r="H99" s="8">
        <f t="shared" si="11"/>
        <v>0.17964090071073935</v>
      </c>
      <c r="I99">
        <f t="shared" si="9"/>
        <v>7.0892691051732681E-5</v>
      </c>
    </row>
    <row r="100" spans="1:9">
      <c r="A100" s="3" t="s">
        <v>198</v>
      </c>
      <c r="B100">
        <v>4.74</v>
      </c>
      <c r="C100" s="4">
        <v>450</v>
      </c>
      <c r="D100">
        <f t="shared" si="6"/>
        <v>94.936708860759495</v>
      </c>
      <c r="E100" s="7">
        <f t="shared" si="7"/>
        <v>8.0662797242407841E-4</v>
      </c>
      <c r="F100" s="8">
        <f t="shared" si="10"/>
        <v>0.34503959647091298</v>
      </c>
      <c r="G100" s="7">
        <f t="shared" si="8"/>
        <v>6.2688959601329964E-4</v>
      </c>
      <c r="H100" s="8">
        <f t="shared" si="11"/>
        <v>0.18026779030675263</v>
      </c>
      <c r="I100">
        <f t="shared" si="9"/>
        <v>7.8978495721158948E-5</v>
      </c>
    </row>
    <row r="101" spans="1:9">
      <c r="A101" s="3" t="s">
        <v>209</v>
      </c>
      <c r="B101">
        <v>5.25</v>
      </c>
      <c r="C101" s="4">
        <v>497</v>
      </c>
      <c r="D101">
        <f t="shared" si="6"/>
        <v>94.666666666666671</v>
      </c>
      <c r="E101" s="7">
        <f t="shared" si="7"/>
        <v>8.9087578287725994E-4</v>
      </c>
      <c r="F101" s="8">
        <f t="shared" si="10"/>
        <v>0.34593047225379026</v>
      </c>
      <c r="G101" s="7">
        <f t="shared" si="8"/>
        <v>6.9433974241979381E-4</v>
      </c>
      <c r="H101" s="8">
        <f t="shared" si="11"/>
        <v>0.18096213004917241</v>
      </c>
      <c r="I101">
        <f t="shared" si="9"/>
        <v>2.0417689874678568E-4</v>
      </c>
    </row>
    <row r="102" spans="1:9">
      <c r="A102" s="3" t="s">
        <v>205</v>
      </c>
      <c r="B102">
        <v>13.46</v>
      </c>
      <c r="C102" s="4">
        <v>1269</v>
      </c>
      <c r="D102">
        <f t="shared" si="6"/>
        <v>94.279346210995541</v>
      </c>
      <c r="E102" s="7">
        <f t="shared" si="7"/>
        <v>2.2746908822359009E-3</v>
      </c>
      <c r="F102" s="8">
        <f t="shared" si="10"/>
        <v>0.34820516313602617</v>
      </c>
      <c r="G102" s="7">
        <f t="shared" si="8"/>
        <v>1.7801548443753192E-3</v>
      </c>
      <c r="H102" s="8">
        <f t="shared" si="11"/>
        <v>0.18274228489354774</v>
      </c>
      <c r="I102">
        <f t="shared" si="9"/>
        <v>2.5478759070662882E-5</v>
      </c>
    </row>
    <row r="103" spans="1:9">
      <c r="A103" s="3" t="s">
        <v>76</v>
      </c>
      <c r="B103">
        <v>1.67</v>
      </c>
      <c r="C103" s="3">
        <v>157</v>
      </c>
      <c r="D103">
        <f t="shared" si="6"/>
        <v>94.011976047904199</v>
      </c>
      <c r="E103" s="7">
        <f t="shared" si="7"/>
        <v>2.8142353704573399E-4</v>
      </c>
      <c r="F103" s="8">
        <f t="shared" si="10"/>
        <v>0.34848658667307192</v>
      </c>
      <c r="G103" s="7">
        <f t="shared" si="8"/>
        <v>2.208661656840106E-4</v>
      </c>
      <c r="H103" s="8">
        <f t="shared" si="11"/>
        <v>0.18296315105923175</v>
      </c>
      <c r="I103">
        <f t="shared" si="9"/>
        <v>4.3531915260607013E-4</v>
      </c>
    </row>
    <row r="104" spans="1:9">
      <c r="A104" s="3" t="s">
        <v>144</v>
      </c>
      <c r="B104">
        <v>28.48</v>
      </c>
      <c r="C104" s="4">
        <v>2675</v>
      </c>
      <c r="D104">
        <f t="shared" si="6"/>
        <v>93.925561797752806</v>
      </c>
      <c r="E104" s="7">
        <f t="shared" si="7"/>
        <v>4.7949551694097996E-3</v>
      </c>
      <c r="F104" s="8">
        <f t="shared" si="10"/>
        <v>0.35328154184248173</v>
      </c>
      <c r="G104" s="7">
        <f t="shared" si="8"/>
        <v>3.7666277836410911E-3</v>
      </c>
      <c r="H104" s="8">
        <f t="shared" si="11"/>
        <v>0.18672977884287284</v>
      </c>
      <c r="I104">
        <f t="shared" si="9"/>
        <v>1.0928301947603358E-4</v>
      </c>
    </row>
    <row r="105" spans="1:9">
      <c r="A105" s="3" t="s">
        <v>431</v>
      </c>
      <c r="B105">
        <v>7.11</v>
      </c>
      <c r="C105" s="4">
        <v>666</v>
      </c>
      <c r="D105">
        <f t="shared" si="6"/>
        <v>93.670886075949369</v>
      </c>
      <c r="E105" s="7">
        <f t="shared" si="7"/>
        <v>1.193809399187636E-3</v>
      </c>
      <c r="F105" s="8">
        <f t="shared" si="10"/>
        <v>0.35447535124166935</v>
      </c>
      <c r="G105" s="7">
        <f t="shared" si="8"/>
        <v>9.403343940199494E-4</v>
      </c>
      <c r="H105" s="8">
        <f t="shared" si="11"/>
        <v>0.18767011323689278</v>
      </c>
      <c r="I105">
        <f t="shared" si="9"/>
        <v>3.0245454868986499E-4</v>
      </c>
    </row>
    <row r="106" spans="1:9">
      <c r="A106" s="3" t="s">
        <v>185</v>
      </c>
      <c r="B106">
        <v>19.59</v>
      </c>
      <c r="C106" s="4">
        <v>1831</v>
      </c>
      <c r="D106">
        <f t="shared" si="6"/>
        <v>93.466054109239408</v>
      </c>
      <c r="E106" s="7">
        <f t="shared" si="7"/>
        <v>3.2820795944633057E-3</v>
      </c>
      <c r="F106" s="8">
        <f t="shared" si="10"/>
        <v>0.35775743083613265</v>
      </c>
      <c r="G106" s="7">
        <f t="shared" si="8"/>
        <v>2.5908791531435733E-3</v>
      </c>
      <c r="H106" s="8">
        <f t="shared" si="11"/>
        <v>0.19026099239003635</v>
      </c>
      <c r="I106">
        <f t="shared" si="9"/>
        <v>4.8247725533676067E-5</v>
      </c>
    </row>
    <row r="107" spans="1:9">
      <c r="A107" s="3" t="s">
        <v>258</v>
      </c>
      <c r="B107">
        <v>3.11</v>
      </c>
      <c r="C107" s="4">
        <v>290</v>
      </c>
      <c r="D107">
        <f t="shared" si="6"/>
        <v>93.247588424437296</v>
      </c>
      <c r="E107" s="7">
        <f t="shared" si="7"/>
        <v>5.1982691556218383E-4</v>
      </c>
      <c r="F107" s="8">
        <f t="shared" si="10"/>
        <v>0.35827725775169483</v>
      </c>
      <c r="G107" s="7">
        <f t="shared" si="8"/>
        <v>4.113136378905826E-4</v>
      </c>
      <c r="H107" s="8">
        <f t="shared" si="11"/>
        <v>0.19067230602792692</v>
      </c>
      <c r="I107">
        <f t="shared" si="9"/>
        <v>5.8012225059064781E-5</v>
      </c>
    </row>
    <row r="108" spans="1:9">
      <c r="A108" s="3" t="s">
        <v>57</v>
      </c>
      <c r="B108">
        <v>3.72</v>
      </c>
      <c r="C108" s="4">
        <v>346</v>
      </c>
      <c r="D108">
        <f t="shared" si="6"/>
        <v>93.010752688172033</v>
      </c>
      <c r="E108" s="7">
        <f t="shared" si="7"/>
        <v>6.202072854638469E-4</v>
      </c>
      <c r="F108" s="8">
        <f t="shared" si="10"/>
        <v>0.35889746503715869</v>
      </c>
      <c r="G108" s="7">
        <f t="shared" si="8"/>
        <v>4.9198930320031107E-4</v>
      </c>
      <c r="H108" s="8">
        <f t="shared" si="11"/>
        <v>0.19116429533112725</v>
      </c>
      <c r="I108">
        <f t="shared" si="9"/>
        <v>6.58507437848177E-5</v>
      </c>
    </row>
    <row r="109" spans="1:9">
      <c r="A109" s="3" t="s">
        <v>150</v>
      </c>
      <c r="B109">
        <v>4.21</v>
      </c>
      <c r="C109" s="4">
        <v>391</v>
      </c>
      <c r="D109">
        <f t="shared" si="6"/>
        <v>92.874109263657957</v>
      </c>
      <c r="E109" s="7">
        <f t="shared" si="7"/>
        <v>7.0087008270625474E-4</v>
      </c>
      <c r="F109" s="8">
        <f t="shared" si="10"/>
        <v>0.35959833511986494</v>
      </c>
      <c r="G109" s="7">
        <f t="shared" si="8"/>
        <v>5.567943458261585E-4</v>
      </c>
      <c r="H109" s="8">
        <f t="shared" si="11"/>
        <v>0.19172108967695339</v>
      </c>
      <c r="I109">
        <f t="shared" si="9"/>
        <v>3.7212162270845728E-4</v>
      </c>
    </row>
    <row r="110" spans="1:9">
      <c r="A110" s="3" t="s">
        <v>102</v>
      </c>
      <c r="B110">
        <v>23.57</v>
      </c>
      <c r="C110" s="4">
        <v>2179</v>
      </c>
      <c r="D110">
        <f t="shared" si="6"/>
        <v>92.448027153160794</v>
      </c>
      <c r="E110" s="7">
        <f t="shared" si="7"/>
        <v>3.905871893137926E-3</v>
      </c>
      <c r="F110" s="8">
        <f t="shared" si="10"/>
        <v>0.36350420701300284</v>
      </c>
      <c r="G110" s="7">
        <f t="shared" si="8"/>
        <v>3.1172548054922934E-3</v>
      </c>
      <c r="H110" s="8">
        <f t="shared" si="11"/>
        <v>0.19483834448244569</v>
      </c>
      <c r="I110">
        <f t="shared" si="9"/>
        <v>6.7940500848767682E-5</v>
      </c>
    </row>
    <row r="111" spans="1:9">
      <c r="A111" s="3" t="s">
        <v>401</v>
      </c>
      <c r="B111">
        <v>4.29</v>
      </c>
      <c r="C111" s="4">
        <v>396</v>
      </c>
      <c r="D111">
        <f t="shared" si="6"/>
        <v>92.307692307692307</v>
      </c>
      <c r="E111" s="7">
        <f t="shared" si="7"/>
        <v>7.0983261573318902E-4</v>
      </c>
      <c r="F111" s="8">
        <f t="shared" si="10"/>
        <v>0.36421403962873605</v>
      </c>
      <c r="G111" s="7">
        <f t="shared" si="8"/>
        <v>5.6737476094874579E-4</v>
      </c>
      <c r="H111" s="8">
        <f t="shared" si="11"/>
        <v>0.19540571924339445</v>
      </c>
      <c r="I111">
        <f t="shared" si="9"/>
        <v>6.4917704594033565E-5</v>
      </c>
    </row>
    <row r="112" spans="1:9">
      <c r="A112" s="3" t="s">
        <v>168</v>
      </c>
      <c r="B112">
        <v>4.0599999999999996</v>
      </c>
      <c r="C112" s="4">
        <v>373</v>
      </c>
      <c r="D112">
        <f t="shared" si="6"/>
        <v>91.871921182266021</v>
      </c>
      <c r="E112" s="7">
        <f t="shared" si="7"/>
        <v>6.6860496380929165E-4</v>
      </c>
      <c r="F112" s="8">
        <f t="shared" si="10"/>
        <v>0.36488264459254532</v>
      </c>
      <c r="G112" s="7">
        <f t="shared" si="8"/>
        <v>5.3695606747130719E-4</v>
      </c>
      <c r="H112" s="8">
        <f t="shared" si="11"/>
        <v>0.19594267531086576</v>
      </c>
      <c r="I112">
        <f t="shared" si="9"/>
        <v>1.6545096221300126E-4</v>
      </c>
    </row>
    <row r="113" spans="1:9">
      <c r="A113" s="3" t="s">
        <v>42</v>
      </c>
      <c r="B113">
        <v>10.27</v>
      </c>
      <c r="C113" s="4">
        <v>940</v>
      </c>
      <c r="D113">
        <f t="shared" si="6"/>
        <v>91.528724440116846</v>
      </c>
      <c r="E113" s="7">
        <f t="shared" si="7"/>
        <v>1.6849562090636304E-3</v>
      </c>
      <c r="F113" s="8">
        <f t="shared" si="10"/>
        <v>0.36656760080160894</v>
      </c>
      <c r="G113" s="7">
        <f t="shared" si="8"/>
        <v>1.358260791362149E-3</v>
      </c>
      <c r="H113" s="8">
        <f t="shared" si="11"/>
        <v>0.1973009361022279</v>
      </c>
      <c r="I113">
        <f t="shared" si="9"/>
        <v>2.4170272916718138E-4</v>
      </c>
    </row>
    <row r="114" spans="1:9">
      <c r="A114" s="3" t="s">
        <v>262</v>
      </c>
      <c r="B114">
        <v>14.79</v>
      </c>
      <c r="C114" s="4">
        <v>1344</v>
      </c>
      <c r="D114">
        <f t="shared" si="6"/>
        <v>90.872210953346865</v>
      </c>
      <c r="E114" s="7">
        <f t="shared" si="7"/>
        <v>2.4091288776399143E-3</v>
      </c>
      <c r="F114" s="8">
        <f t="shared" si="10"/>
        <v>0.36897672967924883</v>
      </c>
      <c r="G114" s="7">
        <f t="shared" si="8"/>
        <v>1.9560542457883333E-3</v>
      </c>
      <c r="H114" s="8">
        <f t="shared" si="11"/>
        <v>0.19925699034801625</v>
      </c>
      <c r="I114">
        <f t="shared" si="9"/>
        <v>7.9057951532568449E-5</v>
      </c>
    </row>
    <row r="115" spans="1:9">
      <c r="A115" s="3" t="s">
        <v>296</v>
      </c>
      <c r="B115">
        <v>4.76</v>
      </c>
      <c r="C115" s="4">
        <v>429</v>
      </c>
      <c r="D115">
        <f t="shared" si="6"/>
        <v>90.12605042016807</v>
      </c>
      <c r="E115" s="7">
        <f t="shared" si="7"/>
        <v>7.6898533371095473E-4</v>
      </c>
      <c r="F115" s="8">
        <f t="shared" si="10"/>
        <v>0.36974571501295977</v>
      </c>
      <c r="G115" s="7">
        <f t="shared" si="8"/>
        <v>6.2953469979394638E-4</v>
      </c>
      <c r="H115" s="8">
        <f t="shared" si="11"/>
        <v>0.19988652504781021</v>
      </c>
      <c r="I115">
        <f t="shared" si="9"/>
        <v>3.3176320304241502E-4</v>
      </c>
    </row>
    <row r="116" spans="1:9">
      <c r="A116" s="3" t="s">
        <v>140</v>
      </c>
      <c r="B116">
        <v>19.68</v>
      </c>
      <c r="C116" s="4">
        <v>1760</v>
      </c>
      <c r="D116">
        <f t="shared" si="6"/>
        <v>89.430894308943095</v>
      </c>
      <c r="E116" s="7">
        <f t="shared" si="7"/>
        <v>3.1548116254808399E-3</v>
      </c>
      <c r="F116" s="8">
        <f t="shared" si="10"/>
        <v>0.37290052663844059</v>
      </c>
      <c r="G116" s="7">
        <f t="shared" si="8"/>
        <v>2.6027821201564843E-3</v>
      </c>
      <c r="H116" s="8">
        <f t="shared" si="11"/>
        <v>0.2024893071679667</v>
      </c>
      <c r="I116">
        <f t="shared" si="9"/>
        <v>1.3270917482671729E-4</v>
      </c>
    </row>
    <row r="117" spans="1:9">
      <c r="A117" s="3" t="s">
        <v>449</v>
      </c>
      <c r="B117">
        <v>7.85</v>
      </c>
      <c r="C117" s="4">
        <v>701</v>
      </c>
      <c r="D117">
        <f t="shared" si="6"/>
        <v>89.29936305732484</v>
      </c>
      <c r="E117" s="7">
        <f t="shared" si="7"/>
        <v>1.2565471303761754E-3</v>
      </c>
      <c r="F117" s="8">
        <f t="shared" si="10"/>
        <v>0.37415707376881674</v>
      </c>
      <c r="G117" s="7">
        <f t="shared" si="8"/>
        <v>1.0382032339038821E-3</v>
      </c>
      <c r="H117" s="8">
        <f t="shared" si="11"/>
        <v>0.20352751040187059</v>
      </c>
      <c r="I117">
        <f t="shared" si="9"/>
        <v>9.4024080419655154E-5</v>
      </c>
    </row>
    <row r="118" spans="1:9">
      <c r="A118" s="3" t="s">
        <v>127</v>
      </c>
      <c r="B118">
        <v>5.52</v>
      </c>
      <c r="C118" s="4">
        <v>491</v>
      </c>
      <c r="D118">
        <f t="shared" si="6"/>
        <v>88.949275362318843</v>
      </c>
      <c r="E118" s="7">
        <f t="shared" si="7"/>
        <v>8.8012074324493887E-4</v>
      </c>
      <c r="F118" s="8">
        <f t="shared" si="10"/>
        <v>0.37503719451206169</v>
      </c>
      <c r="G118" s="7">
        <f t="shared" si="8"/>
        <v>7.3004864345852601E-4</v>
      </c>
      <c r="H118" s="8">
        <f t="shared" si="11"/>
        <v>0.20425755904532911</v>
      </c>
      <c r="I118">
        <f t="shared" si="9"/>
        <v>5.4999935671359856E-5</v>
      </c>
    </row>
    <row r="119" spans="1:9">
      <c r="A119" s="3" t="s">
        <v>375</v>
      </c>
      <c r="B119">
        <v>3.22</v>
      </c>
      <c r="C119" s="4">
        <v>286</v>
      </c>
      <c r="D119">
        <f t="shared" si="6"/>
        <v>88.81987577639751</v>
      </c>
      <c r="E119" s="7">
        <f t="shared" si="7"/>
        <v>5.1265688914063645E-4</v>
      </c>
      <c r="F119" s="8">
        <f t="shared" si="10"/>
        <v>0.37554985140120234</v>
      </c>
      <c r="G119" s="7">
        <f t="shared" si="8"/>
        <v>4.2586170868414021E-4</v>
      </c>
      <c r="H119" s="8">
        <f t="shared" si="11"/>
        <v>0.20468342075401325</v>
      </c>
      <c r="I119">
        <f t="shared" si="9"/>
        <v>8.3325550520915725E-4</v>
      </c>
    </row>
    <row r="120" spans="1:9">
      <c r="A120" s="3" t="s">
        <v>151</v>
      </c>
      <c r="B120">
        <v>48.71</v>
      </c>
      <c r="C120" s="4">
        <v>4323</v>
      </c>
      <c r="D120">
        <f t="shared" si="6"/>
        <v>88.749743379182917</v>
      </c>
      <c r="E120" s="7">
        <f t="shared" si="7"/>
        <v>7.7490060550873133E-3</v>
      </c>
      <c r="F120" s="8">
        <f t="shared" si="10"/>
        <v>0.38329885745628967</v>
      </c>
      <c r="G120" s="7">
        <f t="shared" si="8"/>
        <v>6.4421502577653635E-3</v>
      </c>
      <c r="H120" s="8">
        <f t="shared" si="11"/>
        <v>0.21112557101177862</v>
      </c>
      <c r="I120">
        <f t="shared" si="9"/>
        <v>1.069864077557714E-3</v>
      </c>
    </row>
    <row r="121" spans="1:9">
      <c r="A121" s="3" t="s">
        <v>328</v>
      </c>
      <c r="B121">
        <v>62.53</v>
      </c>
      <c r="C121" s="4">
        <v>5549</v>
      </c>
      <c r="D121">
        <f t="shared" si="6"/>
        <v>88.741404126019503</v>
      </c>
      <c r="E121" s="7">
        <f t="shared" si="7"/>
        <v>9.9466191532915794E-3</v>
      </c>
      <c r="F121" s="8">
        <f t="shared" si="10"/>
        <v>0.39324547660958126</v>
      </c>
      <c r="G121" s="7">
        <f t="shared" si="8"/>
        <v>8.2699169701923245E-3</v>
      </c>
      <c r="H121" s="8">
        <f t="shared" si="11"/>
        <v>0.21939548798197095</v>
      </c>
      <c r="I121">
        <f t="shared" si="9"/>
        <v>1.5361694177375151E-4</v>
      </c>
    </row>
    <row r="122" spans="1:9">
      <c r="A122" s="3" t="s">
        <v>41</v>
      </c>
      <c r="B122">
        <v>8.9499999999999993</v>
      </c>
      <c r="C122" s="4">
        <v>793</v>
      </c>
      <c r="D122">
        <f t="shared" si="6"/>
        <v>88.603351955307275</v>
      </c>
      <c r="E122" s="7">
        <f t="shared" si="7"/>
        <v>1.4214577380717648E-3</v>
      </c>
      <c r="F122" s="8">
        <f t="shared" si="10"/>
        <v>0.39466693434765304</v>
      </c>
      <c r="G122" s="7">
        <f t="shared" si="8"/>
        <v>1.183683941839458E-3</v>
      </c>
      <c r="H122" s="8">
        <f t="shared" si="11"/>
        <v>0.22057917192381041</v>
      </c>
      <c r="I122">
        <f t="shared" si="9"/>
        <v>5.8076939963569441E-5</v>
      </c>
    </row>
    <row r="123" spans="1:9">
      <c r="A123" s="3" t="s">
        <v>105</v>
      </c>
      <c r="B123">
        <v>3.37</v>
      </c>
      <c r="C123" s="4">
        <v>298</v>
      </c>
      <c r="D123">
        <f t="shared" si="6"/>
        <v>88.427299703264097</v>
      </c>
      <c r="E123" s="7">
        <f t="shared" si="7"/>
        <v>5.3416696840527858E-4</v>
      </c>
      <c r="F123" s="8">
        <f t="shared" si="10"/>
        <v>0.39520110131605835</v>
      </c>
      <c r="G123" s="7">
        <f t="shared" si="8"/>
        <v>4.4569998703899148E-4</v>
      </c>
      <c r="H123" s="8">
        <f t="shared" si="11"/>
        <v>0.22102487191084941</v>
      </c>
      <c r="I123">
        <f t="shared" si="9"/>
        <v>8.291629263974809E-5</v>
      </c>
    </row>
    <row r="124" spans="1:9">
      <c r="A124" s="3" t="s">
        <v>302</v>
      </c>
      <c r="B124">
        <v>4.7699999999999996</v>
      </c>
      <c r="C124" s="4">
        <v>420</v>
      </c>
      <c r="D124">
        <f t="shared" si="6"/>
        <v>88.050314465408817</v>
      </c>
      <c r="E124" s="7">
        <f t="shared" si="7"/>
        <v>7.5285277426247318E-4</v>
      </c>
      <c r="F124" s="8">
        <f t="shared" si="10"/>
        <v>0.3959539540903208</v>
      </c>
      <c r="G124" s="7">
        <f t="shared" si="8"/>
        <v>6.3085725168426975E-4</v>
      </c>
      <c r="H124" s="8">
        <f t="shared" si="11"/>
        <v>0.22165572916253368</v>
      </c>
      <c r="I124">
        <f t="shared" si="9"/>
        <v>3.7158123974283253E-4</v>
      </c>
    </row>
    <row r="125" spans="1:9">
      <c r="A125" s="3" t="s">
        <v>104</v>
      </c>
      <c r="B125">
        <v>21.17</v>
      </c>
      <c r="C125" s="4">
        <v>1855</v>
      </c>
      <c r="D125">
        <f t="shared" si="6"/>
        <v>87.623996221067543</v>
      </c>
      <c r="E125" s="7">
        <f t="shared" si="7"/>
        <v>3.3250997529925899E-3</v>
      </c>
      <c r="F125" s="8">
        <f t="shared" si="10"/>
        <v>0.39927905384331341</v>
      </c>
      <c r="G125" s="7">
        <f t="shared" si="8"/>
        <v>2.7998423518146736E-3</v>
      </c>
      <c r="H125" s="8">
        <f t="shared" si="11"/>
        <v>0.22445557151434836</v>
      </c>
      <c r="I125">
        <f t="shared" si="9"/>
        <v>2.1185439120049998E-4</v>
      </c>
    </row>
    <row r="126" spans="1:9">
      <c r="A126" s="3" t="s">
        <v>62</v>
      </c>
      <c r="B126">
        <v>11.89</v>
      </c>
      <c r="C126" s="4">
        <v>1034</v>
      </c>
      <c r="D126">
        <f t="shared" si="6"/>
        <v>86.963835155592932</v>
      </c>
      <c r="E126" s="7">
        <f t="shared" si="7"/>
        <v>1.8534518299699934E-3</v>
      </c>
      <c r="F126" s="8">
        <f t="shared" si="10"/>
        <v>0.4011325056732834</v>
      </c>
      <c r="G126" s="7">
        <f t="shared" si="8"/>
        <v>1.5725141975945426E-3</v>
      </c>
      <c r="H126" s="8">
        <f t="shared" si="11"/>
        <v>0.22602808571194291</v>
      </c>
      <c r="I126">
        <f t="shared" si="9"/>
        <v>8.300776544328814E-5</v>
      </c>
    </row>
    <row r="127" spans="1:9">
      <c r="A127" s="3" t="s">
        <v>217</v>
      </c>
      <c r="B127">
        <v>4.6500000000000004</v>
      </c>
      <c r="C127" s="4">
        <v>404</v>
      </c>
      <c r="D127">
        <f t="shared" si="6"/>
        <v>86.881720430107521</v>
      </c>
      <c r="E127" s="7">
        <f t="shared" si="7"/>
        <v>7.2417266857628367E-4</v>
      </c>
      <c r="F127" s="8">
        <f t="shared" si="10"/>
        <v>0.40185667834185967</v>
      </c>
      <c r="G127" s="7">
        <f t="shared" si="8"/>
        <v>6.1498662900038887E-4</v>
      </c>
      <c r="H127" s="8">
        <f t="shared" si="11"/>
        <v>0.2266430723409433</v>
      </c>
      <c r="I127">
        <f t="shared" si="9"/>
        <v>6.8821509711500251E-4</v>
      </c>
    </row>
    <row r="128" spans="1:9">
      <c r="A128" s="3" t="s">
        <v>102</v>
      </c>
      <c r="B128">
        <v>38.479999999999997</v>
      </c>
      <c r="C128" s="4">
        <v>3340</v>
      </c>
      <c r="D128">
        <f t="shared" si="6"/>
        <v>86.798336798336805</v>
      </c>
      <c r="E128" s="7">
        <f t="shared" si="7"/>
        <v>5.9869720619920488E-3</v>
      </c>
      <c r="F128" s="8">
        <f t="shared" si="10"/>
        <v>0.40784365040385173</v>
      </c>
      <c r="G128" s="7">
        <f t="shared" si="8"/>
        <v>5.0891796739645076E-3</v>
      </c>
      <c r="H128" s="8">
        <f t="shared" si="11"/>
        <v>0.2317322520149078</v>
      </c>
      <c r="I128">
        <f t="shared" si="9"/>
        <v>9.2836627115548687E-4</v>
      </c>
    </row>
    <row r="129" spans="1:9">
      <c r="A129" s="3" t="s">
        <v>169</v>
      </c>
      <c r="B129">
        <v>51.28</v>
      </c>
      <c r="C129" s="4">
        <v>4424</v>
      </c>
      <c r="D129">
        <f t="shared" si="6"/>
        <v>86.271450858034314</v>
      </c>
      <c r="E129" s="7">
        <f t="shared" si="7"/>
        <v>7.9300492222313841E-3</v>
      </c>
      <c r="F129" s="8">
        <f t="shared" si="10"/>
        <v>0.41577369962608313</v>
      </c>
      <c r="G129" s="7">
        <f t="shared" si="8"/>
        <v>6.7820460935784817E-3</v>
      </c>
      <c r="H129" s="8">
        <f t="shared" si="11"/>
        <v>0.23851429810848629</v>
      </c>
      <c r="I129">
        <f t="shared" si="9"/>
        <v>1.7278273559423463E-4</v>
      </c>
    </row>
    <row r="130" spans="1:9">
      <c r="A130" s="3" t="s">
        <v>245</v>
      </c>
      <c r="B130">
        <v>9.44</v>
      </c>
      <c r="C130" s="4">
        <v>810</v>
      </c>
      <c r="D130">
        <f t="shared" ref="D130:D193" si="12">C130/B130</f>
        <v>85.805084745762713</v>
      </c>
      <c r="E130" s="7">
        <f t="shared" si="7"/>
        <v>1.4519303503633411E-3</v>
      </c>
      <c r="F130" s="8">
        <f t="shared" si="10"/>
        <v>0.41722562997644647</v>
      </c>
      <c r="G130" s="7">
        <f t="shared" si="8"/>
        <v>1.2484889844653054E-3</v>
      </c>
      <c r="H130" s="8">
        <f t="shared" si="11"/>
        <v>0.2397627870929516</v>
      </c>
      <c r="I130">
        <f t="shared" si="9"/>
        <v>2.734833823984234E-4</v>
      </c>
    </row>
    <row r="131" spans="1:9">
      <c r="A131" s="3" t="s">
        <v>108</v>
      </c>
      <c r="B131">
        <v>14.91</v>
      </c>
      <c r="C131" s="4">
        <v>1278</v>
      </c>
      <c r="D131">
        <f t="shared" si="12"/>
        <v>85.714285714285708</v>
      </c>
      <c r="E131" s="7">
        <f t="shared" ref="E131:E194" si="13">C131/557878</f>
        <v>2.2908234416843826E-3</v>
      </c>
      <c r="F131" s="8">
        <f t="shared" si="10"/>
        <v>0.41951645341813087</v>
      </c>
      <c r="G131" s="7">
        <f t="shared" ref="G131:G194" si="14">B131/7561.14</f>
        <v>1.9719248684722146E-3</v>
      </c>
      <c r="H131" s="8">
        <f t="shared" si="11"/>
        <v>0.24173471196142382</v>
      </c>
      <c r="I131">
        <f t="shared" ref="I131:I194" si="15">F131*H132-F132*H131</f>
        <v>1.4270977778405025E-4</v>
      </c>
    </row>
    <row r="132" spans="1:9">
      <c r="A132" s="3" t="s">
        <v>74</v>
      </c>
      <c r="B132">
        <v>7.75</v>
      </c>
      <c r="C132" s="4">
        <v>663</v>
      </c>
      <c r="D132">
        <f t="shared" si="12"/>
        <v>85.548387096774192</v>
      </c>
      <c r="E132" s="7">
        <f t="shared" si="13"/>
        <v>1.1884318793714756E-3</v>
      </c>
      <c r="F132" s="8">
        <f t="shared" ref="F132:F195" si="16">F131+E132</f>
        <v>0.42070488529750233</v>
      </c>
      <c r="G132" s="7">
        <f t="shared" si="14"/>
        <v>1.0249777150006479E-3</v>
      </c>
      <c r="H132" s="8">
        <f t="shared" ref="H132:H195" si="17">H131+G132</f>
        <v>0.24275968967642447</v>
      </c>
      <c r="I132">
        <f t="shared" si="15"/>
        <v>2.8953538840927051E-4</v>
      </c>
    </row>
    <row r="133" spans="1:9">
      <c r="A133" s="3" t="s">
        <v>111</v>
      </c>
      <c r="B133">
        <v>15.66</v>
      </c>
      <c r="C133" s="4">
        <v>1337</v>
      </c>
      <c r="D133">
        <f t="shared" si="12"/>
        <v>85.376756066411232</v>
      </c>
      <c r="E133" s="7">
        <f t="shared" si="13"/>
        <v>2.3965813314022061E-3</v>
      </c>
      <c r="F133" s="8">
        <f t="shared" si="16"/>
        <v>0.42310146662890452</v>
      </c>
      <c r="G133" s="7">
        <f t="shared" si="14"/>
        <v>2.0711162602464707E-3</v>
      </c>
      <c r="H133" s="8">
        <f t="shared" si="17"/>
        <v>0.24483080593667095</v>
      </c>
      <c r="I133">
        <f t="shared" si="15"/>
        <v>2.9695307534240156E-4</v>
      </c>
    </row>
    <row r="134" spans="1:9">
      <c r="A134" s="3" t="s">
        <v>107</v>
      </c>
      <c r="B134">
        <v>16.02</v>
      </c>
      <c r="C134" s="4">
        <v>1366</v>
      </c>
      <c r="D134">
        <f t="shared" si="12"/>
        <v>85.268414481897636</v>
      </c>
      <c r="E134" s="7">
        <f t="shared" si="13"/>
        <v>2.4485640229584245E-3</v>
      </c>
      <c r="F134" s="8">
        <f t="shared" si="16"/>
        <v>0.42555003065186292</v>
      </c>
      <c r="G134" s="7">
        <f t="shared" si="14"/>
        <v>2.1187281282981137E-3</v>
      </c>
      <c r="H134" s="8">
        <f t="shared" si="17"/>
        <v>0.24694953406496906</v>
      </c>
      <c r="I134">
        <f t="shared" si="15"/>
        <v>1.2396547717678785E-4</v>
      </c>
    </row>
    <row r="135" spans="1:9">
      <c r="A135" s="3" t="s">
        <v>120</v>
      </c>
      <c r="B135">
        <v>6.67</v>
      </c>
      <c r="C135" s="4">
        <v>568</v>
      </c>
      <c r="D135">
        <f t="shared" si="12"/>
        <v>85.157421289355327</v>
      </c>
      <c r="E135" s="7">
        <f t="shared" si="13"/>
        <v>1.0181437518597255E-3</v>
      </c>
      <c r="F135" s="8">
        <f t="shared" si="16"/>
        <v>0.42656817440372263</v>
      </c>
      <c r="G135" s="7">
        <f t="shared" si="14"/>
        <v>8.8214211084571904E-4</v>
      </c>
      <c r="H135" s="8">
        <f t="shared" si="17"/>
        <v>0.24783167617581478</v>
      </c>
      <c r="I135">
        <f t="shared" si="15"/>
        <v>1.8085577650639451E-4</v>
      </c>
    </row>
    <row r="136" spans="1:9">
      <c r="A136" s="3" t="s">
        <v>225</v>
      </c>
      <c r="B136">
        <v>9.7100000000000009</v>
      </c>
      <c r="C136" s="4">
        <v>826</v>
      </c>
      <c r="D136">
        <f t="shared" si="12"/>
        <v>85.066941297631303</v>
      </c>
      <c r="E136" s="7">
        <f t="shared" si="13"/>
        <v>1.4806104560495306E-3</v>
      </c>
      <c r="F136" s="8">
        <f t="shared" si="16"/>
        <v>0.42804878485977216</v>
      </c>
      <c r="G136" s="7">
        <f t="shared" si="14"/>
        <v>1.2841978855040379E-3</v>
      </c>
      <c r="H136" s="8">
        <f t="shared" si="17"/>
        <v>0.24911587406131883</v>
      </c>
      <c r="I136">
        <f t="shared" si="15"/>
        <v>5.4411434715860574E-4</v>
      </c>
    </row>
    <row r="137" spans="1:9">
      <c r="A137" s="3" t="s">
        <v>340</v>
      </c>
      <c r="B137">
        <v>29.11</v>
      </c>
      <c r="C137" s="4">
        <v>2472</v>
      </c>
      <c r="D137">
        <f t="shared" si="12"/>
        <v>84.919271727928546</v>
      </c>
      <c r="E137" s="7">
        <f t="shared" si="13"/>
        <v>4.4310763285162705E-3</v>
      </c>
      <c r="F137" s="8">
        <f t="shared" si="16"/>
        <v>0.43247986118828841</v>
      </c>
      <c r="G137" s="7">
        <f t="shared" si="14"/>
        <v>3.8499485527314662E-3</v>
      </c>
      <c r="H137" s="8">
        <f t="shared" si="17"/>
        <v>0.25296582261405032</v>
      </c>
      <c r="I137">
        <f t="shared" si="15"/>
        <v>7.6593927631471437E-5</v>
      </c>
    </row>
    <row r="138" spans="1:9">
      <c r="A138" s="3" t="s">
        <v>115</v>
      </c>
      <c r="B138">
        <v>4.09</v>
      </c>
      <c r="C138" s="4">
        <v>347</v>
      </c>
      <c r="D138">
        <f t="shared" si="12"/>
        <v>84.841075794621034</v>
      </c>
      <c r="E138" s="7">
        <f t="shared" si="13"/>
        <v>6.219997920692338E-4</v>
      </c>
      <c r="F138" s="8">
        <f t="shared" si="16"/>
        <v>0.43310186098035763</v>
      </c>
      <c r="G138" s="7">
        <f t="shared" si="14"/>
        <v>5.4092372314227741E-4</v>
      </c>
      <c r="H138" s="8">
        <f t="shared" si="17"/>
        <v>0.25350674633719261</v>
      </c>
      <c r="I138">
        <f t="shared" si="15"/>
        <v>1.4035662835616691E-4</v>
      </c>
    </row>
    <row r="139" spans="1:9">
      <c r="A139" s="3" t="s">
        <v>157</v>
      </c>
      <c r="B139">
        <v>7.48</v>
      </c>
      <c r="C139" s="4">
        <v>634</v>
      </c>
      <c r="D139">
        <f t="shared" si="12"/>
        <v>84.759358288770045</v>
      </c>
      <c r="E139" s="7">
        <f t="shared" si="13"/>
        <v>1.1364491878152571E-3</v>
      </c>
      <c r="F139" s="8">
        <f t="shared" si="16"/>
        <v>0.43423831016817288</v>
      </c>
      <c r="G139" s="7">
        <f t="shared" si="14"/>
        <v>9.8926881396191584E-4</v>
      </c>
      <c r="H139" s="8">
        <f t="shared" si="17"/>
        <v>0.25449601515115455</v>
      </c>
      <c r="I139">
        <f t="shared" si="15"/>
        <v>1.4373317318668033E-4</v>
      </c>
    </row>
    <row r="140" spans="1:9">
      <c r="A140" s="3" t="s">
        <v>32</v>
      </c>
      <c r="B140">
        <v>7.65</v>
      </c>
      <c r="C140" s="4">
        <v>648</v>
      </c>
      <c r="D140">
        <f t="shared" si="12"/>
        <v>84.705882352941174</v>
      </c>
      <c r="E140" s="7">
        <f t="shared" si="13"/>
        <v>1.1615442802906729E-3</v>
      </c>
      <c r="F140" s="8">
        <f t="shared" si="16"/>
        <v>0.43539985444846357</v>
      </c>
      <c r="G140" s="7">
        <f t="shared" si="14"/>
        <v>1.0117521960974138E-3</v>
      </c>
      <c r="H140" s="8">
        <f t="shared" si="17"/>
        <v>0.25550776734725195</v>
      </c>
      <c r="I140">
        <f t="shared" si="15"/>
        <v>1.4750164881341399E-4</v>
      </c>
    </row>
    <row r="141" spans="1:9">
      <c r="A141" s="3" t="s">
        <v>398</v>
      </c>
      <c r="B141">
        <v>7.62</v>
      </c>
      <c r="C141" s="4">
        <v>636</v>
      </c>
      <c r="D141">
        <f t="shared" si="12"/>
        <v>83.464566929133852</v>
      </c>
      <c r="E141" s="7">
        <f t="shared" si="13"/>
        <v>1.1400342010260307E-3</v>
      </c>
      <c r="F141" s="8">
        <f t="shared" si="16"/>
        <v>0.43653988864948962</v>
      </c>
      <c r="G141" s="7">
        <f t="shared" si="14"/>
        <v>1.0077845404264437E-3</v>
      </c>
      <c r="H141" s="8">
        <f t="shared" si="17"/>
        <v>0.25651555188767838</v>
      </c>
      <c r="I141">
        <f t="shared" si="15"/>
        <v>4.6719573789558155E-5</v>
      </c>
    </row>
    <row r="142" spans="1:9">
      <c r="A142" s="3" t="s">
        <v>285</v>
      </c>
      <c r="B142">
        <v>2.41</v>
      </c>
      <c r="C142" s="4">
        <v>201</v>
      </c>
      <c r="D142">
        <f t="shared" si="12"/>
        <v>83.402489626556019</v>
      </c>
      <c r="E142" s="7">
        <f t="shared" si="13"/>
        <v>3.6029382768275499E-4</v>
      </c>
      <c r="F142" s="8">
        <f t="shared" si="16"/>
        <v>0.43690018247717238</v>
      </c>
      <c r="G142" s="7">
        <f t="shared" si="14"/>
        <v>3.1873500556794346E-4</v>
      </c>
      <c r="H142" s="8">
        <f t="shared" si="17"/>
        <v>0.25683428689324633</v>
      </c>
      <c r="I142">
        <f t="shared" si="15"/>
        <v>3.3607551571987471E-4</v>
      </c>
    </row>
    <row r="143" spans="1:9">
      <c r="A143" s="3" t="s">
        <v>189</v>
      </c>
      <c r="B143">
        <v>17.13</v>
      </c>
      <c r="C143" s="4">
        <v>1420</v>
      </c>
      <c r="D143">
        <f t="shared" si="12"/>
        <v>82.895504962054886</v>
      </c>
      <c r="E143" s="7">
        <f t="shared" si="13"/>
        <v>2.5453593796493138E-3</v>
      </c>
      <c r="F143" s="8">
        <f t="shared" si="16"/>
        <v>0.43944554185682172</v>
      </c>
      <c r="G143" s="7">
        <f t="shared" si="14"/>
        <v>2.2655313881240128E-3</v>
      </c>
      <c r="H143" s="8">
        <f t="shared" si="17"/>
        <v>0.25909981828137035</v>
      </c>
      <c r="I143">
        <f t="shared" si="15"/>
        <v>1.224310004503959E-4</v>
      </c>
    </row>
    <row r="144" spans="1:9">
      <c r="A144" s="3" t="s">
        <v>370</v>
      </c>
      <c r="B144">
        <v>6.23</v>
      </c>
      <c r="C144" s="4">
        <v>516</v>
      </c>
      <c r="D144">
        <f t="shared" si="12"/>
        <v>82.825040128410905</v>
      </c>
      <c r="E144" s="7">
        <f t="shared" si="13"/>
        <v>9.2493340837960993E-4</v>
      </c>
      <c r="F144" s="8">
        <f t="shared" si="16"/>
        <v>0.44037047526520134</v>
      </c>
      <c r="G144" s="7">
        <f t="shared" si="14"/>
        <v>8.2394982767148867E-4</v>
      </c>
      <c r="H144" s="8">
        <f t="shared" si="17"/>
        <v>0.25992376810904183</v>
      </c>
      <c r="I144">
        <f t="shared" si="15"/>
        <v>1.4270024052634445E-4</v>
      </c>
    </row>
    <row r="145" spans="1:9">
      <c r="A145" s="3" t="s">
        <v>421</v>
      </c>
      <c r="B145">
        <v>7.25</v>
      </c>
      <c r="C145" s="4">
        <v>600</v>
      </c>
      <c r="D145">
        <f t="shared" si="12"/>
        <v>82.758620689655174</v>
      </c>
      <c r="E145" s="7">
        <f t="shared" si="13"/>
        <v>1.0755039632321045E-3</v>
      </c>
      <c r="F145" s="8">
        <f t="shared" si="16"/>
        <v>0.44144597922843343</v>
      </c>
      <c r="G145" s="7">
        <f t="shared" si="14"/>
        <v>9.5885012048447713E-4</v>
      </c>
      <c r="H145" s="8">
        <f t="shared" si="17"/>
        <v>0.2608826182295263</v>
      </c>
      <c r="I145">
        <f t="shared" si="15"/>
        <v>7.206121137020155E-4</v>
      </c>
    </row>
    <row r="146" spans="1:9">
      <c r="A146" s="3" t="s">
        <v>83</v>
      </c>
      <c r="B146">
        <v>36.54</v>
      </c>
      <c r="C146" s="4">
        <v>3021</v>
      </c>
      <c r="D146">
        <f t="shared" si="12"/>
        <v>82.67651888341544</v>
      </c>
      <c r="E146" s="7">
        <f t="shared" si="13"/>
        <v>5.415162454873646E-3</v>
      </c>
      <c r="F146" s="8">
        <f t="shared" si="16"/>
        <v>0.44686114168330709</v>
      </c>
      <c r="G146" s="7">
        <f t="shared" si="14"/>
        <v>4.8326046072417646E-3</v>
      </c>
      <c r="H146" s="8">
        <f t="shared" si="17"/>
        <v>0.26571522283676807</v>
      </c>
      <c r="I146">
        <f t="shared" si="15"/>
        <v>1.5248738718640076E-4</v>
      </c>
    </row>
    <row r="147" spans="1:9">
      <c r="A147" s="3" t="s">
        <v>362</v>
      </c>
      <c r="B147">
        <v>7.73</v>
      </c>
      <c r="C147" s="4">
        <v>639</v>
      </c>
      <c r="D147">
        <f t="shared" si="12"/>
        <v>82.664941785252253</v>
      </c>
      <c r="E147" s="7">
        <f t="shared" si="13"/>
        <v>1.1454117208421913E-3</v>
      </c>
      <c r="F147" s="8">
        <f t="shared" si="16"/>
        <v>0.4480065534041493</v>
      </c>
      <c r="G147" s="7">
        <f t="shared" si="14"/>
        <v>1.0223326112200012E-3</v>
      </c>
      <c r="H147" s="8">
        <f t="shared" si="17"/>
        <v>0.26673755544798805</v>
      </c>
      <c r="I147">
        <f t="shared" si="15"/>
        <v>5.8013197039102904E-5</v>
      </c>
    </row>
    <row r="148" spans="1:9">
      <c r="A148" s="3" t="s">
        <v>250</v>
      </c>
      <c r="B148">
        <v>2.94</v>
      </c>
      <c r="C148" s="4">
        <v>243</v>
      </c>
      <c r="D148">
        <f t="shared" si="12"/>
        <v>82.653061224489804</v>
      </c>
      <c r="E148" s="7">
        <f t="shared" si="13"/>
        <v>4.3557910510900235E-4</v>
      </c>
      <c r="F148" s="8">
        <f t="shared" si="16"/>
        <v>0.4484421325092583</v>
      </c>
      <c r="G148" s="7">
        <f t="shared" si="14"/>
        <v>3.8883025575508454E-4</v>
      </c>
      <c r="H148" s="8">
        <f t="shared" si="17"/>
        <v>0.26712638570374314</v>
      </c>
      <c r="I148">
        <f t="shared" si="15"/>
        <v>5.2191202608742326E-5</v>
      </c>
    </row>
    <row r="149" spans="1:9">
      <c r="A149" s="3" t="s">
        <v>215</v>
      </c>
      <c r="B149">
        <v>2.64</v>
      </c>
      <c r="C149" s="4">
        <v>218</v>
      </c>
      <c r="D149">
        <f t="shared" si="12"/>
        <v>82.575757575757578</v>
      </c>
      <c r="E149" s="7">
        <f t="shared" si="13"/>
        <v>3.9076643997433129E-4</v>
      </c>
      <c r="F149" s="8">
        <f t="shared" si="16"/>
        <v>0.44883289894923262</v>
      </c>
      <c r="G149" s="7">
        <f t="shared" si="14"/>
        <v>3.4915369904538207E-4</v>
      </c>
      <c r="H149" s="8">
        <f t="shared" si="17"/>
        <v>0.26747553940278851</v>
      </c>
      <c r="I149">
        <f t="shared" si="15"/>
        <v>1.0511300230423015E-4</v>
      </c>
    </row>
    <row r="150" spans="1:9">
      <c r="A150" s="3" t="s">
        <v>182</v>
      </c>
      <c r="B150">
        <v>5.26</v>
      </c>
      <c r="C150" s="4">
        <v>432</v>
      </c>
      <c r="D150">
        <f t="shared" si="12"/>
        <v>82.129277566539926</v>
      </c>
      <c r="E150" s="7">
        <f t="shared" si="13"/>
        <v>7.7436285352711521E-4</v>
      </c>
      <c r="F150" s="8">
        <f t="shared" si="16"/>
        <v>0.44960726180275973</v>
      </c>
      <c r="G150" s="7">
        <f t="shared" si="14"/>
        <v>6.9566229431011718E-4</v>
      </c>
      <c r="H150" s="8">
        <f t="shared" si="17"/>
        <v>0.26817120169709863</v>
      </c>
      <c r="I150">
        <f t="shared" si="15"/>
        <v>1.0912711862062774E-3</v>
      </c>
    </row>
    <row r="151" spans="1:9">
      <c r="A151" s="3" t="s">
        <v>277</v>
      </c>
      <c r="B151">
        <v>54.52</v>
      </c>
      <c r="C151" s="4">
        <v>4474</v>
      </c>
      <c r="D151">
        <f t="shared" si="12"/>
        <v>82.061628760088041</v>
      </c>
      <c r="E151" s="7">
        <f t="shared" si="13"/>
        <v>8.0196745525007267E-3</v>
      </c>
      <c r="F151" s="8">
        <f t="shared" si="16"/>
        <v>0.45762693635526047</v>
      </c>
      <c r="G151" s="7">
        <f t="shared" si="14"/>
        <v>7.2105529060432685E-3</v>
      </c>
      <c r="H151" s="8">
        <f t="shared" si="17"/>
        <v>0.2753817546031419</v>
      </c>
      <c r="I151">
        <f t="shared" si="15"/>
        <v>5.1755774520886866E-4</v>
      </c>
    </row>
    <row r="152" spans="1:9">
      <c r="A152" s="3" t="s">
        <v>256</v>
      </c>
      <c r="B152">
        <v>25.85</v>
      </c>
      <c r="C152" s="4">
        <v>2121</v>
      </c>
      <c r="D152">
        <f t="shared" si="12"/>
        <v>82.050290135396509</v>
      </c>
      <c r="E152" s="7">
        <f t="shared" si="13"/>
        <v>3.8019065100254896E-3</v>
      </c>
      <c r="F152" s="8">
        <f t="shared" si="16"/>
        <v>0.46142884286528596</v>
      </c>
      <c r="G152" s="7">
        <f t="shared" si="14"/>
        <v>3.4187966364860327E-3</v>
      </c>
      <c r="H152" s="8">
        <f t="shared" si="17"/>
        <v>0.27880055123962794</v>
      </c>
      <c r="I152">
        <f t="shared" si="15"/>
        <v>1.3357105085523568E-4</v>
      </c>
    </row>
    <row r="153" spans="1:9">
      <c r="A153" s="3" t="s">
        <v>436</v>
      </c>
      <c r="B153">
        <v>6.66</v>
      </c>
      <c r="C153" s="4">
        <v>546</v>
      </c>
      <c r="D153">
        <f t="shared" si="12"/>
        <v>81.981981981981974</v>
      </c>
      <c r="E153" s="7">
        <f t="shared" si="13"/>
        <v>9.7870860654121505E-4</v>
      </c>
      <c r="F153" s="8">
        <f t="shared" si="16"/>
        <v>0.46240755147182716</v>
      </c>
      <c r="G153" s="7">
        <f t="shared" si="14"/>
        <v>8.8081955895539556E-4</v>
      </c>
      <c r="H153" s="8">
        <f t="shared" si="17"/>
        <v>0.27968137079858335</v>
      </c>
      <c r="I153">
        <f t="shared" si="15"/>
        <v>2.4327665642931429E-4</v>
      </c>
    </row>
    <row r="154" spans="1:9">
      <c r="A154" s="3" t="s">
        <v>203</v>
      </c>
      <c r="B154">
        <v>12.11</v>
      </c>
      <c r="C154" s="4">
        <v>992</v>
      </c>
      <c r="D154">
        <f t="shared" si="12"/>
        <v>81.915772089182497</v>
      </c>
      <c r="E154" s="7">
        <f t="shared" si="13"/>
        <v>1.7781665525437461E-3</v>
      </c>
      <c r="F154" s="8">
        <f t="shared" si="16"/>
        <v>0.46418571802437092</v>
      </c>
      <c r="G154" s="7">
        <f t="shared" si="14"/>
        <v>1.6016103391816576E-3</v>
      </c>
      <c r="H154" s="8">
        <f t="shared" si="17"/>
        <v>0.28128298113776501</v>
      </c>
      <c r="I154">
        <f t="shared" si="15"/>
        <v>1.3014780356959688E-4</v>
      </c>
    </row>
    <row r="155" spans="1:9">
      <c r="A155" s="3" t="s">
        <v>259</v>
      </c>
      <c r="B155">
        <v>6.44</v>
      </c>
      <c r="C155" s="4">
        <v>526</v>
      </c>
      <c r="D155">
        <f t="shared" si="12"/>
        <v>81.677018633540371</v>
      </c>
      <c r="E155" s="7">
        <f t="shared" si="13"/>
        <v>9.4285847443347827E-4</v>
      </c>
      <c r="F155" s="8">
        <f t="shared" si="16"/>
        <v>0.4651285764988044</v>
      </c>
      <c r="G155" s="7">
        <f t="shared" si="14"/>
        <v>8.5172341736828043E-4</v>
      </c>
      <c r="H155" s="8">
        <f t="shared" si="17"/>
        <v>0.28213470455513329</v>
      </c>
      <c r="I155">
        <f t="shared" si="15"/>
        <v>1.3740846594359479E-4</v>
      </c>
    </row>
    <row r="156" spans="1:9">
      <c r="A156" s="3" t="s">
        <v>206</v>
      </c>
      <c r="B156">
        <v>6.78</v>
      </c>
      <c r="C156" s="4">
        <v>553</v>
      </c>
      <c r="D156">
        <f t="shared" si="12"/>
        <v>81.563421828908545</v>
      </c>
      <c r="E156" s="7">
        <f t="shared" si="13"/>
        <v>9.9125615277892301E-4</v>
      </c>
      <c r="F156" s="8">
        <f t="shared" si="16"/>
        <v>0.4661198326515833</v>
      </c>
      <c r="G156" s="7">
        <f t="shared" si="14"/>
        <v>8.9669018163927665E-4</v>
      </c>
      <c r="H156" s="8">
        <f t="shared" si="17"/>
        <v>0.28303139473677258</v>
      </c>
      <c r="I156">
        <f t="shared" si="15"/>
        <v>1.6656495089575896E-4</v>
      </c>
    </row>
    <row r="157" spans="1:9">
      <c r="A157" s="3" t="s">
        <v>269</v>
      </c>
      <c r="B157">
        <v>8.15</v>
      </c>
      <c r="C157" s="4">
        <v>662</v>
      </c>
      <c r="D157">
        <f t="shared" si="12"/>
        <v>81.226993865030664</v>
      </c>
      <c r="E157" s="7">
        <f t="shared" si="13"/>
        <v>1.1866393727660886E-3</v>
      </c>
      <c r="F157" s="8">
        <f t="shared" si="16"/>
        <v>0.46730647202434938</v>
      </c>
      <c r="G157" s="7">
        <f t="shared" si="14"/>
        <v>1.0778797906135847E-3</v>
      </c>
      <c r="H157" s="8">
        <f t="shared" si="17"/>
        <v>0.28410927452738616</v>
      </c>
      <c r="I157">
        <f t="shared" si="15"/>
        <v>1.444149721345489E-4</v>
      </c>
    </row>
    <row r="158" spans="1:9">
      <c r="A158" s="3" t="s">
        <v>294</v>
      </c>
      <c r="B158">
        <v>7.05</v>
      </c>
      <c r="C158" s="4">
        <v>572</v>
      </c>
      <c r="D158">
        <f t="shared" si="12"/>
        <v>81.134751773049643</v>
      </c>
      <c r="E158" s="7">
        <f t="shared" si="13"/>
        <v>1.0253137782812729E-3</v>
      </c>
      <c r="F158" s="8">
        <f t="shared" si="16"/>
        <v>0.46833178580263068</v>
      </c>
      <c r="G158" s="7">
        <f t="shared" si="14"/>
        <v>9.3239908267800885E-4</v>
      </c>
      <c r="H158" s="8">
        <f t="shared" si="17"/>
        <v>0.28504167361006416</v>
      </c>
      <c r="I158">
        <f t="shared" si="15"/>
        <v>1.776067246368751E-4</v>
      </c>
    </row>
    <row r="159" spans="1:9">
      <c r="A159" s="3" t="s">
        <v>235</v>
      </c>
      <c r="B159">
        <v>8.65</v>
      </c>
      <c r="C159" s="4">
        <v>701</v>
      </c>
      <c r="D159">
        <f t="shared" si="12"/>
        <v>81.040462427745666</v>
      </c>
      <c r="E159" s="7">
        <f t="shared" si="13"/>
        <v>1.2565471303761754E-3</v>
      </c>
      <c r="F159" s="8">
        <f t="shared" si="16"/>
        <v>0.46958833293300684</v>
      </c>
      <c r="G159" s="7">
        <f t="shared" si="14"/>
        <v>1.1440073851297556E-3</v>
      </c>
      <c r="H159" s="8">
        <f t="shared" si="17"/>
        <v>0.28618568099519393</v>
      </c>
      <c r="I159">
        <f t="shared" si="15"/>
        <v>7.9166761615009906E-4</v>
      </c>
    </row>
    <row r="160" spans="1:9">
      <c r="A160" s="3" t="s">
        <v>36</v>
      </c>
      <c r="B160">
        <v>38.51</v>
      </c>
      <c r="C160" s="4">
        <v>3119</v>
      </c>
      <c r="D160">
        <f t="shared" si="12"/>
        <v>80.991950142820045</v>
      </c>
      <c r="E160" s="7">
        <f t="shared" si="13"/>
        <v>5.5908281022015562E-3</v>
      </c>
      <c r="F160" s="8">
        <f t="shared" si="16"/>
        <v>0.47517916103520841</v>
      </c>
      <c r="G160" s="7">
        <f t="shared" si="14"/>
        <v>5.0931473296354779E-3</v>
      </c>
      <c r="H160" s="8">
        <f t="shared" si="17"/>
        <v>0.29127882832482943</v>
      </c>
      <c r="I160">
        <f t="shared" si="15"/>
        <v>7.1145581290013582E-4</v>
      </c>
    </row>
    <row r="161" spans="1:9">
      <c r="A161" s="3" t="s">
        <v>196</v>
      </c>
      <c r="B161">
        <v>34.6</v>
      </c>
      <c r="C161" s="4">
        <v>2802</v>
      </c>
      <c r="D161">
        <f t="shared" si="12"/>
        <v>80.982658959537574</v>
      </c>
      <c r="E161" s="7">
        <f t="shared" si="13"/>
        <v>5.0226035082939283E-3</v>
      </c>
      <c r="F161" s="8">
        <f t="shared" si="16"/>
        <v>0.48020176454350233</v>
      </c>
      <c r="G161" s="7">
        <f t="shared" si="14"/>
        <v>4.5760295405190225E-3</v>
      </c>
      <c r="H161" s="8">
        <f t="shared" si="17"/>
        <v>0.29585485786534843</v>
      </c>
      <c r="I161">
        <f t="shared" si="15"/>
        <v>7.5677872013679703E-5</v>
      </c>
    </row>
    <row r="162" spans="1:9">
      <c r="A162" s="3" t="s">
        <v>447</v>
      </c>
      <c r="B162">
        <v>3.68</v>
      </c>
      <c r="C162" s="4">
        <v>298</v>
      </c>
      <c r="D162">
        <f t="shared" si="12"/>
        <v>80.978260869565219</v>
      </c>
      <c r="E162" s="7">
        <f t="shared" si="13"/>
        <v>5.3416696840527858E-4</v>
      </c>
      <c r="F162" s="8">
        <f t="shared" si="16"/>
        <v>0.48073593151190763</v>
      </c>
      <c r="G162" s="7">
        <f t="shared" si="14"/>
        <v>4.8669909563901737E-4</v>
      </c>
      <c r="H162" s="8">
        <f t="shared" si="17"/>
        <v>0.29634155696098746</v>
      </c>
      <c r="I162">
        <f t="shared" si="15"/>
        <v>8.7065021078219784E-5</v>
      </c>
    </row>
    <row r="163" spans="1:9">
      <c r="A163" s="3" t="s">
        <v>145</v>
      </c>
      <c r="B163">
        <v>4.21</v>
      </c>
      <c r="C163" s="4">
        <v>340</v>
      </c>
      <c r="D163">
        <f t="shared" si="12"/>
        <v>80.760095011876487</v>
      </c>
      <c r="E163" s="7">
        <f t="shared" si="13"/>
        <v>6.0945224583152584E-4</v>
      </c>
      <c r="F163" s="8">
        <f t="shared" si="16"/>
        <v>0.48134538375773916</v>
      </c>
      <c r="G163" s="7">
        <f t="shared" si="14"/>
        <v>5.567943458261585E-4</v>
      </c>
      <c r="H163" s="8">
        <f t="shared" si="17"/>
        <v>0.29689835130681363</v>
      </c>
      <c r="I163">
        <f t="shared" si="15"/>
        <v>6.8725085499460326E-5</v>
      </c>
    </row>
    <row r="164" spans="1:9">
      <c r="A164" s="3" t="s">
        <v>160</v>
      </c>
      <c r="B164">
        <v>3.32</v>
      </c>
      <c r="C164" s="4">
        <v>268</v>
      </c>
      <c r="D164">
        <f t="shared" si="12"/>
        <v>80.722891566265062</v>
      </c>
      <c r="E164" s="7">
        <f t="shared" si="13"/>
        <v>4.8039177024367336E-4</v>
      </c>
      <c r="F164" s="8">
        <f t="shared" si="16"/>
        <v>0.48182577552798284</v>
      </c>
      <c r="G164" s="7">
        <f t="shared" si="14"/>
        <v>4.3908722758737435E-4</v>
      </c>
      <c r="H164" s="8">
        <f t="shared" si="17"/>
        <v>0.29733743853440103</v>
      </c>
      <c r="I164">
        <f t="shared" si="15"/>
        <v>6.6185553685343956E-4</v>
      </c>
    </row>
    <row r="165" spans="1:9">
      <c r="A165" s="3" t="s">
        <v>454</v>
      </c>
      <c r="B165">
        <v>31.94</v>
      </c>
      <c r="C165" s="4">
        <v>2577</v>
      </c>
      <c r="D165">
        <f t="shared" si="12"/>
        <v>80.682529743268631</v>
      </c>
      <c r="E165" s="7">
        <f t="shared" si="13"/>
        <v>4.6192895220818885E-3</v>
      </c>
      <c r="F165" s="8">
        <f t="shared" si="16"/>
        <v>0.48644506505006474</v>
      </c>
      <c r="G165" s="7">
        <f t="shared" si="14"/>
        <v>4.2242307376929933E-3</v>
      </c>
      <c r="H165" s="8">
        <f t="shared" si="17"/>
        <v>0.30156166927209405</v>
      </c>
      <c r="I165">
        <f t="shared" si="15"/>
        <v>4.9657818923923291E-4</v>
      </c>
    </row>
    <row r="166" spans="1:9">
      <c r="A166" s="3" t="s">
        <v>164</v>
      </c>
      <c r="B166">
        <v>23.96</v>
      </c>
      <c r="C166" s="4">
        <v>1933</v>
      </c>
      <c r="D166">
        <f t="shared" si="12"/>
        <v>80.676126878130219</v>
      </c>
      <c r="E166" s="7">
        <f t="shared" si="13"/>
        <v>3.4649152682127635E-3</v>
      </c>
      <c r="F166" s="8">
        <f t="shared" si="16"/>
        <v>0.48990998031827748</v>
      </c>
      <c r="G166" s="7">
        <f t="shared" si="14"/>
        <v>3.1688343292149068E-3</v>
      </c>
      <c r="H166" s="8">
        <f t="shared" si="17"/>
        <v>0.30473050360130893</v>
      </c>
      <c r="I166">
        <f t="shared" si="15"/>
        <v>1.5959573080698286E-4</v>
      </c>
    </row>
    <row r="167" spans="1:9">
      <c r="A167" s="3" t="s">
        <v>405</v>
      </c>
      <c r="B167">
        <v>7.69</v>
      </c>
      <c r="C167" s="4">
        <v>620</v>
      </c>
      <c r="D167">
        <f t="shared" si="12"/>
        <v>80.624187256176853</v>
      </c>
      <c r="E167" s="7">
        <f t="shared" si="13"/>
        <v>1.1113540953398414E-3</v>
      </c>
      <c r="F167" s="8">
        <f t="shared" si="16"/>
        <v>0.49102133441361734</v>
      </c>
      <c r="G167" s="7">
        <f t="shared" si="14"/>
        <v>1.0170424036587075E-3</v>
      </c>
      <c r="H167" s="8">
        <f t="shared" si="17"/>
        <v>0.30574754600496762</v>
      </c>
      <c r="I167">
        <f t="shared" si="15"/>
        <v>2.9728492829000919E-4</v>
      </c>
    </row>
    <row r="168" spans="1:9">
      <c r="A168" s="3" t="s">
        <v>187</v>
      </c>
      <c r="B168">
        <v>14.3</v>
      </c>
      <c r="C168" s="4">
        <v>1152</v>
      </c>
      <c r="D168">
        <f t="shared" si="12"/>
        <v>80.55944055944056</v>
      </c>
      <c r="E168" s="7">
        <f t="shared" si="13"/>
        <v>2.0649676094056406E-3</v>
      </c>
      <c r="F168" s="8">
        <f t="shared" si="16"/>
        <v>0.493086302023023</v>
      </c>
      <c r="G168" s="7">
        <f t="shared" si="14"/>
        <v>1.8912492031624862E-3</v>
      </c>
      <c r="H168" s="8">
        <f t="shared" si="17"/>
        <v>0.30763879520813009</v>
      </c>
      <c r="I168">
        <f t="shared" si="15"/>
        <v>7.4019636626143637E-4</v>
      </c>
    </row>
    <row r="169" spans="1:9">
      <c r="A169" s="3" t="s">
        <v>466</v>
      </c>
      <c r="B169">
        <v>35.56</v>
      </c>
      <c r="C169" s="4">
        <v>2863</v>
      </c>
      <c r="D169">
        <f t="shared" si="12"/>
        <v>80.511811023622045</v>
      </c>
      <c r="E169" s="7">
        <f t="shared" si="13"/>
        <v>5.1319464112225257E-3</v>
      </c>
      <c r="F169" s="8">
        <f t="shared" si="16"/>
        <v>0.4982182484342455</v>
      </c>
      <c r="G169" s="7">
        <f t="shared" si="14"/>
        <v>4.7029945219900704E-3</v>
      </c>
      <c r="H169" s="8">
        <f t="shared" si="17"/>
        <v>0.31234178973012017</v>
      </c>
      <c r="I169">
        <f t="shared" si="15"/>
        <v>8.4804062770810207E-5</v>
      </c>
    </row>
    <row r="170" spans="1:9">
      <c r="A170" s="3" t="s">
        <v>131</v>
      </c>
      <c r="B170">
        <v>4.04</v>
      </c>
      <c r="C170" s="4">
        <v>324</v>
      </c>
      <c r="D170">
        <f t="shared" si="12"/>
        <v>80.198019801980195</v>
      </c>
      <c r="E170" s="7">
        <f t="shared" si="13"/>
        <v>5.8077214014533643E-4</v>
      </c>
      <c r="F170" s="8">
        <f t="shared" si="16"/>
        <v>0.49879902057439085</v>
      </c>
      <c r="G170" s="7">
        <f t="shared" si="14"/>
        <v>5.3431096369066034E-4</v>
      </c>
      <c r="H170" s="8">
        <f t="shared" si="17"/>
        <v>0.31287610069381083</v>
      </c>
      <c r="I170">
        <f t="shared" si="15"/>
        <v>3.8053087625422588E-4</v>
      </c>
    </row>
    <row r="171" spans="1:9">
      <c r="A171" s="3" t="s">
        <v>272</v>
      </c>
      <c r="B171">
        <v>18.07</v>
      </c>
      <c r="C171" s="4">
        <v>1447</v>
      </c>
      <c r="D171">
        <f t="shared" si="12"/>
        <v>80.077476480354179</v>
      </c>
      <c r="E171" s="7">
        <f t="shared" si="13"/>
        <v>2.5937570579947587E-3</v>
      </c>
      <c r="F171" s="8">
        <f t="shared" si="16"/>
        <v>0.50139277763238566</v>
      </c>
      <c r="G171" s="7">
        <f t="shared" si="14"/>
        <v>2.389851265814414E-3</v>
      </c>
      <c r="H171" s="8">
        <f t="shared" si="17"/>
        <v>0.31526595195962526</v>
      </c>
      <c r="I171">
        <f t="shared" si="15"/>
        <v>3.9500861599525705E-4</v>
      </c>
    </row>
    <row r="172" spans="1:9">
      <c r="A172" s="3" t="s">
        <v>221</v>
      </c>
      <c r="B172">
        <v>18.739999999999998</v>
      </c>
      <c r="C172" s="4">
        <v>1500</v>
      </c>
      <c r="D172">
        <f t="shared" si="12"/>
        <v>80.042689434365002</v>
      </c>
      <c r="E172" s="7">
        <f t="shared" si="13"/>
        <v>2.6887599080802614E-3</v>
      </c>
      <c r="F172" s="8">
        <f t="shared" si="16"/>
        <v>0.50408153754046592</v>
      </c>
      <c r="G172" s="7">
        <f t="shared" si="14"/>
        <v>2.4784622424660827E-3</v>
      </c>
      <c r="H172" s="8">
        <f t="shared" si="17"/>
        <v>0.31774441420209132</v>
      </c>
      <c r="I172">
        <f t="shared" si="15"/>
        <v>1.1746424745513739E-3</v>
      </c>
    </row>
    <row r="173" spans="1:9">
      <c r="A173" s="3" t="s">
        <v>181</v>
      </c>
      <c r="B173">
        <v>55.62</v>
      </c>
      <c r="C173" s="4">
        <v>4448</v>
      </c>
      <c r="D173">
        <f t="shared" si="12"/>
        <v>79.971233369291625</v>
      </c>
      <c r="E173" s="7">
        <f t="shared" si="13"/>
        <v>7.9730693807606688E-3</v>
      </c>
      <c r="F173" s="8">
        <f t="shared" si="16"/>
        <v>0.51205460692122662</v>
      </c>
      <c r="G173" s="7">
        <f t="shared" si="14"/>
        <v>7.356033613978844E-3</v>
      </c>
      <c r="H173" s="8">
        <f t="shared" si="17"/>
        <v>0.32510044781607017</v>
      </c>
      <c r="I173">
        <f t="shared" si="15"/>
        <v>9.3621825299011752E-5</v>
      </c>
    </row>
    <row r="174" spans="1:9">
      <c r="A174" s="3" t="s">
        <v>154</v>
      </c>
      <c r="B174">
        <v>4.42</v>
      </c>
      <c r="C174" s="4">
        <v>353</v>
      </c>
      <c r="D174">
        <f t="shared" si="12"/>
        <v>79.864253393665166</v>
      </c>
      <c r="E174" s="7">
        <f t="shared" si="13"/>
        <v>6.3275483170155487E-4</v>
      </c>
      <c r="F174" s="8">
        <f t="shared" si="16"/>
        <v>0.51268736175292817</v>
      </c>
      <c r="G174" s="7">
        <f t="shared" si="14"/>
        <v>5.8456793552295026E-4</v>
      </c>
      <c r="H174" s="8">
        <f t="shared" si="17"/>
        <v>0.32568501575159314</v>
      </c>
      <c r="I174">
        <f t="shared" si="15"/>
        <v>1.5282035198435628E-4</v>
      </c>
    </row>
    <row r="175" spans="1:9">
      <c r="A175" s="3" t="s">
        <v>379</v>
      </c>
      <c r="B175">
        <v>7.17</v>
      </c>
      <c r="C175" s="4">
        <v>571</v>
      </c>
      <c r="D175">
        <f t="shared" si="12"/>
        <v>79.637377963737791</v>
      </c>
      <c r="E175" s="7">
        <f t="shared" si="13"/>
        <v>1.0235212716758861E-3</v>
      </c>
      <c r="F175" s="8">
        <f t="shared" si="16"/>
        <v>0.5137108830246041</v>
      </c>
      <c r="G175" s="7">
        <f t="shared" si="14"/>
        <v>9.4826970536188984E-4</v>
      </c>
      <c r="H175" s="8">
        <f t="shared" si="17"/>
        <v>0.32663328545695502</v>
      </c>
      <c r="I175">
        <f t="shared" si="15"/>
        <v>8.7781232860517644E-5</v>
      </c>
    </row>
    <row r="176" spans="1:9">
      <c r="A176" s="3" t="s">
        <v>52</v>
      </c>
      <c r="B176">
        <v>4.1100000000000003</v>
      </c>
      <c r="C176" s="4">
        <v>327</v>
      </c>
      <c r="D176">
        <f t="shared" si="12"/>
        <v>79.562043795620426</v>
      </c>
      <c r="E176" s="7">
        <f t="shared" si="13"/>
        <v>5.8614965996149691E-4</v>
      </c>
      <c r="F176" s="8">
        <f t="shared" si="16"/>
        <v>0.51429703268456561</v>
      </c>
      <c r="G176" s="7">
        <f t="shared" si="14"/>
        <v>5.4356882692292437E-4</v>
      </c>
      <c r="H176" s="8">
        <f t="shared" si="17"/>
        <v>0.32717685428387794</v>
      </c>
      <c r="I176">
        <f t="shared" si="15"/>
        <v>6.5085743820525455E-4</v>
      </c>
    </row>
    <row r="177" spans="1:9">
      <c r="A177" s="3" t="s">
        <v>249</v>
      </c>
      <c r="B177">
        <v>30.4</v>
      </c>
      <c r="C177" s="4">
        <v>2416</v>
      </c>
      <c r="D177">
        <f t="shared" si="12"/>
        <v>79.473684210526315</v>
      </c>
      <c r="E177" s="7">
        <f t="shared" si="13"/>
        <v>4.3306959586146077E-3</v>
      </c>
      <c r="F177" s="8">
        <f t="shared" si="16"/>
        <v>0.51862772864318019</v>
      </c>
      <c r="G177" s="7">
        <f t="shared" si="14"/>
        <v>4.0205577465831869E-3</v>
      </c>
      <c r="H177" s="8">
        <f t="shared" si="17"/>
        <v>0.3311974120304611</v>
      </c>
      <c r="I177">
        <f t="shared" si="15"/>
        <v>8.5484406119329392E-5</v>
      </c>
    </row>
    <row r="178" spans="1:9">
      <c r="A178" s="3" t="s">
        <v>292</v>
      </c>
      <c r="B178">
        <v>3.99</v>
      </c>
      <c r="C178" s="4">
        <v>317</v>
      </c>
      <c r="D178">
        <f t="shared" si="12"/>
        <v>79.448621553884706</v>
      </c>
      <c r="E178" s="7">
        <f t="shared" si="13"/>
        <v>5.6822459390762857E-4</v>
      </c>
      <c r="F178" s="8">
        <f t="shared" si="16"/>
        <v>0.51919595323708778</v>
      </c>
      <c r="G178" s="7">
        <f t="shared" si="14"/>
        <v>5.2769820423904338E-4</v>
      </c>
      <c r="H178" s="8">
        <f t="shared" si="17"/>
        <v>0.33172511023470014</v>
      </c>
      <c r="I178">
        <f t="shared" si="15"/>
        <v>5.5509270750012107E-4</v>
      </c>
    </row>
    <row r="179" spans="1:9">
      <c r="A179" s="3" t="s">
        <v>208</v>
      </c>
      <c r="B179">
        <v>25.81</v>
      </c>
      <c r="C179" s="4">
        <v>2047</v>
      </c>
      <c r="D179">
        <f t="shared" si="12"/>
        <v>79.310344827586206</v>
      </c>
      <c r="E179" s="7">
        <f t="shared" si="13"/>
        <v>3.6692610212268632E-3</v>
      </c>
      <c r="F179" s="8">
        <f t="shared" si="16"/>
        <v>0.52286521425831467</v>
      </c>
      <c r="G179" s="7">
        <f t="shared" si="14"/>
        <v>3.4135064289247384E-3</v>
      </c>
      <c r="H179" s="8">
        <f t="shared" si="17"/>
        <v>0.33513861666362488</v>
      </c>
      <c r="I179">
        <f t="shared" si="15"/>
        <v>8.3700175568274249E-5</v>
      </c>
    </row>
    <row r="180" spans="1:9">
      <c r="A180" s="3" t="s">
        <v>237</v>
      </c>
      <c r="B180">
        <v>3.86</v>
      </c>
      <c r="C180" s="4">
        <v>305</v>
      </c>
      <c r="D180">
        <f t="shared" si="12"/>
        <v>79.015544041450781</v>
      </c>
      <c r="E180" s="7">
        <f t="shared" si="13"/>
        <v>5.4671451464298644E-4</v>
      </c>
      <c r="F180" s="8">
        <f t="shared" si="16"/>
        <v>0.52341192877295761</v>
      </c>
      <c r="G180" s="7">
        <f t="shared" si="14"/>
        <v>5.1050502966483891E-4</v>
      </c>
      <c r="H180" s="8">
        <f t="shared" si="17"/>
        <v>0.3356491216932897</v>
      </c>
      <c r="I180">
        <f t="shared" si="15"/>
        <v>8.0445837075671101E-5</v>
      </c>
    </row>
    <row r="181" spans="1:9">
      <c r="A181" s="3" t="s">
        <v>228</v>
      </c>
      <c r="B181">
        <v>3.7</v>
      </c>
      <c r="C181" s="4">
        <v>292</v>
      </c>
      <c r="D181">
        <f t="shared" si="12"/>
        <v>78.918918918918919</v>
      </c>
      <c r="E181" s="7">
        <f t="shared" si="13"/>
        <v>5.2341192877295752E-4</v>
      </c>
      <c r="F181" s="8">
        <f t="shared" si="16"/>
        <v>0.52393534070173053</v>
      </c>
      <c r="G181" s="7">
        <f t="shared" si="14"/>
        <v>4.8934419941966422E-4</v>
      </c>
      <c r="H181" s="8">
        <f t="shared" si="17"/>
        <v>0.33613846589270935</v>
      </c>
      <c r="I181">
        <f t="shared" si="15"/>
        <v>1.5525738565955183E-4</v>
      </c>
    </row>
    <row r="182" spans="1:9">
      <c r="A182" s="3" t="s">
        <v>314</v>
      </c>
      <c r="B182">
        <v>7.11</v>
      </c>
      <c r="C182" s="4">
        <v>560</v>
      </c>
      <c r="D182">
        <f t="shared" si="12"/>
        <v>78.762306610407876</v>
      </c>
      <c r="E182" s="7">
        <f t="shared" si="13"/>
        <v>1.003803699016631E-3</v>
      </c>
      <c r="F182" s="8">
        <f t="shared" si="16"/>
        <v>0.52493914440074718</v>
      </c>
      <c r="G182" s="7">
        <f t="shared" si="14"/>
        <v>9.403343940199494E-4</v>
      </c>
      <c r="H182" s="8">
        <f t="shared" si="17"/>
        <v>0.33707880028672932</v>
      </c>
      <c r="I182">
        <f t="shared" si="15"/>
        <v>1.238945439707706E-4</v>
      </c>
    </row>
    <row r="183" spans="1:9">
      <c r="A183" s="3" t="s">
        <v>37</v>
      </c>
      <c r="B183">
        <v>5.64</v>
      </c>
      <c r="C183" s="4">
        <v>443</v>
      </c>
      <c r="D183">
        <f t="shared" si="12"/>
        <v>78.546099290780148</v>
      </c>
      <c r="E183" s="7">
        <f t="shared" si="13"/>
        <v>7.9408042618637055E-4</v>
      </c>
      <c r="F183" s="8">
        <f t="shared" si="16"/>
        <v>0.52573322482693352</v>
      </c>
      <c r="G183" s="7">
        <f t="shared" si="14"/>
        <v>7.4591926614240699E-4</v>
      </c>
      <c r="H183" s="8">
        <f t="shared" si="17"/>
        <v>0.33782471955287174</v>
      </c>
      <c r="I183">
        <f t="shared" si="15"/>
        <v>3.3155188035982608E-4</v>
      </c>
    </row>
    <row r="184" spans="1:9">
      <c r="A184" s="3" t="s">
        <v>156</v>
      </c>
      <c r="B184">
        <v>15.08</v>
      </c>
      <c r="C184" s="4">
        <v>1184</v>
      </c>
      <c r="D184">
        <f t="shared" si="12"/>
        <v>78.514588859416449</v>
      </c>
      <c r="E184" s="7">
        <f t="shared" si="13"/>
        <v>2.1223278207780196E-3</v>
      </c>
      <c r="F184" s="8">
        <f t="shared" si="16"/>
        <v>0.52785555264771156</v>
      </c>
      <c r="G184" s="7">
        <f t="shared" si="14"/>
        <v>1.9944082506077126E-3</v>
      </c>
      <c r="H184" s="8">
        <f t="shared" si="17"/>
        <v>0.33981912780347945</v>
      </c>
      <c r="I184">
        <f t="shared" si="15"/>
        <v>8.0838610175526515E-4</v>
      </c>
    </row>
    <row r="185" spans="1:9">
      <c r="A185" s="3" t="s">
        <v>468</v>
      </c>
      <c r="B185">
        <v>36.15</v>
      </c>
      <c r="C185" s="4">
        <v>2816</v>
      </c>
      <c r="D185">
        <f t="shared" si="12"/>
        <v>77.897648686030436</v>
      </c>
      <c r="E185" s="7">
        <f t="shared" si="13"/>
        <v>5.0476986007693438E-3</v>
      </c>
      <c r="F185" s="8">
        <f t="shared" si="16"/>
        <v>0.53290325124848092</v>
      </c>
      <c r="G185" s="7">
        <f t="shared" si="14"/>
        <v>4.7810250835191512E-3</v>
      </c>
      <c r="H185" s="8">
        <f t="shared" si="17"/>
        <v>0.34460015288699858</v>
      </c>
      <c r="I185">
        <f t="shared" si="15"/>
        <v>4.2359761870444657E-4</v>
      </c>
    </row>
    <row r="186" spans="1:9">
      <c r="A186" s="3" t="s">
        <v>81</v>
      </c>
      <c r="B186">
        <v>18.920000000000002</v>
      </c>
      <c r="C186" s="4">
        <v>1473</v>
      </c>
      <c r="D186">
        <f t="shared" si="12"/>
        <v>77.854122621564471</v>
      </c>
      <c r="E186" s="7">
        <f t="shared" si="13"/>
        <v>2.6403622297348165E-3</v>
      </c>
      <c r="F186" s="8">
        <f t="shared" si="16"/>
        <v>0.53554361347821577</v>
      </c>
      <c r="G186" s="7">
        <f t="shared" si="14"/>
        <v>2.5022681764919046E-3</v>
      </c>
      <c r="H186" s="8">
        <f t="shared" si="17"/>
        <v>0.34710242106349048</v>
      </c>
      <c r="I186">
        <f t="shared" si="15"/>
        <v>2.6825803198260445E-4</v>
      </c>
    </row>
    <row r="187" spans="1:9">
      <c r="A187" s="3" t="s">
        <v>268</v>
      </c>
      <c r="B187">
        <v>11.79</v>
      </c>
      <c r="C187" s="4">
        <v>911</v>
      </c>
      <c r="D187">
        <f t="shared" si="12"/>
        <v>77.268871925360486</v>
      </c>
      <c r="E187" s="7">
        <f t="shared" si="13"/>
        <v>1.6329735175074119E-3</v>
      </c>
      <c r="F187" s="8">
        <f t="shared" si="16"/>
        <v>0.53717658699572324</v>
      </c>
      <c r="G187" s="7">
        <f t="shared" si="14"/>
        <v>1.5592886786913083E-3</v>
      </c>
      <c r="H187" s="8">
        <f t="shared" si="17"/>
        <v>0.3486617097421818</v>
      </c>
      <c r="I187">
        <f t="shared" si="15"/>
        <v>1.6229558551153489E-4</v>
      </c>
    </row>
    <row r="188" spans="1:9">
      <c r="A188" s="3" t="s">
        <v>346</v>
      </c>
      <c r="B188">
        <v>7.07</v>
      </c>
      <c r="C188" s="4">
        <v>544</v>
      </c>
      <c r="D188">
        <f t="shared" si="12"/>
        <v>76.944837340876944</v>
      </c>
      <c r="E188" s="7">
        <f t="shared" si="13"/>
        <v>9.7512359333044147E-4</v>
      </c>
      <c r="F188" s="8">
        <f t="shared" si="16"/>
        <v>0.53815171058905364</v>
      </c>
      <c r="G188" s="7">
        <f t="shared" si="14"/>
        <v>9.350441864586557E-4</v>
      </c>
      <c r="H188" s="8">
        <f t="shared" si="17"/>
        <v>0.34959675392864048</v>
      </c>
      <c r="I188">
        <f t="shared" si="15"/>
        <v>3.621017721758546E-4</v>
      </c>
    </row>
    <row r="189" spans="1:9">
      <c r="A189" s="3" t="s">
        <v>167</v>
      </c>
      <c r="B189">
        <v>15.75</v>
      </c>
      <c r="C189" s="4">
        <v>1211</v>
      </c>
      <c r="D189">
        <f t="shared" si="12"/>
        <v>76.888888888888886</v>
      </c>
      <c r="E189" s="7">
        <f t="shared" si="13"/>
        <v>2.1707254991234644E-3</v>
      </c>
      <c r="F189" s="8">
        <f t="shared" si="16"/>
        <v>0.54032243608817709</v>
      </c>
      <c r="G189" s="7">
        <f t="shared" si="14"/>
        <v>2.0830192272593816E-3</v>
      </c>
      <c r="H189" s="8">
        <f t="shared" si="17"/>
        <v>0.35167977315589988</v>
      </c>
      <c r="I189">
        <f t="shared" si="15"/>
        <v>4.7047990195100975E-4</v>
      </c>
    </row>
    <row r="190" spans="1:9">
      <c r="A190" s="3" t="s">
        <v>300</v>
      </c>
      <c r="B190">
        <v>20.46</v>
      </c>
      <c r="C190" s="4">
        <v>1573</v>
      </c>
      <c r="D190">
        <f t="shared" si="12"/>
        <v>76.881720430107521</v>
      </c>
      <c r="E190" s="7">
        <f t="shared" si="13"/>
        <v>2.8196128902735007E-3</v>
      </c>
      <c r="F190" s="8">
        <f t="shared" si="16"/>
        <v>0.54314204897845064</v>
      </c>
      <c r="G190" s="7">
        <f t="shared" si="14"/>
        <v>2.7059411676017111E-3</v>
      </c>
      <c r="H190" s="8">
        <f t="shared" si="17"/>
        <v>0.35438571432350158</v>
      </c>
      <c r="I190">
        <f t="shared" si="15"/>
        <v>1.4387768291027059E-4</v>
      </c>
    </row>
    <row r="191" spans="1:9">
      <c r="A191" s="3" t="s">
        <v>284</v>
      </c>
      <c r="B191">
        <v>6.23</v>
      </c>
      <c r="C191" s="4">
        <v>478</v>
      </c>
      <c r="D191">
        <f t="shared" si="12"/>
        <v>76.725521669341887</v>
      </c>
      <c r="E191" s="7">
        <f t="shared" si="13"/>
        <v>8.5681815737490995E-4</v>
      </c>
      <c r="F191" s="8">
        <f t="shared" si="16"/>
        <v>0.54399886713582557</v>
      </c>
      <c r="G191" s="7">
        <f t="shared" si="14"/>
        <v>8.2394982767148867E-4</v>
      </c>
      <c r="H191" s="8">
        <f t="shared" si="17"/>
        <v>0.35520966415117305</v>
      </c>
      <c r="I191">
        <f t="shared" si="15"/>
        <v>7.4068512523367547E-5</v>
      </c>
    </row>
    <row r="192" spans="1:9">
      <c r="A192" s="3" t="s">
        <v>176</v>
      </c>
      <c r="B192">
        <v>3.18</v>
      </c>
      <c r="C192" s="4">
        <v>243</v>
      </c>
      <c r="D192">
        <f t="shared" si="12"/>
        <v>76.415094339622641</v>
      </c>
      <c r="E192" s="7">
        <f t="shared" si="13"/>
        <v>4.3557910510900235E-4</v>
      </c>
      <c r="F192" s="8">
        <f t="shared" si="16"/>
        <v>0.54443444624093462</v>
      </c>
      <c r="G192" s="7">
        <f t="shared" si="14"/>
        <v>4.2057150112284657E-4</v>
      </c>
      <c r="H192" s="8">
        <f t="shared" si="17"/>
        <v>0.3556302356522959</v>
      </c>
      <c r="I192">
        <f t="shared" si="15"/>
        <v>1.5563140594565539E-4</v>
      </c>
    </row>
    <row r="193" spans="1:9">
      <c r="A193" s="3" t="s">
        <v>29</v>
      </c>
      <c r="B193">
        <v>6.65</v>
      </c>
      <c r="C193" s="4">
        <v>507</v>
      </c>
      <c r="D193">
        <f t="shared" si="12"/>
        <v>76.240601503759393</v>
      </c>
      <c r="E193" s="7">
        <f t="shared" si="13"/>
        <v>9.0880084893112827E-4</v>
      </c>
      <c r="F193" s="8">
        <f t="shared" si="16"/>
        <v>0.5453432470898657</v>
      </c>
      <c r="G193" s="7">
        <f t="shared" si="14"/>
        <v>8.7949700706507219E-4</v>
      </c>
      <c r="H193" s="8">
        <f t="shared" si="17"/>
        <v>0.35650973265936098</v>
      </c>
      <c r="I193">
        <f t="shared" si="15"/>
        <v>1.6594886016857435E-4</v>
      </c>
    </row>
    <row r="194" spans="1:9">
      <c r="A194" s="3" t="s">
        <v>270</v>
      </c>
      <c r="B194">
        <v>7.05</v>
      </c>
      <c r="C194" s="4">
        <v>536</v>
      </c>
      <c r="D194">
        <f t="shared" ref="D194:D257" si="18">C194/B194</f>
        <v>76.028368794326241</v>
      </c>
      <c r="E194" s="7">
        <f t="shared" si="13"/>
        <v>9.6078354048734671E-4</v>
      </c>
      <c r="F194" s="8">
        <f t="shared" si="16"/>
        <v>0.54630403063035304</v>
      </c>
      <c r="G194" s="7">
        <f t="shared" si="14"/>
        <v>9.3239908267800885E-4</v>
      </c>
      <c r="H194" s="8">
        <f t="shared" si="17"/>
        <v>0.35744213174203898</v>
      </c>
      <c r="I194">
        <f t="shared" si="15"/>
        <v>1.4585448641205034E-4</v>
      </c>
    </row>
    <row r="195" spans="1:9">
      <c r="A195" s="3" t="s">
        <v>59</v>
      </c>
      <c r="B195">
        <v>6.16</v>
      </c>
      <c r="C195" s="4">
        <v>467</v>
      </c>
      <c r="D195">
        <f t="shared" si="18"/>
        <v>75.811688311688314</v>
      </c>
      <c r="E195" s="7">
        <f t="shared" ref="E195:E258" si="19">C195/557878</f>
        <v>8.3710058471565471E-4</v>
      </c>
      <c r="F195" s="8">
        <f t="shared" si="16"/>
        <v>0.54714113121506869</v>
      </c>
      <c r="G195" s="7">
        <f t="shared" ref="G195:G258" si="20">B195/7561.14</f>
        <v>8.1469196443922475E-4</v>
      </c>
      <c r="H195" s="8">
        <f t="shared" si="17"/>
        <v>0.35825682370647821</v>
      </c>
      <c r="I195">
        <f t="shared" ref="I195:I258" si="21">F195*H196-F196*H195</f>
        <v>5.0088788705335285E-4</v>
      </c>
    </row>
    <row r="196" spans="1:9">
      <c r="A196" s="3" t="s">
        <v>142</v>
      </c>
      <c r="B196">
        <v>21.13</v>
      </c>
      <c r="C196" s="4">
        <v>1601</v>
      </c>
      <c r="D196">
        <f t="shared" si="18"/>
        <v>75.769048745858967</v>
      </c>
      <c r="E196" s="7">
        <f t="shared" si="19"/>
        <v>2.8698030752243322E-3</v>
      </c>
      <c r="F196" s="8">
        <f t="shared" ref="F196:F259" si="22">F195+E196</f>
        <v>0.55001093429029302</v>
      </c>
      <c r="G196" s="7">
        <f t="shared" si="20"/>
        <v>2.7945521442533797E-3</v>
      </c>
      <c r="H196" s="8">
        <f t="shared" ref="H196:H259" si="23">H195+G196</f>
        <v>0.3610513758507316</v>
      </c>
      <c r="I196">
        <f t="shared" si="21"/>
        <v>1.0522940283950455E-3</v>
      </c>
    </row>
    <row r="197" spans="1:9">
      <c r="A197" s="3" t="s">
        <v>147</v>
      </c>
      <c r="B197">
        <v>44.12</v>
      </c>
      <c r="C197" s="4">
        <v>3333</v>
      </c>
      <c r="D197">
        <f t="shared" si="18"/>
        <v>75.543970988213971</v>
      </c>
      <c r="E197" s="7">
        <f t="shared" si="19"/>
        <v>5.9744245157543402E-3</v>
      </c>
      <c r="F197" s="8">
        <f t="shared" si="22"/>
        <v>0.55598535880604738</v>
      </c>
      <c r="G197" s="7">
        <f t="shared" si="20"/>
        <v>5.8350989401069146E-3</v>
      </c>
      <c r="H197" s="8">
        <f t="shared" si="23"/>
        <v>0.36688647479083852</v>
      </c>
      <c r="I197">
        <f t="shared" si="21"/>
        <v>2.355807248032582E-4</v>
      </c>
    </row>
    <row r="198" spans="1:9">
      <c r="A198" s="3" t="s">
        <v>331</v>
      </c>
      <c r="B198">
        <v>9.84</v>
      </c>
      <c r="C198" s="4">
        <v>742</v>
      </c>
      <c r="D198">
        <f t="shared" si="18"/>
        <v>75.40650406504065</v>
      </c>
      <c r="E198" s="7">
        <f t="shared" si="19"/>
        <v>1.3300399011970359E-3</v>
      </c>
      <c r="F198" s="8">
        <f t="shared" si="22"/>
        <v>0.55731539870724445</v>
      </c>
      <c r="G198" s="7">
        <f t="shared" si="20"/>
        <v>1.3013910600782421E-3</v>
      </c>
      <c r="H198" s="8">
        <f t="shared" si="23"/>
        <v>0.36818786585091678</v>
      </c>
      <c r="I198">
        <f t="shared" si="21"/>
        <v>4.3463762154538621E-4</v>
      </c>
    </row>
    <row r="199" spans="1:9">
      <c r="A199" s="3" t="s">
        <v>406</v>
      </c>
      <c r="B199">
        <v>18.11</v>
      </c>
      <c r="C199" s="4">
        <v>1364</v>
      </c>
      <c r="D199">
        <f t="shared" si="18"/>
        <v>75.31750414135837</v>
      </c>
      <c r="E199" s="7">
        <f t="shared" si="19"/>
        <v>2.4449790097476509E-3</v>
      </c>
      <c r="F199" s="8">
        <f t="shared" si="22"/>
        <v>0.55976037771699205</v>
      </c>
      <c r="G199" s="7">
        <f t="shared" si="20"/>
        <v>2.3951414733757079E-3</v>
      </c>
      <c r="H199" s="8">
        <f t="shared" si="23"/>
        <v>0.3705830073242925</v>
      </c>
      <c r="I199">
        <f t="shared" si="21"/>
        <v>1.7015980244097784E-4</v>
      </c>
    </row>
    <row r="200" spans="1:9">
      <c r="A200" s="3" t="s">
        <v>171</v>
      </c>
      <c r="B200">
        <v>7.09</v>
      </c>
      <c r="C200" s="4">
        <v>534</v>
      </c>
      <c r="D200">
        <f t="shared" si="18"/>
        <v>75.317348377997178</v>
      </c>
      <c r="E200" s="7">
        <f t="shared" si="19"/>
        <v>9.5719852727657302E-4</v>
      </c>
      <c r="F200" s="8">
        <f t="shared" si="22"/>
        <v>0.56071757624426866</v>
      </c>
      <c r="G200" s="7">
        <f t="shared" si="20"/>
        <v>9.3768929023930244E-4</v>
      </c>
      <c r="H200" s="8">
        <f t="shared" si="23"/>
        <v>0.3715206966145318</v>
      </c>
      <c r="I200">
        <f t="shared" si="21"/>
        <v>5.8182771994041982E-5</v>
      </c>
    </row>
    <row r="201" spans="1:9">
      <c r="A201" s="3" t="s">
        <v>286</v>
      </c>
      <c r="B201">
        <v>2.41</v>
      </c>
      <c r="C201" s="4">
        <v>181</v>
      </c>
      <c r="D201">
        <f t="shared" si="18"/>
        <v>75.103734439834014</v>
      </c>
      <c r="E201" s="7">
        <f t="shared" si="19"/>
        <v>3.2444369557501821E-4</v>
      </c>
      <c r="F201" s="8">
        <f t="shared" si="22"/>
        <v>0.56104201993984371</v>
      </c>
      <c r="G201" s="7">
        <f t="shared" si="20"/>
        <v>3.1873500556794346E-4</v>
      </c>
      <c r="H201" s="8">
        <f t="shared" si="23"/>
        <v>0.37183943162009975</v>
      </c>
      <c r="I201">
        <f t="shared" si="21"/>
        <v>3.9750655488735021E-4</v>
      </c>
    </row>
    <row r="202" spans="1:9">
      <c r="A202" s="3" t="s">
        <v>247</v>
      </c>
      <c r="B202">
        <v>16.37</v>
      </c>
      <c r="C202" s="4">
        <v>1226</v>
      </c>
      <c r="D202">
        <f t="shared" si="18"/>
        <v>74.893097128894311</v>
      </c>
      <c r="E202" s="7">
        <f t="shared" si="19"/>
        <v>2.1976130982042669E-3</v>
      </c>
      <c r="F202" s="8">
        <f t="shared" si="22"/>
        <v>0.56323963303804803</v>
      </c>
      <c r="G202" s="7">
        <f t="shared" si="20"/>
        <v>2.1650174444594332E-3</v>
      </c>
      <c r="H202" s="8">
        <f t="shared" si="23"/>
        <v>0.37400444906455921</v>
      </c>
      <c r="I202">
        <f t="shared" si="21"/>
        <v>1.7580870856417907E-4</v>
      </c>
    </row>
    <row r="203" spans="1:9">
      <c r="A203" s="3" t="s">
        <v>275</v>
      </c>
      <c r="B203">
        <v>7.22</v>
      </c>
      <c r="C203" s="4">
        <v>540</v>
      </c>
      <c r="D203">
        <f t="shared" si="18"/>
        <v>74.792243767313025</v>
      </c>
      <c r="E203" s="7">
        <f t="shared" si="19"/>
        <v>9.6795356690889409E-4</v>
      </c>
      <c r="F203" s="8">
        <f t="shared" si="22"/>
        <v>0.56420758660495696</v>
      </c>
      <c r="G203" s="7">
        <f t="shared" si="20"/>
        <v>9.5488246481350691E-4</v>
      </c>
      <c r="H203" s="8">
        <f t="shared" si="23"/>
        <v>0.37495933152937272</v>
      </c>
      <c r="I203">
        <f t="shared" si="21"/>
        <v>1.6590223831672302E-4</v>
      </c>
    </row>
    <row r="204" spans="1:9">
      <c r="A204" s="3" t="s">
        <v>243</v>
      </c>
      <c r="B204">
        <v>6.79</v>
      </c>
      <c r="C204" s="4">
        <v>507</v>
      </c>
      <c r="D204">
        <f t="shared" si="18"/>
        <v>74.668630338733436</v>
      </c>
      <c r="E204" s="7">
        <f t="shared" si="19"/>
        <v>9.0880084893112827E-4</v>
      </c>
      <c r="F204" s="8">
        <f t="shared" si="22"/>
        <v>0.56511638745388804</v>
      </c>
      <c r="G204" s="7">
        <f t="shared" si="20"/>
        <v>8.9801273352960002E-4</v>
      </c>
      <c r="H204" s="8">
        <f t="shared" si="23"/>
        <v>0.37585734426290229</v>
      </c>
      <c r="I204">
        <f t="shared" si="21"/>
        <v>2.5269013366435722E-4</v>
      </c>
    </row>
    <row r="205" spans="1:9">
      <c r="A205" s="3" t="s">
        <v>481</v>
      </c>
      <c r="B205">
        <v>10.34</v>
      </c>
      <c r="C205" s="4">
        <v>772</v>
      </c>
      <c r="D205">
        <f t="shared" si="18"/>
        <v>74.661508704061902</v>
      </c>
      <c r="E205" s="7">
        <f t="shared" si="19"/>
        <v>1.3838150993586412E-3</v>
      </c>
      <c r="F205" s="8">
        <f t="shared" si="22"/>
        <v>0.56650020255324662</v>
      </c>
      <c r="G205" s="7">
        <f t="shared" si="20"/>
        <v>1.367518654594413E-3</v>
      </c>
      <c r="H205" s="8">
        <f t="shared" si="23"/>
        <v>0.37722486291749668</v>
      </c>
      <c r="I205">
        <f t="shared" si="21"/>
        <v>1.5413559031765556E-4</v>
      </c>
    </row>
    <row r="206" spans="1:9">
      <c r="A206" s="3" t="s">
        <v>54</v>
      </c>
      <c r="B206">
        <v>6.29</v>
      </c>
      <c r="C206" s="4">
        <v>469</v>
      </c>
      <c r="D206">
        <f t="shared" si="18"/>
        <v>74.56279809220986</v>
      </c>
      <c r="E206" s="7">
        <f t="shared" si="19"/>
        <v>8.406855979264284E-4</v>
      </c>
      <c r="F206" s="8">
        <f t="shared" si="22"/>
        <v>0.56734088815117301</v>
      </c>
      <c r="G206" s="7">
        <f t="shared" si="20"/>
        <v>8.3188513901342911E-4</v>
      </c>
      <c r="H206" s="8">
        <f t="shared" si="23"/>
        <v>0.37805674805651013</v>
      </c>
      <c r="I206">
        <f t="shared" si="21"/>
        <v>5.0786989460621657E-4</v>
      </c>
    </row>
    <row r="207" spans="1:9">
      <c r="A207" s="3" t="s">
        <v>65</v>
      </c>
      <c r="B207">
        <v>20.65</v>
      </c>
      <c r="C207" s="4">
        <v>1537</v>
      </c>
      <c r="D207">
        <f t="shared" si="18"/>
        <v>74.430992736077485</v>
      </c>
      <c r="E207" s="7">
        <f t="shared" si="19"/>
        <v>2.7550826524795746E-3</v>
      </c>
      <c r="F207" s="8">
        <f t="shared" si="22"/>
        <v>0.5700959708036526</v>
      </c>
      <c r="G207" s="7">
        <f t="shared" si="20"/>
        <v>2.7310696535178553E-3</v>
      </c>
      <c r="H207" s="8">
        <f t="shared" si="23"/>
        <v>0.38078781771002801</v>
      </c>
      <c r="I207">
        <f t="shared" si="21"/>
        <v>9.7077261718397923E-5</v>
      </c>
    </row>
    <row r="208" spans="1:9">
      <c r="A208" s="3" t="s">
        <v>51</v>
      </c>
      <c r="B208">
        <v>3.94</v>
      </c>
      <c r="C208" s="4">
        <v>293</v>
      </c>
      <c r="D208">
        <f t="shared" si="18"/>
        <v>74.365482233502533</v>
      </c>
      <c r="E208" s="7">
        <f t="shared" si="19"/>
        <v>5.2520443537834441E-4</v>
      </c>
      <c r="F208" s="8">
        <f t="shared" si="22"/>
        <v>0.57062117523903089</v>
      </c>
      <c r="G208" s="7">
        <f t="shared" si="20"/>
        <v>5.210854447874262E-4</v>
      </c>
      <c r="H208" s="8">
        <f t="shared" si="23"/>
        <v>0.38130890315481542</v>
      </c>
      <c r="I208">
        <f t="shared" si="21"/>
        <v>2.5078056984451091E-4</v>
      </c>
    </row>
    <row r="209" spans="1:9">
      <c r="A209" s="3" t="s">
        <v>460</v>
      </c>
      <c r="B209">
        <v>10.17</v>
      </c>
      <c r="C209" s="4">
        <v>756</v>
      </c>
      <c r="D209">
        <f t="shared" si="18"/>
        <v>74.336283185840713</v>
      </c>
      <c r="E209" s="7">
        <f t="shared" si="19"/>
        <v>1.3551349936724516E-3</v>
      </c>
      <c r="F209" s="8">
        <f t="shared" si="22"/>
        <v>0.57197631023270334</v>
      </c>
      <c r="G209" s="7">
        <f t="shared" si="20"/>
        <v>1.3450352724589149E-3</v>
      </c>
      <c r="H209" s="8">
        <f t="shared" si="23"/>
        <v>0.38265393842727435</v>
      </c>
      <c r="I209">
        <f t="shared" si="21"/>
        <v>3.0070071977761348E-4</v>
      </c>
    </row>
    <row r="210" spans="1:9">
      <c r="A210" s="3" t="s">
        <v>60</v>
      </c>
      <c r="B210">
        <v>12.19</v>
      </c>
      <c r="C210" s="4">
        <v>906</v>
      </c>
      <c r="D210">
        <f t="shared" si="18"/>
        <v>74.323215750615262</v>
      </c>
      <c r="E210" s="7">
        <f t="shared" si="19"/>
        <v>1.6240109844804778E-3</v>
      </c>
      <c r="F210" s="8">
        <f t="shared" si="22"/>
        <v>0.57360032121718385</v>
      </c>
      <c r="G210" s="7">
        <f t="shared" si="20"/>
        <v>1.612190754304245E-3</v>
      </c>
      <c r="H210" s="8">
        <f t="shared" si="23"/>
        <v>0.3842661291815786</v>
      </c>
      <c r="I210">
        <f t="shared" si="21"/>
        <v>1.4962196872259081E-4</v>
      </c>
    </row>
    <row r="211" spans="1:9">
      <c r="A211" s="3" t="s">
        <v>253</v>
      </c>
      <c r="B211">
        <v>6.04</v>
      </c>
      <c r="C211" s="4">
        <v>448</v>
      </c>
      <c r="D211">
        <f t="shared" si="18"/>
        <v>74.172185430463571</v>
      </c>
      <c r="E211" s="7">
        <f t="shared" si="19"/>
        <v>8.0304295921330472E-4</v>
      </c>
      <c r="F211" s="8">
        <f t="shared" si="22"/>
        <v>0.57440336417639715</v>
      </c>
      <c r="G211" s="7">
        <f t="shared" si="20"/>
        <v>7.9882134175534377E-4</v>
      </c>
      <c r="H211" s="8">
        <f t="shared" si="23"/>
        <v>0.38506495052333395</v>
      </c>
      <c r="I211">
        <f t="shared" si="21"/>
        <v>6.6658793929977311E-4</v>
      </c>
    </row>
    <row r="212" spans="1:9">
      <c r="A212" s="3" t="s">
        <v>200</v>
      </c>
      <c r="B212">
        <v>26.81</v>
      </c>
      <c r="C212" s="4">
        <v>1985</v>
      </c>
      <c r="D212">
        <f t="shared" si="18"/>
        <v>74.039537486012691</v>
      </c>
      <c r="E212" s="7">
        <f t="shared" si="19"/>
        <v>3.5581256116928792E-3</v>
      </c>
      <c r="F212" s="8">
        <f t="shared" si="22"/>
        <v>0.57796148978809003</v>
      </c>
      <c r="G212" s="7">
        <f t="shared" si="20"/>
        <v>3.5457616179570802E-3</v>
      </c>
      <c r="H212" s="8">
        <f t="shared" si="23"/>
        <v>0.388610712141291</v>
      </c>
      <c r="I212">
        <f t="shared" si="21"/>
        <v>9.238378493864885E-4</v>
      </c>
    </row>
    <row r="213" spans="1:9">
      <c r="A213" s="3" t="s">
        <v>138</v>
      </c>
      <c r="B213">
        <v>36.909999999999997</v>
      </c>
      <c r="C213" s="4">
        <v>2724</v>
      </c>
      <c r="D213">
        <f t="shared" si="18"/>
        <v>73.801137903007316</v>
      </c>
      <c r="E213" s="7">
        <f t="shared" si="19"/>
        <v>4.8827879930737547E-3</v>
      </c>
      <c r="F213" s="8">
        <f t="shared" si="22"/>
        <v>0.58284427778116377</v>
      </c>
      <c r="G213" s="7">
        <f t="shared" si="20"/>
        <v>4.8815390271837308E-3</v>
      </c>
      <c r="H213" s="8">
        <f t="shared" si="23"/>
        <v>0.39349225116847475</v>
      </c>
      <c r="I213">
        <f t="shared" si="21"/>
        <v>7.350375656586805E-5</v>
      </c>
    </row>
    <row r="214" spans="1:9">
      <c r="A214" s="3" t="s">
        <v>372</v>
      </c>
      <c r="B214">
        <v>2.93</v>
      </c>
      <c r="C214" s="4">
        <v>216</v>
      </c>
      <c r="D214">
        <f t="shared" si="18"/>
        <v>73.720136518771326</v>
      </c>
      <c r="E214" s="7">
        <f t="shared" si="19"/>
        <v>3.871814267635576E-4</v>
      </c>
      <c r="F214" s="8">
        <f t="shared" si="22"/>
        <v>0.58323145920792729</v>
      </c>
      <c r="G214" s="7">
        <f t="shared" si="20"/>
        <v>3.8750770386476111E-4</v>
      </c>
      <c r="H214" s="8">
        <f t="shared" si="23"/>
        <v>0.3938797588723395</v>
      </c>
      <c r="I214">
        <f t="shared" si="21"/>
        <v>9.8262126710768616E-5</v>
      </c>
    </row>
    <row r="215" spans="1:9">
      <c r="A215" s="3" t="s">
        <v>355</v>
      </c>
      <c r="B215">
        <v>3.91</v>
      </c>
      <c r="C215" s="4">
        <v>288</v>
      </c>
      <c r="D215">
        <f t="shared" si="18"/>
        <v>73.657289002557548</v>
      </c>
      <c r="E215" s="7">
        <f t="shared" si="19"/>
        <v>5.1624190235141014E-4</v>
      </c>
      <c r="F215" s="8">
        <f t="shared" si="22"/>
        <v>0.58374770111027874</v>
      </c>
      <c r="G215" s="7">
        <f t="shared" si="20"/>
        <v>5.1711778911645598E-4</v>
      </c>
      <c r="H215" s="8">
        <f t="shared" si="23"/>
        <v>0.39439687666145595</v>
      </c>
      <c r="I215">
        <f t="shared" si="21"/>
        <v>4.1174312030545224E-4</v>
      </c>
    </row>
    <row r="216" spans="1:9">
      <c r="A216" s="3" t="s">
        <v>191</v>
      </c>
      <c r="B216">
        <v>16.34</v>
      </c>
      <c r="C216" s="4">
        <v>1202</v>
      </c>
      <c r="D216">
        <f t="shared" si="18"/>
        <v>73.561811505507961</v>
      </c>
      <c r="E216" s="7">
        <f t="shared" si="19"/>
        <v>2.1545929396749827E-3</v>
      </c>
      <c r="F216" s="8">
        <f t="shared" si="22"/>
        <v>0.58590229404995375</v>
      </c>
      <c r="G216" s="7">
        <f t="shared" si="20"/>
        <v>2.1610497887884629E-3</v>
      </c>
      <c r="H216" s="8">
        <f t="shared" si="23"/>
        <v>0.3965579264502444</v>
      </c>
      <c r="I216">
        <f t="shared" si="21"/>
        <v>9.4072226620695032E-5</v>
      </c>
    </row>
    <row r="217" spans="1:9">
      <c r="A217" s="3" t="s">
        <v>148</v>
      </c>
      <c r="B217">
        <v>3.7</v>
      </c>
      <c r="C217" s="4">
        <v>271</v>
      </c>
      <c r="D217">
        <f t="shared" si="18"/>
        <v>73.243243243243242</v>
      </c>
      <c r="E217" s="7">
        <f t="shared" si="19"/>
        <v>4.8576929005983389E-4</v>
      </c>
      <c r="F217" s="8">
        <f t="shared" si="22"/>
        <v>0.58638806334001359</v>
      </c>
      <c r="G217" s="7">
        <f t="shared" si="20"/>
        <v>4.8934419941966422E-4</v>
      </c>
      <c r="H217" s="8">
        <f t="shared" si="23"/>
        <v>0.39704727064966405</v>
      </c>
      <c r="I217">
        <f t="shared" si="21"/>
        <v>7.9958686848541349E-4</v>
      </c>
    </row>
    <row r="218" spans="1:9">
      <c r="A218" s="3" t="s">
        <v>121</v>
      </c>
      <c r="B218">
        <v>31.39</v>
      </c>
      <c r="C218" s="4">
        <v>2297</v>
      </c>
      <c r="D218">
        <f t="shared" si="18"/>
        <v>73.176170755017523</v>
      </c>
      <c r="E218" s="7">
        <f t="shared" si="19"/>
        <v>4.1173876725735734E-3</v>
      </c>
      <c r="F218" s="8">
        <f t="shared" si="22"/>
        <v>0.59050545101258711</v>
      </c>
      <c r="G218" s="7">
        <f t="shared" si="20"/>
        <v>4.1514903837252051E-3</v>
      </c>
      <c r="H218" s="8">
        <f t="shared" si="23"/>
        <v>0.40119876103338925</v>
      </c>
      <c r="I218">
        <f t="shared" si="21"/>
        <v>2.3896853511942706E-4</v>
      </c>
    </row>
    <row r="219" spans="1:9">
      <c r="A219" s="3" t="s">
        <v>299</v>
      </c>
      <c r="B219">
        <v>9.34</v>
      </c>
      <c r="C219" s="4">
        <v>682</v>
      </c>
      <c r="D219">
        <f t="shared" si="18"/>
        <v>73.019271948608136</v>
      </c>
      <c r="E219" s="7">
        <f t="shared" si="19"/>
        <v>1.2224895048738255E-3</v>
      </c>
      <c r="F219" s="8">
        <f t="shared" si="22"/>
        <v>0.59172794051746092</v>
      </c>
      <c r="G219" s="7">
        <f t="shared" si="20"/>
        <v>1.2352634655620712E-3</v>
      </c>
      <c r="H219" s="8">
        <f t="shared" si="23"/>
        <v>0.40243402449895133</v>
      </c>
      <c r="I219">
        <f t="shared" si="21"/>
        <v>8.4222202335421104E-5</v>
      </c>
    </row>
    <row r="220" spans="1:9">
      <c r="A220" s="3" t="s">
        <v>85</v>
      </c>
      <c r="B220">
        <v>3.27</v>
      </c>
      <c r="C220" s="4">
        <v>238</v>
      </c>
      <c r="D220">
        <f t="shared" si="18"/>
        <v>72.782874617737008</v>
      </c>
      <c r="E220" s="7">
        <f t="shared" si="19"/>
        <v>4.2661657208206813E-4</v>
      </c>
      <c r="F220" s="8">
        <f t="shared" si="22"/>
        <v>0.59215455708954301</v>
      </c>
      <c r="G220" s="7">
        <f t="shared" si="20"/>
        <v>4.3247446813575728E-4</v>
      </c>
      <c r="H220" s="8">
        <f t="shared" si="23"/>
        <v>0.40286649896708709</v>
      </c>
      <c r="I220">
        <f t="shared" si="21"/>
        <v>6.8651120426943546E-4</v>
      </c>
    </row>
    <row r="221" spans="1:9">
      <c r="A221" s="3" t="s">
        <v>179</v>
      </c>
      <c r="B221">
        <v>26.59</v>
      </c>
      <c r="C221" s="4">
        <v>1933</v>
      </c>
      <c r="D221">
        <f t="shared" si="18"/>
        <v>72.696502444528022</v>
      </c>
      <c r="E221" s="7">
        <f t="shared" si="19"/>
        <v>3.4649152682127635E-3</v>
      </c>
      <c r="F221" s="8">
        <f t="shared" si="22"/>
        <v>0.59561947235775581</v>
      </c>
      <c r="G221" s="7">
        <f t="shared" si="20"/>
        <v>3.5166654763699652E-3</v>
      </c>
      <c r="H221" s="8">
        <f t="shared" si="23"/>
        <v>0.40638316444345707</v>
      </c>
      <c r="I221">
        <f t="shared" si="21"/>
        <v>1.0343026330015548E-3</v>
      </c>
    </row>
    <row r="222" spans="1:9">
      <c r="A222" s="3" t="s">
        <v>341</v>
      </c>
      <c r="B222">
        <v>39.79</v>
      </c>
      <c r="C222" s="4">
        <v>2883</v>
      </c>
      <c r="D222">
        <f t="shared" si="18"/>
        <v>72.455390801708973</v>
      </c>
      <c r="E222" s="7">
        <f t="shared" si="19"/>
        <v>5.1677965433302624E-3</v>
      </c>
      <c r="F222" s="8">
        <f t="shared" si="22"/>
        <v>0.60078726890108602</v>
      </c>
      <c r="G222" s="7">
        <f t="shared" si="20"/>
        <v>5.2624339715968754E-3</v>
      </c>
      <c r="H222" s="8">
        <f t="shared" si="23"/>
        <v>0.41164559841505394</v>
      </c>
      <c r="I222">
        <f t="shared" si="21"/>
        <v>1.2830191155371873E-4</v>
      </c>
    </row>
    <row r="223" spans="1:9">
      <c r="A223" s="3" t="s">
        <v>101</v>
      </c>
      <c r="B223">
        <v>4.93</v>
      </c>
      <c r="C223" s="4">
        <v>357</v>
      </c>
      <c r="D223">
        <f t="shared" si="18"/>
        <v>72.413793103448285</v>
      </c>
      <c r="E223" s="7">
        <f t="shared" si="19"/>
        <v>6.3992485812310214E-4</v>
      </c>
      <c r="F223" s="8">
        <f t="shared" si="22"/>
        <v>0.60142719375920917</v>
      </c>
      <c r="G223" s="7">
        <f t="shared" si="20"/>
        <v>6.5201808192944443E-4</v>
      </c>
      <c r="H223" s="8">
        <f t="shared" si="23"/>
        <v>0.41229761649698338</v>
      </c>
      <c r="I223">
        <f t="shared" si="21"/>
        <v>2.1709234108522879E-3</v>
      </c>
    </row>
    <row r="224" spans="1:9">
      <c r="A224" s="3" t="s">
        <v>15</v>
      </c>
      <c r="B224">
        <v>83.31</v>
      </c>
      <c r="C224" s="4">
        <v>6029</v>
      </c>
      <c r="D224">
        <f t="shared" si="18"/>
        <v>72.36826311367183</v>
      </c>
      <c r="E224" s="7">
        <f t="shared" si="19"/>
        <v>1.0807022323877263E-2</v>
      </c>
      <c r="F224" s="8">
        <f t="shared" si="22"/>
        <v>0.61223421608308648</v>
      </c>
      <c r="G224" s="7">
        <f t="shared" si="20"/>
        <v>1.1018179798284386E-2</v>
      </c>
      <c r="H224" s="8">
        <f t="shared" si="23"/>
        <v>0.42331579629526778</v>
      </c>
      <c r="I224">
        <f t="shared" si="21"/>
        <v>1.1781228173657343E-4</v>
      </c>
    </row>
    <row r="225" spans="1:9">
      <c r="A225" s="3" t="s">
        <v>87</v>
      </c>
      <c r="B225">
        <v>4.51</v>
      </c>
      <c r="C225" s="4">
        <v>326</v>
      </c>
      <c r="D225">
        <f t="shared" si="18"/>
        <v>72.283813747228379</v>
      </c>
      <c r="E225" s="7">
        <f t="shared" si="19"/>
        <v>5.8435715335611012E-4</v>
      </c>
      <c r="F225" s="8">
        <f t="shared" si="22"/>
        <v>0.61281857323644262</v>
      </c>
      <c r="G225" s="7">
        <f t="shared" si="20"/>
        <v>5.9647090253586092E-4</v>
      </c>
      <c r="H225" s="8">
        <f t="shared" si="23"/>
        <v>0.42391226719780362</v>
      </c>
      <c r="I225">
        <f t="shared" si="21"/>
        <v>1.0271854135440739E-4</v>
      </c>
    </row>
    <row r="226" spans="1:9">
      <c r="A226" s="3" t="s">
        <v>95</v>
      </c>
      <c r="B226">
        <v>3.93</v>
      </c>
      <c r="C226" s="4">
        <v>284</v>
      </c>
      <c r="D226">
        <f t="shared" si="18"/>
        <v>72.264631043256998</v>
      </c>
      <c r="E226" s="7">
        <f t="shared" si="19"/>
        <v>5.0907187592986276E-4</v>
      </c>
      <c r="F226" s="8">
        <f t="shared" si="22"/>
        <v>0.61332764511237248</v>
      </c>
      <c r="G226" s="7">
        <f t="shared" si="20"/>
        <v>5.1976289289710283E-4</v>
      </c>
      <c r="H226" s="8">
        <f t="shared" si="23"/>
        <v>0.42443203009070074</v>
      </c>
      <c r="I226">
        <f t="shared" si="21"/>
        <v>1.1295064624800011E-4</v>
      </c>
    </row>
    <row r="227" spans="1:9">
      <c r="A227" s="3" t="s">
        <v>99</v>
      </c>
      <c r="B227">
        <v>4.3</v>
      </c>
      <c r="C227" s="4">
        <v>310</v>
      </c>
      <c r="D227">
        <f t="shared" si="18"/>
        <v>72.093023255813961</v>
      </c>
      <c r="E227" s="7">
        <f t="shared" si="19"/>
        <v>5.5567704766992072E-4</v>
      </c>
      <c r="F227" s="8">
        <f t="shared" si="22"/>
        <v>0.61388332216004238</v>
      </c>
      <c r="G227" s="7">
        <f t="shared" si="20"/>
        <v>5.6869731283906916E-4</v>
      </c>
      <c r="H227" s="8">
        <f t="shared" si="23"/>
        <v>0.42500072740353984</v>
      </c>
      <c r="I227">
        <f t="shared" si="21"/>
        <v>5.4960968517847597E-4</v>
      </c>
    </row>
    <row r="228" spans="1:9">
      <c r="A228" s="3" t="s">
        <v>260</v>
      </c>
      <c r="B228">
        <v>20.91</v>
      </c>
      <c r="C228" s="4">
        <v>1507</v>
      </c>
      <c r="D228">
        <f t="shared" si="18"/>
        <v>72.070779531324717</v>
      </c>
      <c r="E228" s="7">
        <f t="shared" si="19"/>
        <v>2.7013074543179691E-3</v>
      </c>
      <c r="F228" s="8">
        <f t="shared" si="22"/>
        <v>0.61658462961436034</v>
      </c>
      <c r="G228" s="7">
        <f t="shared" si="20"/>
        <v>2.7654560026662647E-3</v>
      </c>
      <c r="H228" s="8">
        <f t="shared" si="23"/>
        <v>0.42776618340620609</v>
      </c>
      <c r="I228">
        <f t="shared" si="21"/>
        <v>1.0244263415487009E-3</v>
      </c>
    </row>
    <row r="229" spans="1:9">
      <c r="A229" s="3" t="s">
        <v>159</v>
      </c>
      <c r="B229">
        <v>38.9</v>
      </c>
      <c r="C229" s="4">
        <v>2801</v>
      </c>
      <c r="D229">
        <f t="shared" si="18"/>
        <v>72.005141388174806</v>
      </c>
      <c r="E229" s="7">
        <f t="shared" si="19"/>
        <v>5.0208110016885408E-3</v>
      </c>
      <c r="F229" s="8">
        <f t="shared" si="22"/>
        <v>0.62160544061604883</v>
      </c>
      <c r="G229" s="7">
        <f t="shared" si="20"/>
        <v>5.1447268533580913E-3</v>
      </c>
      <c r="H229" s="8">
        <f t="shared" si="23"/>
        <v>0.43291091025956419</v>
      </c>
      <c r="I229">
        <f t="shared" si="21"/>
        <v>1.1267002850134933E-4</v>
      </c>
    </row>
    <row r="230" spans="1:9">
      <c r="A230" s="3" t="s">
        <v>112</v>
      </c>
      <c r="B230">
        <v>4.24</v>
      </c>
      <c r="C230" s="4">
        <v>304</v>
      </c>
      <c r="D230">
        <f t="shared" si="18"/>
        <v>71.698113207547166</v>
      </c>
      <c r="E230" s="7">
        <f t="shared" si="19"/>
        <v>5.4492200803759965E-4</v>
      </c>
      <c r="F230" s="8">
        <f t="shared" si="22"/>
        <v>0.62215036262408641</v>
      </c>
      <c r="G230" s="7">
        <f t="shared" si="20"/>
        <v>5.6076200149712872E-4</v>
      </c>
      <c r="H230" s="8">
        <f t="shared" si="23"/>
        <v>0.43347167226106131</v>
      </c>
      <c r="I230">
        <f t="shared" si="21"/>
        <v>1.0041522842452189E-4</v>
      </c>
    </row>
    <row r="231" spans="1:9">
      <c r="A231" s="3" t="s">
        <v>336</v>
      </c>
      <c r="B231">
        <v>3.77</v>
      </c>
      <c r="C231" s="4">
        <v>270</v>
      </c>
      <c r="D231">
        <f t="shared" si="18"/>
        <v>71.618037135278513</v>
      </c>
      <c r="E231" s="7">
        <f t="shared" si="19"/>
        <v>4.8397678345444704E-4</v>
      </c>
      <c r="F231" s="8">
        <f t="shared" si="22"/>
        <v>0.62263433940754087</v>
      </c>
      <c r="G231" s="7">
        <f t="shared" si="20"/>
        <v>4.9860206265192814E-4</v>
      </c>
      <c r="H231" s="8">
        <f t="shared" si="23"/>
        <v>0.43397027432371327</v>
      </c>
      <c r="I231">
        <f t="shared" si="21"/>
        <v>3.6128455744433019E-4</v>
      </c>
    </row>
    <row r="232" spans="1:9">
      <c r="A232" s="3" t="s">
        <v>490</v>
      </c>
      <c r="B232">
        <v>13.56</v>
      </c>
      <c r="C232" s="4">
        <v>971</v>
      </c>
      <c r="D232">
        <f t="shared" si="18"/>
        <v>71.607669616519175</v>
      </c>
      <c r="E232" s="7">
        <f t="shared" si="19"/>
        <v>1.7405239138306224E-3</v>
      </c>
      <c r="F232" s="8">
        <f t="shared" si="22"/>
        <v>0.62437486332137149</v>
      </c>
      <c r="G232" s="7">
        <f t="shared" si="20"/>
        <v>1.7933803632785533E-3</v>
      </c>
      <c r="H232" s="8">
        <f t="shared" si="23"/>
        <v>0.4357636546869918</v>
      </c>
      <c r="I232">
        <f t="shared" si="21"/>
        <v>1.6136943789624159E-4</v>
      </c>
    </row>
    <row r="233" spans="1:9">
      <c r="A233" s="3" t="s">
        <v>419</v>
      </c>
      <c r="B233">
        <v>6.05</v>
      </c>
      <c r="C233" s="4">
        <v>433</v>
      </c>
      <c r="D233">
        <f t="shared" si="18"/>
        <v>71.570247933884303</v>
      </c>
      <c r="E233" s="7">
        <f t="shared" si="19"/>
        <v>7.7615536013250211E-4</v>
      </c>
      <c r="F233" s="8">
        <f t="shared" si="22"/>
        <v>0.62515101868150402</v>
      </c>
      <c r="G233" s="7">
        <f t="shared" si="20"/>
        <v>8.0014389364566714E-4</v>
      </c>
      <c r="H233" s="8">
        <f t="shared" si="23"/>
        <v>0.43656379858063749</v>
      </c>
      <c r="I233">
        <f t="shared" si="21"/>
        <v>1.5469685188834736E-4</v>
      </c>
    </row>
    <row r="234" spans="1:9">
      <c r="A234" s="3" t="s">
        <v>442</v>
      </c>
      <c r="B234">
        <v>5.78</v>
      </c>
      <c r="C234" s="4">
        <v>413</v>
      </c>
      <c r="D234">
        <f t="shared" si="18"/>
        <v>71.45328719723183</v>
      </c>
      <c r="E234" s="7">
        <f t="shared" si="19"/>
        <v>7.4030522802476532E-4</v>
      </c>
      <c r="F234" s="8">
        <f t="shared" si="22"/>
        <v>0.62589132390952884</v>
      </c>
      <c r="G234" s="7">
        <f t="shared" si="20"/>
        <v>7.6443499260693494E-4</v>
      </c>
      <c r="H234" s="8">
        <f t="shared" si="23"/>
        <v>0.43732823357324441</v>
      </c>
      <c r="I234">
        <f t="shared" si="21"/>
        <v>1.2447999124953757E-4</v>
      </c>
    </row>
    <row r="235" spans="1:9">
      <c r="A235" s="3" t="s">
        <v>373</v>
      </c>
      <c r="B235">
        <v>4.6100000000000003</v>
      </c>
      <c r="C235" s="4">
        <v>328</v>
      </c>
      <c r="D235">
        <f t="shared" si="18"/>
        <v>71.149674620390456</v>
      </c>
      <c r="E235" s="7">
        <f t="shared" si="19"/>
        <v>5.8794216656688381E-4</v>
      </c>
      <c r="F235" s="8">
        <f t="shared" si="22"/>
        <v>0.62647926607609572</v>
      </c>
      <c r="G235" s="7">
        <f t="shared" si="20"/>
        <v>6.0969642143909517E-4</v>
      </c>
      <c r="H235" s="8">
        <f t="shared" si="23"/>
        <v>0.43793792999468351</v>
      </c>
      <c r="I235">
        <f t="shared" si="21"/>
        <v>2.245872418748518E-4</v>
      </c>
    </row>
    <row r="236" spans="1:9">
      <c r="A236" s="3" t="s">
        <v>264</v>
      </c>
      <c r="B236">
        <v>8.31</v>
      </c>
      <c r="C236" s="4">
        <v>591</v>
      </c>
      <c r="D236">
        <f t="shared" si="18"/>
        <v>71.119133574007222</v>
      </c>
      <c r="E236" s="7">
        <f t="shared" si="19"/>
        <v>1.059371403783623E-3</v>
      </c>
      <c r="F236" s="8">
        <f t="shared" si="22"/>
        <v>0.62753863747987937</v>
      </c>
      <c r="G236" s="7">
        <f t="shared" si="20"/>
        <v>1.0990406208587595E-3</v>
      </c>
      <c r="H236" s="8">
        <f t="shared" si="23"/>
        <v>0.43903697061554225</v>
      </c>
      <c r="I236">
        <f t="shared" si="21"/>
        <v>1.5378863848997115E-4</v>
      </c>
    </row>
    <row r="237" spans="1:9">
      <c r="A237" s="3" t="s">
        <v>263</v>
      </c>
      <c r="B237">
        <v>5.57</v>
      </c>
      <c r="C237" s="4">
        <v>392</v>
      </c>
      <c r="D237">
        <f t="shared" si="18"/>
        <v>70.377019748653495</v>
      </c>
      <c r="E237" s="7">
        <f t="shared" si="19"/>
        <v>7.0266258931164164E-4</v>
      </c>
      <c r="F237" s="8">
        <f t="shared" si="22"/>
        <v>0.62824130006919099</v>
      </c>
      <c r="G237" s="7">
        <f t="shared" si="20"/>
        <v>7.3666140291014318E-4</v>
      </c>
      <c r="H237" s="8">
        <f t="shared" si="23"/>
        <v>0.43977363201845238</v>
      </c>
      <c r="I237">
        <f t="shared" si="21"/>
        <v>1.0900908942612642E-4</v>
      </c>
    </row>
    <row r="238" spans="1:9">
      <c r="A238" s="3" t="s">
        <v>170</v>
      </c>
      <c r="B238">
        <v>3.94</v>
      </c>
      <c r="C238" s="4">
        <v>277</v>
      </c>
      <c r="D238">
        <f t="shared" si="18"/>
        <v>70.304568527918789</v>
      </c>
      <c r="E238" s="7">
        <f t="shared" si="19"/>
        <v>4.965243296921549E-4</v>
      </c>
      <c r="F238" s="8">
        <f t="shared" si="22"/>
        <v>0.62873782439888315</v>
      </c>
      <c r="G238" s="7">
        <f t="shared" si="20"/>
        <v>5.210854447874262E-4</v>
      </c>
      <c r="H238" s="8">
        <f t="shared" si="23"/>
        <v>0.44029471746323978</v>
      </c>
      <c r="I238">
        <f t="shared" si="21"/>
        <v>6.6936068539413807E-5</v>
      </c>
    </row>
    <row r="239" spans="1:9">
      <c r="A239" s="3" t="s">
        <v>309</v>
      </c>
      <c r="B239">
        <v>2.39</v>
      </c>
      <c r="C239" s="4">
        <v>167</v>
      </c>
      <c r="D239">
        <f t="shared" si="18"/>
        <v>69.874476987447693</v>
      </c>
      <c r="E239" s="7">
        <f t="shared" si="19"/>
        <v>2.9934860309960244E-4</v>
      </c>
      <c r="F239" s="8">
        <f t="shared" si="22"/>
        <v>0.6290371730019827</v>
      </c>
      <c r="G239" s="7">
        <f t="shared" si="20"/>
        <v>3.1608990178729661E-4</v>
      </c>
      <c r="H239" s="8">
        <f t="shared" si="23"/>
        <v>0.44061080736502706</v>
      </c>
      <c r="I239">
        <f t="shared" si="21"/>
        <v>4.6925800451946831E-4</v>
      </c>
    </row>
    <row r="240" spans="1:9">
      <c r="A240" s="3" t="s">
        <v>22</v>
      </c>
      <c r="B240">
        <v>16.71</v>
      </c>
      <c r="C240" s="4">
        <v>1166</v>
      </c>
      <c r="D240">
        <f t="shared" si="18"/>
        <v>69.778575703171754</v>
      </c>
      <c r="E240" s="7">
        <f t="shared" si="19"/>
        <v>2.0900627018810565E-3</v>
      </c>
      <c r="F240" s="8">
        <f t="shared" si="22"/>
        <v>0.63112723570386375</v>
      </c>
      <c r="G240" s="7">
        <f t="shared" si="20"/>
        <v>2.2099842087304295E-3</v>
      </c>
      <c r="H240" s="8">
        <f t="shared" si="23"/>
        <v>0.44282079157375748</v>
      </c>
      <c r="I240">
        <f t="shared" si="21"/>
        <v>1.4774179663057385E-4</v>
      </c>
    </row>
    <row r="241" spans="1:9">
      <c r="A241" s="3" t="s">
        <v>252</v>
      </c>
      <c r="B241">
        <v>5.26</v>
      </c>
      <c r="C241" s="4">
        <v>367</v>
      </c>
      <c r="D241">
        <f t="shared" si="18"/>
        <v>69.771863117870723</v>
      </c>
      <c r="E241" s="7">
        <f t="shared" si="19"/>
        <v>6.5784992417697058E-4</v>
      </c>
      <c r="F241" s="8">
        <f t="shared" si="22"/>
        <v>0.6317850856280407</v>
      </c>
      <c r="G241" s="7">
        <f t="shared" si="20"/>
        <v>6.9566229431011718E-4</v>
      </c>
      <c r="H241" s="8">
        <f t="shared" si="23"/>
        <v>0.44351645386806759</v>
      </c>
      <c r="I241">
        <f t="shared" si="21"/>
        <v>1.4774179663057385E-4</v>
      </c>
    </row>
    <row r="242" spans="1:9">
      <c r="A242" s="3" t="s">
        <v>374</v>
      </c>
      <c r="B242">
        <v>5.26</v>
      </c>
      <c r="C242" s="4">
        <v>367</v>
      </c>
      <c r="D242">
        <f t="shared" si="18"/>
        <v>69.771863117870723</v>
      </c>
      <c r="E242" s="7">
        <f t="shared" si="19"/>
        <v>6.5784992417697058E-4</v>
      </c>
      <c r="F242" s="8">
        <f t="shared" si="22"/>
        <v>0.63244293555221764</v>
      </c>
      <c r="G242" s="7">
        <f t="shared" si="20"/>
        <v>6.9566229431011718E-4</v>
      </c>
      <c r="H242" s="8">
        <f t="shared" si="23"/>
        <v>0.44421211616237771</v>
      </c>
      <c r="I242">
        <f t="shared" si="21"/>
        <v>3.7154605169509303E-4</v>
      </c>
    </row>
    <row r="243" spans="1:9">
      <c r="A243" s="3" t="s">
        <v>229</v>
      </c>
      <c r="B243">
        <v>13.2</v>
      </c>
      <c r="C243" s="4">
        <v>920</v>
      </c>
      <c r="D243">
        <f t="shared" si="18"/>
        <v>69.696969696969703</v>
      </c>
      <c r="E243" s="7">
        <f t="shared" si="19"/>
        <v>1.6491060769558935E-3</v>
      </c>
      <c r="F243" s="8">
        <f t="shared" si="22"/>
        <v>0.63409204162917354</v>
      </c>
      <c r="G243" s="7">
        <f t="shared" si="20"/>
        <v>1.74576849522691E-3</v>
      </c>
      <c r="H243" s="8">
        <f t="shared" si="23"/>
        <v>0.44595788465760461</v>
      </c>
      <c r="I243">
        <f t="shared" si="21"/>
        <v>5.3858482626012449E-5</v>
      </c>
    </row>
    <row r="244" spans="1:9">
      <c r="A244" s="3" t="s">
        <v>402</v>
      </c>
      <c r="B244">
        <v>1.91</v>
      </c>
      <c r="C244" s="4">
        <v>133</v>
      </c>
      <c r="D244">
        <f t="shared" si="18"/>
        <v>69.633507853403145</v>
      </c>
      <c r="E244" s="7">
        <f t="shared" si="19"/>
        <v>2.3840337851644983E-4</v>
      </c>
      <c r="F244" s="8">
        <f t="shared" si="22"/>
        <v>0.63433044500768998</v>
      </c>
      <c r="G244" s="7">
        <f t="shared" si="20"/>
        <v>2.5260741105177261E-4</v>
      </c>
      <c r="H244" s="8">
        <f t="shared" si="23"/>
        <v>0.44621049206865637</v>
      </c>
      <c r="I244">
        <f t="shared" si="21"/>
        <v>4.7053923303447265E-4</v>
      </c>
    </row>
    <row r="245" spans="1:9">
      <c r="A245" s="3" t="s">
        <v>178</v>
      </c>
      <c r="B245">
        <v>16.63</v>
      </c>
      <c r="C245" s="4">
        <v>1156</v>
      </c>
      <c r="D245">
        <f t="shared" si="18"/>
        <v>69.512928442573667</v>
      </c>
      <c r="E245" s="7">
        <f t="shared" si="19"/>
        <v>2.0721376358271881E-3</v>
      </c>
      <c r="F245" s="8">
        <f t="shared" si="22"/>
        <v>0.63640258264351712</v>
      </c>
      <c r="G245" s="7">
        <f t="shared" si="20"/>
        <v>2.1994037936078422E-3</v>
      </c>
      <c r="H245" s="8">
        <f t="shared" si="23"/>
        <v>0.44840989586226421</v>
      </c>
      <c r="I245">
        <f t="shared" si="21"/>
        <v>1.0027006083636048E-3</v>
      </c>
    </row>
    <row r="246" spans="1:9">
      <c r="A246" s="3" t="s">
        <v>219</v>
      </c>
      <c r="B246">
        <v>35.31</v>
      </c>
      <c r="C246" s="4">
        <v>2450</v>
      </c>
      <c r="D246">
        <f t="shared" si="18"/>
        <v>69.385443217218921</v>
      </c>
      <c r="E246" s="7">
        <f t="shared" si="19"/>
        <v>4.3916411831977599E-3</v>
      </c>
      <c r="F246" s="8">
        <f t="shared" si="22"/>
        <v>0.64079422382671491</v>
      </c>
      <c r="G246" s="7">
        <f t="shared" si="20"/>
        <v>4.6699307247319846E-3</v>
      </c>
      <c r="H246" s="8">
        <f t="shared" si="23"/>
        <v>0.45307982658699619</v>
      </c>
      <c r="I246">
        <f t="shared" si="21"/>
        <v>8.5318178568771774E-5</v>
      </c>
    </row>
    <row r="247" spans="1:9">
      <c r="A247" s="3" t="s">
        <v>39</v>
      </c>
      <c r="B247">
        <v>3</v>
      </c>
      <c r="C247" s="4">
        <v>208</v>
      </c>
      <c r="D247">
        <f t="shared" si="18"/>
        <v>69.333333333333329</v>
      </c>
      <c r="E247" s="7">
        <f t="shared" si="19"/>
        <v>3.728413739204629E-4</v>
      </c>
      <c r="F247" s="8">
        <f t="shared" si="22"/>
        <v>0.64116706520063538</v>
      </c>
      <c r="G247" s="7">
        <f t="shared" si="20"/>
        <v>3.9676556709702503E-4</v>
      </c>
      <c r="H247" s="8">
        <f t="shared" si="23"/>
        <v>0.45347659215409319</v>
      </c>
      <c r="I247">
        <f t="shared" si="21"/>
        <v>2.5853358277583283E-4</v>
      </c>
    </row>
    <row r="248" spans="1:9">
      <c r="A248" s="3" t="s">
        <v>227</v>
      </c>
      <c r="B248">
        <v>9.0399999999999991</v>
      </c>
      <c r="C248" s="4">
        <v>625</v>
      </c>
      <c r="D248">
        <f t="shared" si="18"/>
        <v>69.137168141592923</v>
      </c>
      <c r="E248" s="7">
        <f t="shared" si="19"/>
        <v>1.1203166283667756E-3</v>
      </c>
      <c r="F248" s="8">
        <f t="shared" si="22"/>
        <v>0.64228738182900214</v>
      </c>
      <c r="G248" s="7">
        <f t="shared" si="20"/>
        <v>1.1955869088523686E-3</v>
      </c>
      <c r="H248" s="8">
        <f t="shared" si="23"/>
        <v>0.45467217906294555</v>
      </c>
      <c r="I248">
        <f t="shared" si="21"/>
        <v>8.71800276518786E-4</v>
      </c>
    </row>
    <row r="249" spans="1:9">
      <c r="A249" s="3" t="s">
        <v>188</v>
      </c>
      <c r="B249">
        <v>30.44</v>
      </c>
      <c r="C249" s="4">
        <v>2103</v>
      </c>
      <c r="D249">
        <f t="shared" si="18"/>
        <v>69.086727989487514</v>
      </c>
      <c r="E249" s="7">
        <f t="shared" si="19"/>
        <v>3.7696413911285265E-3</v>
      </c>
      <c r="F249" s="8">
        <f t="shared" si="22"/>
        <v>0.6460570232201307</v>
      </c>
      <c r="G249" s="7">
        <f t="shared" si="20"/>
        <v>4.0258479541444812E-3</v>
      </c>
      <c r="H249" s="8">
        <f t="shared" si="23"/>
        <v>0.45869802701709</v>
      </c>
      <c r="I249">
        <f t="shared" si="21"/>
        <v>5.2205834938351403E-4</v>
      </c>
    </row>
    <row r="250" spans="1:9">
      <c r="A250" s="3" t="s">
        <v>381</v>
      </c>
      <c r="B250">
        <v>18.100000000000001</v>
      </c>
      <c r="C250" s="4">
        <v>1246</v>
      </c>
      <c r="D250">
        <f t="shared" si="18"/>
        <v>68.839779005524861</v>
      </c>
      <c r="E250" s="7">
        <f t="shared" si="19"/>
        <v>2.2334632303120036E-3</v>
      </c>
      <c r="F250" s="8">
        <f t="shared" si="22"/>
        <v>0.64829048645044274</v>
      </c>
      <c r="G250" s="7">
        <f t="shared" si="20"/>
        <v>2.3938189214853848E-3</v>
      </c>
      <c r="H250" s="8">
        <f t="shared" si="23"/>
        <v>0.46109184593857538</v>
      </c>
      <c r="I250">
        <f t="shared" si="21"/>
        <v>7.2339559424933197E-4</v>
      </c>
    </row>
    <row r="251" spans="1:9">
      <c r="A251" s="3" t="s">
        <v>16</v>
      </c>
      <c r="B251">
        <v>24.95</v>
      </c>
      <c r="C251" s="4">
        <v>1713</v>
      </c>
      <c r="D251">
        <f t="shared" si="18"/>
        <v>68.657314629258522</v>
      </c>
      <c r="E251" s="7">
        <f t="shared" si="19"/>
        <v>3.0705638150276583E-3</v>
      </c>
      <c r="F251" s="8">
        <f t="shared" si="22"/>
        <v>0.65136105026547042</v>
      </c>
      <c r="G251" s="7">
        <f t="shared" si="20"/>
        <v>3.2997669663569246E-3</v>
      </c>
      <c r="H251" s="8">
        <f t="shared" si="23"/>
        <v>0.4643916129049323</v>
      </c>
      <c r="I251">
        <f t="shared" si="21"/>
        <v>2.3118809338579238E-4</v>
      </c>
    </row>
    <row r="252" spans="1:9">
      <c r="A252" s="3" t="s">
        <v>75</v>
      </c>
      <c r="B252">
        <v>7.95</v>
      </c>
      <c r="C252" s="4">
        <v>545</v>
      </c>
      <c r="D252">
        <f t="shared" si="18"/>
        <v>68.55345911949685</v>
      </c>
      <c r="E252" s="7">
        <f t="shared" si="19"/>
        <v>9.7691609993582826E-4</v>
      </c>
      <c r="F252" s="8">
        <f t="shared" si="22"/>
        <v>0.6523379663654062</v>
      </c>
      <c r="G252" s="7">
        <f t="shared" si="20"/>
        <v>1.0514287528071164E-3</v>
      </c>
      <c r="H252" s="8">
        <f t="shared" si="23"/>
        <v>0.46544304165773942</v>
      </c>
      <c r="I252">
        <f t="shared" si="21"/>
        <v>1.9601451153378191E-4</v>
      </c>
    </row>
    <row r="253" spans="1:9">
      <c r="A253" s="3" t="s">
        <v>28</v>
      </c>
      <c r="B253">
        <v>6.73</v>
      </c>
      <c r="C253" s="4">
        <v>461</v>
      </c>
      <c r="D253">
        <f t="shared" si="18"/>
        <v>68.499257057949478</v>
      </c>
      <c r="E253" s="7">
        <f t="shared" si="19"/>
        <v>8.2634554508333364E-4</v>
      </c>
      <c r="F253" s="8">
        <f t="shared" si="22"/>
        <v>0.65316431191048951</v>
      </c>
      <c r="G253" s="7">
        <f t="shared" si="20"/>
        <v>8.9007742218765958E-4</v>
      </c>
      <c r="H253" s="8">
        <f t="shared" si="23"/>
        <v>0.46633311907992708</v>
      </c>
      <c r="I253">
        <f t="shared" si="21"/>
        <v>1.358974044531891E-4</v>
      </c>
    </row>
    <row r="254" spans="1:9">
      <c r="A254" s="3" t="s">
        <v>35</v>
      </c>
      <c r="B254">
        <v>4.66</v>
      </c>
      <c r="C254" s="4">
        <v>319</v>
      </c>
      <c r="D254">
        <f t="shared" si="18"/>
        <v>68.454935622317592</v>
      </c>
      <c r="E254" s="7">
        <f t="shared" si="19"/>
        <v>5.7180960711840226E-4</v>
      </c>
      <c r="F254" s="8">
        <f t="shared" si="22"/>
        <v>0.65373612151760796</v>
      </c>
      <c r="G254" s="7">
        <f t="shared" si="20"/>
        <v>6.1630918089071224E-4</v>
      </c>
      <c r="H254" s="8">
        <f t="shared" si="23"/>
        <v>0.46694942826081781</v>
      </c>
      <c r="I254">
        <f t="shared" si="21"/>
        <v>3.9378515391297331E-4</v>
      </c>
    </row>
    <row r="255" spans="1:9">
      <c r="A255" s="3" t="s">
        <v>114</v>
      </c>
      <c r="B255">
        <v>13.49</v>
      </c>
      <c r="C255" s="4">
        <v>923</v>
      </c>
      <c r="D255">
        <f t="shared" si="18"/>
        <v>68.421052631578945</v>
      </c>
      <c r="E255" s="7">
        <f t="shared" si="19"/>
        <v>1.6544835967720541E-3</v>
      </c>
      <c r="F255" s="8">
        <f t="shared" si="22"/>
        <v>0.65539060511437996</v>
      </c>
      <c r="G255" s="7">
        <f t="shared" si="20"/>
        <v>1.7841225000462893E-3</v>
      </c>
      <c r="H255" s="8">
        <f t="shared" si="23"/>
        <v>0.46873355076086409</v>
      </c>
      <c r="I255">
        <f t="shared" si="21"/>
        <v>2.9021934467865496E-4</v>
      </c>
    </row>
    <row r="256" spans="1:9">
      <c r="A256" s="3" t="s">
        <v>230</v>
      </c>
      <c r="B256">
        <v>9.93</v>
      </c>
      <c r="C256" s="4">
        <v>679</v>
      </c>
      <c r="D256">
        <f t="shared" si="18"/>
        <v>68.378650553877137</v>
      </c>
      <c r="E256" s="7">
        <f t="shared" si="19"/>
        <v>1.2171119850576649E-3</v>
      </c>
      <c r="F256" s="8">
        <f t="shared" si="22"/>
        <v>0.65660771709943766</v>
      </c>
      <c r="G256" s="7">
        <f t="shared" si="20"/>
        <v>1.3132940270911529E-3</v>
      </c>
      <c r="H256" s="8">
        <f t="shared" si="23"/>
        <v>0.47004684478795522</v>
      </c>
      <c r="I256">
        <f t="shared" si="21"/>
        <v>1.6633585283210017E-4</v>
      </c>
    </row>
    <row r="257" spans="1:9">
      <c r="A257" s="3" t="s">
        <v>38</v>
      </c>
      <c r="B257">
        <v>5.68</v>
      </c>
      <c r="C257" s="4">
        <v>388</v>
      </c>
      <c r="D257">
        <f t="shared" si="18"/>
        <v>68.309859154929583</v>
      </c>
      <c r="E257" s="7">
        <f t="shared" si="19"/>
        <v>6.9549256289009426E-4</v>
      </c>
      <c r="F257" s="8">
        <f t="shared" si="22"/>
        <v>0.6573032096623278</v>
      </c>
      <c r="G257" s="7">
        <f t="shared" si="20"/>
        <v>7.5120947370370069E-4</v>
      </c>
      <c r="H257" s="8">
        <f t="shared" si="23"/>
        <v>0.47079805426165894</v>
      </c>
      <c r="I257">
        <f t="shared" si="21"/>
        <v>2.2438062025670336E-4</v>
      </c>
    </row>
    <row r="258" spans="1:9">
      <c r="A258" s="3" t="s">
        <v>44</v>
      </c>
      <c r="B258">
        <v>7.6</v>
      </c>
      <c r="C258" s="4">
        <v>517</v>
      </c>
      <c r="D258">
        <f t="shared" ref="D258:D321" si="24">C258/B258</f>
        <v>68.026315789473685</v>
      </c>
      <c r="E258" s="7">
        <f t="shared" si="19"/>
        <v>9.2672591498499672E-4</v>
      </c>
      <c r="F258" s="8">
        <f t="shared" si="22"/>
        <v>0.6582299355773128</v>
      </c>
      <c r="G258" s="7">
        <f t="shared" si="20"/>
        <v>1.0051394366457967E-3</v>
      </c>
      <c r="H258" s="8">
        <f t="shared" si="23"/>
        <v>0.47180319369830476</v>
      </c>
      <c r="I258">
        <f t="shared" si="21"/>
        <v>2.1174906246603786E-3</v>
      </c>
    </row>
    <row r="259" spans="1:9">
      <c r="A259" s="3" t="s">
        <v>34</v>
      </c>
      <c r="B259">
        <v>71.45</v>
      </c>
      <c r="C259" s="4">
        <v>4851</v>
      </c>
      <c r="D259">
        <f t="shared" si="24"/>
        <v>67.893631910426876</v>
      </c>
      <c r="E259" s="7">
        <f t="shared" ref="E259:E322" si="25">C259/557878</f>
        <v>8.6954495427315655E-3</v>
      </c>
      <c r="F259" s="8">
        <f t="shared" si="22"/>
        <v>0.6669253851200444</v>
      </c>
      <c r="G259" s="7">
        <f t="shared" ref="G259:G322" si="26">B259/7561.14</f>
        <v>9.4496332563608135E-3</v>
      </c>
      <c r="H259" s="8">
        <f t="shared" si="23"/>
        <v>0.48125282695466559</v>
      </c>
      <c r="I259">
        <f t="shared" ref="I259:I322" si="27">F259*H260-F260*H259</f>
        <v>7.5210766622513248E-4</v>
      </c>
    </row>
    <row r="260" spans="1:9">
      <c r="A260" s="3" t="s">
        <v>125</v>
      </c>
      <c r="B260">
        <v>25.29</v>
      </c>
      <c r="C260" s="4">
        <v>1714</v>
      </c>
      <c r="D260">
        <f t="shared" si="24"/>
        <v>67.773823645709768</v>
      </c>
      <c r="E260" s="7">
        <f t="shared" si="25"/>
        <v>3.0723563216330453E-3</v>
      </c>
      <c r="F260" s="8">
        <f t="shared" ref="F260:F323" si="28">F259+E260</f>
        <v>0.66999774144167745</v>
      </c>
      <c r="G260" s="7">
        <f t="shared" si="26"/>
        <v>3.3447337306279209E-3</v>
      </c>
      <c r="H260" s="8">
        <f t="shared" ref="H260:H323" si="29">H259+G260</f>
        <v>0.48459756068529353</v>
      </c>
      <c r="I260">
        <f t="shared" si="27"/>
        <v>9.5320689688843663E-4</v>
      </c>
    </row>
    <row r="261" spans="1:9">
      <c r="A261" s="3" t="s">
        <v>457</v>
      </c>
      <c r="B261">
        <v>32.01</v>
      </c>
      <c r="C261" s="4">
        <v>2168</v>
      </c>
      <c r="D261">
        <f t="shared" si="24"/>
        <v>67.72883473914402</v>
      </c>
      <c r="E261" s="7">
        <f t="shared" si="25"/>
        <v>3.8861543204786711E-3</v>
      </c>
      <c r="F261" s="8">
        <f t="shared" si="28"/>
        <v>0.67388389576215613</v>
      </c>
      <c r="G261" s="7">
        <f t="shared" si="26"/>
        <v>4.2334886009252571E-3</v>
      </c>
      <c r="H261" s="8">
        <f t="shared" si="29"/>
        <v>0.48883104928621879</v>
      </c>
      <c r="I261">
        <f t="shared" si="27"/>
        <v>8.9498650452601858E-5</v>
      </c>
    </row>
    <row r="262" spans="1:9">
      <c r="A262" s="3" t="s">
        <v>50</v>
      </c>
      <c r="B262">
        <v>3</v>
      </c>
      <c r="C262" s="4">
        <v>203</v>
      </c>
      <c r="D262">
        <f t="shared" si="24"/>
        <v>67.666666666666671</v>
      </c>
      <c r="E262" s="7">
        <f t="shared" si="25"/>
        <v>3.6387884089352868E-4</v>
      </c>
      <c r="F262" s="8">
        <f t="shared" si="28"/>
        <v>0.67424777460304963</v>
      </c>
      <c r="G262" s="7">
        <f t="shared" si="26"/>
        <v>3.9676556709702503E-4</v>
      </c>
      <c r="H262" s="8">
        <f t="shared" si="29"/>
        <v>0.48922781485331579</v>
      </c>
      <c r="I262">
        <f t="shared" si="27"/>
        <v>9.4105124588683697E-5</v>
      </c>
    </row>
    <row r="263" spans="1:9">
      <c r="A263" s="3" t="s">
        <v>135</v>
      </c>
      <c r="B263">
        <v>3.15</v>
      </c>
      <c r="C263" s="4">
        <v>213</v>
      </c>
      <c r="D263">
        <f t="shared" si="24"/>
        <v>67.61904761904762</v>
      </c>
      <c r="E263" s="7">
        <f t="shared" si="25"/>
        <v>3.8180390694739712E-4</v>
      </c>
      <c r="F263" s="8">
        <f t="shared" si="28"/>
        <v>0.67462957850999705</v>
      </c>
      <c r="G263" s="7">
        <f t="shared" si="26"/>
        <v>4.166038454518763E-4</v>
      </c>
      <c r="H263" s="8">
        <f t="shared" si="29"/>
        <v>0.48964441869876768</v>
      </c>
      <c r="I263">
        <f t="shared" si="27"/>
        <v>3.0992577512783948E-4</v>
      </c>
    </row>
    <row r="264" spans="1:9">
      <c r="A264" s="3" t="s">
        <v>400</v>
      </c>
      <c r="B264">
        <v>10.33</v>
      </c>
      <c r="C264" s="4">
        <v>697</v>
      </c>
      <c r="D264">
        <f t="shared" si="24"/>
        <v>67.473378509196507</v>
      </c>
      <c r="E264" s="7">
        <f t="shared" si="25"/>
        <v>1.249377103954628E-3</v>
      </c>
      <c r="F264" s="8">
        <f t="shared" si="28"/>
        <v>0.67587895561395173</v>
      </c>
      <c r="G264" s="7">
        <f t="shared" si="26"/>
        <v>1.3661961027040895E-3</v>
      </c>
      <c r="H264" s="8">
        <f t="shared" si="29"/>
        <v>0.49101061480147179</v>
      </c>
      <c r="I264">
        <f t="shared" si="27"/>
        <v>7.8385637687305998E-5</v>
      </c>
    </row>
    <row r="265" spans="1:9">
      <c r="A265" s="3" t="s">
        <v>197</v>
      </c>
      <c r="B265">
        <v>2.6</v>
      </c>
      <c r="C265" s="4">
        <v>175</v>
      </c>
      <c r="D265">
        <f t="shared" si="24"/>
        <v>67.307692307692307</v>
      </c>
      <c r="E265" s="7">
        <f t="shared" si="25"/>
        <v>3.1368865594269714E-4</v>
      </c>
      <c r="F265" s="8">
        <f t="shared" si="28"/>
        <v>0.67619264426989445</v>
      </c>
      <c r="G265" s="7">
        <f t="shared" si="26"/>
        <v>3.4386349148408837E-4</v>
      </c>
      <c r="H265" s="8">
        <f t="shared" si="29"/>
        <v>0.49135447829295587</v>
      </c>
      <c r="I265">
        <f t="shared" si="27"/>
        <v>1.1524112904148787E-4</v>
      </c>
    </row>
    <row r="266" spans="1:9">
      <c r="A266" s="3" t="s">
        <v>418</v>
      </c>
      <c r="B266">
        <v>3.8</v>
      </c>
      <c r="C266" s="4">
        <v>255</v>
      </c>
      <c r="D266">
        <f t="shared" si="24"/>
        <v>67.10526315789474</v>
      </c>
      <c r="E266" s="7">
        <f t="shared" si="25"/>
        <v>4.5708918437364443E-4</v>
      </c>
      <c r="F266" s="8">
        <f t="shared" si="28"/>
        <v>0.67664973345426804</v>
      </c>
      <c r="G266" s="7">
        <f t="shared" si="26"/>
        <v>5.0256971832289836E-4</v>
      </c>
      <c r="H266" s="8">
        <f t="shared" si="29"/>
        <v>0.49185704801127877</v>
      </c>
      <c r="I266">
        <f t="shared" si="27"/>
        <v>1.6316713155600793E-4</v>
      </c>
    </row>
    <row r="267" spans="1:9">
      <c r="A267" s="3" t="s">
        <v>231</v>
      </c>
      <c r="B267">
        <v>5.37</v>
      </c>
      <c r="C267" s="4">
        <v>360</v>
      </c>
      <c r="D267">
        <f t="shared" si="24"/>
        <v>67.039106145251395</v>
      </c>
      <c r="E267" s="7">
        <f t="shared" si="25"/>
        <v>6.4530237793926273E-4</v>
      </c>
      <c r="F267" s="8">
        <f t="shared" si="28"/>
        <v>0.67729503583220729</v>
      </c>
      <c r="G267" s="7">
        <f t="shared" si="26"/>
        <v>7.102103651036748E-4</v>
      </c>
      <c r="H267" s="8">
        <f t="shared" si="29"/>
        <v>0.49256725837638243</v>
      </c>
      <c r="I267">
        <f t="shared" si="27"/>
        <v>1.3827614303341118E-4</v>
      </c>
    </row>
    <row r="268" spans="1:9">
      <c r="A268" s="3" t="s">
        <v>20</v>
      </c>
      <c r="B268">
        <v>4.55</v>
      </c>
      <c r="C268" s="4">
        <v>305</v>
      </c>
      <c r="D268">
        <f t="shared" si="24"/>
        <v>67.032967032967036</v>
      </c>
      <c r="E268" s="7">
        <f t="shared" si="25"/>
        <v>5.4671451464298644E-4</v>
      </c>
      <c r="F268" s="8">
        <f t="shared" si="28"/>
        <v>0.67784175034685024</v>
      </c>
      <c r="G268" s="7">
        <f t="shared" si="26"/>
        <v>6.0176111009715462E-4</v>
      </c>
      <c r="H268" s="8">
        <f t="shared" si="29"/>
        <v>0.49316901948647957</v>
      </c>
      <c r="I268">
        <f t="shared" si="27"/>
        <v>3.1616109813914495E-4</v>
      </c>
    </row>
    <row r="269" spans="1:9">
      <c r="A269" s="3" t="s">
        <v>319</v>
      </c>
      <c r="B269">
        <v>10.38</v>
      </c>
      <c r="C269" s="4">
        <v>695</v>
      </c>
      <c r="D269">
        <f t="shared" si="24"/>
        <v>66.95568400770712</v>
      </c>
      <c r="E269" s="7">
        <f t="shared" si="25"/>
        <v>1.2457920907438544E-3</v>
      </c>
      <c r="F269" s="8">
        <f t="shared" si="28"/>
        <v>0.67908754243759406</v>
      </c>
      <c r="G269" s="7">
        <f t="shared" si="26"/>
        <v>1.3728088621557067E-3</v>
      </c>
      <c r="H269" s="8">
        <f t="shared" si="29"/>
        <v>0.49454182834863525</v>
      </c>
      <c r="I269">
        <f t="shared" si="27"/>
        <v>2.1280751718832924E-4</v>
      </c>
    </row>
    <row r="270" spans="1:9">
      <c r="A270" s="3" t="s">
        <v>281</v>
      </c>
      <c r="B270">
        <v>6.89</v>
      </c>
      <c r="C270" s="4">
        <v>458</v>
      </c>
      <c r="D270">
        <f t="shared" si="24"/>
        <v>66.473149492017413</v>
      </c>
      <c r="E270" s="7">
        <f t="shared" si="25"/>
        <v>8.2096802526717306E-4</v>
      </c>
      <c r="F270" s="8">
        <f t="shared" si="28"/>
        <v>0.67990851046286127</v>
      </c>
      <c r="G270" s="7">
        <f t="shared" si="26"/>
        <v>9.1123825243283416E-4</v>
      </c>
      <c r="H270" s="8">
        <f t="shared" si="29"/>
        <v>0.49545306660106808</v>
      </c>
      <c r="I270">
        <f t="shared" si="27"/>
        <v>2.8552326583725085E-4</v>
      </c>
    </row>
    <row r="271" spans="1:9">
      <c r="A271" s="3" t="s">
        <v>70</v>
      </c>
      <c r="B271">
        <v>9.19</v>
      </c>
      <c r="C271" s="4">
        <v>609</v>
      </c>
      <c r="D271">
        <f t="shared" si="24"/>
        <v>66.267682263329704</v>
      </c>
      <c r="E271" s="7">
        <f t="shared" si="25"/>
        <v>1.0916365226805861E-3</v>
      </c>
      <c r="F271" s="8">
        <f t="shared" si="28"/>
        <v>0.6810001469855419</v>
      </c>
      <c r="G271" s="7">
        <f t="shared" si="26"/>
        <v>1.21542518720722E-3</v>
      </c>
      <c r="H271" s="8">
        <f t="shared" si="29"/>
        <v>0.49666849178827532</v>
      </c>
      <c r="I271">
        <f t="shared" si="27"/>
        <v>6.0139083549015648E-4</v>
      </c>
    </row>
    <row r="272" spans="1:9">
      <c r="A272" s="3" t="s">
        <v>239</v>
      </c>
      <c r="B272">
        <v>19.309999999999999</v>
      </c>
      <c r="C272" s="4">
        <v>1278</v>
      </c>
      <c r="D272">
        <f t="shared" si="24"/>
        <v>66.183324702226827</v>
      </c>
      <c r="E272" s="7">
        <f t="shared" si="25"/>
        <v>2.2908234416843826E-3</v>
      </c>
      <c r="F272" s="8">
        <f t="shared" si="28"/>
        <v>0.68329097042722631</v>
      </c>
      <c r="G272" s="7">
        <f t="shared" si="26"/>
        <v>2.5538477002145176E-3</v>
      </c>
      <c r="H272" s="8">
        <f t="shared" si="29"/>
        <v>0.49922233948848982</v>
      </c>
      <c r="I272">
        <f t="shared" si="27"/>
        <v>2.2837869416114653E-4</v>
      </c>
    </row>
    <row r="273" spans="1:9">
      <c r="A273" s="3" t="s">
        <v>224</v>
      </c>
      <c r="B273">
        <v>7.31</v>
      </c>
      <c r="C273" s="4">
        <v>483</v>
      </c>
      <c r="D273">
        <f t="shared" si="24"/>
        <v>66.073871409028726</v>
      </c>
      <c r="E273" s="7">
        <f t="shared" si="25"/>
        <v>8.6578069040184411E-4</v>
      </c>
      <c r="F273" s="8">
        <f t="shared" si="28"/>
        <v>0.68415675111762819</v>
      </c>
      <c r="G273" s="7">
        <f t="shared" si="26"/>
        <v>9.6678543182641757E-4</v>
      </c>
      <c r="H273" s="8">
        <f t="shared" si="29"/>
        <v>0.5001891249203162</v>
      </c>
      <c r="I273">
        <f t="shared" si="27"/>
        <v>3.5265717024363097E-4</v>
      </c>
    </row>
    <row r="274" spans="1:9">
      <c r="A274" s="3" t="s">
        <v>71</v>
      </c>
      <c r="B274">
        <v>11.24</v>
      </c>
      <c r="C274" s="4">
        <v>741</v>
      </c>
      <c r="D274">
        <f t="shared" si="24"/>
        <v>65.92526690391459</v>
      </c>
      <c r="E274" s="7">
        <f t="shared" si="25"/>
        <v>1.3282473945916491E-3</v>
      </c>
      <c r="F274" s="8">
        <f t="shared" si="28"/>
        <v>0.68548499851221989</v>
      </c>
      <c r="G274" s="7">
        <f t="shared" si="26"/>
        <v>1.4865483247235205E-3</v>
      </c>
      <c r="H274" s="8">
        <f t="shared" si="29"/>
        <v>0.5016756732450397</v>
      </c>
      <c r="I274">
        <f t="shared" si="27"/>
        <v>2.6678524967355677E-3</v>
      </c>
    </row>
    <row r="275" spans="1:9">
      <c r="A275" s="3" t="s">
        <v>475</v>
      </c>
      <c r="B275">
        <v>84.29</v>
      </c>
      <c r="C275" s="4">
        <v>5531</v>
      </c>
      <c r="D275">
        <f t="shared" si="24"/>
        <v>65.618697354371804</v>
      </c>
      <c r="E275" s="7">
        <f t="shared" si="25"/>
        <v>9.9143540343946176E-3</v>
      </c>
      <c r="F275" s="8">
        <f t="shared" si="28"/>
        <v>0.69539935254661456</v>
      </c>
      <c r="G275" s="7">
        <f t="shared" si="26"/>
        <v>1.1147789883536081E-2</v>
      </c>
      <c r="H275" s="8">
        <f t="shared" si="29"/>
        <v>0.51282346312857574</v>
      </c>
      <c r="I275">
        <f t="shared" si="27"/>
        <v>2.3566923662377004E-4</v>
      </c>
    </row>
    <row r="276" spans="1:9">
      <c r="A276" s="3" t="s">
        <v>93</v>
      </c>
      <c r="B276">
        <v>7.44</v>
      </c>
      <c r="C276" s="4">
        <v>488</v>
      </c>
      <c r="D276">
        <f t="shared" si="24"/>
        <v>65.591397849462368</v>
      </c>
      <c r="E276" s="7">
        <f t="shared" si="25"/>
        <v>8.7474322342877828E-4</v>
      </c>
      <c r="F276" s="8">
        <f t="shared" si="28"/>
        <v>0.69627409577004329</v>
      </c>
      <c r="G276" s="7">
        <f t="shared" si="26"/>
        <v>9.8397860640062214E-4</v>
      </c>
      <c r="H276" s="8">
        <f t="shared" si="29"/>
        <v>0.51380744173497639</v>
      </c>
      <c r="I276">
        <f t="shared" si="27"/>
        <v>2.780164412233832E-4</v>
      </c>
    </row>
    <row r="277" spans="1:9">
      <c r="A277" s="3" t="s">
        <v>153</v>
      </c>
      <c r="B277">
        <v>8.75</v>
      </c>
      <c r="C277" s="4">
        <v>573</v>
      </c>
      <c r="D277">
        <f t="shared" si="24"/>
        <v>65.48571428571428</v>
      </c>
      <c r="E277" s="7">
        <f t="shared" si="25"/>
        <v>1.0271062848866599E-3</v>
      </c>
      <c r="F277" s="8">
        <f t="shared" si="28"/>
        <v>0.69730120205492996</v>
      </c>
      <c r="G277" s="7">
        <f t="shared" si="26"/>
        <v>1.1572329040329898E-3</v>
      </c>
      <c r="H277" s="8">
        <f t="shared" si="29"/>
        <v>0.51496467463900941</v>
      </c>
      <c r="I277">
        <f t="shared" si="27"/>
        <v>5.6155757900483438E-4</v>
      </c>
    </row>
    <row r="278" spans="1:9">
      <c r="A278" s="3" t="s">
        <v>183</v>
      </c>
      <c r="B278">
        <v>17.66</v>
      </c>
      <c r="C278" s="4">
        <v>1156</v>
      </c>
      <c r="D278">
        <f t="shared" si="24"/>
        <v>65.458663646659119</v>
      </c>
      <c r="E278" s="7">
        <f t="shared" si="25"/>
        <v>2.0721376358271881E-3</v>
      </c>
      <c r="F278" s="8">
        <f t="shared" si="28"/>
        <v>0.6993733396907571</v>
      </c>
      <c r="G278" s="7">
        <f t="shared" si="26"/>
        <v>2.3356266383111539E-3</v>
      </c>
      <c r="H278" s="8">
        <f t="shared" si="29"/>
        <v>0.51730030127732052</v>
      </c>
      <c r="I278">
        <f t="shared" si="27"/>
        <v>1.7678451013491969E-4</v>
      </c>
    </row>
    <row r="279" spans="1:9">
      <c r="A279" s="3" t="s">
        <v>389</v>
      </c>
      <c r="B279">
        <v>5.42</v>
      </c>
      <c r="C279" s="4">
        <v>350</v>
      </c>
      <c r="D279">
        <f t="shared" si="24"/>
        <v>64.575645756457561</v>
      </c>
      <c r="E279" s="7">
        <f t="shared" si="25"/>
        <v>6.2737731188539428E-4</v>
      </c>
      <c r="F279" s="8">
        <f t="shared" si="28"/>
        <v>0.70000071700264255</v>
      </c>
      <c r="G279" s="7">
        <f t="shared" si="26"/>
        <v>7.1682312455529187E-4</v>
      </c>
      <c r="H279" s="8">
        <f t="shared" si="29"/>
        <v>0.51801712440187586</v>
      </c>
      <c r="I279">
        <f t="shared" si="27"/>
        <v>2.2928372373243189E-4</v>
      </c>
    </row>
    <row r="280" spans="1:9">
      <c r="A280" s="3" t="s">
        <v>166</v>
      </c>
      <c r="B280">
        <v>6.97</v>
      </c>
      <c r="C280" s="4">
        <v>448</v>
      </c>
      <c r="D280">
        <f t="shared" si="24"/>
        <v>64.275466284074611</v>
      </c>
      <c r="E280" s="7">
        <f t="shared" si="25"/>
        <v>8.0304295921330472E-4</v>
      </c>
      <c r="F280" s="8">
        <f t="shared" si="28"/>
        <v>0.70080375996185584</v>
      </c>
      <c r="G280" s="7">
        <f t="shared" si="26"/>
        <v>9.2181866755542145E-4</v>
      </c>
      <c r="H280" s="8">
        <f t="shared" si="29"/>
        <v>0.51893894306943134</v>
      </c>
      <c r="I280">
        <f t="shared" si="27"/>
        <v>1.3628873546656095E-4</v>
      </c>
    </row>
    <row r="281" spans="1:9">
      <c r="A281" s="3" t="s">
        <v>222</v>
      </c>
      <c r="B281">
        <v>4.12</v>
      </c>
      <c r="C281" s="4">
        <v>264</v>
      </c>
      <c r="D281">
        <f t="shared" si="24"/>
        <v>64.077669902912618</v>
      </c>
      <c r="E281" s="7">
        <f t="shared" si="25"/>
        <v>4.7322174382212598E-4</v>
      </c>
      <c r="F281" s="8">
        <f t="shared" si="28"/>
        <v>0.70127698170567798</v>
      </c>
      <c r="G281" s="7">
        <f t="shared" si="26"/>
        <v>5.4489137881324774E-4</v>
      </c>
      <c r="H281" s="8">
        <f t="shared" si="29"/>
        <v>0.51948383444824453</v>
      </c>
      <c r="I281">
        <f t="shared" si="27"/>
        <v>3.4625706579849425E-4</v>
      </c>
    </row>
    <row r="282" spans="1:9">
      <c r="A282" s="3" t="s">
        <v>113</v>
      </c>
      <c r="B282">
        <v>10.44</v>
      </c>
      <c r="C282" s="4">
        <v>668</v>
      </c>
      <c r="D282">
        <f t="shared" si="24"/>
        <v>63.984674329501921</v>
      </c>
      <c r="E282" s="7">
        <f t="shared" si="25"/>
        <v>1.1973944123984098E-3</v>
      </c>
      <c r="F282" s="8">
        <f t="shared" si="28"/>
        <v>0.70247437611807639</v>
      </c>
      <c r="G282" s="7">
        <f t="shared" si="26"/>
        <v>1.380744173497647E-3</v>
      </c>
      <c r="H282" s="8">
        <f t="shared" si="29"/>
        <v>0.52086457862174218</v>
      </c>
      <c r="I282">
        <f t="shared" si="27"/>
        <v>2.0842755256718637E-3</v>
      </c>
    </row>
    <row r="283" spans="1:9">
      <c r="A283" s="3" t="s">
        <v>130</v>
      </c>
      <c r="B283">
        <v>62.21</v>
      </c>
      <c r="C283" s="4">
        <v>3958</v>
      </c>
      <c r="D283">
        <f t="shared" si="24"/>
        <v>63.623211702298661</v>
      </c>
      <c r="E283" s="7">
        <f t="shared" si="25"/>
        <v>7.094741144121116E-3</v>
      </c>
      <c r="F283" s="8">
        <f t="shared" si="28"/>
        <v>0.70956911726219751</v>
      </c>
      <c r="G283" s="7">
        <f t="shared" si="26"/>
        <v>8.2275953097019766E-3</v>
      </c>
      <c r="H283" s="8">
        <f t="shared" si="29"/>
        <v>0.52909217393144414</v>
      </c>
      <c r="I283">
        <f t="shared" si="27"/>
        <v>1.3909541788836854E-4</v>
      </c>
    </row>
    <row r="284" spans="1:9">
      <c r="A284" s="3" t="s">
        <v>305</v>
      </c>
      <c r="B284">
        <v>4.13</v>
      </c>
      <c r="C284" s="4">
        <v>262</v>
      </c>
      <c r="D284">
        <f t="shared" si="24"/>
        <v>63.438256658595641</v>
      </c>
      <c r="E284" s="7">
        <f t="shared" si="25"/>
        <v>4.6963673061135229E-4</v>
      </c>
      <c r="F284" s="8">
        <f t="shared" si="28"/>
        <v>0.71003875399280891</v>
      </c>
      <c r="G284" s="7">
        <f t="shared" si="26"/>
        <v>5.4621393070357111E-4</v>
      </c>
      <c r="H284" s="8">
        <f t="shared" si="29"/>
        <v>0.52963838786214767</v>
      </c>
      <c r="I284">
        <f t="shared" si="27"/>
        <v>1.8797022795465357E-3</v>
      </c>
    </row>
    <row r="285" spans="1:9">
      <c r="A285" s="3" t="s">
        <v>469</v>
      </c>
      <c r="B285">
        <v>55.28</v>
      </c>
      <c r="C285" s="4">
        <v>3488</v>
      </c>
      <c r="D285">
        <f t="shared" si="24"/>
        <v>63.096960926193923</v>
      </c>
      <c r="E285" s="7">
        <f t="shared" si="25"/>
        <v>6.2522630395893007E-3</v>
      </c>
      <c r="F285" s="8">
        <f t="shared" si="28"/>
        <v>0.71629101703239817</v>
      </c>
      <c r="G285" s="7">
        <f t="shared" si="26"/>
        <v>7.3110668497078481E-3</v>
      </c>
      <c r="H285" s="8">
        <f t="shared" si="29"/>
        <v>0.53694945471185551</v>
      </c>
      <c r="I285">
        <f t="shared" si="27"/>
        <v>4.7272210578525042E-4</v>
      </c>
    </row>
    <row r="286" spans="1:9">
      <c r="A286" s="3" t="s">
        <v>497</v>
      </c>
      <c r="B286">
        <v>13.88</v>
      </c>
      <c r="C286" s="4">
        <v>875</v>
      </c>
      <c r="D286">
        <f t="shared" si="24"/>
        <v>63.040345821325644</v>
      </c>
      <c r="E286" s="7">
        <f t="shared" si="25"/>
        <v>1.5684432797134858E-3</v>
      </c>
      <c r="F286" s="8">
        <f t="shared" si="28"/>
        <v>0.71785946031211167</v>
      </c>
      <c r="G286" s="7">
        <f t="shared" si="26"/>
        <v>1.8357020237689027E-3</v>
      </c>
      <c r="H286" s="8">
        <f t="shared" si="29"/>
        <v>0.53878515673562444</v>
      </c>
      <c r="I286">
        <f t="shared" si="27"/>
        <v>9.6757518219525718E-5</v>
      </c>
    </row>
    <row r="287" spans="1:9">
      <c r="A287" s="3" t="s">
        <v>38</v>
      </c>
      <c r="B287">
        <v>2.84</v>
      </c>
      <c r="C287" s="4">
        <v>179</v>
      </c>
      <c r="D287">
        <f t="shared" si="24"/>
        <v>63.028169014084511</v>
      </c>
      <c r="E287" s="7">
        <f t="shared" si="25"/>
        <v>3.2085868236424452E-4</v>
      </c>
      <c r="F287" s="8">
        <f t="shared" si="28"/>
        <v>0.71818031899447587</v>
      </c>
      <c r="G287" s="7">
        <f t="shared" si="26"/>
        <v>3.7560473685185035E-4</v>
      </c>
      <c r="H287" s="8">
        <f t="shared" si="29"/>
        <v>0.53916076147247627</v>
      </c>
      <c r="I287">
        <f t="shared" si="27"/>
        <v>3.5208318047591503E-4</v>
      </c>
    </row>
    <row r="288" spans="1:9">
      <c r="A288" s="3" t="s">
        <v>387</v>
      </c>
      <c r="B288">
        <v>10.29</v>
      </c>
      <c r="C288" s="4">
        <v>647</v>
      </c>
      <c r="D288">
        <f t="shared" si="24"/>
        <v>62.87657920310982</v>
      </c>
      <c r="E288" s="7">
        <f t="shared" si="25"/>
        <v>1.1597517736852861E-3</v>
      </c>
      <c r="F288" s="8">
        <f t="shared" si="28"/>
        <v>0.7193400707681612</v>
      </c>
      <c r="G288" s="7">
        <f t="shared" si="26"/>
        <v>1.3609058951427958E-3</v>
      </c>
      <c r="H288" s="8">
        <f t="shared" si="29"/>
        <v>0.54052166736761909</v>
      </c>
      <c r="I288">
        <f t="shared" si="27"/>
        <v>2.1943265634660758E-4</v>
      </c>
    </row>
    <row r="289" spans="1:9">
      <c r="A289" s="3" t="s">
        <v>172</v>
      </c>
      <c r="B289">
        <v>6.37</v>
      </c>
      <c r="C289" s="4">
        <v>399</v>
      </c>
      <c r="D289">
        <f t="shared" si="24"/>
        <v>62.637362637362635</v>
      </c>
      <c r="E289" s="7">
        <f t="shared" si="25"/>
        <v>7.152101355493495E-4</v>
      </c>
      <c r="F289" s="8">
        <f t="shared" si="28"/>
        <v>0.72005528090371052</v>
      </c>
      <c r="G289" s="7">
        <f t="shared" si="26"/>
        <v>8.4246555413601651E-4</v>
      </c>
      <c r="H289" s="8">
        <f t="shared" si="29"/>
        <v>0.54136413292175511</v>
      </c>
      <c r="I289">
        <f t="shared" si="27"/>
        <v>9.7743279029560703E-5</v>
      </c>
    </row>
    <row r="290" spans="1:9">
      <c r="A290" s="3" t="s">
        <v>158</v>
      </c>
      <c r="B290">
        <v>2.83</v>
      </c>
      <c r="C290" s="4">
        <v>177</v>
      </c>
      <c r="D290">
        <f t="shared" si="24"/>
        <v>62.544169611307417</v>
      </c>
      <c r="E290" s="7">
        <f t="shared" si="25"/>
        <v>3.1727366915347083E-4</v>
      </c>
      <c r="F290" s="8">
        <f t="shared" si="28"/>
        <v>0.72037255457286398</v>
      </c>
      <c r="G290" s="7">
        <f t="shared" si="26"/>
        <v>3.7428218496152698E-4</v>
      </c>
      <c r="H290" s="8">
        <f t="shared" si="29"/>
        <v>0.54173841510671661</v>
      </c>
      <c r="I290">
        <f t="shared" si="27"/>
        <v>1.9181877956346294E-3</v>
      </c>
    </row>
    <row r="291" spans="1:9">
      <c r="A291" s="3" t="s">
        <v>483</v>
      </c>
      <c r="B291">
        <v>54.89</v>
      </c>
      <c r="C291" s="4">
        <v>3410</v>
      </c>
      <c r="D291">
        <f t="shared" si="24"/>
        <v>62.124248496993985</v>
      </c>
      <c r="E291" s="7">
        <f t="shared" si="25"/>
        <v>6.1124475243691271E-3</v>
      </c>
      <c r="F291" s="8">
        <f t="shared" si="28"/>
        <v>0.7264850020972331</v>
      </c>
      <c r="G291" s="7">
        <f t="shared" si="26"/>
        <v>7.2594873259852347E-3</v>
      </c>
      <c r="H291" s="8">
        <f t="shared" si="29"/>
        <v>0.54899790243270186</v>
      </c>
      <c r="I291">
        <f t="shared" si="27"/>
        <v>3.0450380026403323E-4</v>
      </c>
    </row>
    <row r="292" spans="1:9">
      <c r="A292" s="3" t="s">
        <v>204</v>
      </c>
      <c r="B292">
        <v>8.6999999999999993</v>
      </c>
      <c r="C292" s="4">
        <v>540</v>
      </c>
      <c r="D292">
        <f t="shared" si="24"/>
        <v>62.068965517241388</v>
      </c>
      <c r="E292" s="7">
        <f t="shared" si="25"/>
        <v>9.6795356690889409E-4</v>
      </c>
      <c r="F292" s="8">
        <f t="shared" si="28"/>
        <v>0.72745295566414203</v>
      </c>
      <c r="G292" s="7">
        <f t="shared" si="26"/>
        <v>1.1506201445813725E-3</v>
      </c>
      <c r="H292" s="8">
        <f t="shared" si="29"/>
        <v>0.55014852257728319</v>
      </c>
      <c r="I292">
        <f t="shared" si="27"/>
        <v>4.8542619533342712E-4</v>
      </c>
    </row>
    <row r="293" spans="1:9">
      <c r="A293" s="3" t="s">
        <v>86</v>
      </c>
      <c r="B293">
        <v>13.84</v>
      </c>
      <c r="C293" s="4">
        <v>858</v>
      </c>
      <c r="D293">
        <f t="shared" si="24"/>
        <v>61.994219653179194</v>
      </c>
      <c r="E293" s="7">
        <f t="shared" si="25"/>
        <v>1.5379706674219095E-3</v>
      </c>
      <c r="F293" s="8">
        <f t="shared" si="28"/>
        <v>0.72899092633156393</v>
      </c>
      <c r="G293" s="7">
        <f t="shared" si="26"/>
        <v>1.8304118162076088E-3</v>
      </c>
      <c r="H293" s="8">
        <f t="shared" si="29"/>
        <v>0.55197893439349077</v>
      </c>
      <c r="I293">
        <f t="shared" si="27"/>
        <v>2.2243828411505628E-4</v>
      </c>
    </row>
    <row r="294" spans="1:9">
      <c r="A294" s="3" t="s">
        <v>360</v>
      </c>
      <c r="B294">
        <v>6.33</v>
      </c>
      <c r="C294" s="4">
        <v>392</v>
      </c>
      <c r="D294">
        <f t="shared" si="24"/>
        <v>61.927330173775673</v>
      </c>
      <c r="E294" s="7">
        <f t="shared" si="25"/>
        <v>7.0266258931164164E-4</v>
      </c>
      <c r="F294" s="8">
        <f t="shared" si="28"/>
        <v>0.72969358892087555</v>
      </c>
      <c r="G294" s="7">
        <f t="shared" si="26"/>
        <v>8.3717534657472281E-4</v>
      </c>
      <c r="H294" s="8">
        <f t="shared" si="29"/>
        <v>0.55281610974006545</v>
      </c>
      <c r="I294">
        <f t="shared" si="27"/>
        <v>1.3476748715135489E-4</v>
      </c>
    </row>
    <row r="295" spans="1:9">
      <c r="A295" s="3" t="s">
        <v>126</v>
      </c>
      <c r="B295">
        <v>3.83</v>
      </c>
      <c r="C295" s="4">
        <v>237</v>
      </c>
      <c r="D295">
        <f t="shared" si="24"/>
        <v>61.879895561357699</v>
      </c>
      <c r="E295" s="7">
        <f t="shared" si="25"/>
        <v>4.2482406547668128E-4</v>
      </c>
      <c r="F295" s="8">
        <f t="shared" si="28"/>
        <v>0.73011841298635227</v>
      </c>
      <c r="G295" s="7">
        <f t="shared" si="26"/>
        <v>5.0653737399386869E-4</v>
      </c>
      <c r="H295" s="8">
        <f t="shared" si="29"/>
        <v>0.55332264711405932</v>
      </c>
      <c r="I295">
        <f t="shared" si="27"/>
        <v>4.6616774573859932E-4</v>
      </c>
    </row>
    <row r="296" spans="1:9">
      <c r="A296" s="3" t="s">
        <v>384</v>
      </c>
      <c r="B296">
        <v>13.24</v>
      </c>
      <c r="C296" s="4">
        <v>819</v>
      </c>
      <c r="D296">
        <f t="shared" si="24"/>
        <v>61.858006042296068</v>
      </c>
      <c r="E296" s="7">
        <f t="shared" si="25"/>
        <v>1.4680629098118227E-3</v>
      </c>
      <c r="F296" s="8">
        <f t="shared" si="28"/>
        <v>0.7315864758961641</v>
      </c>
      <c r="G296" s="7">
        <f t="shared" si="26"/>
        <v>1.7510587027882039E-3</v>
      </c>
      <c r="H296" s="8">
        <f t="shared" si="29"/>
        <v>0.55507370581684756</v>
      </c>
      <c r="I296">
        <f t="shared" si="27"/>
        <v>9.1991353691278643E-4</v>
      </c>
    </row>
    <row r="297" spans="1:9">
      <c r="A297" s="3" t="s">
        <v>386</v>
      </c>
      <c r="B297">
        <v>25.93</v>
      </c>
      <c r="C297" s="4">
        <v>1597</v>
      </c>
      <c r="D297">
        <f t="shared" si="24"/>
        <v>61.588893173929812</v>
      </c>
      <c r="E297" s="7">
        <f t="shared" si="25"/>
        <v>2.862633048802785E-3</v>
      </c>
      <c r="F297" s="8">
        <f t="shared" si="28"/>
        <v>0.73444910894496684</v>
      </c>
      <c r="G297" s="7">
        <f t="shared" si="26"/>
        <v>3.4293770516086197E-3</v>
      </c>
      <c r="H297" s="8">
        <f t="shared" si="29"/>
        <v>0.55850308286845618</v>
      </c>
      <c r="I297">
        <f t="shared" si="27"/>
        <v>1.7365145104319968E-4</v>
      </c>
    </row>
    <row r="298" spans="1:9">
      <c r="A298" s="3" t="s">
        <v>428</v>
      </c>
      <c r="B298">
        <v>4.8899999999999997</v>
      </c>
      <c r="C298" s="4">
        <v>301</v>
      </c>
      <c r="D298">
        <f t="shared" si="24"/>
        <v>61.554192229038861</v>
      </c>
      <c r="E298" s="7">
        <f t="shared" si="25"/>
        <v>5.3954448822143906E-4</v>
      </c>
      <c r="F298" s="8">
        <f t="shared" si="28"/>
        <v>0.73498865343318831</v>
      </c>
      <c r="G298" s="7">
        <f t="shared" si="26"/>
        <v>6.4672787436815074E-4</v>
      </c>
      <c r="H298" s="8">
        <f t="shared" si="29"/>
        <v>0.55914981074282433</v>
      </c>
      <c r="I298">
        <f t="shared" si="27"/>
        <v>4.2220198814002519E-4</v>
      </c>
    </row>
    <row r="299" spans="1:9">
      <c r="A299" s="3" t="s">
        <v>180</v>
      </c>
      <c r="B299">
        <v>11.86</v>
      </c>
      <c r="C299" s="4">
        <v>729</v>
      </c>
      <c r="D299">
        <f t="shared" si="24"/>
        <v>61.467116357504217</v>
      </c>
      <c r="E299" s="7">
        <f t="shared" si="25"/>
        <v>1.306737315327007E-3</v>
      </c>
      <c r="F299" s="8">
        <f t="shared" si="28"/>
        <v>0.73629539074851535</v>
      </c>
      <c r="G299" s="7">
        <f t="shared" si="26"/>
        <v>1.5685465419235723E-3</v>
      </c>
      <c r="H299" s="8">
        <f t="shared" si="29"/>
        <v>0.56071835728474795</v>
      </c>
      <c r="I299">
        <f t="shared" si="27"/>
        <v>2.3381627997248744E-4</v>
      </c>
    </row>
    <row r="300" spans="1:9">
      <c r="A300" s="3" t="s">
        <v>128</v>
      </c>
      <c r="B300">
        <v>6.54</v>
      </c>
      <c r="C300" s="4">
        <v>401</v>
      </c>
      <c r="D300">
        <f t="shared" si="24"/>
        <v>61.314984709480122</v>
      </c>
      <c r="E300" s="7">
        <f t="shared" si="25"/>
        <v>7.1879514876012319E-4</v>
      </c>
      <c r="F300" s="8">
        <f t="shared" si="28"/>
        <v>0.73701418589727552</v>
      </c>
      <c r="G300" s="7">
        <f t="shared" si="26"/>
        <v>8.6494893627151457E-4</v>
      </c>
      <c r="H300" s="8">
        <f t="shared" si="29"/>
        <v>0.56158330622101948</v>
      </c>
      <c r="I300">
        <f t="shared" si="27"/>
        <v>7.1361001698144744E-4</v>
      </c>
    </row>
    <row r="301" spans="1:9">
      <c r="A301" s="3" t="s">
        <v>493</v>
      </c>
      <c r="B301">
        <v>19.91</v>
      </c>
      <c r="C301" s="4">
        <v>1219</v>
      </c>
      <c r="D301">
        <f t="shared" si="24"/>
        <v>61.225514816675037</v>
      </c>
      <c r="E301" s="7">
        <f t="shared" si="25"/>
        <v>2.1850655519665592E-3</v>
      </c>
      <c r="F301" s="8">
        <f t="shared" si="28"/>
        <v>0.73919925144924203</v>
      </c>
      <c r="G301" s="7">
        <f t="shared" si="26"/>
        <v>2.6332008136339229E-3</v>
      </c>
      <c r="H301" s="8">
        <f t="shared" si="29"/>
        <v>0.56421650703465343</v>
      </c>
      <c r="I301">
        <f t="shared" si="27"/>
        <v>1.8028186497104359E-4</v>
      </c>
    </row>
    <row r="302" spans="1:9">
      <c r="A302" s="3" t="s">
        <v>318</v>
      </c>
      <c r="B302">
        <v>5.0199999999999996</v>
      </c>
      <c r="C302" s="4">
        <v>307</v>
      </c>
      <c r="D302">
        <f t="shared" si="24"/>
        <v>61.155378486055781</v>
      </c>
      <c r="E302" s="7">
        <f t="shared" si="25"/>
        <v>5.5029952785376013E-4</v>
      </c>
      <c r="F302" s="8">
        <f t="shared" si="28"/>
        <v>0.73974955097709583</v>
      </c>
      <c r="G302" s="7">
        <f t="shared" si="26"/>
        <v>6.639210489423552E-4</v>
      </c>
      <c r="H302" s="8">
        <f t="shared" si="29"/>
        <v>0.56488042808359573</v>
      </c>
      <c r="I302">
        <f t="shared" si="27"/>
        <v>6.4069506458142023E-4</v>
      </c>
    </row>
    <row r="303" spans="1:9">
      <c r="A303" s="3" t="s">
        <v>202</v>
      </c>
      <c r="B303">
        <v>17.84</v>
      </c>
      <c r="C303" s="4">
        <v>1091</v>
      </c>
      <c r="D303">
        <f t="shared" si="24"/>
        <v>61.154708520179369</v>
      </c>
      <c r="E303" s="7">
        <f t="shared" si="25"/>
        <v>1.9556247064770435E-3</v>
      </c>
      <c r="F303" s="8">
        <f t="shared" si="28"/>
        <v>0.74170517568357286</v>
      </c>
      <c r="G303" s="7">
        <f t="shared" si="26"/>
        <v>2.3594325723369754E-3</v>
      </c>
      <c r="H303" s="8">
        <f t="shared" si="29"/>
        <v>0.56723986065593268</v>
      </c>
      <c r="I303">
        <f t="shared" si="27"/>
        <v>2.1646006878711654E-4</v>
      </c>
    </row>
    <row r="304" spans="1:9">
      <c r="A304" s="3" t="s">
        <v>220</v>
      </c>
      <c r="B304">
        <v>5.99</v>
      </c>
      <c r="C304" s="4">
        <v>365</v>
      </c>
      <c r="D304">
        <f t="shared" si="24"/>
        <v>60.934891485809679</v>
      </c>
      <c r="E304" s="7">
        <f t="shared" si="25"/>
        <v>6.5426491096619689E-4</v>
      </c>
      <c r="F304" s="8">
        <f t="shared" si="28"/>
        <v>0.74235944059453907</v>
      </c>
      <c r="G304" s="7">
        <f t="shared" si="26"/>
        <v>7.922085823037267E-4</v>
      </c>
      <c r="H304" s="8">
        <f t="shared" si="29"/>
        <v>0.56803206923823646</v>
      </c>
      <c r="I304">
        <f t="shared" si="27"/>
        <v>1.748625263068293E-4</v>
      </c>
    </row>
    <row r="305" spans="1:9">
      <c r="A305" s="3" t="s">
        <v>63</v>
      </c>
      <c r="B305">
        <v>4.83</v>
      </c>
      <c r="C305" s="4">
        <v>294</v>
      </c>
      <c r="D305">
        <f t="shared" si="24"/>
        <v>60.869565217391305</v>
      </c>
      <c r="E305" s="7">
        <f t="shared" si="25"/>
        <v>5.269969419837312E-4</v>
      </c>
      <c r="F305" s="8">
        <f t="shared" si="28"/>
        <v>0.74288643753652284</v>
      </c>
      <c r="G305" s="7">
        <f t="shared" si="26"/>
        <v>6.387925630262103E-4</v>
      </c>
      <c r="H305" s="8">
        <f t="shared" si="29"/>
        <v>0.56867086180126269</v>
      </c>
      <c r="I305">
        <f t="shared" si="27"/>
        <v>1.662778279949817E-3</v>
      </c>
    </row>
    <row r="306" spans="1:9">
      <c r="A306" s="3" t="s">
        <v>143</v>
      </c>
      <c r="B306">
        <v>45.87</v>
      </c>
      <c r="C306" s="4">
        <v>2790</v>
      </c>
      <c r="D306">
        <f t="shared" si="24"/>
        <v>60.824068018312623</v>
      </c>
      <c r="E306" s="7">
        <f t="shared" si="25"/>
        <v>5.0010934290292859E-3</v>
      </c>
      <c r="F306" s="8">
        <f t="shared" si="28"/>
        <v>0.74788753096555216</v>
      </c>
      <c r="G306" s="7">
        <f t="shared" si="26"/>
        <v>6.0665455209135124E-3</v>
      </c>
      <c r="H306" s="8">
        <f t="shared" si="29"/>
        <v>0.57473740732217615</v>
      </c>
      <c r="I306">
        <f t="shared" si="27"/>
        <v>3.5033678128415513E-4</v>
      </c>
    </row>
    <row r="307" spans="1:9">
      <c r="A307" s="3" t="s">
        <v>17</v>
      </c>
      <c r="B307">
        <v>9.51</v>
      </c>
      <c r="C307" s="4">
        <v>573</v>
      </c>
      <c r="D307">
        <f t="shared" si="24"/>
        <v>60.252365930599368</v>
      </c>
      <c r="E307" s="7">
        <f t="shared" si="25"/>
        <v>1.0271062848866599E-3</v>
      </c>
      <c r="F307" s="8">
        <f t="shared" si="28"/>
        <v>0.74891463725043883</v>
      </c>
      <c r="G307" s="7">
        <f t="shared" si="26"/>
        <v>1.2577468476975694E-3</v>
      </c>
      <c r="H307" s="8">
        <f t="shared" si="29"/>
        <v>0.57599515416987368</v>
      </c>
      <c r="I307">
        <f t="shared" si="27"/>
        <v>1.5593552925128318E-3</v>
      </c>
    </row>
    <row r="308" spans="1:9">
      <c r="A308" s="3" t="s">
        <v>463</v>
      </c>
      <c r="B308">
        <v>42.21</v>
      </c>
      <c r="C308" s="4">
        <v>2539</v>
      </c>
      <c r="D308">
        <f t="shared" si="24"/>
        <v>60.151622838190001</v>
      </c>
      <c r="E308" s="7">
        <f t="shared" si="25"/>
        <v>4.5511742710771892E-3</v>
      </c>
      <c r="F308" s="8">
        <f t="shared" si="28"/>
        <v>0.75346581152151604</v>
      </c>
      <c r="G308" s="7">
        <f t="shared" si="26"/>
        <v>5.5824915290551428E-3</v>
      </c>
      <c r="H308" s="8">
        <f t="shared" si="29"/>
        <v>0.58157764569892878</v>
      </c>
      <c r="I308">
        <f t="shared" si="27"/>
        <v>5.5094772711156148E-4</v>
      </c>
    </row>
    <row r="309" spans="1:9">
      <c r="A309" s="3" t="s">
        <v>139</v>
      </c>
      <c r="B309">
        <v>14.85</v>
      </c>
      <c r="C309" s="4">
        <v>891</v>
      </c>
      <c r="D309">
        <f t="shared" si="24"/>
        <v>60</v>
      </c>
      <c r="E309" s="7">
        <f t="shared" si="25"/>
        <v>1.5971233853996753E-3</v>
      </c>
      <c r="F309" s="8">
        <f t="shared" si="28"/>
        <v>0.75506293490691567</v>
      </c>
      <c r="G309" s="7">
        <f t="shared" si="26"/>
        <v>1.963989557130274E-3</v>
      </c>
      <c r="H309" s="8">
        <f t="shared" si="29"/>
        <v>0.58354163525605907</v>
      </c>
      <c r="I309">
        <f t="shared" si="27"/>
        <v>8.9056274604060182E-4</v>
      </c>
    </row>
    <row r="310" spans="1:9">
      <c r="A310" s="3" t="s">
        <v>282</v>
      </c>
      <c r="B310">
        <v>23.97</v>
      </c>
      <c r="C310" s="4">
        <v>1437</v>
      </c>
      <c r="D310">
        <f t="shared" si="24"/>
        <v>59.949937421777221</v>
      </c>
      <c r="E310" s="7">
        <f t="shared" si="25"/>
        <v>2.5758319919408903E-3</v>
      </c>
      <c r="F310" s="8">
        <f t="shared" si="28"/>
        <v>0.75763876689885656</v>
      </c>
      <c r="G310" s="7">
        <f t="shared" si="26"/>
        <v>3.1701568811052299E-3</v>
      </c>
      <c r="H310" s="8">
        <f t="shared" si="29"/>
        <v>0.58671179213716429</v>
      </c>
      <c r="I310">
        <f t="shared" si="27"/>
        <v>1.9519371304076993E-3</v>
      </c>
    </row>
    <row r="311" spans="1:9">
      <c r="A311" s="3" t="s">
        <v>358</v>
      </c>
      <c r="B311">
        <v>52.51</v>
      </c>
      <c r="C311" s="4">
        <v>3147</v>
      </c>
      <c r="D311">
        <f t="shared" si="24"/>
        <v>59.931441630165686</v>
      </c>
      <c r="E311" s="7">
        <f t="shared" si="25"/>
        <v>5.6410182871523881E-3</v>
      </c>
      <c r="F311" s="8">
        <f t="shared" si="28"/>
        <v>0.76327978518600892</v>
      </c>
      <c r="G311" s="7">
        <f t="shared" si="26"/>
        <v>6.9447199760882617E-3</v>
      </c>
      <c r="H311" s="8">
        <f t="shared" si="29"/>
        <v>0.59365651211325254</v>
      </c>
      <c r="I311">
        <f t="shared" si="27"/>
        <v>2.515965494500616E-4</v>
      </c>
    </row>
    <row r="312" spans="1:9">
      <c r="A312" s="3" t="s">
        <v>226</v>
      </c>
      <c r="B312">
        <v>6.73</v>
      </c>
      <c r="C312" s="4">
        <v>402</v>
      </c>
      <c r="D312">
        <f t="shared" si="24"/>
        <v>59.732540861812772</v>
      </c>
      <c r="E312" s="7">
        <f t="shared" si="25"/>
        <v>7.2058765536550998E-4</v>
      </c>
      <c r="F312" s="8">
        <f t="shared" si="28"/>
        <v>0.76400037284137445</v>
      </c>
      <c r="G312" s="7">
        <f t="shared" si="26"/>
        <v>8.9007742218765958E-4</v>
      </c>
      <c r="H312" s="8">
        <f t="shared" si="29"/>
        <v>0.59454658953544015</v>
      </c>
      <c r="I312">
        <f t="shared" si="27"/>
        <v>1.8984834703519304E-3</v>
      </c>
    </row>
    <row r="313" spans="1:9">
      <c r="A313" s="3" t="s">
        <v>482</v>
      </c>
      <c r="B313">
        <v>50.61</v>
      </c>
      <c r="C313" s="4">
        <v>3017</v>
      </c>
      <c r="D313">
        <f t="shared" si="24"/>
        <v>59.612724757952975</v>
      </c>
      <c r="E313" s="7">
        <f t="shared" si="25"/>
        <v>5.4079924284520988E-3</v>
      </c>
      <c r="F313" s="8">
        <f t="shared" si="28"/>
        <v>0.76940836526982659</v>
      </c>
      <c r="G313" s="7">
        <f t="shared" si="26"/>
        <v>6.6934351169268122E-3</v>
      </c>
      <c r="H313" s="8">
        <f t="shared" si="29"/>
        <v>0.60124002465236692</v>
      </c>
      <c r="I313">
        <f t="shared" si="27"/>
        <v>1.6549218364902973E-4</v>
      </c>
    </row>
    <row r="314" spans="1:9">
      <c r="A314" s="3" t="s">
        <v>265</v>
      </c>
      <c r="B314">
        <v>4.38</v>
      </c>
      <c r="C314" s="4">
        <v>260</v>
      </c>
      <c r="D314">
        <f t="shared" si="24"/>
        <v>59.360730593607308</v>
      </c>
      <c r="E314" s="7">
        <f t="shared" si="25"/>
        <v>4.660517174005786E-4</v>
      </c>
      <c r="F314" s="8">
        <f t="shared" si="28"/>
        <v>0.76987441698722714</v>
      </c>
      <c r="G314" s="7">
        <f t="shared" si="26"/>
        <v>5.7927772796165656E-4</v>
      </c>
      <c r="H314" s="8">
        <f t="shared" si="29"/>
        <v>0.60181930238032855</v>
      </c>
      <c r="I314">
        <f t="shared" si="27"/>
        <v>1.8332380686175709E-4</v>
      </c>
    </row>
    <row r="315" spans="1:9">
      <c r="A315" s="3" t="s">
        <v>152</v>
      </c>
      <c r="B315">
        <v>4.82</v>
      </c>
      <c r="C315" s="4">
        <v>285</v>
      </c>
      <c r="D315">
        <f t="shared" si="24"/>
        <v>59.128630705394187</v>
      </c>
      <c r="E315" s="7">
        <f t="shared" si="25"/>
        <v>5.1086438253524966E-4</v>
      </c>
      <c r="F315" s="8">
        <f t="shared" si="28"/>
        <v>0.77038528136976236</v>
      </c>
      <c r="G315" s="7">
        <f t="shared" si="26"/>
        <v>6.3747001113588692E-4</v>
      </c>
      <c r="H315" s="8">
        <f t="shared" si="29"/>
        <v>0.60245677239146445</v>
      </c>
      <c r="I315">
        <f t="shared" si="27"/>
        <v>9.1769894205273594E-4</v>
      </c>
    </row>
    <row r="316" spans="1:9">
      <c r="A316" s="3" t="s">
        <v>133</v>
      </c>
      <c r="B316">
        <v>24.1</v>
      </c>
      <c r="C316" s="4">
        <v>1424</v>
      </c>
      <c r="D316">
        <f t="shared" si="24"/>
        <v>59.087136929460577</v>
      </c>
      <c r="E316" s="7">
        <f t="shared" si="25"/>
        <v>2.5525294060708614E-3</v>
      </c>
      <c r="F316" s="8">
        <f t="shared" si="28"/>
        <v>0.77293781077583323</v>
      </c>
      <c r="G316" s="7">
        <f t="shared" si="26"/>
        <v>3.1873500556794348E-3</v>
      </c>
      <c r="H316" s="8">
        <f t="shared" si="29"/>
        <v>0.60564412244714383</v>
      </c>
      <c r="I316">
        <f t="shared" si="27"/>
        <v>1.6855092657008797E-4</v>
      </c>
    </row>
    <row r="317" spans="1:9">
      <c r="A317" s="3" t="s">
        <v>345</v>
      </c>
      <c r="B317">
        <v>4.41</v>
      </c>
      <c r="C317" s="4">
        <v>260</v>
      </c>
      <c r="D317">
        <f t="shared" si="24"/>
        <v>58.956916099773238</v>
      </c>
      <c r="E317" s="7">
        <f t="shared" si="25"/>
        <v>4.660517174005786E-4</v>
      </c>
      <c r="F317" s="8">
        <f t="shared" si="28"/>
        <v>0.77340386249323378</v>
      </c>
      <c r="G317" s="7">
        <f t="shared" si="26"/>
        <v>5.8324538363262678E-4</v>
      </c>
      <c r="H317" s="8">
        <f t="shared" si="29"/>
        <v>0.60622736783077646</v>
      </c>
      <c r="I317">
        <f t="shared" si="27"/>
        <v>2.0745283321324526E-3</v>
      </c>
    </row>
    <row r="318" spans="1:9">
      <c r="A318" s="3" t="s">
        <v>89</v>
      </c>
      <c r="B318">
        <v>53.98</v>
      </c>
      <c r="C318" s="4">
        <v>3172</v>
      </c>
      <c r="D318">
        <f t="shared" si="24"/>
        <v>58.762504631344946</v>
      </c>
      <c r="E318" s="7">
        <f t="shared" si="25"/>
        <v>5.6858309522870593E-3</v>
      </c>
      <c r="F318" s="8">
        <f t="shared" si="28"/>
        <v>0.77908969344552081</v>
      </c>
      <c r="G318" s="7">
        <f t="shared" si="26"/>
        <v>7.1391351039658034E-3</v>
      </c>
      <c r="H318" s="8">
        <f t="shared" si="29"/>
        <v>0.61336650293474226</v>
      </c>
      <c r="I318">
        <f t="shared" si="27"/>
        <v>4.2406400791228371E-4</v>
      </c>
    </row>
    <row r="319" spans="1:9">
      <c r="A319" s="3" t="s">
        <v>94</v>
      </c>
      <c r="B319">
        <v>11.03</v>
      </c>
      <c r="C319" s="4">
        <v>648</v>
      </c>
      <c r="D319">
        <f t="shared" si="24"/>
        <v>58.748866727107888</v>
      </c>
      <c r="E319" s="7">
        <f t="shared" si="25"/>
        <v>1.1615442802906729E-3</v>
      </c>
      <c r="F319" s="8">
        <f t="shared" si="28"/>
        <v>0.78025123772581151</v>
      </c>
      <c r="G319" s="7">
        <f t="shared" si="26"/>
        <v>1.4587747350267286E-3</v>
      </c>
      <c r="H319" s="8">
        <f t="shared" si="29"/>
        <v>0.61482527766976902</v>
      </c>
      <c r="I319">
        <f t="shared" si="27"/>
        <v>2.6582526790758232E-4</v>
      </c>
    </row>
    <row r="320" spans="1:9">
      <c r="A320" s="3" t="s">
        <v>261</v>
      </c>
      <c r="B320">
        <v>6.88</v>
      </c>
      <c r="C320" s="4">
        <v>403</v>
      </c>
      <c r="D320">
        <f t="shared" si="24"/>
        <v>58.575581395348841</v>
      </c>
      <c r="E320" s="7">
        <f t="shared" si="25"/>
        <v>7.2238016197089688E-4</v>
      </c>
      <c r="F320" s="8">
        <f t="shared" si="28"/>
        <v>0.78097361788778241</v>
      </c>
      <c r="G320" s="7">
        <f t="shared" si="26"/>
        <v>9.0991570054251068E-4</v>
      </c>
      <c r="H320" s="8">
        <f t="shared" si="29"/>
        <v>0.61573519337031157</v>
      </c>
      <c r="I320">
        <f t="shared" si="27"/>
        <v>4.5894831191262142E-4</v>
      </c>
    </row>
    <row r="321" spans="1:9">
      <c r="A321" s="3" t="s">
        <v>91</v>
      </c>
      <c r="B321">
        <v>11.87</v>
      </c>
      <c r="C321" s="3">
        <v>695</v>
      </c>
      <c r="D321">
        <f t="shared" si="24"/>
        <v>58.550968828980629</v>
      </c>
      <c r="E321" s="7">
        <f t="shared" si="25"/>
        <v>1.2457920907438544E-3</v>
      </c>
      <c r="F321" s="8">
        <f t="shared" si="28"/>
        <v>0.78221940997852624</v>
      </c>
      <c r="G321" s="7">
        <f t="shared" si="26"/>
        <v>1.5698690938138957E-3</v>
      </c>
      <c r="H321" s="8">
        <f t="shared" si="29"/>
        <v>0.61730506246412542</v>
      </c>
      <c r="I321">
        <f t="shared" si="27"/>
        <v>9.9541053529628165E-4</v>
      </c>
    </row>
    <row r="322" spans="1:9">
      <c r="A322" s="3" t="s">
        <v>343</v>
      </c>
      <c r="B322">
        <v>25.73</v>
      </c>
      <c r="C322" s="4">
        <v>1506</v>
      </c>
      <c r="D322">
        <f t="shared" ref="D322:D385" si="30">C322/B322</f>
        <v>58.530897784687134</v>
      </c>
      <c r="E322" s="7">
        <f t="shared" si="25"/>
        <v>2.6995149477125825E-3</v>
      </c>
      <c r="F322" s="8">
        <f t="shared" si="28"/>
        <v>0.78491892492623883</v>
      </c>
      <c r="G322" s="7">
        <f t="shared" si="26"/>
        <v>3.4029260138021514E-3</v>
      </c>
      <c r="H322" s="8">
        <f t="shared" si="29"/>
        <v>0.62070798847792752</v>
      </c>
      <c r="I322">
        <f t="shared" si="27"/>
        <v>1.6711286789189428E-4</v>
      </c>
    </row>
    <row r="323" spans="1:9">
      <c r="A323" s="3" t="s">
        <v>301</v>
      </c>
      <c r="B323">
        <v>4.3</v>
      </c>
      <c r="C323" s="4">
        <v>251</v>
      </c>
      <c r="D323">
        <f t="shared" si="30"/>
        <v>58.372093023255815</v>
      </c>
      <c r="E323" s="7">
        <f t="shared" ref="E323:E386" si="31">C323/557878</f>
        <v>4.4991915795209705E-4</v>
      </c>
      <c r="F323" s="8">
        <f t="shared" si="28"/>
        <v>0.78536884408419094</v>
      </c>
      <c r="G323" s="7">
        <f t="shared" ref="G323:G386" si="32">B323/7561.14</f>
        <v>5.6869731283906916E-4</v>
      </c>
      <c r="H323" s="8">
        <f t="shared" si="29"/>
        <v>0.62127668579076656</v>
      </c>
      <c r="I323">
        <f t="shared" ref="I323:I386" si="33">F323*H324-F324*H323</f>
        <v>5.4307920976304214E-4</v>
      </c>
    </row>
    <row r="324" spans="1:9">
      <c r="A324" s="3" t="s">
        <v>415</v>
      </c>
      <c r="B324">
        <v>13.72</v>
      </c>
      <c r="C324" s="4">
        <v>792</v>
      </c>
      <c r="D324">
        <f t="shared" si="30"/>
        <v>57.725947521865884</v>
      </c>
      <c r="E324" s="7">
        <f t="shared" si="31"/>
        <v>1.419665231466378E-3</v>
      </c>
      <c r="F324" s="8">
        <f t="shared" ref="F324:F387" si="34">F323+E324</f>
        <v>0.78678850931565736</v>
      </c>
      <c r="G324" s="7">
        <f t="shared" si="32"/>
        <v>1.8145411935237279E-3</v>
      </c>
      <c r="H324" s="8">
        <f t="shared" ref="H324:H387" si="35">H323+G324</f>
        <v>0.62309122698429031</v>
      </c>
      <c r="I324">
        <f t="shared" si="33"/>
        <v>3.0340791885802298E-4</v>
      </c>
    </row>
    <row r="325" spans="1:9">
      <c r="A325" s="3" t="s">
        <v>248</v>
      </c>
      <c r="B325">
        <v>7.66</v>
      </c>
      <c r="C325" s="4">
        <v>442</v>
      </c>
      <c r="D325">
        <f t="shared" si="30"/>
        <v>57.702349869451695</v>
      </c>
      <c r="E325" s="7">
        <f t="shared" si="31"/>
        <v>7.9228791958098365E-4</v>
      </c>
      <c r="F325" s="8">
        <f t="shared" si="34"/>
        <v>0.78758079723523833</v>
      </c>
      <c r="G325" s="7">
        <f t="shared" si="32"/>
        <v>1.0130747479877374E-3</v>
      </c>
      <c r="H325" s="8">
        <f t="shared" si="35"/>
        <v>0.62410430173227804</v>
      </c>
      <c r="I325">
        <f t="shared" si="33"/>
        <v>1.7736074446539352E-3</v>
      </c>
    </row>
    <row r="326" spans="1:9">
      <c r="A326" s="3" t="s">
        <v>303</v>
      </c>
      <c r="B326">
        <v>44.49</v>
      </c>
      <c r="C326" s="4">
        <v>2557</v>
      </c>
      <c r="D326">
        <f t="shared" si="30"/>
        <v>57.473589570690038</v>
      </c>
      <c r="E326" s="7">
        <f t="shared" si="31"/>
        <v>4.5834393899741518E-3</v>
      </c>
      <c r="F326" s="8">
        <f t="shared" si="34"/>
        <v>0.79216423662521251</v>
      </c>
      <c r="G326" s="7">
        <f t="shared" si="32"/>
        <v>5.8840333600488817E-3</v>
      </c>
      <c r="H326" s="8">
        <f t="shared" si="35"/>
        <v>0.62998833509232688</v>
      </c>
      <c r="I326">
        <f t="shared" si="33"/>
        <v>2.0440936792165409E-4</v>
      </c>
    </row>
    <row r="327" spans="1:9">
      <c r="A327" s="3" t="s">
        <v>416</v>
      </c>
      <c r="B327">
        <v>5.12</v>
      </c>
      <c r="C327" s="4">
        <v>294</v>
      </c>
      <c r="D327">
        <f t="shared" si="30"/>
        <v>57.421875</v>
      </c>
      <c r="E327" s="7">
        <f t="shared" si="31"/>
        <v>5.269969419837312E-4</v>
      </c>
      <c r="F327" s="8">
        <f t="shared" si="34"/>
        <v>0.79269123356719629</v>
      </c>
      <c r="G327" s="7">
        <f t="shared" si="32"/>
        <v>6.7714656784558945E-4</v>
      </c>
      <c r="H327" s="8">
        <f t="shared" si="35"/>
        <v>0.63066548166017244</v>
      </c>
      <c r="I327">
        <f t="shared" si="33"/>
        <v>1.4453786359991394E-4</v>
      </c>
    </row>
    <row r="328" spans="1:9">
      <c r="A328" s="3" t="s">
        <v>155</v>
      </c>
      <c r="B328">
        <v>3.6</v>
      </c>
      <c r="C328" s="4">
        <v>206</v>
      </c>
      <c r="D328">
        <f t="shared" si="30"/>
        <v>57.222222222222221</v>
      </c>
      <c r="E328" s="7">
        <f t="shared" si="31"/>
        <v>3.6925636070968921E-4</v>
      </c>
      <c r="F328" s="8">
        <f t="shared" si="34"/>
        <v>0.79306048992790601</v>
      </c>
      <c r="G328" s="7">
        <f t="shared" si="32"/>
        <v>4.7611868051643003E-4</v>
      </c>
      <c r="H328" s="8">
        <f t="shared" si="35"/>
        <v>0.63114160034068889</v>
      </c>
      <c r="I328">
        <f t="shared" si="33"/>
        <v>4.7812739578212415E-4</v>
      </c>
    </row>
    <row r="329" spans="1:9">
      <c r="A329" s="3" t="s">
        <v>276</v>
      </c>
      <c r="B329">
        <v>11.85</v>
      </c>
      <c r="C329" s="4">
        <v>676</v>
      </c>
      <c r="D329">
        <f t="shared" si="30"/>
        <v>57.046413502109708</v>
      </c>
      <c r="E329" s="7">
        <f t="shared" si="31"/>
        <v>1.2117344652415045E-3</v>
      </c>
      <c r="F329" s="8">
        <f t="shared" si="34"/>
        <v>0.79427222439314749</v>
      </c>
      <c r="G329" s="7">
        <f t="shared" si="32"/>
        <v>1.5672239900332489E-3</v>
      </c>
      <c r="H329" s="8">
        <f t="shared" si="35"/>
        <v>0.63270882433072217</v>
      </c>
      <c r="I329">
        <f t="shared" si="33"/>
        <v>3.6129376991844708E-4</v>
      </c>
    </row>
    <row r="330" spans="1:9">
      <c r="A330" s="3" t="s">
        <v>394</v>
      </c>
      <c r="B330">
        <v>8.8699999999999992</v>
      </c>
      <c r="C330" s="4">
        <v>503</v>
      </c>
      <c r="D330">
        <f t="shared" si="30"/>
        <v>56.708004509582871</v>
      </c>
      <c r="E330" s="7">
        <f t="shared" si="31"/>
        <v>9.016308225095809E-4</v>
      </c>
      <c r="F330" s="8">
        <f t="shared" si="34"/>
        <v>0.79517385521565709</v>
      </c>
      <c r="G330" s="7">
        <f t="shared" si="32"/>
        <v>1.1731035267168706E-3</v>
      </c>
      <c r="H330" s="8">
        <f t="shared" si="35"/>
        <v>0.63388192785743902</v>
      </c>
      <c r="I330">
        <f t="shared" si="33"/>
        <v>1.7030503285220266E-4</v>
      </c>
    </row>
    <row r="331" spans="1:9">
      <c r="A331" s="3" t="s">
        <v>40</v>
      </c>
      <c r="B331">
        <v>4.18</v>
      </c>
      <c r="C331" s="4">
        <v>237</v>
      </c>
      <c r="D331">
        <f t="shared" si="30"/>
        <v>56.698564593301441</v>
      </c>
      <c r="E331" s="7">
        <f t="shared" si="31"/>
        <v>4.2482406547668128E-4</v>
      </c>
      <c r="F331" s="8">
        <f t="shared" si="34"/>
        <v>0.79559867928113381</v>
      </c>
      <c r="G331" s="7">
        <f t="shared" si="32"/>
        <v>5.5282669015518818E-4</v>
      </c>
      <c r="H331" s="8">
        <f t="shared" si="35"/>
        <v>0.63443475454759424</v>
      </c>
      <c r="I331">
        <f t="shared" si="33"/>
        <v>6.116865908523117E-5</v>
      </c>
    </row>
    <row r="332" spans="1:9">
      <c r="A332" s="3" t="s">
        <v>45</v>
      </c>
      <c r="B332">
        <v>1.5</v>
      </c>
      <c r="C332" s="4">
        <v>85</v>
      </c>
      <c r="D332">
        <f t="shared" si="30"/>
        <v>56.666666666666664</v>
      </c>
      <c r="E332" s="7">
        <f t="shared" si="31"/>
        <v>1.5236306145788146E-4</v>
      </c>
      <c r="F332" s="8">
        <f t="shared" si="34"/>
        <v>0.79575104234259164</v>
      </c>
      <c r="G332" s="7">
        <f t="shared" si="32"/>
        <v>1.9838278354851252E-4</v>
      </c>
      <c r="H332" s="8">
        <f t="shared" si="35"/>
        <v>0.63463313733114279</v>
      </c>
      <c r="I332">
        <f t="shared" si="33"/>
        <v>1.6580933362064787E-4</v>
      </c>
    </row>
    <row r="333" spans="1:9">
      <c r="A333" s="3" t="s">
        <v>162</v>
      </c>
      <c r="B333">
        <v>4.04</v>
      </c>
      <c r="C333" s="4">
        <v>228</v>
      </c>
      <c r="D333">
        <f t="shared" si="30"/>
        <v>56.435643564356432</v>
      </c>
      <c r="E333" s="7">
        <f t="shared" si="31"/>
        <v>4.0869150602819974E-4</v>
      </c>
      <c r="F333" s="8">
        <f t="shared" si="34"/>
        <v>0.79615973384861982</v>
      </c>
      <c r="G333" s="7">
        <f t="shared" si="32"/>
        <v>5.3431096369066034E-4</v>
      </c>
      <c r="H333" s="8">
        <f t="shared" si="35"/>
        <v>0.6351674482948334</v>
      </c>
      <c r="I333">
        <f t="shared" si="33"/>
        <v>1.9502800158799349E-4</v>
      </c>
    </row>
    <row r="334" spans="1:9">
      <c r="A334" s="3" t="s">
        <v>257</v>
      </c>
      <c r="B334">
        <v>4.75</v>
      </c>
      <c r="C334" s="4">
        <v>268</v>
      </c>
      <c r="D334">
        <f t="shared" si="30"/>
        <v>56.421052631578945</v>
      </c>
      <c r="E334" s="7">
        <f t="shared" si="31"/>
        <v>4.8039177024367336E-4</v>
      </c>
      <c r="F334" s="8">
        <f t="shared" si="34"/>
        <v>0.79664012561886355</v>
      </c>
      <c r="G334" s="7">
        <f t="shared" si="32"/>
        <v>6.2821214790362301E-4</v>
      </c>
      <c r="H334" s="8">
        <f t="shared" si="35"/>
        <v>0.63579566044273705</v>
      </c>
      <c r="I334">
        <f t="shared" si="33"/>
        <v>4.3211081010496866E-4</v>
      </c>
    </row>
    <row r="335" spans="1:9">
      <c r="A335" s="3" t="s">
        <v>310</v>
      </c>
      <c r="B335">
        <v>10.44</v>
      </c>
      <c r="C335" s="4">
        <v>586</v>
      </c>
      <c r="D335">
        <f t="shared" si="30"/>
        <v>56.130268199233718</v>
      </c>
      <c r="E335" s="7">
        <f t="shared" si="31"/>
        <v>1.0504088707566888E-3</v>
      </c>
      <c r="F335" s="8">
        <f t="shared" si="34"/>
        <v>0.79769053448962024</v>
      </c>
      <c r="G335" s="7">
        <f t="shared" si="32"/>
        <v>1.380744173497647E-3</v>
      </c>
      <c r="H335" s="8">
        <f t="shared" si="35"/>
        <v>0.6371764046162347</v>
      </c>
      <c r="I335">
        <f t="shared" si="33"/>
        <v>1.607166385651837E-3</v>
      </c>
    </row>
    <row r="336" spans="1:9">
      <c r="A336" s="3" t="s">
        <v>476</v>
      </c>
      <c r="B336">
        <v>38.770000000000003</v>
      </c>
      <c r="C336" s="4">
        <v>2174</v>
      </c>
      <c r="D336">
        <f t="shared" si="30"/>
        <v>56.074284240392053</v>
      </c>
      <c r="E336" s="7">
        <f t="shared" si="31"/>
        <v>3.8969093601109919E-3</v>
      </c>
      <c r="F336" s="8">
        <f t="shared" si="34"/>
        <v>0.80158744384973124</v>
      </c>
      <c r="G336" s="7">
        <f t="shared" si="32"/>
        <v>5.1275336787838877E-3</v>
      </c>
      <c r="H336" s="8">
        <f t="shared" si="35"/>
        <v>0.64230393829501864</v>
      </c>
      <c r="I336">
        <f t="shared" si="33"/>
        <v>3.7113007031985834E-4</v>
      </c>
    </row>
    <row r="337" spans="1:9">
      <c r="A337" s="3" t="s">
        <v>56</v>
      </c>
      <c r="B337">
        <v>8.92</v>
      </c>
      <c r="C337" s="4">
        <v>499</v>
      </c>
      <c r="D337">
        <f t="shared" si="30"/>
        <v>55.941704035874437</v>
      </c>
      <c r="E337" s="7">
        <f t="shared" si="31"/>
        <v>8.9446079608803363E-4</v>
      </c>
      <c r="F337" s="8">
        <f t="shared" si="34"/>
        <v>0.80248190464581926</v>
      </c>
      <c r="G337" s="7">
        <f t="shared" si="32"/>
        <v>1.1797162861684877E-3</v>
      </c>
      <c r="H337" s="8">
        <f t="shared" si="35"/>
        <v>0.64348365458118717</v>
      </c>
      <c r="I337">
        <f t="shared" si="33"/>
        <v>2.0575718939624954E-3</v>
      </c>
    </row>
    <row r="338" spans="1:9">
      <c r="A338" s="3" t="s">
        <v>216</v>
      </c>
      <c r="B338">
        <v>49.1</v>
      </c>
      <c r="C338" s="4">
        <v>2734</v>
      </c>
      <c r="D338">
        <f t="shared" si="30"/>
        <v>55.682281059063136</v>
      </c>
      <c r="E338" s="7">
        <f t="shared" si="31"/>
        <v>4.9007130591276231E-3</v>
      </c>
      <c r="F338" s="8">
        <f t="shared" si="34"/>
        <v>0.8073826177049469</v>
      </c>
      <c r="G338" s="7">
        <f t="shared" si="32"/>
        <v>6.4937297814879769E-3</v>
      </c>
      <c r="H338" s="8">
        <f t="shared" si="35"/>
        <v>0.64997738436267516</v>
      </c>
      <c r="I338">
        <f t="shared" si="33"/>
        <v>3.5751813719986369E-4</v>
      </c>
    </row>
    <row r="339" spans="1:9">
      <c r="A339" s="3" t="s">
        <v>119</v>
      </c>
      <c r="B339">
        <v>8.52</v>
      </c>
      <c r="C339" s="4">
        <v>474</v>
      </c>
      <c r="D339">
        <f t="shared" si="30"/>
        <v>55.633802816901408</v>
      </c>
      <c r="E339" s="7">
        <f t="shared" si="31"/>
        <v>8.4964813095336257E-4</v>
      </c>
      <c r="F339" s="8">
        <f t="shared" si="34"/>
        <v>0.80823226583590024</v>
      </c>
      <c r="G339" s="7">
        <f t="shared" si="32"/>
        <v>1.1268142105555511E-3</v>
      </c>
      <c r="H339" s="8">
        <f t="shared" si="35"/>
        <v>0.65110419857323076</v>
      </c>
      <c r="I339">
        <f t="shared" si="33"/>
        <v>2.0519720823135579E-3</v>
      </c>
    </row>
    <row r="340" spans="1:9">
      <c r="A340" s="3" t="s">
        <v>415</v>
      </c>
      <c r="B340">
        <v>48.6</v>
      </c>
      <c r="C340" s="4">
        <v>2693</v>
      </c>
      <c r="D340">
        <f t="shared" si="30"/>
        <v>55.411522633744852</v>
      </c>
      <c r="E340" s="7">
        <f t="shared" si="31"/>
        <v>4.8272202883067623E-3</v>
      </c>
      <c r="F340" s="8">
        <f t="shared" si="34"/>
        <v>0.81305948612420698</v>
      </c>
      <c r="G340" s="7">
        <f t="shared" si="32"/>
        <v>6.4276021869718054E-3</v>
      </c>
      <c r="H340" s="8">
        <f t="shared" si="35"/>
        <v>0.65753180076020257</v>
      </c>
      <c r="I340">
        <f t="shared" si="33"/>
        <v>4.7273162407757141E-4</v>
      </c>
    </row>
    <row r="341" spans="1:9">
      <c r="A341" s="3" t="s">
        <v>195</v>
      </c>
      <c r="B341">
        <v>11.17</v>
      </c>
      <c r="C341" s="4">
        <v>618</v>
      </c>
      <c r="D341">
        <f t="shared" si="30"/>
        <v>55.32676812891674</v>
      </c>
      <c r="E341" s="7">
        <f t="shared" si="31"/>
        <v>1.1077690821290676E-3</v>
      </c>
      <c r="F341" s="8">
        <f t="shared" si="34"/>
        <v>0.81416725520633604</v>
      </c>
      <c r="G341" s="7">
        <f t="shared" si="32"/>
        <v>1.4772904614912565E-3</v>
      </c>
      <c r="H341" s="8">
        <f t="shared" si="35"/>
        <v>0.65900909122169382</v>
      </c>
      <c r="I341">
        <f t="shared" si="33"/>
        <v>4.6613467234002393E-4</v>
      </c>
    </row>
    <row r="342" spans="1:9">
      <c r="A342" s="3" t="s">
        <v>427</v>
      </c>
      <c r="B342">
        <v>11.01</v>
      </c>
      <c r="C342" s="4">
        <v>609</v>
      </c>
      <c r="D342">
        <f t="shared" si="30"/>
        <v>55.313351498637601</v>
      </c>
      <c r="E342" s="7">
        <f t="shared" si="31"/>
        <v>1.0916365226805861E-3</v>
      </c>
      <c r="F342" s="8">
        <f t="shared" si="34"/>
        <v>0.81525889172901667</v>
      </c>
      <c r="G342" s="7">
        <f t="shared" si="32"/>
        <v>1.4561296312460819E-3</v>
      </c>
      <c r="H342" s="8">
        <f t="shared" si="35"/>
        <v>0.6604652208529399</v>
      </c>
      <c r="I342">
        <f t="shared" si="33"/>
        <v>5.7707075247692696E-4</v>
      </c>
    </row>
    <row r="343" spans="1:9">
      <c r="A343" s="3" t="s">
        <v>38</v>
      </c>
      <c r="B343">
        <v>13.62</v>
      </c>
      <c r="C343" s="4">
        <v>753</v>
      </c>
      <c r="D343">
        <f t="shared" si="30"/>
        <v>55.286343612334804</v>
      </c>
      <c r="E343" s="7">
        <f t="shared" si="31"/>
        <v>1.3497574738562913E-3</v>
      </c>
      <c r="F343" s="8">
        <f t="shared" si="34"/>
        <v>0.8166086492028729</v>
      </c>
      <c r="G343" s="7">
        <f t="shared" si="32"/>
        <v>1.8013156746204935E-3</v>
      </c>
      <c r="H343" s="8">
        <f t="shared" si="35"/>
        <v>0.6622665365275604</v>
      </c>
      <c r="I343">
        <f t="shared" si="33"/>
        <v>7.3859846191137724E-4</v>
      </c>
    </row>
    <row r="344" spans="1:9">
      <c r="A344" s="3" t="s">
        <v>371</v>
      </c>
      <c r="B344">
        <v>17.27</v>
      </c>
      <c r="C344" s="4">
        <v>949</v>
      </c>
      <c r="D344">
        <f t="shared" si="30"/>
        <v>54.950781702374059</v>
      </c>
      <c r="E344" s="7">
        <f t="shared" si="31"/>
        <v>1.7010887685121119E-3</v>
      </c>
      <c r="F344" s="8">
        <f t="shared" si="34"/>
        <v>0.81830973797138506</v>
      </c>
      <c r="G344" s="7">
        <f t="shared" si="32"/>
        <v>2.2840471145885409E-3</v>
      </c>
      <c r="H344" s="8">
        <f t="shared" si="35"/>
        <v>0.66455058364214892</v>
      </c>
      <c r="I344">
        <f t="shared" si="33"/>
        <v>1.9289545132517016E-4</v>
      </c>
    </row>
    <row r="345" spans="1:9">
      <c r="A345" s="3" t="s">
        <v>357</v>
      </c>
      <c r="B345">
        <v>4.49</v>
      </c>
      <c r="C345" s="4">
        <v>246</v>
      </c>
      <c r="D345">
        <f t="shared" si="30"/>
        <v>54.788418708240535</v>
      </c>
      <c r="E345" s="7">
        <f t="shared" si="31"/>
        <v>4.4095662492516283E-4</v>
      </c>
      <c r="F345" s="8">
        <f t="shared" si="34"/>
        <v>0.81875069459631022</v>
      </c>
      <c r="G345" s="7">
        <f t="shared" si="32"/>
        <v>5.9382579875521418E-4</v>
      </c>
      <c r="H345" s="8">
        <f t="shared" si="35"/>
        <v>0.66514440944090414</v>
      </c>
      <c r="I345">
        <f t="shared" si="33"/>
        <v>6.4248181516846081E-4</v>
      </c>
    </row>
    <row r="346" spans="1:9">
      <c r="A346" s="3" t="s">
        <v>479</v>
      </c>
      <c r="B346">
        <v>14.94</v>
      </c>
      <c r="C346" s="4">
        <v>818</v>
      </c>
      <c r="D346">
        <f t="shared" si="30"/>
        <v>54.752342704149932</v>
      </c>
      <c r="E346" s="7">
        <f t="shared" si="31"/>
        <v>1.4662704032064359E-3</v>
      </c>
      <c r="F346" s="8">
        <f t="shared" si="34"/>
        <v>0.82021696499951668</v>
      </c>
      <c r="G346" s="7">
        <f t="shared" si="32"/>
        <v>1.9758925241431845E-3</v>
      </c>
      <c r="H346" s="8">
        <f t="shared" si="35"/>
        <v>0.66712030196504735</v>
      </c>
      <c r="I346">
        <f t="shared" si="33"/>
        <v>6.2216988383301253E-4</v>
      </c>
    </row>
    <row r="347" spans="1:9">
      <c r="A347" s="3" t="s">
        <v>480</v>
      </c>
      <c r="B347">
        <v>14.4</v>
      </c>
      <c r="C347" s="4">
        <v>786</v>
      </c>
      <c r="D347">
        <f t="shared" si="30"/>
        <v>54.583333333333329</v>
      </c>
      <c r="E347" s="7">
        <f t="shared" si="31"/>
        <v>1.4089101918340569E-3</v>
      </c>
      <c r="F347" s="8">
        <f t="shared" si="34"/>
        <v>0.82162587519135077</v>
      </c>
      <c r="G347" s="7">
        <f t="shared" si="32"/>
        <v>1.9044747220657201E-3</v>
      </c>
      <c r="H347" s="8">
        <f t="shared" si="35"/>
        <v>0.66902477668711302</v>
      </c>
      <c r="I347">
        <f t="shared" si="33"/>
        <v>4.9674718337688883E-4</v>
      </c>
    </row>
    <row r="348" spans="1:9">
      <c r="A348" s="3" t="s">
        <v>146</v>
      </c>
      <c r="B348">
        <v>11.48</v>
      </c>
      <c r="C348" s="4">
        <v>626</v>
      </c>
      <c r="D348">
        <f t="shared" si="30"/>
        <v>54.529616724738673</v>
      </c>
      <c r="E348" s="7">
        <f t="shared" si="31"/>
        <v>1.1221091349721624E-3</v>
      </c>
      <c r="F348" s="8">
        <f t="shared" si="34"/>
        <v>0.8227479843263229</v>
      </c>
      <c r="G348" s="7">
        <f t="shared" si="32"/>
        <v>1.5182895700912825E-3</v>
      </c>
      <c r="H348" s="8">
        <f t="shared" si="35"/>
        <v>0.67054306625720428</v>
      </c>
      <c r="I348">
        <f t="shared" si="33"/>
        <v>2.7651449263843553E-4</v>
      </c>
    </row>
    <row r="349" spans="1:9">
      <c r="A349" s="3" t="s">
        <v>396</v>
      </c>
      <c r="B349">
        <v>6.33</v>
      </c>
      <c r="C349" s="4">
        <v>343</v>
      </c>
      <c r="D349">
        <f t="shared" si="30"/>
        <v>54.186413902053715</v>
      </c>
      <c r="E349" s="7">
        <f t="shared" si="31"/>
        <v>6.1482976564768642E-4</v>
      </c>
      <c r="F349" s="8">
        <f t="shared" si="34"/>
        <v>0.82336281409197054</v>
      </c>
      <c r="G349" s="7">
        <f t="shared" si="32"/>
        <v>8.3717534657472281E-4</v>
      </c>
      <c r="H349" s="8">
        <f t="shared" si="35"/>
        <v>0.67138024160377896</v>
      </c>
      <c r="I349">
        <f t="shared" si="33"/>
        <v>2.2028297292475685E-4</v>
      </c>
    </row>
    <row r="350" spans="1:9">
      <c r="A350" s="3" t="s">
        <v>255</v>
      </c>
      <c r="B350">
        <v>5.04</v>
      </c>
      <c r="C350" s="4">
        <v>273</v>
      </c>
      <c r="D350">
        <f t="shared" si="30"/>
        <v>54.166666666666664</v>
      </c>
      <c r="E350" s="7">
        <f t="shared" si="31"/>
        <v>4.8935430327060752E-4</v>
      </c>
      <c r="F350" s="8">
        <f t="shared" si="34"/>
        <v>0.82385216839524111</v>
      </c>
      <c r="G350" s="7">
        <f t="shared" si="32"/>
        <v>6.6656615272300205E-4</v>
      </c>
      <c r="H350" s="8">
        <f t="shared" si="35"/>
        <v>0.67204680775650194</v>
      </c>
      <c r="I350">
        <f t="shared" si="33"/>
        <v>1.1542153612118522E-3</v>
      </c>
    </row>
    <row r="351" spans="1:9">
      <c r="A351" s="3" t="s">
        <v>271</v>
      </c>
      <c r="B351">
        <v>26.16</v>
      </c>
      <c r="C351" s="4">
        <v>1408</v>
      </c>
      <c r="D351">
        <f t="shared" si="30"/>
        <v>53.822629969418962</v>
      </c>
      <c r="E351" s="7">
        <f t="shared" si="31"/>
        <v>2.5238493003846719E-3</v>
      </c>
      <c r="F351" s="8">
        <f t="shared" si="34"/>
        <v>0.82637601769562574</v>
      </c>
      <c r="G351" s="7">
        <f t="shared" si="32"/>
        <v>3.4597957450860583E-3</v>
      </c>
      <c r="H351" s="8">
        <f t="shared" si="35"/>
        <v>0.67550660350158798</v>
      </c>
      <c r="I351">
        <f t="shared" si="33"/>
        <v>4.1672745523413379E-4</v>
      </c>
    </row>
    <row r="352" spans="1:9">
      <c r="A352" s="3" t="s">
        <v>462</v>
      </c>
      <c r="B352">
        <v>9.43</v>
      </c>
      <c r="C352" s="4">
        <v>507</v>
      </c>
      <c r="D352">
        <f t="shared" si="30"/>
        <v>53.764581124072109</v>
      </c>
      <c r="E352" s="7">
        <f t="shared" si="31"/>
        <v>9.0880084893112827E-4</v>
      </c>
      <c r="F352" s="8">
        <f t="shared" si="34"/>
        <v>0.82728481854455682</v>
      </c>
      <c r="G352" s="7">
        <f t="shared" si="32"/>
        <v>1.247166432574982E-3</v>
      </c>
      <c r="H352" s="8">
        <f t="shared" si="35"/>
        <v>0.67675376993416292</v>
      </c>
      <c r="I352">
        <f t="shared" si="33"/>
        <v>4.186777924308771E-4</v>
      </c>
    </row>
    <row r="353" spans="1:9">
      <c r="A353" s="3" t="s">
        <v>298</v>
      </c>
      <c r="B353">
        <v>9.4700000000000006</v>
      </c>
      <c r="C353" s="4">
        <v>509</v>
      </c>
      <c r="D353">
        <f t="shared" si="30"/>
        <v>53.748680042238647</v>
      </c>
      <c r="E353" s="7">
        <f t="shared" si="31"/>
        <v>9.1238586214190196E-4</v>
      </c>
      <c r="F353" s="8">
        <f t="shared" si="34"/>
        <v>0.82819720440669875</v>
      </c>
      <c r="G353" s="7">
        <f t="shared" si="32"/>
        <v>1.2524566401362757E-3</v>
      </c>
      <c r="H353" s="8">
        <f t="shared" si="35"/>
        <v>0.67800622657429921</v>
      </c>
      <c r="I353">
        <f t="shared" si="33"/>
        <v>2.6866981487827513E-4</v>
      </c>
    </row>
    <row r="354" spans="1:9">
      <c r="A354" s="3" t="s">
        <v>244</v>
      </c>
      <c r="B354">
        <v>6.07</v>
      </c>
      <c r="C354" s="4">
        <v>326</v>
      </c>
      <c r="D354">
        <f t="shared" si="30"/>
        <v>53.70675453047776</v>
      </c>
      <c r="E354" s="7">
        <f t="shared" si="31"/>
        <v>5.8435715335611012E-4</v>
      </c>
      <c r="F354" s="8">
        <f t="shared" si="34"/>
        <v>0.82878156156005489</v>
      </c>
      <c r="G354" s="7">
        <f t="shared" si="32"/>
        <v>8.0278899742631399E-4</v>
      </c>
      <c r="H354" s="8">
        <f t="shared" si="35"/>
        <v>0.67880901557172557</v>
      </c>
      <c r="I354">
        <f t="shared" si="33"/>
        <v>2.6866981487827513E-4</v>
      </c>
    </row>
    <row r="355" spans="1:9">
      <c r="A355" s="3" t="s">
        <v>496</v>
      </c>
      <c r="B355">
        <v>6.07</v>
      </c>
      <c r="C355" s="4">
        <v>326</v>
      </c>
      <c r="D355">
        <f t="shared" si="30"/>
        <v>53.70675453047776</v>
      </c>
      <c r="E355" s="7">
        <f t="shared" si="31"/>
        <v>5.8435715335611012E-4</v>
      </c>
      <c r="F355" s="8">
        <f t="shared" si="34"/>
        <v>0.82936591871341103</v>
      </c>
      <c r="G355" s="7">
        <f t="shared" si="32"/>
        <v>8.0278899742631399E-4</v>
      </c>
      <c r="H355" s="8">
        <f t="shared" si="35"/>
        <v>0.67961180456915193</v>
      </c>
      <c r="I355">
        <f t="shared" si="33"/>
        <v>4.2965036119380073E-4</v>
      </c>
    </row>
    <row r="356" spans="1:9">
      <c r="A356" s="3" t="s">
        <v>494</v>
      </c>
      <c r="B356">
        <v>9.67</v>
      </c>
      <c r="C356" s="4">
        <v>518</v>
      </c>
      <c r="D356">
        <f t="shared" si="30"/>
        <v>53.567735263702176</v>
      </c>
      <c r="E356" s="7">
        <f t="shared" si="31"/>
        <v>9.2851842159038351E-4</v>
      </c>
      <c r="F356" s="8">
        <f t="shared" si="34"/>
        <v>0.8302944371350014</v>
      </c>
      <c r="G356" s="7">
        <f t="shared" si="32"/>
        <v>1.278907677942744E-3</v>
      </c>
      <c r="H356" s="8">
        <f t="shared" si="35"/>
        <v>0.68089071224709463</v>
      </c>
      <c r="I356">
        <f t="shared" si="33"/>
        <v>2.6257224514392163E-4</v>
      </c>
    </row>
    <row r="357" spans="1:9">
      <c r="A357" s="3" t="s">
        <v>412</v>
      </c>
      <c r="B357">
        <v>5.87</v>
      </c>
      <c r="C357" s="4">
        <v>313</v>
      </c>
      <c r="D357">
        <f t="shared" si="30"/>
        <v>53.321976149914818</v>
      </c>
      <c r="E357" s="7">
        <f t="shared" si="31"/>
        <v>5.610545674860812E-4</v>
      </c>
      <c r="F357" s="8">
        <f t="shared" si="34"/>
        <v>0.83085549170248751</v>
      </c>
      <c r="G357" s="7">
        <f t="shared" si="32"/>
        <v>7.7633795961984571E-4</v>
      </c>
      <c r="H357" s="8">
        <f t="shared" si="35"/>
        <v>0.68166705020671448</v>
      </c>
      <c r="I357">
        <f t="shared" si="33"/>
        <v>2.0663273146398486E-3</v>
      </c>
    </row>
    <row r="358" spans="1:9">
      <c r="A358" s="3" t="s">
        <v>24</v>
      </c>
      <c r="B358">
        <v>45.97</v>
      </c>
      <c r="C358" s="4">
        <v>2443</v>
      </c>
      <c r="D358">
        <f t="shared" si="30"/>
        <v>53.143354361540133</v>
      </c>
      <c r="E358" s="7">
        <f t="shared" si="31"/>
        <v>4.3790936369600521E-3</v>
      </c>
      <c r="F358" s="8">
        <f t="shared" si="34"/>
        <v>0.83523458533944761</v>
      </c>
      <c r="G358" s="7">
        <f t="shared" si="32"/>
        <v>6.0797710398167466E-3</v>
      </c>
      <c r="H358" s="8">
        <f t="shared" si="35"/>
        <v>0.68774682124653119</v>
      </c>
      <c r="I358">
        <f t="shared" si="33"/>
        <v>1.6832300910651909E-4</v>
      </c>
    </row>
    <row r="359" spans="1:9">
      <c r="A359" s="3" t="s">
        <v>356</v>
      </c>
      <c r="B359">
        <v>3.7</v>
      </c>
      <c r="C359" s="4">
        <v>195</v>
      </c>
      <c r="D359">
        <f t="shared" si="30"/>
        <v>52.702702702702702</v>
      </c>
      <c r="E359" s="7">
        <f t="shared" si="31"/>
        <v>3.4953878805043398E-4</v>
      </c>
      <c r="F359" s="8">
        <f t="shared" si="34"/>
        <v>0.83558412412749805</v>
      </c>
      <c r="G359" s="7">
        <f t="shared" si="32"/>
        <v>4.8934419941966422E-4</v>
      </c>
      <c r="H359" s="8">
        <f t="shared" si="35"/>
        <v>0.6882361654459509</v>
      </c>
      <c r="I359">
        <f t="shared" si="33"/>
        <v>2.4958088571258585E-4</v>
      </c>
    </row>
    <row r="360" spans="1:9">
      <c r="A360" s="3" t="s">
        <v>434</v>
      </c>
      <c r="B360">
        <v>5.44</v>
      </c>
      <c r="C360" s="4">
        <v>285</v>
      </c>
      <c r="D360">
        <f t="shared" si="30"/>
        <v>52.389705882352935</v>
      </c>
      <c r="E360" s="7">
        <f t="shared" si="31"/>
        <v>5.1086438253524966E-4</v>
      </c>
      <c r="F360" s="8">
        <f t="shared" si="34"/>
        <v>0.83609498851003328</v>
      </c>
      <c r="G360" s="7">
        <f t="shared" si="32"/>
        <v>7.1946822833593882E-4</v>
      </c>
      <c r="H360" s="8">
        <f t="shared" si="35"/>
        <v>0.6889556336742868</v>
      </c>
      <c r="I360">
        <f t="shared" si="33"/>
        <v>9.4361839212753207E-4</v>
      </c>
    </row>
    <row r="361" spans="1:9">
      <c r="A361" s="3" t="s">
        <v>87</v>
      </c>
      <c r="B361">
        <v>20.45</v>
      </c>
      <c r="C361" s="4">
        <v>1067</v>
      </c>
      <c r="D361">
        <f t="shared" si="30"/>
        <v>52.1760391198044</v>
      </c>
      <c r="E361" s="7">
        <f t="shared" si="31"/>
        <v>1.9126045479477593E-3</v>
      </c>
      <c r="F361" s="8">
        <f t="shared" si="34"/>
        <v>0.838007593057981</v>
      </c>
      <c r="G361" s="7">
        <f t="shared" si="32"/>
        <v>2.704618615711387E-3</v>
      </c>
      <c r="H361" s="8">
        <f t="shared" si="35"/>
        <v>0.69166025228999817</v>
      </c>
      <c r="I361">
        <f t="shared" si="33"/>
        <v>1.1444470662229644E-3</v>
      </c>
    </row>
    <row r="362" spans="1:9">
      <c r="A362" s="3" t="s">
        <v>79</v>
      </c>
      <c r="B362">
        <v>24.6</v>
      </c>
      <c r="C362" s="4">
        <v>1276</v>
      </c>
      <c r="D362">
        <f t="shared" si="30"/>
        <v>51.869918699186989</v>
      </c>
      <c r="E362" s="7">
        <f t="shared" si="31"/>
        <v>2.2872384284736091E-3</v>
      </c>
      <c r="F362" s="8">
        <f t="shared" si="34"/>
        <v>0.84029483148645456</v>
      </c>
      <c r="G362" s="7">
        <f t="shared" si="32"/>
        <v>3.2534776501956055E-3</v>
      </c>
      <c r="H362" s="8">
        <f t="shared" si="35"/>
        <v>0.69491372994019374</v>
      </c>
      <c r="I362">
        <f t="shared" si="33"/>
        <v>5.2390926961798368E-4</v>
      </c>
    </row>
    <row r="363" spans="1:9">
      <c r="A363" s="3" t="s">
        <v>330</v>
      </c>
      <c r="B363">
        <v>11.26</v>
      </c>
      <c r="C363" s="4">
        <v>584</v>
      </c>
      <c r="D363">
        <f t="shared" si="30"/>
        <v>51.865008880994672</v>
      </c>
      <c r="E363" s="7">
        <f t="shared" si="31"/>
        <v>1.046823857545915E-3</v>
      </c>
      <c r="F363" s="8">
        <f t="shared" si="34"/>
        <v>0.84134165534400052</v>
      </c>
      <c r="G363" s="7">
        <f t="shared" si="32"/>
        <v>1.4891934285041672E-3</v>
      </c>
      <c r="H363" s="8">
        <f t="shared" si="35"/>
        <v>0.69640292336869791</v>
      </c>
      <c r="I363">
        <f t="shared" si="33"/>
        <v>4.3857184110329683E-4</v>
      </c>
    </row>
    <row r="364" spans="1:9">
      <c r="A364" s="3" t="s">
        <v>347</v>
      </c>
      <c r="B364">
        <v>9.36</v>
      </c>
      <c r="C364" s="4">
        <v>483</v>
      </c>
      <c r="D364">
        <f t="shared" si="30"/>
        <v>51.602564102564102</v>
      </c>
      <c r="E364" s="7">
        <f t="shared" si="31"/>
        <v>8.6578069040184411E-4</v>
      </c>
      <c r="F364" s="8">
        <f t="shared" si="34"/>
        <v>0.8422074360344024</v>
      </c>
      <c r="G364" s="7">
        <f t="shared" si="32"/>
        <v>1.237908569342718E-3</v>
      </c>
      <c r="H364" s="8">
        <f t="shared" si="35"/>
        <v>0.69764083193804061</v>
      </c>
      <c r="I364">
        <f t="shared" si="33"/>
        <v>4.6188798490931493E-4</v>
      </c>
    </row>
    <row r="365" spans="1:9">
      <c r="A365" s="3" t="s">
        <v>359</v>
      </c>
      <c r="B365">
        <v>9.85</v>
      </c>
      <c r="C365" s="4">
        <v>508</v>
      </c>
      <c r="D365">
        <f t="shared" si="30"/>
        <v>51.573604060913709</v>
      </c>
      <c r="E365" s="7">
        <f t="shared" si="31"/>
        <v>9.1059335553651517E-4</v>
      </c>
      <c r="F365" s="8">
        <f t="shared" si="34"/>
        <v>0.84311802938993896</v>
      </c>
      <c r="G365" s="7">
        <f t="shared" si="32"/>
        <v>1.3027136119685655E-3</v>
      </c>
      <c r="H365" s="8">
        <f t="shared" si="35"/>
        <v>0.69894354555000915</v>
      </c>
      <c r="I365">
        <f t="shared" si="33"/>
        <v>3.8285388481851257E-4</v>
      </c>
    </row>
    <row r="366" spans="1:9">
      <c r="A366" s="3" t="s">
        <v>125</v>
      </c>
      <c r="B366">
        <v>8.1300000000000008</v>
      </c>
      <c r="C366" s="4">
        <v>418</v>
      </c>
      <c r="D366">
        <f t="shared" si="30"/>
        <v>51.414514145141446</v>
      </c>
      <c r="E366" s="7">
        <f t="shared" si="31"/>
        <v>7.4926776105169949E-4</v>
      </c>
      <c r="F366" s="8">
        <f t="shared" si="34"/>
        <v>0.84386729715099063</v>
      </c>
      <c r="G366" s="7">
        <f t="shared" si="32"/>
        <v>1.075234686832938E-3</v>
      </c>
      <c r="H366" s="8">
        <f t="shared" si="35"/>
        <v>0.70001878023684205</v>
      </c>
      <c r="I366">
        <f t="shared" si="33"/>
        <v>1.7197500027578139E-3</v>
      </c>
    </row>
    <row r="367" spans="1:9">
      <c r="A367" s="3" t="s">
        <v>326</v>
      </c>
      <c r="B367">
        <v>36.22</v>
      </c>
      <c r="C367" s="4">
        <v>1851</v>
      </c>
      <c r="D367">
        <f t="shared" si="30"/>
        <v>51.104362230811709</v>
      </c>
      <c r="E367" s="7">
        <f t="shared" si="31"/>
        <v>3.3179297265710423E-3</v>
      </c>
      <c r="F367" s="8">
        <f t="shared" si="34"/>
        <v>0.8471852268775617</v>
      </c>
      <c r="G367" s="7">
        <f t="shared" si="32"/>
        <v>4.7902829467514159E-3</v>
      </c>
      <c r="H367" s="8">
        <f t="shared" si="35"/>
        <v>0.70480906318359349</v>
      </c>
      <c r="I367">
        <f t="shared" si="33"/>
        <v>3.1988826224393918E-4</v>
      </c>
    </row>
    <row r="368" spans="1:9">
      <c r="A368" s="3" t="s">
        <v>132</v>
      </c>
      <c r="B368">
        <v>6.7</v>
      </c>
      <c r="C368" s="4">
        <v>341</v>
      </c>
      <c r="D368">
        <f t="shared" si="30"/>
        <v>50.895522388059703</v>
      </c>
      <c r="E368" s="7">
        <f t="shared" si="31"/>
        <v>6.1124475243691273E-4</v>
      </c>
      <c r="F368" s="8">
        <f t="shared" si="34"/>
        <v>0.8477964716299986</v>
      </c>
      <c r="G368" s="7">
        <f t="shared" si="32"/>
        <v>8.8610976651668926E-4</v>
      </c>
      <c r="H368" s="8">
        <f t="shared" si="35"/>
        <v>0.70569517295011019</v>
      </c>
      <c r="I368">
        <f t="shared" si="33"/>
        <v>2.2270845663241445E-4</v>
      </c>
    </row>
    <row r="369" spans="1:9">
      <c r="A369" s="3" t="s">
        <v>440</v>
      </c>
      <c r="B369">
        <v>4.66</v>
      </c>
      <c r="C369" s="4">
        <v>237</v>
      </c>
      <c r="D369">
        <f t="shared" si="30"/>
        <v>50.858369098712444</v>
      </c>
      <c r="E369" s="7">
        <f t="shared" si="31"/>
        <v>4.2482406547668128E-4</v>
      </c>
      <c r="F369" s="8">
        <f t="shared" si="34"/>
        <v>0.84822129569547533</v>
      </c>
      <c r="G369" s="7">
        <f t="shared" si="32"/>
        <v>6.1630918089071224E-4</v>
      </c>
      <c r="H369" s="8">
        <f t="shared" si="35"/>
        <v>0.70631148213100092</v>
      </c>
      <c r="I369">
        <f t="shared" si="33"/>
        <v>2.5091360072104774E-4</v>
      </c>
    </row>
    <row r="370" spans="1:9">
      <c r="A370" s="3" t="s">
        <v>388</v>
      </c>
      <c r="B370">
        <v>5.25</v>
      </c>
      <c r="C370" s="4">
        <v>267</v>
      </c>
      <c r="D370">
        <f t="shared" si="30"/>
        <v>50.857142857142854</v>
      </c>
      <c r="E370" s="7">
        <f t="shared" si="31"/>
        <v>4.7859926363828651E-4</v>
      </c>
      <c r="F370" s="8">
        <f t="shared" si="34"/>
        <v>0.84869989495911358</v>
      </c>
      <c r="G370" s="7">
        <f t="shared" si="32"/>
        <v>6.9433974241979381E-4</v>
      </c>
      <c r="H370" s="8">
        <f t="shared" si="35"/>
        <v>0.70700582187342076</v>
      </c>
      <c r="I370">
        <f t="shared" si="33"/>
        <v>6.7931339107252242E-4</v>
      </c>
    </row>
    <row r="371" spans="1:9">
      <c r="A371" s="3" t="s">
        <v>445</v>
      </c>
      <c r="B371">
        <v>14.17</v>
      </c>
      <c r="C371" s="4">
        <v>719</v>
      </c>
      <c r="D371">
        <f t="shared" si="30"/>
        <v>50.741002117148909</v>
      </c>
      <c r="E371" s="7">
        <f t="shared" si="31"/>
        <v>1.2888122492731387E-3</v>
      </c>
      <c r="F371" s="8">
        <f t="shared" si="34"/>
        <v>0.84998870720838671</v>
      </c>
      <c r="G371" s="7">
        <f t="shared" si="32"/>
        <v>1.8740560285882815E-3</v>
      </c>
      <c r="H371" s="8">
        <f t="shared" si="35"/>
        <v>0.70887987790200901</v>
      </c>
      <c r="I371">
        <f t="shared" si="33"/>
        <v>6.5433439568496343E-4</v>
      </c>
    </row>
    <row r="372" spans="1:9">
      <c r="A372" s="3" t="s">
        <v>332</v>
      </c>
      <c r="B372">
        <v>13.62</v>
      </c>
      <c r="C372" s="4">
        <v>690</v>
      </c>
      <c r="D372">
        <f t="shared" si="30"/>
        <v>50.66079295154185</v>
      </c>
      <c r="E372" s="7">
        <f t="shared" si="31"/>
        <v>1.2368295577169202E-3</v>
      </c>
      <c r="F372" s="8">
        <f t="shared" si="34"/>
        <v>0.85122553676610357</v>
      </c>
      <c r="G372" s="7">
        <f t="shared" si="32"/>
        <v>1.8013156746204935E-3</v>
      </c>
      <c r="H372" s="8">
        <f t="shared" si="35"/>
        <v>0.71068119357662951</v>
      </c>
      <c r="I372">
        <f t="shared" si="33"/>
        <v>1.5583614713807759E-3</v>
      </c>
    </row>
    <row r="373" spans="1:9">
      <c r="A373" s="3" t="s">
        <v>55</v>
      </c>
      <c r="B373">
        <v>31.97</v>
      </c>
      <c r="C373" s="4">
        <v>1602</v>
      </c>
      <c r="D373">
        <f t="shared" si="30"/>
        <v>50.109477635283078</v>
      </c>
      <c r="E373" s="7">
        <f t="shared" si="31"/>
        <v>2.8715955818297192E-3</v>
      </c>
      <c r="F373" s="8">
        <f t="shared" si="34"/>
        <v>0.85409713234793327</v>
      </c>
      <c r="G373" s="7">
        <f t="shared" si="32"/>
        <v>4.2281983933639637E-3</v>
      </c>
      <c r="H373" s="8">
        <f t="shared" si="35"/>
        <v>0.71490939196999348</v>
      </c>
      <c r="I373">
        <f t="shared" si="33"/>
        <v>3.4693009796071816E-4</v>
      </c>
    </row>
    <row r="374" spans="1:9">
      <c r="A374" s="3" t="s">
        <v>322</v>
      </c>
      <c r="B374">
        <v>7.11</v>
      </c>
      <c r="C374" s="4">
        <v>356</v>
      </c>
      <c r="D374">
        <f t="shared" si="30"/>
        <v>50.070323488045005</v>
      </c>
      <c r="E374" s="7">
        <f t="shared" si="31"/>
        <v>6.3813235151771535E-4</v>
      </c>
      <c r="F374" s="8">
        <f t="shared" si="34"/>
        <v>0.85473526469945094</v>
      </c>
      <c r="G374" s="7">
        <f t="shared" si="32"/>
        <v>9.403343940199494E-4</v>
      </c>
      <c r="H374" s="8">
        <f t="shared" si="35"/>
        <v>0.71584972636401345</v>
      </c>
      <c r="I374">
        <f t="shared" si="33"/>
        <v>4.3620609386596509E-4</v>
      </c>
    </row>
    <row r="375" spans="1:9">
      <c r="A375" s="3" t="s">
        <v>27</v>
      </c>
      <c r="B375">
        <v>8.91</v>
      </c>
      <c r="C375" s="4">
        <v>445</v>
      </c>
      <c r="D375">
        <f t="shared" si="30"/>
        <v>49.943883277216607</v>
      </c>
      <c r="E375" s="7">
        <f t="shared" si="31"/>
        <v>7.9766543939714413E-4</v>
      </c>
      <c r="F375" s="8">
        <f t="shared" si="34"/>
        <v>0.85553293013884812</v>
      </c>
      <c r="G375" s="7">
        <f t="shared" si="32"/>
        <v>1.1783937342781643E-3</v>
      </c>
      <c r="H375" s="8">
        <f t="shared" si="35"/>
        <v>0.71702812009829164</v>
      </c>
      <c r="I375">
        <f t="shared" si="33"/>
        <v>2.0938068068865334E-4</v>
      </c>
    </row>
    <row r="376" spans="1:9">
      <c r="A376" s="3" t="s">
        <v>333</v>
      </c>
      <c r="B376">
        <v>4.2699999999999996</v>
      </c>
      <c r="C376" s="4">
        <v>213</v>
      </c>
      <c r="D376">
        <f t="shared" si="30"/>
        <v>49.88290398126464</v>
      </c>
      <c r="E376" s="7">
        <f t="shared" si="31"/>
        <v>3.8180390694739712E-4</v>
      </c>
      <c r="F376" s="8">
        <f t="shared" si="34"/>
        <v>0.85591473404579554</v>
      </c>
      <c r="G376" s="7">
        <f t="shared" si="32"/>
        <v>5.6472965716809894E-4</v>
      </c>
      <c r="H376" s="8">
        <f t="shared" si="35"/>
        <v>0.71759284975545978</v>
      </c>
      <c r="I376">
        <f t="shared" si="33"/>
        <v>1.6455084422287714E-3</v>
      </c>
    </row>
    <row r="377" spans="1:9">
      <c r="A377" s="3" t="s">
        <v>190</v>
      </c>
      <c r="B377">
        <v>33.49</v>
      </c>
      <c r="C377" s="4">
        <v>1668</v>
      </c>
      <c r="D377">
        <f t="shared" si="30"/>
        <v>49.805912212600774</v>
      </c>
      <c r="E377" s="7">
        <f t="shared" si="31"/>
        <v>2.9899010177852504E-3</v>
      </c>
      <c r="F377" s="8">
        <f t="shared" si="34"/>
        <v>0.85890463506358083</v>
      </c>
      <c r="G377" s="7">
        <f t="shared" si="32"/>
        <v>4.4292262806931229E-3</v>
      </c>
      <c r="H377" s="8">
        <f t="shared" si="35"/>
        <v>0.72202207603615287</v>
      </c>
      <c r="I377">
        <f t="shared" si="33"/>
        <v>2.5157584390478327E-4</v>
      </c>
    </row>
    <row r="378" spans="1:9">
      <c r="A378" s="3" t="s">
        <v>233</v>
      </c>
      <c r="B378">
        <v>5.12</v>
      </c>
      <c r="C378" s="4">
        <v>255</v>
      </c>
      <c r="D378">
        <f t="shared" si="30"/>
        <v>49.8046875</v>
      </c>
      <c r="E378" s="7">
        <f t="shared" si="31"/>
        <v>4.5708918437364443E-4</v>
      </c>
      <c r="F378" s="8">
        <f t="shared" si="34"/>
        <v>0.85936172424795443</v>
      </c>
      <c r="G378" s="7">
        <f t="shared" si="32"/>
        <v>6.7714656784558945E-4</v>
      </c>
      <c r="H378" s="8">
        <f t="shared" si="35"/>
        <v>0.72269922260399844</v>
      </c>
      <c r="I378">
        <f t="shared" si="33"/>
        <v>5.7056147333800489E-4</v>
      </c>
    </row>
    <row r="379" spans="1:9">
      <c r="A379" s="3" t="s">
        <v>471</v>
      </c>
      <c r="B379">
        <v>11.46</v>
      </c>
      <c r="C379" s="4">
        <v>565</v>
      </c>
      <c r="D379">
        <f t="shared" si="30"/>
        <v>49.301919720767884</v>
      </c>
      <c r="E379" s="7">
        <f t="shared" si="31"/>
        <v>1.0127662320435651E-3</v>
      </c>
      <c r="F379" s="8">
        <f t="shared" si="34"/>
        <v>0.86037449047999803</v>
      </c>
      <c r="G379" s="7">
        <f t="shared" si="32"/>
        <v>1.5156444663106357E-3</v>
      </c>
      <c r="H379" s="8">
        <f t="shared" si="35"/>
        <v>0.72421486707030902</v>
      </c>
      <c r="I379">
        <f t="shared" si="33"/>
        <v>3.8498996502822624E-4</v>
      </c>
    </row>
    <row r="380" spans="1:9">
      <c r="A380" s="3" t="s">
        <v>295</v>
      </c>
      <c r="B380">
        <v>7.73</v>
      </c>
      <c r="C380" s="4">
        <v>381</v>
      </c>
      <c r="D380">
        <f t="shared" si="30"/>
        <v>49.288486416558861</v>
      </c>
      <c r="E380" s="7">
        <f t="shared" si="31"/>
        <v>6.8294501665238641E-4</v>
      </c>
      <c r="F380" s="8">
        <f t="shared" si="34"/>
        <v>0.86105743549665037</v>
      </c>
      <c r="G380" s="7">
        <f t="shared" si="32"/>
        <v>1.0223326112200012E-3</v>
      </c>
      <c r="H380" s="8">
        <f t="shared" si="35"/>
        <v>0.725237199681529</v>
      </c>
      <c r="I380">
        <f t="shared" si="33"/>
        <v>1.3066477366996399E-4</v>
      </c>
    </row>
    <row r="381" spans="1:9">
      <c r="A381" s="3" t="s">
        <v>308</v>
      </c>
      <c r="B381">
        <v>2.62</v>
      </c>
      <c r="C381" s="4">
        <v>129</v>
      </c>
      <c r="D381">
        <f t="shared" si="30"/>
        <v>49.236641221374043</v>
      </c>
      <c r="E381" s="7">
        <f t="shared" si="31"/>
        <v>2.3123335209490248E-4</v>
      </c>
      <c r="F381" s="8">
        <f t="shared" si="34"/>
        <v>0.86128866884874522</v>
      </c>
      <c r="G381" s="7">
        <f t="shared" si="32"/>
        <v>3.4650859526473522E-4</v>
      </c>
      <c r="H381" s="8">
        <f t="shared" si="35"/>
        <v>0.72558370827679375</v>
      </c>
      <c r="I381">
        <f t="shared" si="33"/>
        <v>4.0029953950282415E-4</v>
      </c>
    </row>
    <row r="382" spans="1:9">
      <c r="A382" s="3" t="s">
        <v>382</v>
      </c>
      <c r="B382">
        <v>7.99</v>
      </c>
      <c r="C382" s="4">
        <v>392</v>
      </c>
      <c r="D382">
        <f t="shared" si="30"/>
        <v>49.061326658322905</v>
      </c>
      <c r="E382" s="7">
        <f t="shared" si="31"/>
        <v>7.0266258931164164E-4</v>
      </c>
      <c r="F382" s="8">
        <f t="shared" si="34"/>
        <v>0.86199133143805684</v>
      </c>
      <c r="G382" s="7">
        <f t="shared" si="32"/>
        <v>1.0567189603684101E-3</v>
      </c>
      <c r="H382" s="8">
        <f t="shared" si="35"/>
        <v>0.72664042723716216</v>
      </c>
      <c r="I382">
        <f t="shared" si="33"/>
        <v>1.9811209659303941E-4</v>
      </c>
    </row>
    <row r="383" spans="1:9">
      <c r="A383" s="3" t="s">
        <v>90</v>
      </c>
      <c r="B383">
        <v>3.92</v>
      </c>
      <c r="C383" s="3">
        <v>191</v>
      </c>
      <c r="D383">
        <f t="shared" si="30"/>
        <v>48.724489795918366</v>
      </c>
      <c r="E383" s="7">
        <f t="shared" si="31"/>
        <v>3.423687616288866E-4</v>
      </c>
      <c r="F383" s="8">
        <f t="shared" si="34"/>
        <v>0.86233370019968569</v>
      </c>
      <c r="G383" s="7">
        <f t="shared" si="32"/>
        <v>5.1844034100677935E-4</v>
      </c>
      <c r="H383" s="8">
        <f t="shared" si="35"/>
        <v>0.72715886757816894</v>
      </c>
      <c r="I383">
        <f t="shared" si="33"/>
        <v>6.8149918687543387E-4</v>
      </c>
    </row>
    <row r="384" spans="1:9">
      <c r="A384" s="3" t="s">
        <v>472</v>
      </c>
      <c r="B384">
        <v>13.45</v>
      </c>
      <c r="C384" s="4">
        <v>654</v>
      </c>
      <c r="D384">
        <f t="shared" si="30"/>
        <v>48.624535315985135</v>
      </c>
      <c r="E384" s="7">
        <f t="shared" si="31"/>
        <v>1.1722993199229938E-3</v>
      </c>
      <c r="F384" s="8">
        <f t="shared" si="34"/>
        <v>0.86350599951960871</v>
      </c>
      <c r="G384" s="7">
        <f t="shared" si="32"/>
        <v>1.7788322924849956E-3</v>
      </c>
      <c r="H384" s="8">
        <f t="shared" si="35"/>
        <v>0.72893769987065393</v>
      </c>
      <c r="I384">
        <f t="shared" si="33"/>
        <v>6.0199757387302544E-4</v>
      </c>
    </row>
    <row r="385" spans="1:9">
      <c r="A385" s="3" t="s">
        <v>291</v>
      </c>
      <c r="B385">
        <v>11.85</v>
      </c>
      <c r="C385" s="4">
        <v>575</v>
      </c>
      <c r="D385">
        <f t="shared" si="30"/>
        <v>48.52320675105485</v>
      </c>
      <c r="E385" s="7">
        <f t="shared" si="31"/>
        <v>1.0306912980974335E-3</v>
      </c>
      <c r="F385" s="8">
        <f t="shared" si="34"/>
        <v>0.86453669081770612</v>
      </c>
      <c r="G385" s="7">
        <f t="shared" si="32"/>
        <v>1.5672239900332489E-3</v>
      </c>
      <c r="H385" s="8">
        <f t="shared" si="35"/>
        <v>0.73050492386068722</v>
      </c>
      <c r="I385">
        <f t="shared" si="33"/>
        <v>1.2150970135595962E-3</v>
      </c>
    </row>
    <row r="386" spans="1:9">
      <c r="A386" s="3" t="s">
        <v>473</v>
      </c>
      <c r="B386">
        <v>23.82</v>
      </c>
      <c r="C386" s="4">
        <v>1152</v>
      </c>
      <c r="D386">
        <f t="shared" ref="D386:D449" si="36">C386/B386</f>
        <v>48.362720403022671</v>
      </c>
      <c r="E386" s="7">
        <f t="shared" si="31"/>
        <v>2.0649676094056406E-3</v>
      </c>
      <c r="F386" s="8">
        <f t="shared" si="34"/>
        <v>0.86660165842711179</v>
      </c>
      <c r="G386" s="7">
        <f t="shared" si="32"/>
        <v>3.1503186027503787E-3</v>
      </c>
      <c r="H386" s="8">
        <f t="shared" si="35"/>
        <v>0.73365524246343761</v>
      </c>
      <c r="I386">
        <f t="shared" si="33"/>
        <v>1.7205495962024919E-4</v>
      </c>
    </row>
    <row r="387" spans="1:9">
      <c r="A387" s="3" t="s">
        <v>311</v>
      </c>
      <c r="B387">
        <v>3.36</v>
      </c>
      <c r="C387" s="4">
        <v>162</v>
      </c>
      <c r="D387">
        <f t="shared" si="36"/>
        <v>48.214285714285715</v>
      </c>
      <c r="E387" s="7">
        <f t="shared" ref="E387:E450" si="37">C387/557878</f>
        <v>2.9038607007266822E-4</v>
      </c>
      <c r="F387" s="8">
        <f t="shared" si="34"/>
        <v>0.86689204449718449</v>
      </c>
      <c r="G387" s="7">
        <f t="shared" ref="G387:G450" si="38">B387/7561.14</f>
        <v>4.44377435148668E-4</v>
      </c>
      <c r="H387" s="8">
        <f t="shared" si="35"/>
        <v>0.7340996198985863</v>
      </c>
      <c r="I387">
        <f t="shared" ref="I387:I450" si="39">F387*H388-F388*H387</f>
        <v>3.7949543541127007E-4</v>
      </c>
    </row>
    <row r="388" spans="1:9">
      <c r="A388" s="3" t="s">
        <v>342</v>
      </c>
      <c r="B388">
        <v>7.35</v>
      </c>
      <c r="C388" s="4">
        <v>352</v>
      </c>
      <c r="D388">
        <f t="shared" si="36"/>
        <v>47.891156462585037</v>
      </c>
      <c r="E388" s="7">
        <f t="shared" si="37"/>
        <v>6.3096232509616797E-4</v>
      </c>
      <c r="F388" s="8">
        <f t="shared" ref="F388:F451" si="40">F387+E388</f>
        <v>0.86752300682228067</v>
      </c>
      <c r="G388" s="7">
        <f t="shared" si="38"/>
        <v>9.7207563938771127E-4</v>
      </c>
      <c r="H388" s="8">
        <f t="shared" ref="H388:H451" si="41">H387+G388</f>
        <v>0.73507169553797402</v>
      </c>
      <c r="I388">
        <f t="shared" si="39"/>
        <v>3.359936346997161E-4</v>
      </c>
    </row>
    <row r="389" spans="1:9">
      <c r="A389" s="3" t="s">
        <v>380</v>
      </c>
      <c r="B389">
        <v>6.5</v>
      </c>
      <c r="C389" s="4">
        <v>311</v>
      </c>
      <c r="D389">
        <f t="shared" si="36"/>
        <v>47.846153846153847</v>
      </c>
      <c r="E389" s="7">
        <f t="shared" si="37"/>
        <v>5.5746955427530751E-4</v>
      </c>
      <c r="F389" s="8">
        <f t="shared" si="40"/>
        <v>0.86808047637655594</v>
      </c>
      <c r="G389" s="7">
        <f t="shared" si="38"/>
        <v>8.5965872871022087E-4</v>
      </c>
      <c r="H389" s="8">
        <f t="shared" si="41"/>
        <v>0.73593135426668421</v>
      </c>
      <c r="I389">
        <f t="shared" si="39"/>
        <v>1.1950787245031957E-3</v>
      </c>
    </row>
    <row r="390" spans="1:9">
      <c r="A390" s="3" t="s">
        <v>338</v>
      </c>
      <c r="B390">
        <v>23.06</v>
      </c>
      <c r="C390" s="4">
        <v>1101</v>
      </c>
      <c r="D390">
        <f t="shared" si="36"/>
        <v>47.74501300954033</v>
      </c>
      <c r="E390" s="7">
        <f t="shared" si="37"/>
        <v>1.9735497725309119E-3</v>
      </c>
      <c r="F390" s="8">
        <f t="shared" si="40"/>
        <v>0.87005402614908689</v>
      </c>
      <c r="G390" s="7">
        <f t="shared" si="38"/>
        <v>3.0498046590857991E-3</v>
      </c>
      <c r="H390" s="8">
        <f t="shared" si="41"/>
        <v>0.73898115892576999</v>
      </c>
      <c r="I390">
        <f t="shared" si="39"/>
        <v>7.4013876340583984E-4</v>
      </c>
    </row>
    <row r="391" spans="1:9">
      <c r="A391" s="3" t="s">
        <v>218</v>
      </c>
      <c r="B391">
        <v>14.26</v>
      </c>
      <c r="C391" s="4">
        <v>680</v>
      </c>
      <c r="D391">
        <f t="shared" si="36"/>
        <v>47.685834502103788</v>
      </c>
      <c r="E391" s="7">
        <f t="shared" si="37"/>
        <v>1.2189044916630517E-3</v>
      </c>
      <c r="F391" s="8">
        <f t="shared" si="40"/>
        <v>0.87127293064074995</v>
      </c>
      <c r="G391" s="7">
        <f t="shared" si="38"/>
        <v>1.8859589956011923E-3</v>
      </c>
      <c r="H391" s="8">
        <f t="shared" si="41"/>
        <v>0.74086711792137117</v>
      </c>
      <c r="I391">
        <f t="shared" si="39"/>
        <v>4.1374252115755628E-4</v>
      </c>
    </row>
    <row r="392" spans="1:9">
      <c r="A392" s="3" t="s">
        <v>484</v>
      </c>
      <c r="B392">
        <v>7.97</v>
      </c>
      <c r="C392" s="4">
        <v>380</v>
      </c>
      <c r="D392">
        <f t="shared" si="36"/>
        <v>47.678795483061485</v>
      </c>
      <c r="E392" s="7">
        <f t="shared" si="37"/>
        <v>6.8115251004699951E-4</v>
      </c>
      <c r="F392" s="8">
        <f t="shared" si="40"/>
        <v>0.87195408315079692</v>
      </c>
      <c r="G392" s="7">
        <f t="shared" si="38"/>
        <v>1.0540738565877632E-3</v>
      </c>
      <c r="H392" s="8">
        <f t="shared" si="41"/>
        <v>0.7419211917779589</v>
      </c>
      <c r="I392">
        <f t="shared" si="39"/>
        <v>2.0975427188119067E-4</v>
      </c>
    </row>
    <row r="393" spans="1:9">
      <c r="A393" s="3" t="s">
        <v>293</v>
      </c>
      <c r="B393">
        <v>4.01</v>
      </c>
      <c r="C393" s="4">
        <v>190</v>
      </c>
      <c r="D393">
        <f t="shared" si="36"/>
        <v>47.381546134663346</v>
      </c>
      <c r="E393" s="7">
        <f t="shared" si="37"/>
        <v>3.4057625502349975E-4</v>
      </c>
      <c r="F393" s="8">
        <f t="shared" si="40"/>
        <v>0.87229465940582041</v>
      </c>
      <c r="G393" s="7">
        <f t="shared" si="38"/>
        <v>5.3034330801969012E-4</v>
      </c>
      <c r="H393" s="8">
        <f t="shared" si="41"/>
        <v>0.74245153508597861</v>
      </c>
      <c r="I393">
        <f t="shared" si="39"/>
        <v>3.1538542962716853E-4</v>
      </c>
    </row>
    <row r="394" spans="1:9">
      <c r="A394" s="3" t="s">
        <v>350</v>
      </c>
      <c r="B394">
        <v>6.01</v>
      </c>
      <c r="C394" s="4">
        <v>284</v>
      </c>
      <c r="D394">
        <f t="shared" si="36"/>
        <v>47.254575707154743</v>
      </c>
      <c r="E394" s="7">
        <f t="shared" si="37"/>
        <v>5.0907187592986276E-4</v>
      </c>
      <c r="F394" s="8">
        <f t="shared" si="40"/>
        <v>0.87280373128175026</v>
      </c>
      <c r="G394" s="7">
        <f t="shared" si="38"/>
        <v>7.9485368608437344E-4</v>
      </c>
      <c r="H394" s="8">
        <f t="shared" si="41"/>
        <v>0.74324638877206295</v>
      </c>
      <c r="I394">
        <f t="shared" si="39"/>
        <v>2.9986915103469292E-3</v>
      </c>
    </row>
    <row r="395" spans="1:9">
      <c r="A395" s="3" t="s">
        <v>367</v>
      </c>
      <c r="B395">
        <v>57.14</v>
      </c>
      <c r="C395" s="4">
        <v>2700</v>
      </c>
      <c r="D395">
        <f t="shared" si="36"/>
        <v>47.252362618130903</v>
      </c>
      <c r="E395" s="7">
        <f t="shared" si="37"/>
        <v>4.83976783454447E-3</v>
      </c>
      <c r="F395" s="8">
        <f t="shared" si="40"/>
        <v>0.87764349911629469</v>
      </c>
      <c r="G395" s="7">
        <f t="shared" si="38"/>
        <v>7.5570615013080033E-3</v>
      </c>
      <c r="H395" s="8">
        <f t="shared" si="41"/>
        <v>0.75080345027337092</v>
      </c>
      <c r="I395">
        <f t="shared" si="39"/>
        <v>1.4034132322660042E-4</v>
      </c>
    </row>
    <row r="396" spans="1:9">
      <c r="A396" s="3" t="s">
        <v>316</v>
      </c>
      <c r="B396">
        <v>2.67</v>
      </c>
      <c r="C396" s="4">
        <v>126</v>
      </c>
      <c r="D396">
        <f t="shared" si="36"/>
        <v>47.19101123595506</v>
      </c>
      <c r="E396" s="7">
        <f t="shared" si="37"/>
        <v>2.2585583227874195E-4</v>
      </c>
      <c r="F396" s="8">
        <f t="shared" si="40"/>
        <v>0.87786935494857343</v>
      </c>
      <c r="G396" s="7">
        <f t="shared" si="38"/>
        <v>3.5312135471635229E-4</v>
      </c>
      <c r="H396" s="8">
        <f t="shared" si="41"/>
        <v>0.75115657162808724</v>
      </c>
      <c r="I396">
        <f t="shared" si="39"/>
        <v>2.3506323315269917E-4</v>
      </c>
    </row>
    <row r="397" spans="1:9">
      <c r="A397" s="3" t="s">
        <v>413</v>
      </c>
      <c r="B397">
        <v>4.46</v>
      </c>
      <c r="C397" s="4">
        <v>210</v>
      </c>
      <c r="D397">
        <f t="shared" si="36"/>
        <v>47.085201793721971</v>
      </c>
      <c r="E397" s="7">
        <f t="shared" si="37"/>
        <v>3.7642638713123659E-4</v>
      </c>
      <c r="F397" s="8">
        <f t="shared" si="40"/>
        <v>0.87824578133570463</v>
      </c>
      <c r="G397" s="7">
        <f t="shared" si="38"/>
        <v>5.8985814308424385E-4</v>
      </c>
      <c r="H397" s="8">
        <f t="shared" si="41"/>
        <v>0.75174642977117145</v>
      </c>
      <c r="I397">
        <f t="shared" si="39"/>
        <v>5.6266599184118249E-4</v>
      </c>
    </row>
    <row r="398" spans="1:9">
      <c r="A398" s="3" t="s">
        <v>461</v>
      </c>
      <c r="B398">
        <v>10.61</v>
      </c>
      <c r="C398" s="4">
        <v>497</v>
      </c>
      <c r="D398">
        <f t="shared" si="36"/>
        <v>46.842601319509896</v>
      </c>
      <c r="E398" s="7">
        <f t="shared" si="37"/>
        <v>8.9087578287725994E-4</v>
      </c>
      <c r="F398" s="8">
        <f t="shared" si="40"/>
        <v>0.87913665711858191</v>
      </c>
      <c r="G398" s="7">
        <f t="shared" si="38"/>
        <v>1.4032275556331451E-3</v>
      </c>
      <c r="H398" s="8">
        <f t="shared" si="41"/>
        <v>0.75314965732680461</v>
      </c>
      <c r="I398">
        <f t="shared" si="39"/>
        <v>2.5118981610938729E-4</v>
      </c>
    </row>
    <row r="399" spans="1:9">
      <c r="A399" s="3" t="s">
        <v>323</v>
      </c>
      <c r="B399">
        <v>4.68</v>
      </c>
      <c r="C399" s="4">
        <v>217</v>
      </c>
      <c r="D399">
        <f t="shared" si="36"/>
        <v>46.36752136752137</v>
      </c>
      <c r="E399" s="7">
        <f t="shared" si="37"/>
        <v>3.8897393336894445E-4</v>
      </c>
      <c r="F399" s="8">
        <f t="shared" si="40"/>
        <v>0.87952563105195081</v>
      </c>
      <c r="G399" s="7">
        <f t="shared" si="38"/>
        <v>6.1895428467135898E-4</v>
      </c>
      <c r="H399" s="8">
        <f t="shared" si="41"/>
        <v>0.75376861161147601</v>
      </c>
      <c r="I399">
        <f t="shared" si="39"/>
        <v>2.4256430411895291E-4</v>
      </c>
    </row>
    <row r="400" spans="1:9">
      <c r="A400" s="3" t="s">
        <v>498</v>
      </c>
      <c r="B400">
        <v>4.42</v>
      </c>
      <c r="C400" s="4">
        <v>201</v>
      </c>
      <c r="D400">
        <f t="shared" si="36"/>
        <v>45.475113122171948</v>
      </c>
      <c r="E400" s="7">
        <f t="shared" si="37"/>
        <v>3.6029382768275499E-4</v>
      </c>
      <c r="F400" s="8">
        <f t="shared" si="40"/>
        <v>0.87988592487963357</v>
      </c>
      <c r="G400" s="7">
        <f t="shared" si="38"/>
        <v>5.8456793552295026E-4</v>
      </c>
      <c r="H400" s="8">
        <f t="shared" si="41"/>
        <v>0.75435317954699899</v>
      </c>
      <c r="I400">
        <f t="shared" si="39"/>
        <v>2.1450456824279041E-4</v>
      </c>
    </row>
    <row r="401" spans="1:9">
      <c r="A401" s="3" t="s">
        <v>241</v>
      </c>
      <c r="B401">
        <v>3.9</v>
      </c>
      <c r="C401" s="4">
        <v>177</v>
      </c>
      <c r="D401">
        <f t="shared" si="36"/>
        <v>45.384615384615387</v>
      </c>
      <c r="E401" s="7">
        <f t="shared" si="37"/>
        <v>3.1727366915347083E-4</v>
      </c>
      <c r="F401" s="8">
        <f t="shared" si="40"/>
        <v>0.88020319854878704</v>
      </c>
      <c r="G401" s="7">
        <f t="shared" si="38"/>
        <v>5.157952372261325E-4</v>
      </c>
      <c r="H401" s="8">
        <f t="shared" si="41"/>
        <v>0.7548689747842251</v>
      </c>
      <c r="I401">
        <f t="shared" si="39"/>
        <v>7.62546862131952E-4</v>
      </c>
    </row>
    <row r="402" spans="1:9">
      <c r="A402" s="3" t="s">
        <v>82</v>
      </c>
      <c r="B402">
        <v>13.85</v>
      </c>
      <c r="C402" s="4">
        <v>628</v>
      </c>
      <c r="D402">
        <f t="shared" si="36"/>
        <v>45.342960288808662</v>
      </c>
      <c r="E402" s="7">
        <f t="shared" si="37"/>
        <v>1.125694148182936E-3</v>
      </c>
      <c r="F402" s="8">
        <f t="shared" si="40"/>
        <v>0.88132889269697001</v>
      </c>
      <c r="G402" s="7">
        <f t="shared" si="38"/>
        <v>1.8317343680979321E-3</v>
      </c>
      <c r="H402" s="8">
        <f t="shared" si="41"/>
        <v>0.75670070915232301</v>
      </c>
      <c r="I402">
        <f t="shared" si="39"/>
        <v>7.7070608448326361E-4</v>
      </c>
    </row>
    <row r="403" spans="1:9">
      <c r="A403" s="3" t="s">
        <v>103</v>
      </c>
      <c r="B403">
        <v>13.92</v>
      </c>
      <c r="C403" s="4">
        <v>628</v>
      </c>
      <c r="D403">
        <f t="shared" si="36"/>
        <v>45.114942528735632</v>
      </c>
      <c r="E403" s="7">
        <f t="shared" si="37"/>
        <v>1.125694148182936E-3</v>
      </c>
      <c r="F403" s="8">
        <f t="shared" si="40"/>
        <v>0.88245458684515299</v>
      </c>
      <c r="G403" s="7">
        <f t="shared" si="38"/>
        <v>1.8409922313301962E-3</v>
      </c>
      <c r="H403" s="8">
        <f t="shared" si="41"/>
        <v>0.75854170138365318</v>
      </c>
      <c r="I403">
        <f t="shared" si="39"/>
        <v>3.0586431153056814E-4</v>
      </c>
    </row>
    <row r="404" spans="1:9">
      <c r="A404" s="3" t="s">
        <v>390</v>
      </c>
      <c r="B404">
        <v>5.51</v>
      </c>
      <c r="C404" s="4">
        <v>248</v>
      </c>
      <c r="D404">
        <f t="shared" si="36"/>
        <v>45.009074410163343</v>
      </c>
      <c r="E404" s="7">
        <f t="shared" si="37"/>
        <v>4.4454163813593652E-4</v>
      </c>
      <c r="F404" s="8">
        <f t="shared" si="40"/>
        <v>0.88289912848328889</v>
      </c>
      <c r="G404" s="7">
        <f t="shared" si="38"/>
        <v>7.2872609156820263E-4</v>
      </c>
      <c r="H404" s="8">
        <f t="shared" si="41"/>
        <v>0.75927042747522133</v>
      </c>
      <c r="I404">
        <f t="shared" si="39"/>
        <v>3.3313868754270004E-4</v>
      </c>
    </row>
    <row r="405" spans="1:9">
      <c r="A405" s="3" t="s">
        <v>289</v>
      </c>
      <c r="B405">
        <v>6</v>
      </c>
      <c r="C405" s="4">
        <v>270</v>
      </c>
      <c r="D405">
        <f t="shared" si="36"/>
        <v>45</v>
      </c>
      <c r="E405" s="7">
        <f t="shared" si="37"/>
        <v>4.8397678345444704E-4</v>
      </c>
      <c r="F405" s="8">
        <f t="shared" si="40"/>
        <v>0.88338310526674335</v>
      </c>
      <c r="G405" s="7">
        <f t="shared" si="38"/>
        <v>7.9353113419405007E-4</v>
      </c>
      <c r="H405" s="8">
        <f t="shared" si="41"/>
        <v>0.76006395860941534</v>
      </c>
      <c r="I405">
        <f t="shared" si="39"/>
        <v>4.083365863349897E-4</v>
      </c>
    </row>
    <row r="406" spans="1:9">
      <c r="A406" s="3" t="s">
        <v>274</v>
      </c>
      <c r="B406">
        <v>7.32</v>
      </c>
      <c r="C406" s="4">
        <v>328</v>
      </c>
      <c r="D406">
        <f t="shared" si="36"/>
        <v>44.808743169398909</v>
      </c>
      <c r="E406" s="7">
        <f t="shared" si="37"/>
        <v>5.8794216656688381E-4</v>
      </c>
      <c r="F406" s="8">
        <f t="shared" si="40"/>
        <v>0.88397104743331023</v>
      </c>
      <c r="G406" s="7">
        <f t="shared" si="38"/>
        <v>9.6810798371674116E-4</v>
      </c>
      <c r="H406" s="8">
        <f t="shared" si="41"/>
        <v>0.76103206659313205</v>
      </c>
      <c r="I406">
        <f t="shared" si="39"/>
        <v>6.5534688144145425E-3</v>
      </c>
    </row>
    <row r="407" spans="1:9">
      <c r="A407" s="3" t="s">
        <v>458</v>
      </c>
      <c r="B407">
        <v>116.51</v>
      </c>
      <c r="C407" s="4">
        <v>5181</v>
      </c>
      <c r="D407">
        <f t="shared" si="36"/>
        <v>44.468285984035703</v>
      </c>
      <c r="E407" s="7">
        <f t="shared" si="37"/>
        <v>9.2869767225092232E-3</v>
      </c>
      <c r="F407" s="8">
        <f t="shared" si="40"/>
        <v>0.89325802415581945</v>
      </c>
      <c r="G407" s="7">
        <f t="shared" si="38"/>
        <v>1.5409052074158129E-2</v>
      </c>
      <c r="H407" s="8">
        <f t="shared" si="41"/>
        <v>0.77644111866729015</v>
      </c>
      <c r="I407">
        <f t="shared" si="39"/>
        <v>8.1011099648153895E-4</v>
      </c>
    </row>
    <row r="408" spans="1:9">
      <c r="A408" s="3" t="s">
        <v>378</v>
      </c>
      <c r="B408">
        <v>14.35</v>
      </c>
      <c r="C408" s="4">
        <v>636</v>
      </c>
      <c r="D408">
        <f t="shared" si="36"/>
        <v>44.3205574912892</v>
      </c>
      <c r="E408" s="7">
        <f t="shared" si="37"/>
        <v>1.1400342010260307E-3</v>
      </c>
      <c r="F408" s="8">
        <f t="shared" si="40"/>
        <v>0.89439805835684549</v>
      </c>
      <c r="G408" s="7">
        <f t="shared" si="38"/>
        <v>1.897861962614103E-3</v>
      </c>
      <c r="H408" s="8">
        <f t="shared" si="41"/>
        <v>0.77833898062990425</v>
      </c>
      <c r="I408">
        <f t="shared" si="39"/>
        <v>1.7455496551085359E-3</v>
      </c>
    </row>
    <row r="409" spans="1:9">
      <c r="A409" s="3" t="s">
        <v>327</v>
      </c>
      <c r="B409">
        <v>30.88</v>
      </c>
      <c r="C409" s="4">
        <v>1367</v>
      </c>
      <c r="D409">
        <f t="shared" si="36"/>
        <v>44.268134715025909</v>
      </c>
      <c r="E409" s="7">
        <f t="shared" si="37"/>
        <v>2.4503565295638115E-3</v>
      </c>
      <c r="F409" s="8">
        <f t="shared" si="40"/>
        <v>0.89684841488640932</v>
      </c>
      <c r="G409" s="7">
        <f t="shared" si="38"/>
        <v>4.0840402373187113E-3</v>
      </c>
      <c r="H409" s="8">
        <f t="shared" si="41"/>
        <v>0.78242302086722293</v>
      </c>
      <c r="I409">
        <f t="shared" si="39"/>
        <v>2.657607521404648E-4</v>
      </c>
    </row>
    <row r="410" spans="1:9">
      <c r="A410" s="3" t="s">
        <v>240</v>
      </c>
      <c r="B410">
        <v>4.7</v>
      </c>
      <c r="C410" s="4">
        <v>208</v>
      </c>
      <c r="D410">
        <f t="shared" si="36"/>
        <v>44.255319148936167</v>
      </c>
      <c r="E410" s="7">
        <f t="shared" si="37"/>
        <v>3.728413739204629E-4</v>
      </c>
      <c r="F410" s="8">
        <f t="shared" si="40"/>
        <v>0.89722125626032978</v>
      </c>
      <c r="G410" s="7">
        <f t="shared" si="38"/>
        <v>6.2159938845200594E-4</v>
      </c>
      <c r="H410" s="8">
        <f t="shared" si="41"/>
        <v>0.78304462025567489</v>
      </c>
      <c r="I410">
        <f t="shared" si="39"/>
        <v>2.8910381457782908E-3</v>
      </c>
    </row>
    <row r="411" spans="1:9">
      <c r="A411" s="3" t="s">
        <v>495</v>
      </c>
      <c r="B411">
        <v>51.12</v>
      </c>
      <c r="C411" s="4">
        <v>2262</v>
      </c>
      <c r="D411">
        <f t="shared" si="36"/>
        <v>44.248826291079816</v>
      </c>
      <c r="E411" s="7">
        <f t="shared" si="37"/>
        <v>4.0546499413850337E-3</v>
      </c>
      <c r="F411" s="8">
        <f t="shared" si="40"/>
        <v>0.90127590620171483</v>
      </c>
      <c r="G411" s="7">
        <f t="shared" si="38"/>
        <v>6.760885263333306E-3</v>
      </c>
      <c r="H411" s="8">
        <f t="shared" si="41"/>
        <v>0.78980550551900819</v>
      </c>
      <c r="I411">
        <f t="shared" si="39"/>
        <v>3.1276049324668875E-4</v>
      </c>
    </row>
    <row r="412" spans="1:9">
      <c r="A412" s="3" t="s">
        <v>110</v>
      </c>
      <c r="B412">
        <v>5.51</v>
      </c>
      <c r="C412" s="4">
        <v>243</v>
      </c>
      <c r="D412">
        <f t="shared" si="36"/>
        <v>44.101633393829403</v>
      </c>
      <c r="E412" s="7">
        <f t="shared" si="37"/>
        <v>4.3557910510900235E-4</v>
      </c>
      <c r="F412" s="8">
        <f t="shared" si="40"/>
        <v>0.90171148530682388</v>
      </c>
      <c r="G412" s="7">
        <f t="shared" si="38"/>
        <v>7.2872609156820263E-4</v>
      </c>
      <c r="H412" s="8">
        <f t="shared" si="41"/>
        <v>0.79053423161057634</v>
      </c>
      <c r="I412">
        <f t="shared" si="39"/>
        <v>1.0588145635367363E-3</v>
      </c>
    </row>
    <row r="413" spans="1:9">
      <c r="A413" s="3" t="s">
        <v>369</v>
      </c>
      <c r="B413">
        <v>18.420000000000002</v>
      </c>
      <c r="C413" s="4">
        <v>803</v>
      </c>
      <c r="D413">
        <f t="shared" si="36"/>
        <v>43.59391965255157</v>
      </c>
      <c r="E413" s="7">
        <f t="shared" si="37"/>
        <v>1.4393828041256332E-3</v>
      </c>
      <c r="F413" s="8">
        <f t="shared" si="40"/>
        <v>0.90315086811094947</v>
      </c>
      <c r="G413" s="7">
        <f t="shared" si="38"/>
        <v>2.4361405819757339E-3</v>
      </c>
      <c r="H413" s="8">
        <f t="shared" si="41"/>
        <v>0.79297037219255206</v>
      </c>
      <c r="I413">
        <f t="shared" si="39"/>
        <v>4.6090437098991188E-3</v>
      </c>
    </row>
    <row r="414" spans="1:9">
      <c r="A414" s="3" t="s">
        <v>207</v>
      </c>
      <c r="B414">
        <v>79.819999999999993</v>
      </c>
      <c r="C414" s="4">
        <v>3465</v>
      </c>
      <c r="D414">
        <f t="shared" si="36"/>
        <v>43.410172889000258</v>
      </c>
      <c r="E414" s="7">
        <f t="shared" si="37"/>
        <v>6.2110353876654034E-3</v>
      </c>
      <c r="F414" s="8">
        <f t="shared" si="40"/>
        <v>0.9093619034986149</v>
      </c>
      <c r="G414" s="7">
        <f t="shared" si="38"/>
        <v>1.0556609188561512E-2</v>
      </c>
      <c r="H414" s="8">
        <f t="shared" si="41"/>
        <v>0.80352698138111356</v>
      </c>
      <c r="I414">
        <f t="shared" si="39"/>
        <v>6.966346299422943E-4</v>
      </c>
    </row>
    <row r="415" spans="1:9">
      <c r="A415" s="3" t="s">
        <v>98</v>
      </c>
      <c r="B415">
        <v>11.96</v>
      </c>
      <c r="C415" s="4">
        <v>515</v>
      </c>
      <c r="D415">
        <f t="shared" si="36"/>
        <v>43.060200668896321</v>
      </c>
      <c r="E415" s="7">
        <f t="shared" si="37"/>
        <v>9.2314090177422303E-4</v>
      </c>
      <c r="F415" s="8">
        <f t="shared" si="40"/>
        <v>0.91028504440038915</v>
      </c>
      <c r="G415" s="7">
        <f t="shared" si="38"/>
        <v>1.5817720608268067E-3</v>
      </c>
      <c r="H415" s="8">
        <f t="shared" si="41"/>
        <v>0.80510875344194033</v>
      </c>
      <c r="I415">
        <f t="shared" si="39"/>
        <v>7.0699119569339608E-4</v>
      </c>
    </row>
    <row r="416" spans="1:9">
      <c r="A416" s="3" t="s">
        <v>392</v>
      </c>
      <c r="B416">
        <v>12.07</v>
      </c>
      <c r="C416" s="4">
        <v>517</v>
      </c>
      <c r="D416">
        <f t="shared" si="36"/>
        <v>42.833471416735705</v>
      </c>
      <c r="E416" s="7">
        <f t="shared" si="37"/>
        <v>9.2672591498499672E-4</v>
      </c>
      <c r="F416" s="8">
        <f t="shared" si="40"/>
        <v>0.91121177031537415</v>
      </c>
      <c r="G416" s="7">
        <f t="shared" si="38"/>
        <v>1.5963201316203642E-3</v>
      </c>
      <c r="H416" s="8">
        <f t="shared" si="41"/>
        <v>0.80670507357356069</v>
      </c>
      <c r="I416">
        <f t="shared" si="39"/>
        <v>4.9609902465777012E-3</v>
      </c>
    </row>
    <row r="417" spans="1:9">
      <c r="A417" s="3" t="s">
        <v>353</v>
      </c>
      <c r="B417">
        <v>84.65</v>
      </c>
      <c r="C417" s="4">
        <v>3624</v>
      </c>
      <c r="D417">
        <f t="shared" si="36"/>
        <v>42.811577082102772</v>
      </c>
      <c r="E417" s="7">
        <f t="shared" si="37"/>
        <v>6.4960439379219111E-3</v>
      </c>
      <c r="F417" s="8">
        <f t="shared" si="40"/>
        <v>0.91770781425329606</v>
      </c>
      <c r="G417" s="7">
        <f t="shared" si="38"/>
        <v>1.1195401751587723E-2</v>
      </c>
      <c r="H417" s="8">
        <f t="shared" si="41"/>
        <v>0.81790047532514842</v>
      </c>
      <c r="I417">
        <f t="shared" si="39"/>
        <v>5.7757676290970394E-4</v>
      </c>
    </row>
    <row r="418" spans="1:9">
      <c r="A418" s="3" t="s">
        <v>459</v>
      </c>
      <c r="B418">
        <v>9.82</v>
      </c>
      <c r="C418" s="4">
        <v>419</v>
      </c>
      <c r="D418">
        <f t="shared" si="36"/>
        <v>42.668024439918533</v>
      </c>
      <c r="E418" s="7">
        <f t="shared" si="37"/>
        <v>7.5106026765708628E-4</v>
      </c>
      <c r="F418" s="8">
        <f t="shared" si="40"/>
        <v>0.91845887452095309</v>
      </c>
      <c r="G418" s="7">
        <f t="shared" si="38"/>
        <v>1.2987459562975954E-3</v>
      </c>
      <c r="H418" s="8">
        <f t="shared" si="41"/>
        <v>0.81919922128144607</v>
      </c>
      <c r="I418">
        <f t="shared" si="39"/>
        <v>1.0867610661100535E-3</v>
      </c>
    </row>
    <row r="419" spans="1:9">
      <c r="A419" s="3" t="s">
        <v>324</v>
      </c>
      <c r="B419">
        <v>18.399999999999999</v>
      </c>
      <c r="C419" s="4">
        <v>782</v>
      </c>
      <c r="D419">
        <f t="shared" si="36"/>
        <v>42.5</v>
      </c>
      <c r="E419" s="7">
        <f t="shared" si="37"/>
        <v>1.4017401654125095E-3</v>
      </c>
      <c r="F419" s="8">
        <f t="shared" si="40"/>
        <v>0.9198606146863656</v>
      </c>
      <c r="G419" s="7">
        <f t="shared" si="38"/>
        <v>2.4334954781950868E-3</v>
      </c>
      <c r="H419" s="8">
        <f t="shared" si="41"/>
        <v>0.82163271675964111</v>
      </c>
      <c r="I419">
        <f t="shared" si="39"/>
        <v>4.2339817077308162E-4</v>
      </c>
    </row>
    <row r="420" spans="1:9">
      <c r="A420" s="3" t="s">
        <v>72</v>
      </c>
      <c r="B420">
        <v>7.1</v>
      </c>
      <c r="C420" s="4">
        <v>299</v>
      </c>
      <c r="D420">
        <f t="shared" si="36"/>
        <v>42.112676056338032</v>
      </c>
      <c r="E420" s="7">
        <f t="shared" si="37"/>
        <v>5.3595947501066537E-4</v>
      </c>
      <c r="F420" s="8">
        <f t="shared" si="40"/>
        <v>0.92039657416137621</v>
      </c>
      <c r="G420" s="7">
        <f t="shared" si="38"/>
        <v>9.3901184212962592E-4</v>
      </c>
      <c r="H420" s="8">
        <f t="shared" si="41"/>
        <v>0.82257172860177075</v>
      </c>
      <c r="I420">
        <f t="shared" si="39"/>
        <v>2.6282370823116352E-4</v>
      </c>
    </row>
    <row r="421" spans="1:9">
      <c r="A421" s="3" t="s">
        <v>377</v>
      </c>
      <c r="B421">
        <v>4.4000000000000004</v>
      </c>
      <c r="C421" s="4">
        <v>185</v>
      </c>
      <c r="D421">
        <f t="shared" si="36"/>
        <v>42.04545454545454</v>
      </c>
      <c r="E421" s="7">
        <f t="shared" si="37"/>
        <v>3.3161372199656553E-4</v>
      </c>
      <c r="F421" s="8">
        <f t="shared" si="40"/>
        <v>0.92072818788337274</v>
      </c>
      <c r="G421" s="7">
        <f t="shared" si="38"/>
        <v>5.8192283174230341E-4</v>
      </c>
      <c r="H421" s="8">
        <f t="shared" si="41"/>
        <v>0.82315365143351304</v>
      </c>
      <c r="I421">
        <f t="shared" si="39"/>
        <v>4.8333995636296034E-4</v>
      </c>
    </row>
    <row r="422" spans="1:9">
      <c r="A422" s="3" t="s">
        <v>242</v>
      </c>
      <c r="B422">
        <v>7.98</v>
      </c>
      <c r="C422" s="4">
        <v>331</v>
      </c>
      <c r="D422">
        <f t="shared" si="36"/>
        <v>41.478696741854634</v>
      </c>
      <c r="E422" s="7">
        <f t="shared" si="37"/>
        <v>5.9331968638304429E-4</v>
      </c>
      <c r="F422" s="8">
        <f t="shared" si="40"/>
        <v>0.92132150756975584</v>
      </c>
      <c r="G422" s="7">
        <f t="shared" si="38"/>
        <v>1.0553964084780868E-3</v>
      </c>
      <c r="H422" s="8">
        <f t="shared" si="41"/>
        <v>0.82420904784199112</v>
      </c>
      <c r="I422">
        <f t="shared" si="39"/>
        <v>5.3566149390760209E-3</v>
      </c>
    </row>
    <row r="423" spans="1:9">
      <c r="A423" s="3" t="s">
        <v>116</v>
      </c>
      <c r="B423">
        <v>88.18</v>
      </c>
      <c r="C423" s="4">
        <v>3647</v>
      </c>
      <c r="D423">
        <f t="shared" si="36"/>
        <v>41.358584713086863</v>
      </c>
      <c r="E423" s="7">
        <f t="shared" si="37"/>
        <v>6.5372715898458084E-3</v>
      </c>
      <c r="F423" s="8">
        <f t="shared" si="40"/>
        <v>0.92785877915960169</v>
      </c>
      <c r="G423" s="7">
        <f t="shared" si="38"/>
        <v>1.166226256887189E-2</v>
      </c>
      <c r="H423" s="8">
        <f t="shared" si="41"/>
        <v>0.83587131041086304</v>
      </c>
      <c r="I423">
        <f t="shared" si="39"/>
        <v>7.4974334376820551E-4</v>
      </c>
    </row>
    <row r="424" spans="1:9">
      <c r="A424" s="3" t="s">
        <v>334</v>
      </c>
      <c r="B424">
        <v>12.3</v>
      </c>
      <c r="C424" s="4">
        <v>507</v>
      </c>
      <c r="D424">
        <f t="shared" si="36"/>
        <v>41.219512195121951</v>
      </c>
      <c r="E424" s="7">
        <f t="shared" si="37"/>
        <v>9.0880084893112827E-4</v>
      </c>
      <c r="F424" s="8">
        <f t="shared" si="40"/>
        <v>0.92876758000853277</v>
      </c>
      <c r="G424" s="7">
        <f t="shared" si="38"/>
        <v>1.6267388250978028E-3</v>
      </c>
      <c r="H424" s="8">
        <f t="shared" si="41"/>
        <v>0.83749804923596083</v>
      </c>
      <c r="I424">
        <f t="shared" si="39"/>
        <v>3.9350246656000287E-4</v>
      </c>
    </row>
    <row r="425" spans="1:9">
      <c r="A425" s="3" t="s">
        <v>437</v>
      </c>
      <c r="B425">
        <v>6.43</v>
      </c>
      <c r="C425" s="4">
        <v>264</v>
      </c>
      <c r="D425">
        <f t="shared" si="36"/>
        <v>41.05754276827372</v>
      </c>
      <c r="E425" s="7">
        <f t="shared" si="37"/>
        <v>4.7322174382212598E-4</v>
      </c>
      <c r="F425" s="8">
        <f t="shared" si="40"/>
        <v>0.92924080175235491</v>
      </c>
      <c r="G425" s="7">
        <f t="shared" si="38"/>
        <v>8.5040086547795695E-4</v>
      </c>
      <c r="H425" s="8">
        <f t="shared" si="41"/>
        <v>0.83834845010143877</v>
      </c>
      <c r="I425">
        <f t="shared" si="39"/>
        <v>4.0015289118610076E-3</v>
      </c>
    </row>
    <row r="426" spans="1:9">
      <c r="A426" s="3" t="s">
        <v>470</v>
      </c>
      <c r="B426">
        <v>64.78</v>
      </c>
      <c r="C426" s="4">
        <v>2635</v>
      </c>
      <c r="D426">
        <f t="shared" si="36"/>
        <v>40.676134609447359</v>
      </c>
      <c r="E426" s="7">
        <f t="shared" si="37"/>
        <v>4.7232549051943254E-3</v>
      </c>
      <c r="F426" s="8">
        <f t="shared" si="40"/>
        <v>0.93396405665754922</v>
      </c>
      <c r="G426" s="7">
        <f t="shared" si="38"/>
        <v>8.5674911455150948E-3</v>
      </c>
      <c r="H426" s="8">
        <f t="shared" si="41"/>
        <v>0.84691594124695391</v>
      </c>
      <c r="I426">
        <f t="shared" si="39"/>
        <v>5.3179851147722168E-4</v>
      </c>
    </row>
    <row r="427" spans="1:9">
      <c r="A427" s="3" t="s">
        <v>393</v>
      </c>
      <c r="B427">
        <v>8.57</v>
      </c>
      <c r="C427" s="4">
        <v>347</v>
      </c>
      <c r="D427">
        <f t="shared" si="36"/>
        <v>40.490081680280042</v>
      </c>
      <c r="E427" s="7">
        <f t="shared" si="37"/>
        <v>6.219997920692338E-4</v>
      </c>
      <c r="F427" s="8">
        <f t="shared" si="40"/>
        <v>0.93458605644961845</v>
      </c>
      <c r="G427" s="7">
        <f t="shared" si="38"/>
        <v>1.1334269700071682E-3</v>
      </c>
      <c r="H427" s="8">
        <f t="shared" si="41"/>
        <v>0.84804936821696109</v>
      </c>
      <c r="I427">
        <f t="shared" si="39"/>
        <v>3.2065606008824243E-4</v>
      </c>
    </row>
    <row r="428" spans="1:9">
      <c r="A428" s="3" t="s">
        <v>491</v>
      </c>
      <c r="B428">
        <v>5.14</v>
      </c>
      <c r="C428" s="4">
        <v>207</v>
      </c>
      <c r="D428">
        <f t="shared" si="36"/>
        <v>40.27237354085603</v>
      </c>
      <c r="E428" s="7">
        <f t="shared" si="37"/>
        <v>3.7104886731507606E-4</v>
      </c>
      <c r="F428" s="8">
        <f t="shared" si="40"/>
        <v>0.93495710531693355</v>
      </c>
      <c r="G428" s="7">
        <f t="shared" si="38"/>
        <v>6.7979167162623619E-4</v>
      </c>
      <c r="H428" s="8">
        <f t="shared" si="41"/>
        <v>0.84872915988858733</v>
      </c>
      <c r="I428">
        <f t="shared" si="39"/>
        <v>1.4784398871434679E-3</v>
      </c>
    </row>
    <row r="429" spans="1:9">
      <c r="A429" s="3" t="s">
        <v>486</v>
      </c>
      <c r="B429">
        <v>23.62</v>
      </c>
      <c r="C429" s="4">
        <v>948</v>
      </c>
      <c r="D429">
        <f t="shared" si="36"/>
        <v>40.135478408128705</v>
      </c>
      <c r="E429" s="7">
        <f t="shared" si="37"/>
        <v>1.6992962619067251E-3</v>
      </c>
      <c r="F429" s="8">
        <f t="shared" si="40"/>
        <v>0.93665640157884023</v>
      </c>
      <c r="G429" s="7">
        <f t="shared" si="38"/>
        <v>3.1238675649439105E-3</v>
      </c>
      <c r="H429" s="8">
        <f t="shared" si="41"/>
        <v>0.8518530274535312</v>
      </c>
      <c r="I429">
        <f t="shared" si="39"/>
        <v>4.1637844565367566E-4</v>
      </c>
    </row>
    <row r="430" spans="1:9">
      <c r="A430" s="3" t="s">
        <v>124</v>
      </c>
      <c r="B430">
        <v>6.64</v>
      </c>
      <c r="C430" s="4">
        <v>266</v>
      </c>
      <c r="D430">
        <f t="shared" si="36"/>
        <v>40.060240963855421</v>
      </c>
      <c r="E430" s="7">
        <f t="shared" si="37"/>
        <v>4.7680675703289967E-4</v>
      </c>
      <c r="F430" s="8">
        <f t="shared" si="40"/>
        <v>0.9371332083358731</v>
      </c>
      <c r="G430" s="7">
        <f t="shared" si="38"/>
        <v>8.7817445517474871E-4</v>
      </c>
      <c r="H430" s="8">
        <f t="shared" si="41"/>
        <v>0.85273120190870599</v>
      </c>
      <c r="I430">
        <f t="shared" si="39"/>
        <v>4.3112807665723896E-4</v>
      </c>
    </row>
    <row r="431" spans="1:9">
      <c r="A431" s="3" t="s">
        <v>368</v>
      </c>
      <c r="B431">
        <v>6.87</v>
      </c>
      <c r="C431" s="4">
        <v>275</v>
      </c>
      <c r="D431">
        <f t="shared" si="36"/>
        <v>40.02911208151383</v>
      </c>
      <c r="E431" s="7">
        <f t="shared" si="37"/>
        <v>4.9293931648138121E-4</v>
      </c>
      <c r="F431" s="8">
        <f t="shared" si="40"/>
        <v>0.93762614765235452</v>
      </c>
      <c r="G431" s="7">
        <f t="shared" si="38"/>
        <v>9.0859314865218731E-4</v>
      </c>
      <c r="H431" s="8">
        <f t="shared" si="41"/>
        <v>0.85363979505735821</v>
      </c>
      <c r="I431">
        <f t="shared" si="39"/>
        <v>3.9059835143762101E-4</v>
      </c>
    </row>
    <row r="432" spans="1:9">
      <c r="A432" s="3" t="s">
        <v>304</v>
      </c>
      <c r="B432">
        <v>6.21</v>
      </c>
      <c r="C432" s="4">
        <v>248</v>
      </c>
      <c r="D432">
        <f t="shared" si="36"/>
        <v>39.935587761674718</v>
      </c>
      <c r="E432" s="7">
        <f t="shared" si="37"/>
        <v>4.4454163813593652E-4</v>
      </c>
      <c r="F432" s="8">
        <f t="shared" si="40"/>
        <v>0.93807068929049042</v>
      </c>
      <c r="G432" s="7">
        <f t="shared" si="38"/>
        <v>8.2130472389084182E-4</v>
      </c>
      <c r="H432" s="8">
        <f t="shared" si="41"/>
        <v>0.85446109978124907</v>
      </c>
      <c r="I432">
        <f t="shared" si="39"/>
        <v>2.3167851752612378E-3</v>
      </c>
    </row>
    <row r="433" spans="1:9">
      <c r="A433" s="3" t="s">
        <v>349</v>
      </c>
      <c r="B433">
        <v>36.76</v>
      </c>
      <c r="C433" s="4">
        <v>1465</v>
      </c>
      <c r="D433">
        <f t="shared" si="36"/>
        <v>39.853101196953212</v>
      </c>
      <c r="E433" s="7">
        <f t="shared" si="37"/>
        <v>2.6260221768917217E-3</v>
      </c>
      <c r="F433" s="8">
        <f t="shared" si="40"/>
        <v>0.9406967114673821</v>
      </c>
      <c r="G433" s="7">
        <f t="shared" si="38"/>
        <v>4.86170074882888E-3</v>
      </c>
      <c r="H433" s="8">
        <f t="shared" si="41"/>
        <v>0.85932280053007792</v>
      </c>
      <c r="I433">
        <f t="shared" si="39"/>
        <v>7.6347392246023382E-4</v>
      </c>
    </row>
    <row r="434" spans="1:9">
      <c r="A434" s="3" t="s">
        <v>84</v>
      </c>
      <c r="B434">
        <v>12.03</v>
      </c>
      <c r="C434" s="4">
        <v>476</v>
      </c>
      <c r="D434">
        <f t="shared" si="36"/>
        <v>39.56774729842062</v>
      </c>
      <c r="E434" s="7">
        <f t="shared" si="37"/>
        <v>8.5323314416413626E-4</v>
      </c>
      <c r="F434" s="8">
        <f t="shared" si="40"/>
        <v>0.94154994461154629</v>
      </c>
      <c r="G434" s="7">
        <f t="shared" si="38"/>
        <v>1.5910299240590702E-3</v>
      </c>
      <c r="H434" s="8">
        <f t="shared" si="41"/>
        <v>0.86091383045413694</v>
      </c>
      <c r="I434">
        <f t="shared" si="39"/>
        <v>6.2402154846197266E-4</v>
      </c>
    </row>
    <row r="435" spans="1:9">
      <c r="A435" s="3" t="s">
        <v>236</v>
      </c>
      <c r="B435">
        <v>9.77</v>
      </c>
      <c r="C435" s="4">
        <v>384</v>
      </c>
      <c r="D435">
        <f t="shared" si="36"/>
        <v>39.303991811668375</v>
      </c>
      <c r="E435" s="7">
        <f t="shared" si="37"/>
        <v>6.8832253646854689E-4</v>
      </c>
      <c r="F435" s="8">
        <f t="shared" si="40"/>
        <v>0.94223826714801484</v>
      </c>
      <c r="G435" s="7">
        <f t="shared" si="38"/>
        <v>1.2921331968459781E-3</v>
      </c>
      <c r="H435" s="8">
        <f t="shared" si="41"/>
        <v>0.8622059636509829</v>
      </c>
      <c r="I435">
        <f t="shared" si="39"/>
        <v>5.4268674319246646E-4</v>
      </c>
    </row>
    <row r="436" spans="1:9">
      <c r="A436" s="3" t="s">
        <v>383</v>
      </c>
      <c r="B436">
        <v>8.4600000000000009</v>
      </c>
      <c r="C436" s="4">
        <v>331</v>
      </c>
      <c r="D436">
        <f t="shared" si="36"/>
        <v>39.125295508274228</v>
      </c>
      <c r="E436" s="7">
        <f t="shared" si="37"/>
        <v>5.9331968638304429E-4</v>
      </c>
      <c r="F436" s="8">
        <f t="shared" si="40"/>
        <v>0.94283158683439794</v>
      </c>
      <c r="G436" s="7">
        <f t="shared" si="38"/>
        <v>1.1188788992136107E-3</v>
      </c>
      <c r="H436" s="8">
        <f t="shared" si="41"/>
        <v>0.86332484255019648</v>
      </c>
      <c r="I436">
        <f t="shared" si="39"/>
        <v>3.7632796111441991E-4</v>
      </c>
    </row>
    <row r="437" spans="1:9">
      <c r="A437" s="3" t="s">
        <v>37</v>
      </c>
      <c r="B437">
        <v>5.86</v>
      </c>
      <c r="C437" s="4">
        <v>229</v>
      </c>
      <c r="D437">
        <f t="shared" si="36"/>
        <v>39.078498293515359</v>
      </c>
      <c r="E437" s="7">
        <f t="shared" si="37"/>
        <v>4.1048401263358653E-4</v>
      </c>
      <c r="F437" s="8">
        <f t="shared" si="40"/>
        <v>0.94324207084703149</v>
      </c>
      <c r="G437" s="7">
        <f t="shared" si="38"/>
        <v>7.7501540772952223E-4</v>
      </c>
      <c r="H437" s="8">
        <f t="shared" si="41"/>
        <v>0.86409985795792599</v>
      </c>
      <c r="I437">
        <f t="shared" si="39"/>
        <v>2.3690602621171397E-3</v>
      </c>
    </row>
    <row r="438" spans="1:9">
      <c r="A438" s="3" t="s">
        <v>129</v>
      </c>
      <c r="B438">
        <v>36.869999999999997</v>
      </c>
      <c r="C438" s="4">
        <v>1440</v>
      </c>
      <c r="D438">
        <f t="shared" si="36"/>
        <v>39.056143205858426</v>
      </c>
      <c r="E438" s="7">
        <f t="shared" si="37"/>
        <v>2.5812095117570509E-3</v>
      </c>
      <c r="F438" s="8">
        <f t="shared" si="40"/>
        <v>0.94582328035878849</v>
      </c>
      <c r="G438" s="7">
        <f t="shared" si="38"/>
        <v>4.8762488196224373E-3</v>
      </c>
      <c r="H438" s="8">
        <f t="shared" si="41"/>
        <v>0.86897610677754844</v>
      </c>
      <c r="I438">
        <f t="shared" si="39"/>
        <v>3.2735034021624809E-4</v>
      </c>
    </row>
    <row r="439" spans="1:9">
      <c r="A439" s="3" t="s">
        <v>177</v>
      </c>
      <c r="B439">
        <v>5.07</v>
      </c>
      <c r="C439" s="4">
        <v>197</v>
      </c>
      <c r="D439">
        <f t="shared" si="36"/>
        <v>38.856015779092701</v>
      </c>
      <c r="E439" s="7">
        <f t="shared" si="37"/>
        <v>3.5312380126120767E-4</v>
      </c>
      <c r="F439" s="8">
        <f t="shared" si="40"/>
        <v>0.94617640416004967</v>
      </c>
      <c r="G439" s="7">
        <f t="shared" si="38"/>
        <v>6.7053380839397238E-4</v>
      </c>
      <c r="H439" s="8">
        <f t="shared" si="41"/>
        <v>0.86964664058594243</v>
      </c>
      <c r="I439">
        <f t="shared" si="39"/>
        <v>1.4775778854687616E-3</v>
      </c>
    </row>
    <row r="440" spans="1:9">
      <c r="A440" s="3" t="s">
        <v>467</v>
      </c>
      <c r="B440">
        <v>22.77</v>
      </c>
      <c r="C440" s="4">
        <v>880</v>
      </c>
      <c r="D440">
        <f t="shared" si="36"/>
        <v>38.647342995169083</v>
      </c>
      <c r="E440" s="7">
        <f t="shared" si="37"/>
        <v>1.5774058127404199E-3</v>
      </c>
      <c r="F440" s="8">
        <f t="shared" si="40"/>
        <v>0.94775380997279013</v>
      </c>
      <c r="G440" s="7">
        <f t="shared" si="38"/>
        <v>3.0114506542664198E-3</v>
      </c>
      <c r="H440" s="8">
        <f t="shared" si="41"/>
        <v>0.87265809124020888</v>
      </c>
      <c r="I440">
        <f t="shared" si="39"/>
        <v>8.5331316419801073E-4</v>
      </c>
    </row>
    <row r="441" spans="1:9">
      <c r="A441" s="3" t="s">
        <v>364</v>
      </c>
      <c r="B441">
        <v>13.01</v>
      </c>
      <c r="C441" s="4">
        <v>497</v>
      </c>
      <c r="D441">
        <f t="shared" si="36"/>
        <v>38.201383551114525</v>
      </c>
      <c r="E441" s="7">
        <f t="shared" si="37"/>
        <v>8.9087578287725994E-4</v>
      </c>
      <c r="F441" s="8">
        <f t="shared" si="40"/>
        <v>0.94864468575566741</v>
      </c>
      <c r="G441" s="7">
        <f t="shared" si="38"/>
        <v>1.7206400093107651E-3</v>
      </c>
      <c r="H441" s="8">
        <f t="shared" si="41"/>
        <v>0.87437873124951959</v>
      </c>
      <c r="I441">
        <f t="shared" si="39"/>
        <v>7.3992104793957347E-3</v>
      </c>
    </row>
    <row r="442" spans="1:9">
      <c r="A442" s="3" t="s">
        <v>184</v>
      </c>
      <c r="B442">
        <v>112.28</v>
      </c>
      <c r="C442" s="4">
        <v>4267</v>
      </c>
      <c r="D442">
        <f t="shared" si="36"/>
        <v>38.003206270039186</v>
      </c>
      <c r="E442" s="7">
        <f t="shared" si="37"/>
        <v>7.6486256851856496E-3</v>
      </c>
      <c r="F442" s="8">
        <f t="shared" si="40"/>
        <v>0.95629331144085306</v>
      </c>
      <c r="G442" s="7">
        <f t="shared" si="38"/>
        <v>1.4849612624551324E-2</v>
      </c>
      <c r="H442" s="8">
        <f t="shared" si="41"/>
        <v>0.8892283438740709</v>
      </c>
      <c r="I442">
        <f t="shared" si="39"/>
        <v>7.3825802472060609E-4</v>
      </c>
    </row>
    <row r="443" spans="1:9">
      <c r="A443" s="3" t="s">
        <v>329</v>
      </c>
      <c r="B443">
        <v>11.08</v>
      </c>
      <c r="C443" s="4">
        <v>416</v>
      </c>
      <c r="D443">
        <f t="shared" si="36"/>
        <v>37.545126353790614</v>
      </c>
      <c r="E443" s="7">
        <f t="shared" si="37"/>
        <v>7.456827478409258E-4</v>
      </c>
      <c r="F443" s="8">
        <f t="shared" si="40"/>
        <v>0.95703899418869398</v>
      </c>
      <c r="G443" s="7">
        <f t="shared" si="38"/>
        <v>1.4653874944783457E-3</v>
      </c>
      <c r="H443" s="8">
        <f t="shared" si="41"/>
        <v>0.89069373136854924</v>
      </c>
      <c r="I443">
        <f t="shared" si="39"/>
        <v>5.4335206589350982E-4</v>
      </c>
    </row>
    <row r="444" spans="1:9">
      <c r="A444" s="3" t="s">
        <v>96</v>
      </c>
      <c r="B444">
        <v>8.14</v>
      </c>
      <c r="C444" s="4">
        <v>305</v>
      </c>
      <c r="D444">
        <f t="shared" si="36"/>
        <v>37.469287469287465</v>
      </c>
      <c r="E444" s="7">
        <f t="shared" si="37"/>
        <v>5.4671451464298644E-4</v>
      </c>
      <c r="F444" s="8">
        <f t="shared" si="40"/>
        <v>0.95758570870333692</v>
      </c>
      <c r="G444" s="7">
        <f t="shared" si="38"/>
        <v>1.0765572387232613E-3</v>
      </c>
      <c r="H444" s="8">
        <f t="shared" si="41"/>
        <v>0.89177028860727248</v>
      </c>
      <c r="I444">
        <f t="shared" si="39"/>
        <v>7.0563718958094324E-4</v>
      </c>
    </row>
    <row r="445" spans="1:9">
      <c r="A445" s="3" t="s">
        <v>231</v>
      </c>
      <c r="B445">
        <v>10.57</v>
      </c>
      <c r="C445" s="4">
        <v>396</v>
      </c>
      <c r="D445">
        <f t="shared" si="36"/>
        <v>37.464522232734154</v>
      </c>
      <c r="E445" s="7">
        <f t="shared" si="37"/>
        <v>7.0983261573318902E-4</v>
      </c>
      <c r="F445" s="8">
        <f t="shared" si="40"/>
        <v>0.95829554131907013</v>
      </c>
      <c r="G445" s="7">
        <f t="shared" si="38"/>
        <v>1.3979373480718516E-3</v>
      </c>
      <c r="H445" s="8">
        <f t="shared" si="41"/>
        <v>0.89316822595534429</v>
      </c>
      <c r="I445">
        <f t="shared" si="39"/>
        <v>5.8577449463548259E-4</v>
      </c>
    </row>
    <row r="446" spans="1:9">
      <c r="A446" s="3" t="s">
        <v>43</v>
      </c>
      <c r="B446">
        <v>8.74</v>
      </c>
      <c r="C446" s="4">
        <v>326</v>
      </c>
      <c r="D446">
        <f t="shared" si="36"/>
        <v>37.299771167048057</v>
      </c>
      <c r="E446" s="7">
        <f t="shared" si="37"/>
        <v>5.8435715335611012E-4</v>
      </c>
      <c r="F446" s="8">
        <f t="shared" si="40"/>
        <v>0.95887989847242627</v>
      </c>
      <c r="G446" s="7">
        <f t="shared" si="38"/>
        <v>1.1559103521426664E-3</v>
      </c>
      <c r="H446" s="8">
        <f t="shared" si="41"/>
        <v>0.89432413630748697</v>
      </c>
      <c r="I446">
        <f t="shared" si="39"/>
        <v>3.9020524478272645E-4</v>
      </c>
    </row>
    <row r="447" spans="1:9">
      <c r="A447" s="3" t="s">
        <v>423</v>
      </c>
      <c r="B447">
        <v>5.82</v>
      </c>
      <c r="C447" s="4">
        <v>217</v>
      </c>
      <c r="D447">
        <f t="shared" si="36"/>
        <v>37.28522336769759</v>
      </c>
      <c r="E447" s="7">
        <f t="shared" si="37"/>
        <v>3.8897393336894445E-4</v>
      </c>
      <c r="F447" s="8">
        <f t="shared" si="40"/>
        <v>0.95926887240579517</v>
      </c>
      <c r="G447" s="7">
        <f t="shared" si="38"/>
        <v>7.6972520016822864E-4</v>
      </c>
      <c r="H447" s="8">
        <f t="shared" si="41"/>
        <v>0.89509386150765524</v>
      </c>
      <c r="I447">
        <f t="shared" si="39"/>
        <v>6.5988228463476073E-4</v>
      </c>
    </row>
    <row r="448" spans="1:9">
      <c r="A448" s="3" t="s">
        <v>266</v>
      </c>
      <c r="B448">
        <v>9.83</v>
      </c>
      <c r="C448" s="4">
        <v>366</v>
      </c>
      <c r="D448">
        <f t="shared" si="36"/>
        <v>37.23296032553408</v>
      </c>
      <c r="E448" s="7">
        <f t="shared" si="37"/>
        <v>6.5605741757158379E-4</v>
      </c>
      <c r="F448" s="8">
        <f t="shared" si="40"/>
        <v>0.95992492982336675</v>
      </c>
      <c r="G448" s="7">
        <f t="shared" si="38"/>
        <v>1.3000685081879188E-3</v>
      </c>
      <c r="H448" s="8">
        <f t="shared" si="41"/>
        <v>0.89639393001584311</v>
      </c>
      <c r="I448">
        <f t="shared" si="39"/>
        <v>3.4471938390878698E-4</v>
      </c>
    </row>
    <row r="449" spans="1:9">
      <c r="A449" s="3" t="s">
        <v>201</v>
      </c>
      <c r="B449">
        <v>5.12</v>
      </c>
      <c r="C449" s="4">
        <v>190</v>
      </c>
      <c r="D449">
        <f t="shared" si="36"/>
        <v>37.109375</v>
      </c>
      <c r="E449" s="7">
        <f t="shared" si="37"/>
        <v>3.4057625502349975E-4</v>
      </c>
      <c r="F449" s="8">
        <f t="shared" si="40"/>
        <v>0.96026550607839023</v>
      </c>
      <c r="G449" s="7">
        <f t="shared" si="38"/>
        <v>6.7714656784558945E-4</v>
      </c>
      <c r="H449" s="8">
        <f t="shared" si="41"/>
        <v>0.89707107658368868</v>
      </c>
      <c r="I449">
        <f t="shared" si="39"/>
        <v>6.8977677268744486E-4</v>
      </c>
    </row>
    <row r="450" spans="1:9">
      <c r="A450" s="3" t="s">
        <v>348</v>
      </c>
      <c r="B450">
        <v>10.23</v>
      </c>
      <c r="C450" s="4">
        <v>379</v>
      </c>
      <c r="D450">
        <f t="shared" ref="D450:D502" si="42">C450/B450</f>
        <v>37.047898338220918</v>
      </c>
      <c r="E450" s="7">
        <f t="shared" si="37"/>
        <v>6.7936000344161272E-4</v>
      </c>
      <c r="F450" s="8">
        <f t="shared" si="40"/>
        <v>0.96094486608183183</v>
      </c>
      <c r="G450" s="7">
        <f t="shared" si="38"/>
        <v>1.3529705838008555E-3</v>
      </c>
      <c r="H450" s="8">
        <f t="shared" si="41"/>
        <v>0.89842404716748958</v>
      </c>
      <c r="I450">
        <f t="shared" si="39"/>
        <v>4.7193613902629661E-4</v>
      </c>
    </row>
    <row r="451" spans="1:9">
      <c r="A451" s="3" t="s">
        <v>23</v>
      </c>
      <c r="B451">
        <v>6.97</v>
      </c>
      <c r="C451" s="4">
        <v>257</v>
      </c>
      <c r="D451">
        <f t="shared" si="42"/>
        <v>36.872309899569586</v>
      </c>
      <c r="E451" s="7">
        <f t="shared" ref="E451:E502" si="43">C451/557878</f>
        <v>4.6067419758441812E-4</v>
      </c>
      <c r="F451" s="8">
        <f t="shared" si="40"/>
        <v>0.96140554027941627</v>
      </c>
      <c r="G451" s="7">
        <f t="shared" ref="G451:G502" si="44">B451/7561.14</f>
        <v>9.2181866755542145E-4</v>
      </c>
      <c r="H451" s="8">
        <f t="shared" si="41"/>
        <v>0.89934586583504506</v>
      </c>
      <c r="I451">
        <f t="shared" ref="I451:I502" si="45">F451*H452-F452*H451</f>
        <v>1.0462745726657063E-3</v>
      </c>
    </row>
    <row r="452" spans="1:9">
      <c r="A452" s="3" t="s">
        <v>474</v>
      </c>
      <c r="B452">
        <v>15.43</v>
      </c>
      <c r="C452" s="4">
        <v>568</v>
      </c>
      <c r="D452">
        <f t="shared" si="42"/>
        <v>36.81140635126377</v>
      </c>
      <c r="E452" s="7">
        <f t="shared" si="43"/>
        <v>1.0181437518597255E-3</v>
      </c>
      <c r="F452" s="8">
        <f t="shared" ref="F452:F502" si="46">F451+E452</f>
        <v>0.96242368403127598</v>
      </c>
      <c r="G452" s="7">
        <f t="shared" si="44"/>
        <v>2.0406975667690321E-3</v>
      </c>
      <c r="H452" s="8">
        <f t="shared" ref="H452:H502" si="47">H451+G452</f>
        <v>0.90138656340181411</v>
      </c>
      <c r="I452">
        <f t="shared" si="45"/>
        <v>1.1535271969801419E-3</v>
      </c>
    </row>
    <row r="453" spans="1:9">
      <c r="A453" s="3" t="s">
        <v>97</v>
      </c>
      <c r="B453">
        <v>16.920000000000002</v>
      </c>
      <c r="C453" s="4">
        <v>619</v>
      </c>
      <c r="D453">
        <f t="shared" si="42"/>
        <v>36.583924349881791</v>
      </c>
      <c r="E453" s="7">
        <f t="shared" si="43"/>
        <v>1.1095615887344544E-3</v>
      </c>
      <c r="F453" s="8">
        <f t="shared" si="46"/>
        <v>0.96353324562001041</v>
      </c>
      <c r="G453" s="7">
        <f t="shared" si="44"/>
        <v>2.2377577984272214E-3</v>
      </c>
      <c r="H453" s="8">
        <f t="shared" si="47"/>
        <v>0.90362432120024139</v>
      </c>
      <c r="I453">
        <f t="shared" si="45"/>
        <v>1.4425403476313603E-3</v>
      </c>
    </row>
    <row r="454" spans="1:9">
      <c r="A454" s="3" t="s">
        <v>344</v>
      </c>
      <c r="B454">
        <v>21.12</v>
      </c>
      <c r="C454" s="4">
        <v>771</v>
      </c>
      <c r="D454">
        <f t="shared" si="42"/>
        <v>36.505681818181813</v>
      </c>
      <c r="E454" s="7">
        <f t="shared" si="43"/>
        <v>1.3820225927532544E-3</v>
      </c>
      <c r="F454" s="8">
        <f t="shared" si="46"/>
        <v>0.96491526821276363</v>
      </c>
      <c r="G454" s="7">
        <f t="shared" si="44"/>
        <v>2.7932295923630565E-3</v>
      </c>
      <c r="H454" s="8">
        <f t="shared" si="47"/>
        <v>0.90641755079260444</v>
      </c>
      <c r="I454">
        <f t="shared" si="45"/>
        <v>4.0580921304267381E-4</v>
      </c>
    </row>
    <row r="455" spans="1:9">
      <c r="A455" s="3" t="s">
        <v>306</v>
      </c>
      <c r="B455">
        <v>5.93</v>
      </c>
      <c r="C455" s="4">
        <v>216</v>
      </c>
      <c r="D455">
        <f t="shared" si="42"/>
        <v>36.42495784148398</v>
      </c>
      <c r="E455" s="7">
        <f t="shared" si="43"/>
        <v>3.871814267635576E-4</v>
      </c>
      <c r="F455" s="8">
        <f t="shared" si="46"/>
        <v>0.96530244963952716</v>
      </c>
      <c r="G455" s="7">
        <f t="shared" si="44"/>
        <v>7.8427327096178615E-4</v>
      </c>
      <c r="H455" s="8">
        <f t="shared" si="47"/>
        <v>0.9072018240635662</v>
      </c>
      <c r="I455">
        <f t="shared" si="45"/>
        <v>2.729560749348936E-3</v>
      </c>
    </row>
    <row r="456" spans="1:9">
      <c r="A456" s="3" t="s">
        <v>395</v>
      </c>
      <c r="B456">
        <v>39.85</v>
      </c>
      <c r="C456" s="4">
        <v>1450</v>
      </c>
      <c r="D456">
        <f t="shared" si="42"/>
        <v>36.386449184441652</v>
      </c>
      <c r="E456" s="7">
        <f t="shared" si="43"/>
        <v>2.5991345778109192E-3</v>
      </c>
      <c r="F456" s="8">
        <f t="shared" si="46"/>
        <v>0.96790158421733807</v>
      </c>
      <c r="G456" s="7">
        <f t="shared" si="44"/>
        <v>5.270369282938816E-3</v>
      </c>
      <c r="H456" s="8">
        <f t="shared" si="47"/>
        <v>0.91247219334650498</v>
      </c>
      <c r="I456">
        <f t="shared" si="45"/>
        <v>5.7030566478910583E-4</v>
      </c>
    </row>
    <row r="457" spans="1:9">
      <c r="A457" s="3" t="s">
        <v>365</v>
      </c>
      <c r="B457">
        <v>8.25</v>
      </c>
      <c r="C457" s="4">
        <v>297</v>
      </c>
      <c r="D457">
        <f t="shared" si="42"/>
        <v>36</v>
      </c>
      <c r="E457" s="7">
        <f t="shared" si="43"/>
        <v>5.3237446179989168E-4</v>
      </c>
      <c r="F457" s="8">
        <f t="shared" si="46"/>
        <v>0.96843395867913795</v>
      </c>
      <c r="G457" s="7">
        <f t="shared" si="44"/>
        <v>1.0911053095168188E-3</v>
      </c>
      <c r="H457" s="8">
        <f t="shared" si="47"/>
        <v>0.91356329865602182</v>
      </c>
      <c r="I457">
        <f t="shared" si="45"/>
        <v>1.246864876956133E-3</v>
      </c>
    </row>
    <row r="458" spans="1:9">
      <c r="A458" s="3" t="s">
        <v>223</v>
      </c>
      <c r="B458">
        <v>18.02</v>
      </c>
      <c r="C458" s="4">
        <v>648</v>
      </c>
      <c r="D458">
        <f t="shared" si="42"/>
        <v>35.96004439511654</v>
      </c>
      <c r="E458" s="7">
        <f t="shared" si="43"/>
        <v>1.1615442802906729E-3</v>
      </c>
      <c r="F458" s="8">
        <f t="shared" si="46"/>
        <v>0.96959550295942865</v>
      </c>
      <c r="G458" s="7">
        <f t="shared" si="44"/>
        <v>2.3832385063627969E-3</v>
      </c>
      <c r="H458" s="8">
        <f t="shared" si="47"/>
        <v>0.91594653716238461</v>
      </c>
      <c r="I458">
        <f t="shared" si="45"/>
        <v>8.7897028397498911E-4</v>
      </c>
    </row>
    <row r="459" spans="1:9">
      <c r="A459" s="3" t="s">
        <v>363</v>
      </c>
      <c r="B459">
        <v>12.68</v>
      </c>
      <c r="C459" s="4">
        <v>455</v>
      </c>
      <c r="D459">
        <f t="shared" si="42"/>
        <v>35.883280757097793</v>
      </c>
      <c r="E459" s="7">
        <f t="shared" si="43"/>
        <v>8.1559050545101258E-4</v>
      </c>
      <c r="F459" s="8">
        <f t="shared" si="46"/>
        <v>0.97041109346487964</v>
      </c>
      <c r="G459" s="7">
        <f t="shared" si="44"/>
        <v>1.6769957969300924E-3</v>
      </c>
      <c r="H459" s="8">
        <f t="shared" si="47"/>
        <v>0.91762353295931476</v>
      </c>
      <c r="I459">
        <f t="shared" si="45"/>
        <v>2.7062523268573946E-3</v>
      </c>
    </row>
    <row r="460" spans="1:9">
      <c r="A460" s="3" t="s">
        <v>385</v>
      </c>
      <c r="B460">
        <v>38.67</v>
      </c>
      <c r="C460" s="4">
        <v>1372</v>
      </c>
      <c r="D460">
        <f t="shared" si="42"/>
        <v>35.479700025859842</v>
      </c>
      <c r="E460" s="7">
        <f t="shared" si="43"/>
        <v>2.4593190625907457E-3</v>
      </c>
      <c r="F460" s="8">
        <f t="shared" si="46"/>
        <v>0.97287041252747042</v>
      </c>
      <c r="G460" s="7">
        <f t="shared" si="44"/>
        <v>5.1143081598806527E-3</v>
      </c>
      <c r="H460" s="8">
        <f t="shared" si="47"/>
        <v>0.92273784111919543</v>
      </c>
      <c r="I460">
        <f t="shared" si="45"/>
        <v>7.0832075295190755E-4</v>
      </c>
    </row>
    <row r="461" spans="1:9">
      <c r="A461" s="3" t="s">
        <v>58</v>
      </c>
      <c r="B461">
        <v>10.119999999999999</v>
      </c>
      <c r="C461" s="4">
        <v>359</v>
      </c>
      <c r="D461">
        <f t="shared" si="42"/>
        <v>35.474308300395258</v>
      </c>
      <c r="E461" s="7">
        <f t="shared" si="43"/>
        <v>6.4350987133387583E-4</v>
      </c>
      <c r="F461" s="8">
        <f t="shared" si="46"/>
        <v>0.9735139223988043</v>
      </c>
      <c r="G461" s="7">
        <f t="shared" si="44"/>
        <v>1.3384225130072976E-3</v>
      </c>
      <c r="H461" s="8">
        <f t="shared" si="47"/>
        <v>0.92407626363220274</v>
      </c>
      <c r="I461">
        <f t="shared" si="45"/>
        <v>9.0521112517316649E-4</v>
      </c>
    </row>
    <row r="462" spans="1:9">
      <c r="A462" s="3" t="s">
        <v>186</v>
      </c>
      <c r="B462">
        <v>12.91</v>
      </c>
      <c r="C462" s="4">
        <v>457</v>
      </c>
      <c r="D462">
        <f t="shared" si="42"/>
        <v>35.398915569326107</v>
      </c>
      <c r="E462" s="7">
        <f t="shared" si="43"/>
        <v>8.1917551866178627E-4</v>
      </c>
      <c r="F462" s="8">
        <f t="shared" si="46"/>
        <v>0.97433309791746614</v>
      </c>
      <c r="G462" s="7">
        <f t="shared" si="44"/>
        <v>1.7074144904075312E-3</v>
      </c>
      <c r="H462" s="8">
        <f t="shared" si="47"/>
        <v>0.92578367812261031</v>
      </c>
      <c r="I462">
        <f t="shared" si="45"/>
        <v>3.2962540882885971E-4</v>
      </c>
    </row>
    <row r="463" spans="1:9">
      <c r="A463" s="3" t="s">
        <v>68</v>
      </c>
      <c r="B463">
        <v>4.67</v>
      </c>
      <c r="C463" s="4">
        <v>164</v>
      </c>
      <c r="D463">
        <f t="shared" si="42"/>
        <v>35.117773019271951</v>
      </c>
      <c r="E463" s="7">
        <f t="shared" si="43"/>
        <v>2.9397108328344191E-4</v>
      </c>
      <c r="F463" s="8">
        <f t="shared" si="46"/>
        <v>0.97462706900074958</v>
      </c>
      <c r="G463" s="7">
        <f t="shared" si="44"/>
        <v>6.1763173278103561E-4</v>
      </c>
      <c r="H463" s="8">
        <f t="shared" si="47"/>
        <v>0.92640130985539137</v>
      </c>
      <c r="I463">
        <f t="shared" si="45"/>
        <v>1.025096102168277E-3</v>
      </c>
    </row>
    <row r="464" spans="1:9">
      <c r="A464" s="3" t="s">
        <v>465</v>
      </c>
      <c r="B464">
        <v>14.51</v>
      </c>
      <c r="C464" s="4">
        <v>509</v>
      </c>
      <c r="D464">
        <f t="shared" si="42"/>
        <v>35.079255685733976</v>
      </c>
      <c r="E464" s="7">
        <f t="shared" si="43"/>
        <v>9.1238586214190196E-4</v>
      </c>
      <c r="F464" s="8">
        <f t="shared" si="46"/>
        <v>0.97553945486289151</v>
      </c>
      <c r="G464" s="7">
        <f t="shared" si="44"/>
        <v>1.9190227928592776E-3</v>
      </c>
      <c r="H464" s="8">
        <f t="shared" si="47"/>
        <v>0.92832033264825065</v>
      </c>
      <c r="I464">
        <f t="shared" si="45"/>
        <v>9.1039004576243254E-4</v>
      </c>
    </row>
    <row r="465" spans="1:9">
      <c r="A465" s="3" t="s">
        <v>391</v>
      </c>
      <c r="B465">
        <v>12.86</v>
      </c>
      <c r="C465" s="4">
        <v>450</v>
      </c>
      <c r="D465">
        <f t="shared" si="42"/>
        <v>34.992223950233281</v>
      </c>
      <c r="E465" s="7">
        <f t="shared" si="43"/>
        <v>8.0662797242407841E-4</v>
      </c>
      <c r="F465" s="8">
        <f t="shared" si="46"/>
        <v>0.97634608283531554</v>
      </c>
      <c r="G465" s="7">
        <f t="shared" si="44"/>
        <v>1.7008017309559139E-3</v>
      </c>
      <c r="H465" s="8">
        <f t="shared" si="47"/>
        <v>0.93002113437920653</v>
      </c>
      <c r="I465">
        <f t="shared" si="45"/>
        <v>3.6051730722785891E-4</v>
      </c>
    </row>
    <row r="466" spans="1:9">
      <c r="A466" s="3" t="s">
        <v>280</v>
      </c>
      <c r="B466">
        <v>5.09</v>
      </c>
      <c r="C466" s="4">
        <v>178</v>
      </c>
      <c r="D466">
        <f t="shared" si="42"/>
        <v>34.970530451866402</v>
      </c>
      <c r="E466" s="7">
        <f t="shared" si="43"/>
        <v>3.1906617575885767E-4</v>
      </c>
      <c r="F466" s="8">
        <f t="shared" si="46"/>
        <v>0.97666514901107437</v>
      </c>
      <c r="G466" s="7">
        <f t="shared" si="44"/>
        <v>6.7317891217461912E-4</v>
      </c>
      <c r="H466" s="8">
        <f t="shared" si="47"/>
        <v>0.93069431329138119</v>
      </c>
      <c r="I466">
        <f t="shared" si="45"/>
        <v>1.2549736464317895E-3</v>
      </c>
    </row>
    <row r="467" spans="1:9">
      <c r="A467" s="3" t="s">
        <v>61</v>
      </c>
      <c r="B467">
        <v>17.62</v>
      </c>
      <c r="C467" s="4">
        <v>612</v>
      </c>
      <c r="D467">
        <f t="shared" si="42"/>
        <v>34.733257661748013</v>
      </c>
      <c r="E467" s="7">
        <f t="shared" si="43"/>
        <v>1.0970140424967467E-3</v>
      </c>
      <c r="F467" s="8">
        <f t="shared" si="46"/>
        <v>0.97776216305357111</v>
      </c>
      <c r="G467" s="7">
        <f t="shared" si="44"/>
        <v>2.3303364307498604E-3</v>
      </c>
      <c r="H467" s="8">
        <f t="shared" si="47"/>
        <v>0.93302464972213106</v>
      </c>
      <c r="I467">
        <f t="shared" si="45"/>
        <v>1.6372452037902718E-3</v>
      </c>
    </row>
    <row r="468" spans="1:9">
      <c r="A468" s="3" t="s">
        <v>366</v>
      </c>
      <c r="B468">
        <v>22.93</v>
      </c>
      <c r="C468" s="4">
        <v>794</v>
      </c>
      <c r="D468">
        <f t="shared" si="42"/>
        <v>34.627126035761009</v>
      </c>
      <c r="E468" s="7">
        <f t="shared" si="43"/>
        <v>1.4232502446771516E-3</v>
      </c>
      <c r="F468" s="8">
        <f t="shared" si="46"/>
        <v>0.97918541329824826</v>
      </c>
      <c r="G468" s="7">
        <f t="shared" si="44"/>
        <v>3.0326114845115946E-3</v>
      </c>
      <c r="H468" s="8">
        <f t="shared" si="47"/>
        <v>0.93605726120664268</v>
      </c>
      <c r="I468">
        <f t="shared" si="45"/>
        <v>1.2268894214001458E-3</v>
      </c>
    </row>
    <row r="469" spans="1:9">
      <c r="A469" s="3" t="s">
        <v>456</v>
      </c>
      <c r="B469">
        <v>17.170000000000002</v>
      </c>
      <c r="C469" s="4">
        <v>594</v>
      </c>
      <c r="D469">
        <f t="shared" si="42"/>
        <v>34.595224228305177</v>
      </c>
      <c r="E469" s="7">
        <f t="shared" si="43"/>
        <v>1.0647489235997834E-3</v>
      </c>
      <c r="F469" s="8">
        <f t="shared" si="46"/>
        <v>0.98025016222184802</v>
      </c>
      <c r="G469" s="7">
        <f t="shared" si="44"/>
        <v>2.2708215956853068E-3</v>
      </c>
      <c r="H469" s="8">
        <f t="shared" si="47"/>
        <v>0.93832808280232793</v>
      </c>
      <c r="I469">
        <f t="shared" si="45"/>
        <v>6.6433627406981E-4</v>
      </c>
    </row>
    <row r="470" spans="1:9">
      <c r="A470" s="3" t="s">
        <v>307</v>
      </c>
      <c r="B470">
        <v>9.25</v>
      </c>
      <c r="C470" s="4">
        <v>318</v>
      </c>
      <c r="D470">
        <f t="shared" si="42"/>
        <v>34.378378378378379</v>
      </c>
      <c r="E470" s="7">
        <f t="shared" si="43"/>
        <v>5.7001710051301537E-4</v>
      </c>
      <c r="F470" s="8">
        <f t="shared" si="46"/>
        <v>0.98082017932236099</v>
      </c>
      <c r="G470" s="7">
        <f t="shared" si="44"/>
        <v>1.2233604985491604E-3</v>
      </c>
      <c r="H470" s="8">
        <f t="shared" si="47"/>
        <v>0.93955144330087714</v>
      </c>
      <c r="I470">
        <f t="shared" si="45"/>
        <v>1.486695458793208E-3</v>
      </c>
    </row>
    <row r="471" spans="1:9">
      <c r="A471" s="3" t="s">
        <v>432</v>
      </c>
      <c r="B471">
        <v>20.64</v>
      </c>
      <c r="C471" s="4">
        <v>707</v>
      </c>
      <c r="D471">
        <f t="shared" si="42"/>
        <v>34.253875968992247</v>
      </c>
      <c r="E471" s="7">
        <f t="shared" si="43"/>
        <v>1.2673021700084965E-3</v>
      </c>
      <c r="F471" s="8">
        <f t="shared" si="46"/>
        <v>0.98208748149236946</v>
      </c>
      <c r="G471" s="7">
        <f t="shared" si="44"/>
        <v>2.7297471016275322E-3</v>
      </c>
      <c r="H471" s="8">
        <f t="shared" si="47"/>
        <v>0.94228119040250469</v>
      </c>
      <c r="I471">
        <f t="shared" si="45"/>
        <v>8.8898119466196412E-4</v>
      </c>
    </row>
    <row r="472" spans="1:9">
      <c r="A472" s="3" t="s">
        <v>134</v>
      </c>
      <c r="B472">
        <v>12.28</v>
      </c>
      <c r="C472" s="4">
        <v>418</v>
      </c>
      <c r="D472">
        <f t="shared" si="42"/>
        <v>34.039087947882734</v>
      </c>
      <c r="E472" s="7">
        <f t="shared" si="43"/>
        <v>7.4926776105169949E-4</v>
      </c>
      <c r="F472" s="8">
        <f t="shared" si="46"/>
        <v>0.98283674925342113</v>
      </c>
      <c r="G472" s="7">
        <f t="shared" si="44"/>
        <v>1.6240937213171558E-3</v>
      </c>
      <c r="H472" s="8">
        <f t="shared" si="47"/>
        <v>0.9439052841238218</v>
      </c>
      <c r="I472">
        <f t="shared" si="45"/>
        <v>4.502056526219933E-4</v>
      </c>
    </row>
    <row r="473" spans="1:9">
      <c r="A473" s="3" t="s">
        <v>109</v>
      </c>
      <c r="B473">
        <v>6.21</v>
      </c>
      <c r="C473" s="4">
        <v>211</v>
      </c>
      <c r="D473">
        <f t="shared" si="42"/>
        <v>33.977455716586149</v>
      </c>
      <c r="E473" s="7">
        <f t="shared" si="43"/>
        <v>3.7821889373662344E-4</v>
      </c>
      <c r="F473" s="8">
        <f t="shared" si="46"/>
        <v>0.9832149681471577</v>
      </c>
      <c r="G473" s="7">
        <f t="shared" si="44"/>
        <v>8.2130472389084182E-4</v>
      </c>
      <c r="H473" s="8">
        <f t="shared" si="47"/>
        <v>0.94472658884771266</v>
      </c>
      <c r="I473">
        <f t="shared" si="45"/>
        <v>6.9706711364203588E-4</v>
      </c>
    </row>
    <row r="474" spans="1:9">
      <c r="A474" s="3" t="s">
        <v>489</v>
      </c>
      <c r="B474">
        <v>9.58</v>
      </c>
      <c r="C474" s="4">
        <v>324</v>
      </c>
      <c r="D474">
        <f t="shared" si="42"/>
        <v>33.820459290187891</v>
      </c>
      <c r="E474" s="7">
        <f t="shared" si="43"/>
        <v>5.8077214014533643E-4</v>
      </c>
      <c r="F474" s="8">
        <f t="shared" si="46"/>
        <v>0.98379574028730299</v>
      </c>
      <c r="G474" s="7">
        <f t="shared" si="44"/>
        <v>1.2670047109298332E-3</v>
      </c>
      <c r="H474" s="8">
        <f t="shared" si="47"/>
        <v>0.94599359355864254</v>
      </c>
      <c r="I474">
        <f t="shared" si="45"/>
        <v>4.4102063336626252E-4</v>
      </c>
    </row>
    <row r="475" spans="1:9">
      <c r="A475" s="3" t="s">
        <v>78</v>
      </c>
      <c r="B475">
        <v>5.97</v>
      </c>
      <c r="C475" s="4">
        <v>198</v>
      </c>
      <c r="D475">
        <f t="shared" si="42"/>
        <v>33.165829145728644</v>
      </c>
      <c r="E475" s="7">
        <f t="shared" si="43"/>
        <v>3.5491630786659451E-4</v>
      </c>
      <c r="F475" s="8">
        <f t="shared" si="46"/>
        <v>0.98415065659516954</v>
      </c>
      <c r="G475" s="7">
        <f t="shared" si="44"/>
        <v>7.8956347852307974E-4</v>
      </c>
      <c r="H475" s="8">
        <f t="shared" si="47"/>
        <v>0.94678315703716565</v>
      </c>
      <c r="I475">
        <f t="shared" si="45"/>
        <v>1.6752657578217311E-3</v>
      </c>
    </row>
    <row r="476" spans="1:9">
      <c r="A476" s="3" t="s">
        <v>193</v>
      </c>
      <c r="B476">
        <v>22.65</v>
      </c>
      <c r="C476" s="4">
        <v>750</v>
      </c>
      <c r="D476">
        <f t="shared" si="42"/>
        <v>33.112582781456958</v>
      </c>
      <c r="E476" s="7">
        <f t="shared" si="43"/>
        <v>1.3443799540401307E-3</v>
      </c>
      <c r="F476" s="8">
        <f t="shared" si="46"/>
        <v>0.98549503654920967</v>
      </c>
      <c r="G476" s="7">
        <f t="shared" si="44"/>
        <v>2.995580031582539E-3</v>
      </c>
      <c r="H476" s="8">
        <f t="shared" si="47"/>
        <v>0.94977873706874816</v>
      </c>
      <c r="I476">
        <f t="shared" si="45"/>
        <v>6.3167250586082524E-4</v>
      </c>
    </row>
    <row r="477" spans="1:9">
      <c r="A477" s="3" t="s">
        <v>131</v>
      </c>
      <c r="B477">
        <v>8.5299999999999994</v>
      </c>
      <c r="C477" s="4">
        <v>282</v>
      </c>
      <c r="D477">
        <f t="shared" si="42"/>
        <v>33.059788980070344</v>
      </c>
      <c r="E477" s="7">
        <f t="shared" si="43"/>
        <v>5.0548686271908907E-4</v>
      </c>
      <c r="F477" s="8">
        <f t="shared" si="46"/>
        <v>0.98600052341192879</v>
      </c>
      <c r="G477" s="7">
        <f t="shared" si="44"/>
        <v>1.1281367624458745E-3</v>
      </c>
      <c r="H477" s="8">
        <f t="shared" si="47"/>
        <v>0.95090687383119399</v>
      </c>
      <c r="I477">
        <f t="shared" si="45"/>
        <v>4.9650558233094166E-4</v>
      </c>
    </row>
    <row r="478" spans="1:9">
      <c r="A478" s="3" t="s">
        <v>64</v>
      </c>
      <c r="B478">
        <v>6.67</v>
      </c>
      <c r="C478" s="4">
        <v>219</v>
      </c>
      <c r="D478">
        <f t="shared" si="42"/>
        <v>32.833583208395801</v>
      </c>
      <c r="E478" s="7">
        <f t="shared" si="43"/>
        <v>3.9255894657971814E-4</v>
      </c>
      <c r="F478" s="8">
        <f t="shared" si="46"/>
        <v>0.98639308235850853</v>
      </c>
      <c r="G478" s="7">
        <f t="shared" si="44"/>
        <v>8.8214211084571904E-4</v>
      </c>
      <c r="H478" s="8">
        <f t="shared" si="47"/>
        <v>0.95178901594203968</v>
      </c>
      <c r="I478">
        <f t="shared" si="45"/>
        <v>6.9147572740035912E-4</v>
      </c>
    </row>
    <row r="479" spans="1:9">
      <c r="A479" s="3" t="s">
        <v>312</v>
      </c>
      <c r="B479">
        <v>9.25</v>
      </c>
      <c r="C479" s="4">
        <v>302</v>
      </c>
      <c r="D479">
        <f t="shared" si="42"/>
        <v>32.648648648648646</v>
      </c>
      <c r="E479" s="7">
        <f t="shared" si="43"/>
        <v>5.4133699482682596E-4</v>
      </c>
      <c r="F479" s="8">
        <f t="shared" si="46"/>
        <v>0.98693441935333537</v>
      </c>
      <c r="G479" s="7">
        <f t="shared" si="44"/>
        <v>1.2233604985491604E-3</v>
      </c>
      <c r="H479" s="8">
        <f t="shared" si="47"/>
        <v>0.95301237644058889</v>
      </c>
      <c r="I479">
        <f t="shared" si="45"/>
        <v>4.641958708868632E-4</v>
      </c>
    </row>
    <row r="480" spans="1:9">
      <c r="A480" s="3" t="s">
        <v>399</v>
      </c>
      <c r="B480">
        <v>6.2</v>
      </c>
      <c r="C480" s="4">
        <v>202</v>
      </c>
      <c r="D480">
        <f t="shared" si="42"/>
        <v>32.58064516129032</v>
      </c>
      <c r="E480" s="7">
        <f t="shared" si="43"/>
        <v>3.6208633428814183E-4</v>
      </c>
      <c r="F480" s="8">
        <f t="shared" si="46"/>
        <v>0.9872965056876235</v>
      </c>
      <c r="G480" s="7">
        <f t="shared" si="44"/>
        <v>8.1998217200051845E-4</v>
      </c>
      <c r="H480" s="8">
        <f t="shared" si="47"/>
        <v>0.95383235861258941</v>
      </c>
      <c r="I480">
        <f t="shared" si="45"/>
        <v>4.3770584956914771E-4</v>
      </c>
    </row>
    <row r="481" spans="1:9">
      <c r="A481" s="3" t="s">
        <v>19</v>
      </c>
      <c r="B481">
        <v>5.84</v>
      </c>
      <c r="C481" s="4">
        <v>190</v>
      </c>
      <c r="D481">
        <f t="shared" si="42"/>
        <v>32.534246575342465</v>
      </c>
      <c r="E481" s="7">
        <f t="shared" si="43"/>
        <v>3.4057625502349975E-4</v>
      </c>
      <c r="F481" s="8">
        <f t="shared" si="46"/>
        <v>0.98763708194264699</v>
      </c>
      <c r="G481" s="7">
        <f t="shared" si="44"/>
        <v>7.7237030394887538E-4</v>
      </c>
      <c r="H481" s="8">
        <f t="shared" si="47"/>
        <v>0.95460472891653825</v>
      </c>
      <c r="I481">
        <f t="shared" si="45"/>
        <v>6.3398775517986561E-4</v>
      </c>
    </row>
    <row r="482" spans="1:9">
      <c r="A482" s="3" t="s">
        <v>477</v>
      </c>
      <c r="B482">
        <v>8.43</v>
      </c>
      <c r="C482" s="4">
        <v>273</v>
      </c>
      <c r="D482">
        <f t="shared" si="42"/>
        <v>32.384341637010678</v>
      </c>
      <c r="E482" s="7">
        <f t="shared" si="43"/>
        <v>4.8935430327060752E-4</v>
      </c>
      <c r="F482" s="8">
        <f t="shared" si="46"/>
        <v>0.98812643624591756</v>
      </c>
      <c r="G482" s="7">
        <f t="shared" si="44"/>
        <v>1.1149112435426404E-3</v>
      </c>
      <c r="H482" s="8">
        <f t="shared" si="47"/>
        <v>0.95571964016008093</v>
      </c>
      <c r="I482">
        <f t="shared" si="45"/>
        <v>1.5553322742819509E-3</v>
      </c>
    </row>
    <row r="483" spans="1:9">
      <c r="A483" s="3" t="s">
        <v>429</v>
      </c>
      <c r="B483">
        <v>20.16</v>
      </c>
      <c r="C483" s="4">
        <v>630</v>
      </c>
      <c r="D483">
        <f t="shared" si="42"/>
        <v>31.25</v>
      </c>
      <c r="E483" s="7">
        <f t="shared" si="43"/>
        <v>1.1292791613937098E-3</v>
      </c>
      <c r="F483" s="8">
        <f t="shared" si="46"/>
        <v>0.98925571540731128</v>
      </c>
      <c r="G483" s="7">
        <f t="shared" si="44"/>
        <v>2.6662646108920082E-3</v>
      </c>
      <c r="H483" s="8">
        <f t="shared" si="47"/>
        <v>0.95838590477097296</v>
      </c>
      <c r="I483">
        <f t="shared" si="45"/>
        <v>5.8932202023609381E-4</v>
      </c>
    </row>
    <row r="484" spans="1:9">
      <c r="A484" s="3" t="s">
        <v>321</v>
      </c>
      <c r="B484">
        <v>7.59</v>
      </c>
      <c r="C484" s="4">
        <v>235</v>
      </c>
      <c r="D484">
        <f t="shared" si="42"/>
        <v>30.961791831357051</v>
      </c>
      <c r="E484" s="7">
        <f t="shared" si="43"/>
        <v>4.212390522659076E-4</v>
      </c>
      <c r="F484" s="8">
        <f t="shared" si="46"/>
        <v>0.98967695445957715</v>
      </c>
      <c r="G484" s="7">
        <f t="shared" si="44"/>
        <v>1.0038168847554734E-3</v>
      </c>
      <c r="H484" s="8">
        <f t="shared" si="47"/>
        <v>0.95938972165572844</v>
      </c>
      <c r="I484">
        <f t="shared" si="45"/>
        <v>1.2147774265258704E-3</v>
      </c>
    </row>
    <row r="485" spans="1:9">
      <c r="A485" s="3" t="s">
        <v>290</v>
      </c>
      <c r="B485">
        <v>15.64</v>
      </c>
      <c r="C485" s="4">
        <v>484</v>
      </c>
      <c r="D485">
        <f t="shared" si="42"/>
        <v>30.946291560102299</v>
      </c>
      <c r="E485" s="7">
        <f t="shared" si="43"/>
        <v>8.6757319700723101E-4</v>
      </c>
      <c r="F485" s="8">
        <f t="shared" si="46"/>
        <v>0.99054452765658441</v>
      </c>
      <c r="G485" s="7">
        <f t="shared" si="44"/>
        <v>2.0684711564658239E-3</v>
      </c>
      <c r="H485" s="8">
        <f t="shared" si="47"/>
        <v>0.96145819281219425</v>
      </c>
      <c r="I485">
        <f t="shared" si="45"/>
        <v>8.8949299430263196E-4</v>
      </c>
    </row>
    <row r="486" spans="1:9">
      <c r="A486" s="3" t="s">
        <v>376</v>
      </c>
      <c r="B486">
        <v>11.21</v>
      </c>
      <c r="C486" s="4">
        <v>336</v>
      </c>
      <c r="D486">
        <f t="shared" si="42"/>
        <v>29.973238180196251</v>
      </c>
      <c r="E486" s="7">
        <f t="shared" si="43"/>
        <v>6.0228221940997857E-4</v>
      </c>
      <c r="F486" s="8">
        <f t="shared" si="46"/>
        <v>0.99114680987599435</v>
      </c>
      <c r="G486" s="7">
        <f t="shared" si="44"/>
        <v>1.4825806690525504E-3</v>
      </c>
      <c r="H486" s="8">
        <f t="shared" si="47"/>
        <v>0.96294077348124685</v>
      </c>
      <c r="I486">
        <f t="shared" si="45"/>
        <v>1.0667988484480695E-3</v>
      </c>
    </row>
    <row r="487" spans="1:9">
      <c r="A487" s="3" t="s">
        <v>422</v>
      </c>
      <c r="B487">
        <v>13.3</v>
      </c>
      <c r="C487" s="4">
        <v>392</v>
      </c>
      <c r="D487">
        <f t="shared" si="42"/>
        <v>29.473684210526315</v>
      </c>
      <c r="E487" s="7">
        <f t="shared" si="43"/>
        <v>7.0266258931164164E-4</v>
      </c>
      <c r="F487" s="8">
        <f t="shared" si="46"/>
        <v>0.99184947246530597</v>
      </c>
      <c r="G487" s="7">
        <f t="shared" si="44"/>
        <v>1.7589940141301444E-3</v>
      </c>
      <c r="H487" s="8">
        <f t="shared" si="47"/>
        <v>0.964699767495377</v>
      </c>
      <c r="I487">
        <f t="shared" si="45"/>
        <v>6.4608970309953939E-4</v>
      </c>
    </row>
    <row r="488" spans="1:9">
      <c r="A488" s="3" t="s">
        <v>317</v>
      </c>
      <c r="B488">
        <v>8.01</v>
      </c>
      <c r="C488" s="4">
        <v>234</v>
      </c>
      <c r="D488">
        <f t="shared" si="42"/>
        <v>29.213483146067418</v>
      </c>
      <c r="E488" s="7">
        <f t="shared" si="43"/>
        <v>4.1944654566052075E-4</v>
      </c>
      <c r="F488" s="8">
        <f t="shared" si="46"/>
        <v>0.99226891901096648</v>
      </c>
      <c r="G488" s="7">
        <f t="shared" si="44"/>
        <v>1.0593640641490569E-3</v>
      </c>
      <c r="H488" s="8">
        <f t="shared" si="47"/>
        <v>0.96575913155952609</v>
      </c>
      <c r="I488">
        <f t="shared" si="45"/>
        <v>1.2397136856110436E-3</v>
      </c>
    </row>
    <row r="489" spans="1:9">
      <c r="A489" s="3" t="s">
        <v>117</v>
      </c>
      <c r="B489">
        <v>15.33</v>
      </c>
      <c r="C489" s="4">
        <v>446</v>
      </c>
      <c r="D489">
        <f t="shared" si="42"/>
        <v>29.093281148075668</v>
      </c>
      <c r="E489" s="7">
        <f t="shared" si="43"/>
        <v>7.9945794600253103E-4</v>
      </c>
      <c r="F489" s="8">
        <f t="shared" si="46"/>
        <v>0.99306837695696903</v>
      </c>
      <c r="G489" s="7">
        <f t="shared" si="44"/>
        <v>2.0274720478657979E-3</v>
      </c>
      <c r="H489" s="8">
        <f t="shared" si="47"/>
        <v>0.96778660360739188</v>
      </c>
      <c r="I489">
        <f t="shared" si="45"/>
        <v>7.0313085372974982E-4</v>
      </c>
    </row>
    <row r="490" spans="1:9">
      <c r="A490" s="3" t="s">
        <v>100</v>
      </c>
      <c r="B490">
        <v>8.5500000000000007</v>
      </c>
      <c r="C490" s="4">
        <v>242</v>
      </c>
      <c r="D490">
        <f t="shared" si="42"/>
        <v>28.30409356725146</v>
      </c>
      <c r="E490" s="7">
        <f t="shared" si="43"/>
        <v>4.3378659850361551E-4</v>
      </c>
      <c r="F490" s="8">
        <f t="shared" si="46"/>
        <v>0.99350216355547261</v>
      </c>
      <c r="G490" s="7">
        <f t="shared" si="44"/>
        <v>1.1307818662265215E-3</v>
      </c>
      <c r="H490" s="8">
        <f t="shared" si="47"/>
        <v>0.96891738547361839</v>
      </c>
      <c r="I490">
        <f t="shared" si="45"/>
        <v>8.8429331838379976E-4</v>
      </c>
    </row>
    <row r="491" spans="1:9">
      <c r="A491" s="3" t="s">
        <v>499</v>
      </c>
      <c r="B491">
        <v>10.55</v>
      </c>
      <c r="C491" s="4">
        <v>289</v>
      </c>
      <c r="D491">
        <f t="shared" si="42"/>
        <v>27.39336492890995</v>
      </c>
      <c r="E491" s="7">
        <f t="shared" si="43"/>
        <v>5.1803440895679704E-4</v>
      </c>
      <c r="F491" s="8">
        <f t="shared" si="46"/>
        <v>0.99402019796442942</v>
      </c>
      <c r="G491" s="7">
        <f t="shared" si="44"/>
        <v>1.3952922442912049E-3</v>
      </c>
      <c r="H491" s="8">
        <f t="shared" si="47"/>
        <v>0.97031267771790963</v>
      </c>
      <c r="I491">
        <f t="shared" si="45"/>
        <v>5.6638312558621173E-4</v>
      </c>
    </row>
    <row r="492" spans="1:9">
      <c r="A492" s="3" t="s">
        <v>14</v>
      </c>
      <c r="B492">
        <v>6.65</v>
      </c>
      <c r="C492" s="4">
        <v>177</v>
      </c>
      <c r="D492">
        <f t="shared" si="42"/>
        <v>26.616541353383457</v>
      </c>
      <c r="E492" s="7">
        <f t="shared" si="43"/>
        <v>3.1727366915347083E-4</v>
      </c>
      <c r="F492" s="8">
        <f t="shared" si="46"/>
        <v>0.99433747163358288</v>
      </c>
      <c r="G492" s="7">
        <f t="shared" si="44"/>
        <v>8.7949700706507219E-4</v>
      </c>
      <c r="H492" s="8">
        <f t="shared" si="47"/>
        <v>0.97119217472497466</v>
      </c>
      <c r="I492">
        <f t="shared" si="45"/>
        <v>5.8618436201929303E-4</v>
      </c>
    </row>
    <row r="493" spans="1:9">
      <c r="A493" s="3" t="s">
        <v>335</v>
      </c>
      <c r="B493">
        <v>6.88</v>
      </c>
      <c r="C493" s="4">
        <v>183</v>
      </c>
      <c r="D493">
        <f t="shared" si="42"/>
        <v>26.598837209302324</v>
      </c>
      <c r="E493" s="7">
        <f t="shared" si="43"/>
        <v>3.280287087857919E-4</v>
      </c>
      <c r="F493" s="8">
        <f t="shared" si="46"/>
        <v>0.99466550034236867</v>
      </c>
      <c r="G493" s="7">
        <f t="shared" si="44"/>
        <v>9.0991570054251068E-4</v>
      </c>
      <c r="H493" s="8">
        <f t="shared" si="47"/>
        <v>0.97210209042551721</v>
      </c>
      <c r="I493">
        <f t="shared" si="45"/>
        <v>9.4575018614251327E-4</v>
      </c>
    </row>
    <row r="494" spans="1:9">
      <c r="A494" s="3" t="s">
        <v>351</v>
      </c>
      <c r="B494">
        <v>10.62</v>
      </c>
      <c r="C494" s="4">
        <v>259</v>
      </c>
      <c r="D494">
        <f t="shared" si="42"/>
        <v>24.387947269303204</v>
      </c>
      <c r="E494" s="7">
        <f t="shared" si="43"/>
        <v>4.6425921079519176E-4</v>
      </c>
      <c r="F494" s="8">
        <f t="shared" si="46"/>
        <v>0.99512975955316385</v>
      </c>
      <c r="G494" s="7">
        <f t="shared" si="44"/>
        <v>1.4045501075234685E-3</v>
      </c>
      <c r="H494" s="8">
        <f t="shared" si="47"/>
        <v>0.9735066405330407</v>
      </c>
      <c r="I494">
        <f t="shared" si="45"/>
        <v>1.2579743194727211E-3</v>
      </c>
    </row>
    <row r="495" spans="1:9">
      <c r="A495" s="3" t="s">
        <v>404</v>
      </c>
      <c r="B495">
        <v>14</v>
      </c>
      <c r="C495" s="4">
        <v>335</v>
      </c>
      <c r="D495">
        <f t="shared" si="42"/>
        <v>23.928571428571427</v>
      </c>
      <c r="E495" s="7">
        <f t="shared" si="43"/>
        <v>6.0048971280459167E-4</v>
      </c>
      <c r="F495" s="8">
        <f t="shared" si="46"/>
        <v>0.99573024926596843</v>
      </c>
      <c r="G495" s="7">
        <f t="shared" si="44"/>
        <v>1.8515726464527836E-3</v>
      </c>
      <c r="H495" s="8">
        <f t="shared" si="47"/>
        <v>0.97535821317949345</v>
      </c>
      <c r="I495">
        <f t="shared" si="45"/>
        <v>7.4674749269654228E-4</v>
      </c>
    </row>
    <row r="496" spans="1:9">
      <c r="A496" s="3" t="s">
        <v>288</v>
      </c>
      <c r="B496">
        <v>8.1</v>
      </c>
      <c r="C496" s="4">
        <v>183</v>
      </c>
      <c r="D496">
        <f t="shared" si="42"/>
        <v>22.592592592592595</v>
      </c>
      <c r="E496" s="7">
        <f t="shared" si="43"/>
        <v>3.280287087857919E-4</v>
      </c>
      <c r="F496" s="8">
        <f t="shared" si="46"/>
        <v>0.99605827797475421</v>
      </c>
      <c r="G496" s="7">
        <f t="shared" si="44"/>
        <v>1.0712670311619676E-3</v>
      </c>
      <c r="H496" s="8">
        <f t="shared" si="47"/>
        <v>0.97642948021065545</v>
      </c>
      <c r="I496">
        <f t="shared" si="45"/>
        <v>1.3413264906302347E-3</v>
      </c>
    </row>
    <row r="497" spans="1:9">
      <c r="A497" s="3" t="s">
        <v>325</v>
      </c>
      <c r="B497">
        <v>14.54</v>
      </c>
      <c r="C497" s="4">
        <v>328</v>
      </c>
      <c r="D497">
        <f t="shared" si="42"/>
        <v>22.558459422283356</v>
      </c>
      <c r="E497" s="7">
        <f t="shared" si="43"/>
        <v>5.8794216656688381E-4</v>
      </c>
      <c r="F497" s="8">
        <f t="shared" si="46"/>
        <v>0.99664622014132109</v>
      </c>
      <c r="G497" s="7">
        <f t="shared" si="44"/>
        <v>1.922990448530248E-3</v>
      </c>
      <c r="H497" s="8">
        <f t="shared" si="47"/>
        <v>0.97835247065918574</v>
      </c>
      <c r="I497">
        <f t="shared" si="45"/>
        <v>2.77434927144804E-3</v>
      </c>
    </row>
    <row r="498" spans="1:9">
      <c r="A498" s="3" t="s">
        <v>31</v>
      </c>
      <c r="B498">
        <v>29.31</v>
      </c>
      <c r="C498" s="4">
        <v>621</v>
      </c>
      <c r="D498">
        <f t="shared" si="42"/>
        <v>21.187308085977484</v>
      </c>
      <c r="E498" s="7">
        <f t="shared" si="43"/>
        <v>1.1131466019452282E-3</v>
      </c>
      <c r="F498" s="8">
        <f t="shared" si="46"/>
        <v>0.99775936674326637</v>
      </c>
      <c r="G498" s="7">
        <f t="shared" si="44"/>
        <v>3.8763995905379345E-3</v>
      </c>
      <c r="H498" s="8">
        <f t="shared" si="47"/>
        <v>0.98222887024972372</v>
      </c>
      <c r="I498">
        <f t="shared" si="45"/>
        <v>1.8351047230751316E-3</v>
      </c>
    </row>
    <row r="499" spans="1:9">
      <c r="A499" s="3" t="s">
        <v>420</v>
      </c>
      <c r="B499">
        <v>18.829999999999998</v>
      </c>
      <c r="C499" s="4">
        <v>369</v>
      </c>
      <c r="D499">
        <f t="shared" si="42"/>
        <v>19.596388741370156</v>
      </c>
      <c r="E499" s="7">
        <f t="shared" si="43"/>
        <v>6.6143493738774427E-4</v>
      </c>
      <c r="F499" s="8">
        <f t="shared" si="46"/>
        <v>0.99842080168065417</v>
      </c>
      <c r="G499" s="7">
        <f t="shared" si="44"/>
        <v>2.4903652094789936E-3</v>
      </c>
      <c r="H499" s="8">
        <f t="shared" si="47"/>
        <v>0.9847192354592027</v>
      </c>
      <c r="I499">
        <f t="shared" si="45"/>
        <v>3.9050630018755417E-4</v>
      </c>
    </row>
    <row r="500" spans="1:9">
      <c r="A500" s="3" t="s">
        <v>35</v>
      </c>
      <c r="B500">
        <v>4</v>
      </c>
      <c r="C500" s="4">
        <v>78</v>
      </c>
      <c r="D500">
        <f t="shared" si="42"/>
        <v>19.5</v>
      </c>
      <c r="E500" s="7">
        <f t="shared" si="43"/>
        <v>1.3981551522017357E-4</v>
      </c>
      <c r="F500" s="8">
        <f t="shared" si="46"/>
        <v>0.9985606171958743</v>
      </c>
      <c r="G500" s="7">
        <f t="shared" si="44"/>
        <v>5.2902075612936675E-4</v>
      </c>
      <c r="H500" s="8">
        <f t="shared" si="47"/>
        <v>0.98524825621533207</v>
      </c>
      <c r="I500">
        <f t="shared" si="45"/>
        <v>3.2171422985449727E-3</v>
      </c>
    </row>
    <row r="501" spans="1:9">
      <c r="A501" s="3" t="s">
        <v>137</v>
      </c>
      <c r="B501">
        <v>29.91</v>
      </c>
      <c r="C501" s="4">
        <v>415</v>
      </c>
      <c r="D501">
        <f t="shared" si="42"/>
        <v>13.874958207957205</v>
      </c>
      <c r="E501" s="7">
        <f t="shared" si="43"/>
        <v>7.438902412355389E-4</v>
      </c>
      <c r="F501" s="8">
        <f t="shared" si="46"/>
        <v>0.99930450743710986</v>
      </c>
      <c r="G501" s="7">
        <f t="shared" si="44"/>
        <v>3.9557527039573393E-3</v>
      </c>
      <c r="H501" s="8">
        <f t="shared" si="47"/>
        <v>0.98920400891928939</v>
      </c>
      <c r="I501">
        <f t="shared" si="45"/>
        <v>1.0100498517819911E-2</v>
      </c>
    </row>
    <row r="502" spans="1:9">
      <c r="A502" s="3" t="s">
        <v>163</v>
      </c>
      <c r="B502">
        <v>81.63</v>
      </c>
      <c r="C502" s="4">
        <v>388</v>
      </c>
      <c r="D502">
        <f t="shared" si="42"/>
        <v>4.7531544775205194</v>
      </c>
      <c r="E502" s="7">
        <f t="shared" si="43"/>
        <v>6.9549256289009426E-4</v>
      </c>
      <c r="F502" s="8">
        <f t="shared" si="46"/>
        <v>1</v>
      </c>
      <c r="G502" s="7">
        <f t="shared" si="44"/>
        <v>1.0795991080710051E-2</v>
      </c>
      <c r="H502" s="8">
        <f t="shared" si="47"/>
        <v>0.99999999999999944</v>
      </c>
      <c r="I502">
        <f t="shared" si="45"/>
        <v>0</v>
      </c>
    </row>
    <row r="503" spans="1:9">
      <c r="B503">
        <v>7561.140000000004</v>
      </c>
      <c r="C503" s="6">
        <v>557878</v>
      </c>
      <c r="E503" s="7"/>
      <c r="F503" s="8"/>
      <c r="G503" s="7"/>
      <c r="H503" s="8"/>
    </row>
    <row r="504" spans="1:9">
      <c r="E504" s="7"/>
      <c r="F504" s="8"/>
      <c r="G504" s="7"/>
      <c r="H504" s="8"/>
    </row>
    <row r="505" spans="1:9">
      <c r="E505" s="7"/>
      <c r="F505" s="8"/>
      <c r="G505" s="7"/>
      <c r="H505" s="8"/>
    </row>
    <row r="506" spans="1:9">
      <c r="E506" s="7"/>
      <c r="F506" s="8"/>
      <c r="G506" s="7"/>
      <c r="H506" s="8"/>
    </row>
    <row r="507" spans="1:9">
      <c r="E507" s="7"/>
      <c r="F507" s="8"/>
      <c r="G507" s="7"/>
      <c r="H507" s="8"/>
    </row>
    <row r="508" spans="1:9">
      <c r="E508" s="7"/>
      <c r="F508" s="8"/>
      <c r="G508" s="7"/>
      <c r="H508" s="8"/>
    </row>
    <row r="509" spans="1:9">
      <c r="E509" s="7"/>
      <c r="F509" s="8"/>
      <c r="G509" s="7"/>
      <c r="H509" s="8"/>
    </row>
    <row r="510" spans="1:9">
      <c r="E510" s="7"/>
      <c r="F510" s="8"/>
      <c r="G510" s="7"/>
      <c r="H510" s="8"/>
    </row>
    <row r="511" spans="1:9">
      <c r="E511" s="7"/>
      <c r="F511" s="8"/>
      <c r="G511" s="7"/>
      <c r="H511" s="8"/>
    </row>
    <row r="512" spans="1:9">
      <c r="E512" s="7"/>
      <c r="F512" s="8"/>
      <c r="G512" s="7"/>
      <c r="H512" s="8"/>
    </row>
    <row r="513" spans="5:8">
      <c r="E513" s="7"/>
      <c r="F513" s="8"/>
      <c r="G513" s="7"/>
      <c r="H513" s="8"/>
    </row>
    <row r="514" spans="5:8">
      <c r="E514" s="7"/>
      <c r="F514" s="8"/>
      <c r="G514" s="7"/>
      <c r="H514" s="8"/>
    </row>
    <row r="515" spans="5:8">
      <c r="E515" s="7"/>
      <c r="F515" s="8"/>
      <c r="G515" s="7"/>
      <c r="H515" s="8"/>
    </row>
    <row r="516" spans="5:8">
      <c r="E516" s="7"/>
      <c r="F516" s="8"/>
      <c r="G516" s="7"/>
      <c r="H516" s="8"/>
    </row>
    <row r="517" spans="5:8">
      <c r="E517" s="7"/>
      <c r="F517" s="8"/>
      <c r="G517" s="7"/>
      <c r="H517" s="8"/>
    </row>
    <row r="518" spans="5:8">
      <c r="E518" s="7"/>
      <c r="F518" s="8"/>
      <c r="G518" s="7"/>
      <c r="H518" s="8"/>
    </row>
    <row r="519" spans="5:8">
      <c r="E519" s="7"/>
      <c r="F519" s="8"/>
      <c r="G519" s="7"/>
      <c r="H519" s="8"/>
    </row>
    <row r="520" spans="5:8">
      <c r="E520" s="7"/>
      <c r="F520" s="8"/>
      <c r="G520" s="7"/>
      <c r="H520" s="8"/>
    </row>
    <row r="521" spans="5:8">
      <c r="E521" s="7"/>
      <c r="F521" s="8"/>
      <c r="G521" s="7"/>
      <c r="H521" s="8"/>
    </row>
    <row r="522" spans="5:8">
      <c r="E522" s="7"/>
      <c r="F522" s="8"/>
      <c r="G522" s="7"/>
      <c r="H522" s="8"/>
    </row>
    <row r="523" spans="5:8">
      <c r="E523" s="7"/>
      <c r="F523" s="8"/>
      <c r="G523" s="7"/>
      <c r="H523" s="8"/>
    </row>
    <row r="524" spans="5:8">
      <c r="E524" s="7"/>
      <c r="F524" s="8"/>
      <c r="G524" s="7"/>
      <c r="H524" s="8"/>
    </row>
    <row r="525" spans="5:8">
      <c r="E525" s="7"/>
      <c r="F525" s="8"/>
      <c r="G525" s="7"/>
      <c r="H525" s="8"/>
    </row>
    <row r="526" spans="5:8">
      <c r="E526" s="7"/>
      <c r="F526" s="8"/>
      <c r="G526" s="7"/>
      <c r="H526" s="8"/>
    </row>
    <row r="527" spans="5:8">
      <c r="E527" s="7"/>
      <c r="F527" s="8"/>
      <c r="G527" s="7"/>
      <c r="H527" s="8"/>
    </row>
    <row r="528" spans="5:8">
      <c r="E528" s="7"/>
      <c r="F528" s="8"/>
      <c r="G528" s="7"/>
      <c r="H528" s="8"/>
    </row>
    <row r="529" spans="5:8">
      <c r="E529" s="7"/>
      <c r="F529" s="8"/>
      <c r="G529" s="7"/>
      <c r="H529" s="8"/>
    </row>
    <row r="530" spans="5:8">
      <c r="E530" s="7"/>
      <c r="F530" s="8"/>
      <c r="G530" s="7"/>
      <c r="H530" s="8"/>
    </row>
    <row r="531" spans="5:8">
      <c r="E531" s="7"/>
      <c r="F531" s="8"/>
      <c r="G531" s="7"/>
      <c r="H531" s="8"/>
    </row>
    <row r="532" spans="5:8">
      <c r="E532" s="7"/>
      <c r="F532" s="8"/>
      <c r="G532" s="7"/>
      <c r="H532" s="8"/>
    </row>
    <row r="533" spans="5:8">
      <c r="E533" s="7"/>
      <c r="F533" s="8"/>
      <c r="G533" s="7"/>
      <c r="H533" s="8"/>
    </row>
    <row r="534" spans="5:8">
      <c r="E534" s="7"/>
      <c r="F534" s="8"/>
      <c r="G534" s="7"/>
      <c r="H534" s="8"/>
    </row>
    <row r="535" spans="5:8">
      <c r="E535" s="7"/>
      <c r="F535" s="8"/>
      <c r="G535" s="7"/>
      <c r="H535" s="8"/>
    </row>
    <row r="536" spans="5:8">
      <c r="E536" s="7"/>
      <c r="F536" s="8"/>
      <c r="G536" s="7"/>
      <c r="H536" s="8"/>
    </row>
    <row r="537" spans="5:8">
      <c r="E537" s="7"/>
      <c r="F537" s="8"/>
      <c r="G537" s="7"/>
      <c r="H537" s="8"/>
    </row>
    <row r="538" spans="5:8">
      <c r="E538" s="7"/>
      <c r="F538" s="8"/>
      <c r="G538" s="7"/>
      <c r="H538" s="8"/>
    </row>
    <row r="539" spans="5:8">
      <c r="E539" s="7"/>
      <c r="F539" s="8"/>
      <c r="G539" s="7"/>
      <c r="H539" s="8"/>
    </row>
    <row r="540" spans="5:8">
      <c r="E540" s="7"/>
      <c r="F540" s="8"/>
      <c r="G540" s="7"/>
      <c r="H540" s="8"/>
    </row>
    <row r="541" spans="5:8">
      <c r="E541" s="7"/>
      <c r="F541" s="8"/>
      <c r="G541" s="7"/>
      <c r="H541" s="8"/>
    </row>
    <row r="542" spans="5:8">
      <c r="E542" s="7"/>
      <c r="F542" s="8"/>
      <c r="G542" s="7"/>
      <c r="H542" s="8"/>
    </row>
    <row r="543" spans="5:8">
      <c r="E543" s="7"/>
      <c r="F543" s="8"/>
      <c r="G543" s="7"/>
      <c r="H543" s="8"/>
    </row>
    <row r="544" spans="5:8">
      <c r="E544" s="7"/>
      <c r="F544" s="8"/>
      <c r="G544" s="7"/>
      <c r="H544" s="8"/>
    </row>
    <row r="545" spans="5:8">
      <c r="E545" s="7"/>
      <c r="F545" s="8"/>
      <c r="G545" s="7"/>
      <c r="H545" s="8"/>
    </row>
    <row r="546" spans="5:8">
      <c r="E546" s="7"/>
      <c r="F546" s="8"/>
      <c r="G546" s="7"/>
      <c r="H546" s="8"/>
    </row>
    <row r="547" spans="5:8">
      <c r="E547" s="7"/>
      <c r="F547" s="8"/>
      <c r="G547" s="7"/>
      <c r="H547" s="8"/>
    </row>
    <row r="548" spans="5:8">
      <c r="E548" s="7"/>
      <c r="F548" s="8"/>
      <c r="G548" s="7"/>
      <c r="H548" s="8"/>
    </row>
    <row r="549" spans="5:8">
      <c r="E549" s="7"/>
      <c r="F549" s="8"/>
      <c r="G549" s="7"/>
      <c r="H549" s="8"/>
    </row>
    <row r="550" spans="5:8">
      <c r="E550" s="7"/>
      <c r="F550" s="8"/>
      <c r="G550" s="7"/>
      <c r="H550" s="8"/>
    </row>
    <row r="551" spans="5:8">
      <c r="E551" s="7"/>
      <c r="F551" s="8"/>
      <c r="G551" s="7"/>
      <c r="H551" s="8"/>
    </row>
    <row r="552" spans="5:8">
      <c r="E552" s="7"/>
      <c r="F552" s="8"/>
      <c r="G552" s="7"/>
      <c r="H552" s="8"/>
    </row>
    <row r="553" spans="5:8">
      <c r="E553" s="7"/>
      <c r="F553" s="8"/>
      <c r="G553" s="7"/>
      <c r="H553" s="8"/>
    </row>
    <row r="554" spans="5:8">
      <c r="E554" s="7"/>
      <c r="F554" s="8"/>
      <c r="G554" s="7"/>
      <c r="H554" s="8"/>
    </row>
    <row r="555" spans="5:8">
      <c r="E555" s="7"/>
      <c r="F555" s="8"/>
      <c r="G555" s="7"/>
      <c r="H555" s="8"/>
    </row>
    <row r="556" spans="5:8">
      <c r="E556" s="7"/>
      <c r="F556" s="8"/>
      <c r="G556" s="7"/>
      <c r="H556" s="8"/>
    </row>
    <row r="557" spans="5:8">
      <c r="E557" s="7"/>
      <c r="F557" s="8"/>
      <c r="G557" s="7"/>
      <c r="H557" s="8"/>
    </row>
    <row r="558" spans="5:8">
      <c r="E558" s="7"/>
      <c r="F558" s="8"/>
      <c r="G558" s="7"/>
      <c r="H558" s="8"/>
    </row>
    <row r="559" spans="5:8">
      <c r="E559" s="7"/>
      <c r="F559" s="8"/>
      <c r="G559" s="7"/>
      <c r="H559" s="8"/>
    </row>
    <row r="560" spans="5:8">
      <c r="E560" s="7"/>
      <c r="F560" s="8"/>
      <c r="G560" s="7"/>
      <c r="H560" s="8"/>
    </row>
    <row r="561" spans="5:8">
      <c r="E561" s="7"/>
      <c r="F561" s="8"/>
      <c r="G561" s="7"/>
      <c r="H561" s="8"/>
    </row>
    <row r="562" spans="5:8">
      <c r="E562" s="7"/>
      <c r="F562" s="8"/>
      <c r="G562" s="7"/>
      <c r="H562" s="8"/>
    </row>
    <row r="563" spans="5:8">
      <c r="E563" s="7"/>
      <c r="F563" s="8"/>
      <c r="G563" s="7"/>
      <c r="H563" s="8"/>
    </row>
    <row r="564" spans="5:8">
      <c r="E564" s="7"/>
      <c r="F564" s="8"/>
      <c r="G564" s="7"/>
      <c r="H564" s="8"/>
    </row>
    <row r="565" spans="5:8">
      <c r="E565" s="7"/>
      <c r="F565" s="8"/>
      <c r="G565" s="7"/>
      <c r="H565" s="8"/>
    </row>
    <row r="566" spans="5:8">
      <c r="E566" s="7"/>
      <c r="F566" s="8"/>
      <c r="G566" s="7"/>
      <c r="H566" s="8"/>
    </row>
    <row r="567" spans="5:8">
      <c r="E567" s="7"/>
      <c r="F567" s="8"/>
      <c r="G567" s="7"/>
      <c r="H567" s="8"/>
    </row>
    <row r="568" spans="5:8">
      <c r="E568" s="7"/>
      <c r="F568" s="8"/>
      <c r="G568" s="7"/>
      <c r="H568" s="8"/>
    </row>
    <row r="569" spans="5:8">
      <c r="E569" s="7"/>
      <c r="F569" s="8"/>
      <c r="G569" s="7"/>
      <c r="H569" s="8"/>
    </row>
    <row r="570" spans="5:8">
      <c r="E570" s="7"/>
      <c r="F570" s="8"/>
      <c r="G570" s="7"/>
      <c r="H570" s="8"/>
    </row>
    <row r="571" spans="5:8">
      <c r="E571" s="7"/>
      <c r="F571" s="8"/>
      <c r="G571" s="7"/>
      <c r="H571" s="8"/>
    </row>
    <row r="572" spans="5:8">
      <c r="E572" s="7"/>
      <c r="F572" s="8"/>
      <c r="G572" s="7"/>
      <c r="H572" s="8"/>
    </row>
    <row r="573" spans="5:8">
      <c r="E573" s="7"/>
      <c r="F573" s="8"/>
      <c r="G573" s="7"/>
      <c r="H573" s="8"/>
    </row>
    <row r="574" spans="5:8">
      <c r="E574" s="7"/>
      <c r="F574" s="8"/>
      <c r="G574" s="7"/>
      <c r="H574" s="8"/>
    </row>
    <row r="575" spans="5:8">
      <c r="E575" s="7"/>
      <c r="F575" s="8"/>
      <c r="G575" s="7"/>
      <c r="H575" s="8"/>
    </row>
    <row r="576" spans="5:8">
      <c r="E576" s="7"/>
      <c r="F576" s="8"/>
      <c r="G576" s="7"/>
      <c r="H576" s="8"/>
    </row>
    <row r="577" spans="5:8">
      <c r="E577" s="7"/>
      <c r="F577" s="8"/>
      <c r="G577" s="7"/>
      <c r="H577" s="8"/>
    </row>
    <row r="578" spans="5:8">
      <c r="E578" s="7"/>
      <c r="F578" s="8"/>
      <c r="G578" s="7"/>
      <c r="H578" s="8"/>
    </row>
    <row r="579" spans="5:8">
      <c r="E579" s="7"/>
      <c r="F579" s="8"/>
      <c r="G579" s="7"/>
      <c r="H579" s="8"/>
    </row>
    <row r="580" spans="5:8">
      <c r="E580" s="7"/>
      <c r="F580" s="8"/>
      <c r="G580" s="7"/>
      <c r="H580" s="8"/>
    </row>
    <row r="581" spans="5:8">
      <c r="E581" s="7"/>
      <c r="F581" s="8"/>
      <c r="G581" s="7"/>
      <c r="H581" s="8"/>
    </row>
    <row r="582" spans="5:8">
      <c r="E582" s="7"/>
      <c r="F582" s="8"/>
      <c r="G582" s="7"/>
      <c r="H582" s="8"/>
    </row>
    <row r="583" spans="5:8">
      <c r="E583" s="7"/>
      <c r="F583" s="8"/>
      <c r="G583" s="7"/>
      <c r="H583" s="8"/>
    </row>
    <row r="584" spans="5:8">
      <c r="E584" s="7"/>
      <c r="F584" s="8"/>
      <c r="G584" s="7"/>
      <c r="H584" s="8"/>
    </row>
    <row r="585" spans="5:8">
      <c r="E585" s="7"/>
      <c r="F585" s="8"/>
      <c r="G585" s="7"/>
      <c r="H585" s="8"/>
    </row>
    <row r="586" spans="5:8">
      <c r="E586" s="7"/>
      <c r="F586" s="8"/>
      <c r="G586" s="7"/>
      <c r="H586" s="8"/>
    </row>
    <row r="587" spans="5:8">
      <c r="E587" s="7"/>
      <c r="F587" s="8"/>
      <c r="G587" s="7"/>
      <c r="H587" s="8"/>
    </row>
    <row r="588" spans="5:8">
      <c r="E588" s="7"/>
      <c r="F588" s="8"/>
      <c r="G588" s="7"/>
      <c r="H588" s="8"/>
    </row>
    <row r="589" spans="5:8">
      <c r="E589" s="7"/>
      <c r="F589" s="8"/>
      <c r="G589" s="7"/>
      <c r="H589" s="8"/>
    </row>
    <row r="590" spans="5:8">
      <c r="E590" s="7"/>
      <c r="F590" s="8"/>
      <c r="G590" s="7"/>
      <c r="H590" s="8"/>
    </row>
    <row r="591" spans="5:8">
      <c r="E591" s="7"/>
      <c r="F591" s="8"/>
      <c r="G591" s="7"/>
      <c r="H591" s="8"/>
    </row>
    <row r="592" spans="5:8">
      <c r="E592" s="7"/>
      <c r="F592" s="8"/>
      <c r="G592" s="7"/>
      <c r="H592" s="8"/>
    </row>
    <row r="593" spans="5:8">
      <c r="E593" s="7"/>
      <c r="F593" s="8"/>
      <c r="G593" s="7"/>
      <c r="H593" s="8"/>
    </row>
    <row r="594" spans="5:8">
      <c r="E594" s="7"/>
      <c r="F594" s="8"/>
      <c r="G594" s="7"/>
      <c r="H594" s="8"/>
    </row>
    <row r="595" spans="5:8">
      <c r="E595" s="7"/>
      <c r="F595" s="8"/>
      <c r="G595" s="7"/>
      <c r="H595" s="8"/>
    </row>
    <row r="596" spans="5:8">
      <c r="E596" s="7"/>
      <c r="F596" s="8"/>
      <c r="G596" s="7"/>
      <c r="H596" s="8"/>
    </row>
    <row r="597" spans="5:8">
      <c r="E597" s="7"/>
      <c r="F597" s="8"/>
      <c r="G597" s="7"/>
      <c r="H597" s="8"/>
    </row>
    <row r="598" spans="5:8">
      <c r="E598" s="7"/>
      <c r="F598" s="8"/>
      <c r="G598" s="7"/>
      <c r="H598" s="8"/>
    </row>
    <row r="599" spans="5:8">
      <c r="E599" s="7"/>
      <c r="F599" s="8"/>
      <c r="G599" s="7"/>
      <c r="H599" s="8"/>
    </row>
    <row r="600" spans="5:8">
      <c r="E600" s="7"/>
      <c r="F600" s="8"/>
      <c r="G600" s="7"/>
      <c r="H600" s="8"/>
    </row>
    <row r="601" spans="5:8">
      <c r="E601" s="7"/>
      <c r="F601" s="8"/>
      <c r="G601" s="7"/>
      <c r="H601" s="8"/>
    </row>
    <row r="602" spans="5:8">
      <c r="E602" s="7"/>
      <c r="F602" s="8"/>
      <c r="G602" s="7"/>
      <c r="H602" s="8"/>
    </row>
    <row r="603" spans="5:8">
      <c r="E603" s="7"/>
      <c r="F603" s="8"/>
      <c r="G603" s="7"/>
      <c r="H603" s="8"/>
    </row>
    <row r="604" spans="5:8">
      <c r="E604" s="7"/>
      <c r="F604" s="8"/>
      <c r="G604" s="7"/>
      <c r="H604" s="8"/>
    </row>
    <row r="605" spans="5:8">
      <c r="E605" s="7"/>
      <c r="F605" s="8"/>
      <c r="G605" s="7"/>
      <c r="H605" s="8"/>
    </row>
    <row r="606" spans="5:8">
      <c r="E606" s="7"/>
      <c r="F606" s="8"/>
      <c r="G606" s="7"/>
      <c r="H606" s="8"/>
    </row>
    <row r="607" spans="5:8">
      <c r="E607" s="7"/>
      <c r="F607" s="8"/>
      <c r="G607" s="7"/>
      <c r="H607" s="8"/>
    </row>
    <row r="608" spans="5:8">
      <c r="E608" s="7"/>
      <c r="F608" s="8"/>
      <c r="G608" s="7"/>
      <c r="H608" s="8"/>
    </row>
    <row r="609" spans="5:8">
      <c r="E609" s="7"/>
      <c r="F609" s="8"/>
      <c r="G609" s="7"/>
      <c r="H609" s="8"/>
    </row>
    <row r="610" spans="5:8">
      <c r="E610" s="7"/>
      <c r="F610" s="8"/>
      <c r="G610" s="7"/>
      <c r="H610" s="8"/>
    </row>
    <row r="611" spans="5:8">
      <c r="E611" s="7"/>
      <c r="F611" s="8"/>
      <c r="G611" s="7"/>
      <c r="H611" s="8"/>
    </row>
    <row r="612" spans="5:8">
      <c r="E612" s="7"/>
      <c r="F612" s="8"/>
      <c r="G612" s="7"/>
      <c r="H612" s="8"/>
    </row>
    <row r="613" spans="5:8">
      <c r="E613" s="7"/>
      <c r="F613" s="8"/>
      <c r="G613" s="7"/>
      <c r="H613" s="8"/>
    </row>
    <row r="614" spans="5:8">
      <c r="E614" s="7"/>
      <c r="F614" s="8"/>
      <c r="G614" s="7"/>
      <c r="H614" s="8"/>
    </row>
    <row r="615" spans="5:8">
      <c r="E615" s="7"/>
      <c r="F615" s="8"/>
      <c r="G615" s="7"/>
      <c r="H615" s="8"/>
    </row>
    <row r="616" spans="5:8">
      <c r="E616" s="7"/>
      <c r="F616" s="8"/>
      <c r="G616" s="7"/>
      <c r="H616" s="8"/>
    </row>
    <row r="617" spans="5:8">
      <c r="E617" s="7"/>
      <c r="F617" s="8"/>
      <c r="G617" s="7"/>
      <c r="H617" s="8"/>
    </row>
    <row r="618" spans="5:8">
      <c r="E618" s="7"/>
      <c r="F618" s="8"/>
      <c r="G618" s="7"/>
      <c r="H618" s="8"/>
    </row>
    <row r="619" spans="5:8">
      <c r="E619" s="7"/>
      <c r="F619" s="8"/>
      <c r="G619" s="7"/>
      <c r="H619" s="8"/>
    </row>
    <row r="620" spans="5:8">
      <c r="E620" s="7"/>
      <c r="F620" s="8"/>
      <c r="G620" s="7"/>
      <c r="H620" s="8"/>
    </row>
    <row r="621" spans="5:8">
      <c r="E621" s="7"/>
      <c r="F621" s="8"/>
      <c r="G621" s="7"/>
      <c r="H621" s="8"/>
    </row>
    <row r="622" spans="5:8">
      <c r="E622" s="7"/>
      <c r="F622" s="8"/>
      <c r="G622" s="7"/>
      <c r="H622" s="8"/>
    </row>
    <row r="623" spans="5:8">
      <c r="E623" s="7"/>
      <c r="F623" s="8"/>
      <c r="G623" s="7"/>
      <c r="H623" s="8"/>
    </row>
    <row r="624" spans="5:8">
      <c r="E624" s="7"/>
      <c r="F624" s="8"/>
      <c r="G624" s="7"/>
      <c r="H624" s="8"/>
    </row>
    <row r="625" spans="5:8">
      <c r="E625" s="7"/>
      <c r="F625" s="8"/>
      <c r="G625" s="7"/>
      <c r="H625" s="8"/>
    </row>
    <row r="626" spans="5:8">
      <c r="E626" s="7"/>
      <c r="F626" s="8"/>
      <c r="G626" s="7"/>
      <c r="H626" s="8"/>
    </row>
    <row r="627" spans="5:8">
      <c r="E627" s="7"/>
      <c r="F627" s="8"/>
      <c r="G627" s="7"/>
      <c r="H627" s="8"/>
    </row>
    <row r="628" spans="5:8">
      <c r="E628" s="7"/>
      <c r="F628" s="8"/>
      <c r="G628" s="7"/>
      <c r="H628" s="8"/>
    </row>
    <row r="629" spans="5:8">
      <c r="E629" s="7"/>
      <c r="F629" s="8"/>
      <c r="G629" s="7"/>
      <c r="H629" s="8"/>
    </row>
    <row r="630" spans="5:8">
      <c r="E630" s="7"/>
      <c r="F630" s="8"/>
      <c r="G630" s="7"/>
      <c r="H630" s="8"/>
    </row>
    <row r="631" spans="5:8">
      <c r="E631" s="7"/>
      <c r="F631" s="8"/>
      <c r="G631" s="7"/>
      <c r="H631" s="8"/>
    </row>
    <row r="632" spans="5:8">
      <c r="E632" s="7"/>
      <c r="F632" s="8"/>
      <c r="G632" s="7"/>
      <c r="H632" s="8"/>
    </row>
    <row r="633" spans="5:8">
      <c r="E633" s="7"/>
      <c r="F633" s="8"/>
      <c r="G633" s="7"/>
      <c r="H633" s="8"/>
    </row>
    <row r="634" spans="5:8">
      <c r="E634" s="7"/>
      <c r="F634" s="8"/>
      <c r="G634" s="7"/>
      <c r="H634" s="8"/>
    </row>
    <row r="635" spans="5:8">
      <c r="E635" s="7"/>
      <c r="F635" s="8"/>
      <c r="G635" s="7"/>
      <c r="H635" s="8"/>
    </row>
    <row r="636" spans="5:8">
      <c r="E636" s="7"/>
      <c r="F636" s="8"/>
      <c r="G636" s="7"/>
      <c r="H636" s="8"/>
    </row>
    <row r="637" spans="5:8">
      <c r="E637" s="7"/>
      <c r="F637" s="8"/>
      <c r="G637" s="7"/>
      <c r="H637" s="8"/>
    </row>
    <row r="638" spans="5:8">
      <c r="E638" s="7"/>
      <c r="F638" s="8"/>
      <c r="G638" s="7"/>
      <c r="H638" s="8"/>
    </row>
    <row r="639" spans="5:8">
      <c r="E639" s="7"/>
      <c r="F639" s="8"/>
      <c r="G639" s="7"/>
      <c r="H639" s="8"/>
    </row>
    <row r="640" spans="5:8">
      <c r="E640" s="7"/>
      <c r="F640" s="8"/>
      <c r="G640" s="7"/>
      <c r="H640" s="8"/>
    </row>
    <row r="641" spans="5:8">
      <c r="E641" s="7"/>
      <c r="F641" s="8"/>
      <c r="G641" s="7"/>
      <c r="H641" s="8"/>
    </row>
    <row r="642" spans="5:8">
      <c r="E642" s="7"/>
      <c r="F642" s="8"/>
      <c r="G642" s="7"/>
      <c r="H642" s="8"/>
    </row>
    <row r="643" spans="5:8">
      <c r="E643" s="7"/>
      <c r="F643" s="8"/>
      <c r="G643" s="7"/>
      <c r="H643" s="8"/>
    </row>
    <row r="644" spans="5:8">
      <c r="E644" s="7"/>
      <c r="F644" s="8"/>
      <c r="G644" s="7"/>
      <c r="H644" s="8"/>
    </row>
    <row r="645" spans="5:8">
      <c r="E645" s="7"/>
      <c r="F645" s="8"/>
      <c r="G645" s="7"/>
      <c r="H645" s="8"/>
    </row>
    <row r="646" spans="5:8">
      <c r="E646" s="7"/>
      <c r="F646" s="8"/>
      <c r="G646" s="7"/>
      <c r="H646" s="8"/>
    </row>
    <row r="647" spans="5:8">
      <c r="E647" s="7"/>
      <c r="F647" s="8"/>
      <c r="G647" s="7"/>
      <c r="H647" s="8"/>
    </row>
    <row r="648" spans="5:8">
      <c r="E648" s="7"/>
      <c r="F648" s="8"/>
      <c r="G648" s="7"/>
      <c r="H648" s="8"/>
    </row>
    <row r="649" spans="5:8">
      <c r="E649" s="7"/>
      <c r="F649" s="8"/>
      <c r="G649" s="7"/>
      <c r="H649" s="8"/>
    </row>
    <row r="650" spans="5:8">
      <c r="E650" s="7"/>
      <c r="F650" s="8"/>
      <c r="G650" s="7"/>
      <c r="H650" s="8"/>
    </row>
    <row r="651" spans="5:8">
      <c r="E651" s="7"/>
      <c r="F651" s="8"/>
      <c r="G651" s="7"/>
      <c r="H651" s="8"/>
    </row>
    <row r="652" spans="5:8">
      <c r="E652" s="7"/>
      <c r="F652" s="8"/>
      <c r="G652" s="7"/>
      <c r="H652" s="8"/>
    </row>
    <row r="653" spans="5:8">
      <c r="E653" s="7"/>
      <c r="F653" s="8"/>
      <c r="G653" s="7"/>
      <c r="H653" s="8"/>
    </row>
    <row r="654" spans="5:8">
      <c r="E654" s="7"/>
      <c r="F654" s="8"/>
      <c r="G654" s="7"/>
      <c r="H654" s="8"/>
    </row>
    <row r="655" spans="5:8">
      <c r="E655" s="7"/>
      <c r="F655" s="8"/>
      <c r="G655" s="7"/>
      <c r="H655" s="8"/>
    </row>
    <row r="656" spans="5:8">
      <c r="E656" s="7"/>
      <c r="F656" s="8"/>
      <c r="G656" s="7"/>
      <c r="H656" s="8"/>
    </row>
    <row r="657" spans="5:8">
      <c r="E657" s="7"/>
      <c r="F657" s="8"/>
      <c r="G657" s="7"/>
      <c r="H657" s="8"/>
    </row>
    <row r="658" spans="5:8">
      <c r="E658" s="7"/>
      <c r="F658" s="8"/>
      <c r="G658" s="7"/>
      <c r="H658" s="8"/>
    </row>
    <row r="659" spans="5:8">
      <c r="E659" s="7"/>
      <c r="F659" s="8"/>
      <c r="G659" s="7"/>
      <c r="H659" s="8"/>
    </row>
    <row r="660" spans="5:8">
      <c r="E660" s="7"/>
      <c r="F660" s="8"/>
      <c r="G660" s="7"/>
      <c r="H660" s="8"/>
    </row>
    <row r="661" spans="5:8">
      <c r="E661" s="7"/>
      <c r="F661" s="8"/>
      <c r="G661" s="7"/>
      <c r="H661" s="8"/>
    </row>
    <row r="662" spans="5:8">
      <c r="E662" s="7"/>
      <c r="F662" s="8"/>
      <c r="G662" s="7"/>
      <c r="H662" s="8"/>
    </row>
    <row r="663" spans="5:8">
      <c r="E663" s="7"/>
      <c r="F663" s="8"/>
      <c r="G663" s="7"/>
      <c r="H663" s="8"/>
    </row>
    <row r="664" spans="5:8">
      <c r="E664" s="7"/>
      <c r="F664" s="8"/>
      <c r="G664" s="7"/>
      <c r="H664" s="8"/>
    </row>
    <row r="665" spans="5:8">
      <c r="E665" s="7"/>
      <c r="F665" s="8"/>
      <c r="G665" s="7"/>
      <c r="H665" s="8"/>
    </row>
    <row r="666" spans="5:8">
      <c r="E666" s="7"/>
      <c r="F666" s="8"/>
      <c r="G666" s="7"/>
      <c r="H666" s="8"/>
    </row>
    <row r="667" spans="5:8">
      <c r="E667" s="7"/>
      <c r="F667" s="8"/>
      <c r="G667" s="7"/>
      <c r="H667" s="8"/>
    </row>
    <row r="668" spans="5:8">
      <c r="E668" s="7"/>
      <c r="F668" s="8"/>
      <c r="G668" s="7"/>
      <c r="H668" s="8"/>
    </row>
    <row r="669" spans="5:8">
      <c r="E669" s="7"/>
      <c r="F669" s="8"/>
      <c r="G669" s="7"/>
      <c r="H669" s="8"/>
    </row>
    <row r="670" spans="5:8">
      <c r="E670" s="7"/>
      <c r="F670" s="8"/>
      <c r="G670" s="7"/>
      <c r="H670" s="8"/>
    </row>
    <row r="671" spans="5:8">
      <c r="E671" s="7"/>
      <c r="F671" s="8"/>
      <c r="G671" s="7"/>
      <c r="H671" s="8"/>
    </row>
    <row r="672" spans="5:8">
      <c r="E672" s="7"/>
      <c r="F672" s="8"/>
      <c r="G672" s="7"/>
      <c r="H672" s="8"/>
    </row>
    <row r="673" spans="5:8">
      <c r="E673" s="7"/>
      <c r="F673" s="8"/>
      <c r="G673" s="7"/>
      <c r="H673" s="8"/>
    </row>
    <row r="674" spans="5:8">
      <c r="E674" s="7"/>
      <c r="F674" s="8"/>
      <c r="G674" s="7"/>
      <c r="H674" s="8"/>
    </row>
    <row r="675" spans="5:8">
      <c r="E675" s="7"/>
      <c r="F675" s="8"/>
      <c r="G675" s="7"/>
      <c r="H675" s="8"/>
    </row>
    <row r="676" spans="5:8">
      <c r="E676" s="7"/>
      <c r="F676" s="8"/>
      <c r="G676" s="7"/>
      <c r="H676" s="8"/>
    </row>
    <row r="677" spans="5:8">
      <c r="E677" s="7"/>
      <c r="F677" s="8"/>
      <c r="G677" s="7"/>
      <c r="H677" s="8"/>
    </row>
    <row r="678" spans="5:8">
      <c r="E678" s="7"/>
      <c r="F678" s="8"/>
      <c r="G678" s="7"/>
      <c r="H678" s="8"/>
    </row>
    <row r="679" spans="5:8">
      <c r="E679" s="7"/>
      <c r="F679" s="8"/>
      <c r="G679" s="7"/>
      <c r="H679" s="8"/>
    </row>
    <row r="680" spans="5:8">
      <c r="E680" s="7"/>
      <c r="F680" s="8"/>
      <c r="G680" s="7"/>
      <c r="H680" s="8"/>
    </row>
    <row r="681" spans="5:8">
      <c r="E681" s="7"/>
      <c r="F681" s="8"/>
      <c r="G681" s="7"/>
      <c r="H681" s="8"/>
    </row>
    <row r="682" spans="5:8">
      <c r="E682" s="7"/>
      <c r="F682" s="8"/>
      <c r="G682" s="7"/>
      <c r="H682" s="8"/>
    </row>
    <row r="683" spans="5:8">
      <c r="E683" s="7"/>
      <c r="F683" s="8"/>
      <c r="G683" s="7"/>
      <c r="H683" s="8"/>
    </row>
    <row r="684" spans="5:8">
      <c r="E684" s="7"/>
      <c r="F684" s="8"/>
      <c r="G684" s="7"/>
      <c r="H684" s="8"/>
    </row>
    <row r="685" spans="5:8">
      <c r="E685" s="7"/>
      <c r="F685" s="8"/>
      <c r="G685" s="7"/>
      <c r="H685" s="8"/>
    </row>
    <row r="686" spans="5:8">
      <c r="E686" s="7"/>
      <c r="F686" s="8"/>
      <c r="G686" s="7"/>
      <c r="H686" s="8"/>
    </row>
    <row r="687" spans="5:8">
      <c r="E687" s="7"/>
      <c r="F687" s="8"/>
      <c r="G687" s="7"/>
      <c r="H687" s="8"/>
    </row>
    <row r="688" spans="5:8">
      <c r="E688" s="7"/>
      <c r="F688" s="8"/>
      <c r="G688" s="7"/>
      <c r="H688" s="8"/>
    </row>
    <row r="689" spans="5:8">
      <c r="E689" s="7"/>
      <c r="F689" s="8"/>
      <c r="G689" s="7"/>
      <c r="H689" s="8"/>
    </row>
    <row r="690" spans="5:8">
      <c r="E690" s="7"/>
      <c r="F690" s="8"/>
      <c r="G690" s="7"/>
      <c r="H690" s="8"/>
    </row>
    <row r="691" spans="5:8">
      <c r="E691" s="7"/>
      <c r="F691" s="8"/>
      <c r="G691" s="7"/>
      <c r="H691" s="8"/>
    </row>
    <row r="692" spans="5:8">
      <c r="E692" s="7"/>
      <c r="F692" s="8"/>
      <c r="G692" s="7"/>
      <c r="H692" s="8"/>
    </row>
    <row r="693" spans="5:8">
      <c r="E693" s="7"/>
      <c r="F693" s="8"/>
      <c r="G693" s="7"/>
      <c r="H693" s="8"/>
    </row>
    <row r="694" spans="5:8">
      <c r="E694" s="7"/>
      <c r="F694" s="8"/>
      <c r="G694" s="7"/>
      <c r="H694" s="8"/>
    </row>
    <row r="695" spans="5:8">
      <c r="E695" s="7"/>
      <c r="F695" s="8"/>
      <c r="G695" s="7"/>
      <c r="H695" s="8"/>
    </row>
    <row r="696" spans="5:8">
      <c r="E696" s="7"/>
      <c r="F696" s="8"/>
      <c r="G696" s="7"/>
      <c r="H696" s="8"/>
    </row>
    <row r="697" spans="5:8">
      <c r="E697" s="7"/>
      <c r="F697" s="8"/>
      <c r="G697" s="7"/>
      <c r="H697" s="8"/>
    </row>
    <row r="698" spans="5:8">
      <c r="E698" s="7"/>
      <c r="F698" s="8"/>
      <c r="G698" s="7"/>
      <c r="H698" s="8"/>
    </row>
    <row r="699" spans="5:8">
      <c r="E699" s="7"/>
      <c r="F699" s="8"/>
      <c r="G699" s="7"/>
      <c r="H699" s="8"/>
    </row>
    <row r="700" spans="5:8">
      <c r="E700" s="7"/>
      <c r="F700" s="8"/>
      <c r="G700" s="7"/>
      <c r="H700" s="8"/>
    </row>
    <row r="701" spans="5:8">
      <c r="E701" s="7"/>
      <c r="F701" s="8"/>
      <c r="G701" s="7"/>
      <c r="H701" s="8"/>
    </row>
    <row r="702" spans="5:8">
      <c r="E702" s="7"/>
      <c r="F702" s="8"/>
      <c r="G702" s="7"/>
      <c r="H702" s="8"/>
    </row>
    <row r="703" spans="5:8">
      <c r="E703" s="7"/>
      <c r="F703" s="8"/>
      <c r="G703" s="7"/>
      <c r="H703" s="8"/>
    </row>
    <row r="704" spans="5:8">
      <c r="E704" s="7"/>
      <c r="F704" s="8"/>
      <c r="G704" s="7"/>
      <c r="H704" s="8"/>
    </row>
    <row r="705" spans="5:8">
      <c r="E705" s="7"/>
      <c r="F705" s="8"/>
      <c r="G705" s="7"/>
      <c r="H705" s="8"/>
    </row>
    <row r="706" spans="5:8">
      <c r="E706" s="7"/>
      <c r="F706" s="8"/>
      <c r="G706" s="7"/>
      <c r="H706" s="8"/>
    </row>
    <row r="707" spans="5:8">
      <c r="E707" s="7"/>
      <c r="F707" s="8"/>
      <c r="G707" s="7"/>
      <c r="H707" s="8"/>
    </row>
    <row r="708" spans="5:8">
      <c r="E708" s="7"/>
      <c r="F708" s="8"/>
      <c r="G708" s="7"/>
      <c r="H708" s="8"/>
    </row>
    <row r="709" spans="5:8">
      <c r="E709" s="7"/>
      <c r="F709" s="8"/>
      <c r="G709" s="7"/>
      <c r="H709" s="8"/>
    </row>
    <row r="710" spans="5:8">
      <c r="E710" s="7"/>
      <c r="F710" s="8"/>
      <c r="G710" s="7"/>
      <c r="H710" s="8"/>
    </row>
    <row r="711" spans="5:8">
      <c r="E711" s="7"/>
      <c r="F711" s="8"/>
      <c r="G711" s="7"/>
      <c r="H711" s="8"/>
    </row>
    <row r="712" spans="5:8">
      <c r="E712" s="7"/>
      <c r="F712" s="8"/>
      <c r="G712" s="7"/>
      <c r="H712" s="8"/>
    </row>
    <row r="713" spans="5:8">
      <c r="E713" s="7"/>
      <c r="F713" s="8"/>
      <c r="G713" s="7"/>
      <c r="H713" s="8"/>
    </row>
    <row r="714" spans="5:8">
      <c r="E714" s="7"/>
      <c r="F714" s="8"/>
      <c r="G714" s="7"/>
      <c r="H714" s="8"/>
    </row>
    <row r="715" spans="5:8">
      <c r="E715" s="7"/>
      <c r="F715" s="8"/>
      <c r="G715" s="7"/>
      <c r="H715" s="8"/>
    </row>
    <row r="716" spans="5:8">
      <c r="E716" s="7"/>
      <c r="F716" s="8"/>
      <c r="G716" s="7"/>
      <c r="H716" s="8"/>
    </row>
    <row r="717" spans="5:8">
      <c r="E717" s="7"/>
      <c r="F717" s="8"/>
      <c r="G717" s="7"/>
      <c r="H717" s="8"/>
    </row>
    <row r="718" spans="5:8">
      <c r="E718" s="7"/>
      <c r="F718" s="8"/>
      <c r="G718" s="7"/>
      <c r="H718" s="8"/>
    </row>
    <row r="719" spans="5:8">
      <c r="E719" s="7"/>
      <c r="F719" s="8"/>
      <c r="G719" s="7"/>
      <c r="H719" s="8"/>
    </row>
    <row r="720" spans="5:8">
      <c r="E720" s="7"/>
      <c r="F720" s="8"/>
      <c r="G720" s="7"/>
      <c r="H720" s="8"/>
    </row>
    <row r="721" spans="5:8">
      <c r="E721" s="7"/>
      <c r="F721" s="8"/>
      <c r="G721" s="7"/>
      <c r="H721" s="8"/>
    </row>
    <row r="722" spans="5:8">
      <c r="E722" s="7"/>
      <c r="F722" s="8"/>
      <c r="G722" s="7"/>
      <c r="H722" s="8"/>
    </row>
    <row r="723" spans="5:8">
      <c r="E723" s="7"/>
      <c r="F723" s="8"/>
      <c r="G723" s="7"/>
      <c r="H723" s="8"/>
    </row>
    <row r="724" spans="5:8">
      <c r="E724" s="7"/>
      <c r="F724" s="8"/>
      <c r="G724" s="7"/>
      <c r="H724" s="8"/>
    </row>
    <row r="725" spans="5:8">
      <c r="E725" s="7"/>
      <c r="F725" s="8"/>
      <c r="G725" s="7"/>
      <c r="H725" s="8"/>
    </row>
    <row r="726" spans="5:8">
      <c r="E726" s="7"/>
      <c r="F726" s="8"/>
      <c r="G726" s="7"/>
      <c r="H726" s="8"/>
    </row>
    <row r="727" spans="5:8">
      <c r="E727" s="7"/>
      <c r="F727" s="8"/>
      <c r="G727" s="7"/>
      <c r="H727" s="8"/>
    </row>
    <row r="728" spans="5:8">
      <c r="E728" s="7"/>
      <c r="F728" s="8"/>
      <c r="G728" s="7"/>
      <c r="H728" s="8"/>
    </row>
    <row r="729" spans="5:8">
      <c r="E729" s="7"/>
      <c r="F729" s="8"/>
      <c r="G729" s="7"/>
      <c r="H729" s="8"/>
    </row>
    <row r="730" spans="5:8">
      <c r="E730" s="7"/>
      <c r="F730" s="8"/>
      <c r="G730" s="7"/>
      <c r="H730" s="8"/>
    </row>
    <row r="731" spans="5:8">
      <c r="E731" s="7"/>
      <c r="F731" s="8"/>
      <c r="G731" s="7"/>
      <c r="H731" s="8"/>
    </row>
    <row r="732" spans="5:8">
      <c r="E732" s="7"/>
      <c r="F732" s="8"/>
      <c r="G732" s="7"/>
      <c r="H732" s="8"/>
    </row>
    <row r="733" spans="5:8">
      <c r="E733" s="7"/>
      <c r="F733" s="8"/>
      <c r="G733" s="7"/>
      <c r="H733" s="8"/>
    </row>
    <row r="734" spans="5:8">
      <c r="E734" s="7"/>
      <c r="F734" s="8"/>
      <c r="G734" s="7"/>
      <c r="H734" s="8"/>
    </row>
    <row r="735" spans="5:8">
      <c r="E735" s="7"/>
      <c r="F735" s="8"/>
      <c r="G735" s="7"/>
      <c r="H735" s="8"/>
    </row>
    <row r="736" spans="5:8">
      <c r="E736" s="7"/>
      <c r="F736" s="8"/>
      <c r="G736" s="7"/>
      <c r="H736" s="8"/>
    </row>
    <row r="737" spans="5:8">
      <c r="E737" s="7"/>
      <c r="F737" s="8"/>
      <c r="G737" s="7"/>
      <c r="H737" s="8"/>
    </row>
    <row r="738" spans="5:8">
      <c r="E738" s="7"/>
      <c r="F738" s="8"/>
      <c r="G738" s="7"/>
      <c r="H738" s="8"/>
    </row>
    <row r="739" spans="5:8">
      <c r="E739" s="7"/>
      <c r="F739" s="8"/>
      <c r="G739" s="7"/>
      <c r="H739" s="8"/>
    </row>
    <row r="740" spans="5:8">
      <c r="E740" s="7"/>
      <c r="F740" s="8"/>
      <c r="G740" s="7"/>
      <c r="H740" s="8"/>
    </row>
    <row r="741" spans="5:8">
      <c r="E741" s="7"/>
      <c r="F741" s="8"/>
      <c r="G741" s="7"/>
      <c r="H741" s="8"/>
    </row>
    <row r="742" spans="5:8">
      <c r="E742" s="7"/>
      <c r="F742" s="8"/>
      <c r="G742" s="7"/>
      <c r="H742" s="8"/>
    </row>
    <row r="743" spans="5:8">
      <c r="E743" s="7"/>
      <c r="F743" s="8"/>
      <c r="G743" s="7"/>
      <c r="H743" s="8"/>
    </row>
    <row r="744" spans="5:8">
      <c r="E744" s="7"/>
      <c r="F744" s="8"/>
      <c r="G744" s="7"/>
      <c r="H744" s="8"/>
    </row>
    <row r="745" spans="5:8">
      <c r="E745" s="7"/>
      <c r="F745" s="8"/>
      <c r="G745" s="7"/>
      <c r="H745" s="8"/>
    </row>
    <row r="746" spans="5:8">
      <c r="E746" s="7"/>
      <c r="F746" s="8"/>
      <c r="G746" s="7"/>
      <c r="H746" s="8"/>
    </row>
    <row r="747" spans="5:8">
      <c r="E747" s="7"/>
      <c r="F747" s="8"/>
      <c r="G747" s="7"/>
      <c r="H747" s="8"/>
    </row>
    <row r="748" spans="5:8">
      <c r="E748" s="7"/>
      <c r="F748" s="8"/>
      <c r="G748" s="7"/>
      <c r="H748" s="8"/>
    </row>
    <row r="749" spans="5:8">
      <c r="E749" s="7"/>
      <c r="F749" s="8"/>
      <c r="G749" s="7"/>
      <c r="H749" s="8"/>
    </row>
    <row r="750" spans="5:8">
      <c r="E750" s="7"/>
      <c r="F750" s="8"/>
      <c r="G750" s="7"/>
      <c r="H750" s="8"/>
    </row>
    <row r="751" spans="5:8">
      <c r="E751" s="7"/>
      <c r="F751" s="8"/>
      <c r="G751" s="7"/>
      <c r="H751" s="8"/>
    </row>
    <row r="752" spans="5:8">
      <c r="E752" s="7"/>
      <c r="F752" s="8"/>
      <c r="G752" s="7"/>
      <c r="H752" s="8"/>
    </row>
    <row r="753" spans="5:8">
      <c r="E753" s="7"/>
      <c r="F753" s="8"/>
      <c r="G753" s="7"/>
      <c r="H753" s="8"/>
    </row>
    <row r="754" spans="5:8">
      <c r="E754" s="7"/>
      <c r="F754" s="8"/>
      <c r="G754" s="7"/>
      <c r="H754" s="8"/>
    </row>
    <row r="755" spans="5:8">
      <c r="E755" s="7"/>
      <c r="F755" s="8"/>
      <c r="G755" s="7"/>
      <c r="H755" s="8"/>
    </row>
    <row r="756" spans="5:8">
      <c r="E756" s="7"/>
      <c r="F756" s="8"/>
      <c r="G756" s="7"/>
      <c r="H756" s="8"/>
    </row>
    <row r="757" spans="5:8">
      <c r="E757" s="7"/>
      <c r="F757" s="8"/>
      <c r="G757" s="7"/>
      <c r="H757" s="8"/>
    </row>
    <row r="758" spans="5:8">
      <c r="E758" s="7"/>
      <c r="F758" s="8"/>
      <c r="G758" s="7"/>
      <c r="H758" s="8"/>
    </row>
    <row r="759" spans="5:8">
      <c r="E759" s="7"/>
      <c r="F759" s="8"/>
      <c r="G759" s="7"/>
      <c r="H759" s="8"/>
    </row>
    <row r="760" spans="5:8">
      <c r="E760" s="7"/>
      <c r="F760" s="8"/>
      <c r="G760" s="7"/>
      <c r="H760" s="8"/>
    </row>
    <row r="761" spans="5:8">
      <c r="E761" s="7"/>
      <c r="F761" s="8"/>
      <c r="G761" s="7"/>
      <c r="H761" s="8"/>
    </row>
    <row r="762" spans="5:8">
      <c r="E762" s="7"/>
      <c r="F762" s="8"/>
      <c r="G762" s="7"/>
      <c r="H762" s="8"/>
    </row>
    <row r="763" spans="5:8">
      <c r="E763" s="7"/>
      <c r="F763" s="8"/>
      <c r="G763" s="7"/>
      <c r="H763" s="8"/>
    </row>
    <row r="764" spans="5:8">
      <c r="E764" s="7"/>
      <c r="F764" s="8"/>
      <c r="G764" s="7"/>
      <c r="H764" s="8"/>
    </row>
    <row r="765" spans="5:8">
      <c r="E765" s="7"/>
      <c r="F765" s="8"/>
      <c r="G765" s="7"/>
      <c r="H765" s="8"/>
    </row>
    <row r="766" spans="5:8">
      <c r="E766" s="7"/>
      <c r="F766" s="8"/>
      <c r="G766" s="7"/>
      <c r="H766" s="8"/>
    </row>
    <row r="767" spans="5:8">
      <c r="E767" s="7"/>
      <c r="F767" s="8"/>
      <c r="G767" s="7"/>
      <c r="H767" s="8"/>
    </row>
    <row r="768" spans="5:8">
      <c r="E768" s="7"/>
      <c r="F768" s="8"/>
      <c r="G768" s="7"/>
      <c r="H768" s="8"/>
    </row>
    <row r="769" spans="5:8">
      <c r="E769" s="7"/>
      <c r="F769" s="8"/>
      <c r="G769" s="7"/>
      <c r="H769" s="8"/>
    </row>
    <row r="770" spans="5:8">
      <c r="E770" s="7"/>
      <c r="F770" s="8"/>
      <c r="G770" s="7"/>
      <c r="H770" s="8"/>
    </row>
    <row r="771" spans="5:8">
      <c r="E771" s="7"/>
      <c r="F771" s="8"/>
      <c r="G771" s="7"/>
      <c r="H771" s="8"/>
    </row>
    <row r="772" spans="5:8">
      <c r="E772" s="7"/>
      <c r="F772" s="8"/>
      <c r="G772" s="7"/>
      <c r="H772" s="8"/>
    </row>
    <row r="773" spans="5:8">
      <c r="E773" s="7"/>
      <c r="F773" s="8"/>
      <c r="G773" s="7"/>
      <c r="H773" s="8"/>
    </row>
    <row r="774" spans="5:8">
      <c r="E774" s="7"/>
      <c r="F774" s="8"/>
      <c r="G774" s="7"/>
      <c r="H774" s="8"/>
    </row>
    <row r="775" spans="5:8">
      <c r="E775" s="7"/>
      <c r="F775" s="8"/>
      <c r="G775" s="7"/>
      <c r="H775" s="8"/>
    </row>
    <row r="776" spans="5:8">
      <c r="E776" s="7"/>
      <c r="F776" s="8"/>
      <c r="G776" s="7"/>
      <c r="H776" s="8"/>
    </row>
    <row r="777" spans="5:8">
      <c r="E777" s="7"/>
      <c r="F777" s="8"/>
      <c r="G777" s="7"/>
      <c r="H777" s="8"/>
    </row>
    <row r="778" spans="5:8">
      <c r="E778" s="7"/>
      <c r="F778" s="8"/>
      <c r="G778" s="7"/>
      <c r="H778" s="8"/>
    </row>
    <row r="779" spans="5:8">
      <c r="E779" s="7"/>
      <c r="F779" s="8"/>
      <c r="G779" s="7"/>
      <c r="H779" s="8"/>
    </row>
    <row r="780" spans="5:8">
      <c r="E780" s="7"/>
      <c r="F780" s="8"/>
      <c r="G780" s="7"/>
      <c r="H780" s="8"/>
    </row>
    <row r="781" spans="5:8">
      <c r="E781" s="7"/>
      <c r="F781" s="8"/>
      <c r="G781" s="7"/>
      <c r="H781" s="8"/>
    </row>
    <row r="782" spans="5:8">
      <c r="E782" s="7"/>
      <c r="F782" s="8"/>
      <c r="G782" s="7"/>
      <c r="H782" s="8"/>
    </row>
    <row r="783" spans="5:8">
      <c r="E783" s="7"/>
      <c r="F783" s="8"/>
      <c r="G783" s="7"/>
      <c r="H783" s="8"/>
    </row>
    <row r="784" spans="5:8">
      <c r="E784" s="7"/>
      <c r="F784" s="8"/>
      <c r="G784" s="7"/>
      <c r="H784" s="8"/>
    </row>
    <row r="785" spans="5:8">
      <c r="E785" s="7"/>
      <c r="F785" s="8"/>
      <c r="G785" s="7"/>
      <c r="H785" s="8"/>
    </row>
    <row r="786" spans="5:8">
      <c r="E786" s="7"/>
      <c r="F786" s="8"/>
      <c r="G786" s="7"/>
      <c r="H786" s="8"/>
    </row>
    <row r="787" spans="5:8">
      <c r="E787" s="7"/>
      <c r="F787" s="8"/>
      <c r="G787" s="7"/>
      <c r="H787" s="8"/>
    </row>
    <row r="788" spans="5:8">
      <c r="E788" s="7"/>
      <c r="F788" s="8"/>
      <c r="G788" s="7"/>
      <c r="H788" s="8"/>
    </row>
    <row r="789" spans="5:8">
      <c r="E789" s="7"/>
      <c r="F789" s="8"/>
      <c r="G789" s="7"/>
      <c r="H789" s="8"/>
    </row>
    <row r="790" spans="5:8">
      <c r="E790" s="7"/>
      <c r="F790" s="8"/>
      <c r="G790" s="7"/>
      <c r="H790" s="8"/>
    </row>
    <row r="791" spans="5:8">
      <c r="E791" s="7"/>
      <c r="F791" s="8"/>
      <c r="G791" s="7"/>
      <c r="H791" s="8"/>
    </row>
    <row r="792" spans="5:8">
      <c r="E792" s="7"/>
      <c r="F792" s="8"/>
      <c r="G792" s="7"/>
      <c r="H792" s="8"/>
    </row>
    <row r="793" spans="5:8">
      <c r="E793" s="7"/>
      <c r="F793" s="8"/>
      <c r="G793" s="7"/>
      <c r="H793" s="8"/>
    </row>
    <row r="794" spans="5:8">
      <c r="E794" s="7"/>
      <c r="F794" s="8"/>
      <c r="G794" s="7"/>
      <c r="H794" s="8"/>
    </row>
    <row r="795" spans="5:8">
      <c r="E795" s="7"/>
      <c r="F795" s="8"/>
      <c r="G795" s="7"/>
      <c r="H795" s="8"/>
    </row>
    <row r="796" spans="5:8">
      <c r="E796" s="7"/>
      <c r="F796" s="8"/>
      <c r="G796" s="7"/>
      <c r="H796" s="8"/>
    </row>
    <row r="797" spans="5:8">
      <c r="E797" s="7"/>
      <c r="F797" s="8"/>
      <c r="G797" s="7"/>
      <c r="H797" s="8"/>
    </row>
    <row r="798" spans="5:8">
      <c r="E798" s="7"/>
      <c r="F798" s="8"/>
      <c r="G798" s="7"/>
      <c r="H798" s="8"/>
    </row>
    <row r="799" spans="5:8">
      <c r="E799" s="7"/>
      <c r="F799" s="8"/>
      <c r="G799" s="7"/>
      <c r="H799" s="8"/>
    </row>
    <row r="800" spans="5:8">
      <c r="E800" s="7"/>
      <c r="F800" s="8"/>
      <c r="G800" s="7"/>
      <c r="H800" s="8"/>
    </row>
    <row r="801" spans="5:8">
      <c r="E801" s="7"/>
      <c r="F801" s="8"/>
      <c r="G801" s="7"/>
      <c r="H801" s="8"/>
    </row>
    <row r="802" spans="5:8">
      <c r="E802" s="7"/>
      <c r="F802" s="8"/>
      <c r="G802" s="7"/>
      <c r="H802" s="8"/>
    </row>
    <row r="803" spans="5:8">
      <c r="E803" s="7"/>
      <c r="F803" s="8"/>
      <c r="G803" s="7"/>
      <c r="H803" s="8"/>
    </row>
    <row r="804" spans="5:8">
      <c r="E804" s="7"/>
      <c r="F804" s="8"/>
      <c r="G804" s="7"/>
      <c r="H804" s="8"/>
    </row>
    <row r="805" spans="5:8">
      <c r="E805" s="7"/>
      <c r="F805" s="8"/>
      <c r="G805" s="7"/>
      <c r="H805" s="8"/>
    </row>
    <row r="806" spans="5:8">
      <c r="E806" s="7"/>
      <c r="F806" s="8"/>
      <c r="G806" s="7"/>
      <c r="H806" s="8"/>
    </row>
    <row r="807" spans="5:8">
      <c r="E807" s="7"/>
      <c r="F807" s="8"/>
      <c r="G807" s="7"/>
      <c r="H807" s="8"/>
    </row>
    <row r="808" spans="5:8">
      <c r="E808" s="7"/>
      <c r="F808" s="8"/>
      <c r="G808" s="7"/>
      <c r="H808" s="8"/>
    </row>
    <row r="809" spans="5:8">
      <c r="E809" s="7"/>
      <c r="F809" s="8"/>
      <c r="G809" s="7"/>
      <c r="H809" s="8"/>
    </row>
    <row r="810" spans="5:8">
      <c r="E810" s="7"/>
      <c r="F810" s="8"/>
      <c r="G810" s="7"/>
      <c r="H810" s="8"/>
    </row>
    <row r="811" spans="5:8">
      <c r="E811" s="7"/>
      <c r="F811" s="8"/>
      <c r="G811" s="7"/>
      <c r="H811" s="8"/>
    </row>
    <row r="812" spans="5:8">
      <c r="E812" s="7"/>
      <c r="F812" s="8"/>
      <c r="G812" s="7"/>
      <c r="H812" s="8"/>
    </row>
    <row r="813" spans="5:8">
      <c r="E813" s="7"/>
      <c r="F813" s="8"/>
      <c r="G813" s="7"/>
      <c r="H813" s="8"/>
    </row>
    <row r="814" spans="5:8">
      <c r="E814" s="7"/>
      <c r="F814" s="8"/>
      <c r="G814" s="7"/>
      <c r="H814" s="8"/>
    </row>
    <row r="815" spans="5:8">
      <c r="E815" s="7"/>
      <c r="F815" s="8"/>
      <c r="G815" s="7"/>
      <c r="H815" s="8"/>
    </row>
    <row r="816" spans="5:8">
      <c r="E816" s="7"/>
      <c r="F816" s="8"/>
      <c r="G816" s="7"/>
      <c r="H816" s="8"/>
    </row>
    <row r="817" spans="5:8">
      <c r="E817" s="7"/>
      <c r="F817" s="8"/>
      <c r="G817" s="7"/>
      <c r="H817" s="8"/>
    </row>
    <row r="818" spans="5:8">
      <c r="E818" s="7"/>
      <c r="F818" s="8"/>
      <c r="G818" s="7"/>
      <c r="H818" s="8"/>
    </row>
    <row r="819" spans="5:8">
      <c r="E819" s="7"/>
      <c r="F819" s="8"/>
      <c r="G819" s="7"/>
      <c r="H819" s="8"/>
    </row>
    <row r="820" spans="5:8">
      <c r="E820" s="7"/>
      <c r="F820" s="8"/>
      <c r="G820" s="7"/>
      <c r="H820" s="8"/>
    </row>
    <row r="821" spans="5:8">
      <c r="E821" s="7"/>
      <c r="F821" s="8"/>
      <c r="G821" s="7"/>
      <c r="H821" s="8"/>
    </row>
    <row r="822" spans="5:8">
      <c r="E822" s="7"/>
      <c r="F822" s="8"/>
      <c r="G822" s="7"/>
      <c r="H822" s="8"/>
    </row>
    <row r="823" spans="5:8">
      <c r="E823" s="7"/>
      <c r="F823" s="8"/>
      <c r="G823" s="7"/>
      <c r="H823" s="8"/>
    </row>
    <row r="824" spans="5:8">
      <c r="E824" s="7"/>
      <c r="F824" s="8"/>
      <c r="G824" s="7"/>
      <c r="H824" s="8"/>
    </row>
    <row r="825" spans="5:8">
      <c r="E825" s="7"/>
      <c r="F825" s="8"/>
      <c r="G825" s="7"/>
      <c r="H825" s="8"/>
    </row>
    <row r="826" spans="5:8">
      <c r="E826" s="7"/>
      <c r="F826" s="8"/>
      <c r="G826" s="7"/>
      <c r="H826" s="8"/>
    </row>
    <row r="827" spans="5:8">
      <c r="E827" s="7"/>
      <c r="F827" s="8"/>
      <c r="G827" s="7"/>
      <c r="H827" s="8"/>
    </row>
    <row r="828" spans="5:8">
      <c r="E828" s="7"/>
      <c r="F828" s="8"/>
      <c r="G828" s="7"/>
      <c r="H828" s="8"/>
    </row>
    <row r="829" spans="5:8">
      <c r="E829" s="7"/>
      <c r="F829" s="8"/>
      <c r="G829" s="7"/>
      <c r="H829" s="8"/>
    </row>
    <row r="830" spans="5:8">
      <c r="E830" s="7"/>
      <c r="F830" s="8"/>
      <c r="G830" s="7"/>
      <c r="H830" s="8"/>
    </row>
    <row r="831" spans="5:8">
      <c r="E831" s="7"/>
      <c r="F831" s="8"/>
      <c r="G831" s="7"/>
      <c r="H831" s="8"/>
    </row>
    <row r="832" spans="5:8">
      <c r="E832" s="7"/>
      <c r="F832" s="8"/>
      <c r="G832" s="7"/>
      <c r="H832" s="8"/>
    </row>
    <row r="833" spans="5:8">
      <c r="E833" s="7"/>
      <c r="F833" s="8"/>
      <c r="G833" s="7"/>
      <c r="H833" s="8"/>
    </row>
    <row r="834" spans="5:8">
      <c r="E834" s="7"/>
      <c r="F834" s="8"/>
      <c r="G834" s="7"/>
      <c r="H834" s="8"/>
    </row>
    <row r="835" spans="5:8">
      <c r="E835" s="7"/>
      <c r="F835" s="8"/>
      <c r="G835" s="7"/>
      <c r="H835" s="8"/>
    </row>
    <row r="836" spans="5:8">
      <c r="E836" s="7"/>
      <c r="F836" s="8"/>
      <c r="G836" s="7"/>
      <c r="H836" s="8"/>
    </row>
    <row r="837" spans="5:8">
      <c r="E837" s="7"/>
      <c r="F837" s="8"/>
      <c r="G837" s="7"/>
      <c r="H837" s="8"/>
    </row>
    <row r="838" spans="5:8">
      <c r="E838" s="7"/>
      <c r="F838" s="8"/>
      <c r="G838" s="7"/>
      <c r="H838" s="8"/>
    </row>
    <row r="839" spans="5:8">
      <c r="E839" s="7"/>
      <c r="F839" s="8"/>
      <c r="G839" s="7"/>
      <c r="H839" s="8"/>
    </row>
    <row r="840" spans="5:8">
      <c r="E840" s="7"/>
      <c r="F840" s="8"/>
      <c r="G840" s="7"/>
      <c r="H840" s="8"/>
    </row>
    <row r="841" spans="5:8">
      <c r="E841" s="7"/>
      <c r="F841" s="8"/>
      <c r="G841" s="7"/>
      <c r="H841" s="8"/>
    </row>
    <row r="842" spans="5:8">
      <c r="E842" s="7"/>
      <c r="F842" s="8"/>
      <c r="G842" s="7"/>
      <c r="H842" s="8"/>
    </row>
    <row r="843" spans="5:8">
      <c r="E843" s="7"/>
      <c r="F843" s="8"/>
      <c r="G843" s="7"/>
      <c r="H843" s="8"/>
    </row>
    <row r="844" spans="5:8">
      <c r="E844" s="7"/>
      <c r="F844" s="8"/>
      <c r="G844" s="7"/>
      <c r="H844" s="8"/>
    </row>
    <row r="845" spans="5:8">
      <c r="E845" s="7"/>
      <c r="F845" s="8"/>
      <c r="G845" s="7"/>
      <c r="H845" s="8"/>
    </row>
    <row r="846" spans="5:8">
      <c r="E846" s="7"/>
      <c r="F846" s="8"/>
      <c r="G846" s="7"/>
      <c r="H846" s="8"/>
    </row>
    <row r="847" spans="5:8">
      <c r="E847" s="7"/>
      <c r="F847" s="8"/>
      <c r="G847" s="7"/>
      <c r="H847" s="8"/>
    </row>
    <row r="848" spans="5:8">
      <c r="E848" s="7"/>
      <c r="F848" s="8"/>
      <c r="G848" s="7"/>
      <c r="H848" s="8"/>
    </row>
    <row r="849" spans="5:8">
      <c r="E849" s="7"/>
      <c r="F849" s="8"/>
      <c r="G849" s="7"/>
      <c r="H849" s="8"/>
    </row>
    <row r="850" spans="5:8">
      <c r="E850" s="7"/>
      <c r="F850" s="8"/>
      <c r="G850" s="7"/>
      <c r="H850" s="8"/>
    </row>
    <row r="851" spans="5:8">
      <c r="E851" s="7"/>
      <c r="F851" s="8"/>
      <c r="G851" s="7"/>
      <c r="H851" s="8"/>
    </row>
    <row r="852" spans="5:8">
      <c r="E852" s="7"/>
      <c r="F852" s="8"/>
      <c r="G852" s="7"/>
      <c r="H852" s="8"/>
    </row>
    <row r="853" spans="5:8">
      <c r="E853" s="7"/>
      <c r="F853" s="8"/>
      <c r="G853" s="7"/>
      <c r="H853" s="8"/>
    </row>
    <row r="854" spans="5:8">
      <c r="E854" s="7"/>
      <c r="F854" s="8"/>
      <c r="G854" s="7"/>
      <c r="H854" s="8"/>
    </row>
    <row r="855" spans="5:8">
      <c r="E855" s="7"/>
      <c r="F855" s="8"/>
      <c r="G855" s="7"/>
      <c r="H855" s="8"/>
    </row>
    <row r="856" spans="5:8">
      <c r="E856" s="7"/>
      <c r="F856" s="8"/>
      <c r="G856" s="7"/>
      <c r="H856" s="8"/>
    </row>
    <row r="857" spans="5:8">
      <c r="E857" s="7"/>
      <c r="F857" s="8"/>
      <c r="G857" s="7"/>
      <c r="H857" s="8"/>
    </row>
    <row r="858" spans="5:8">
      <c r="E858" s="7"/>
      <c r="F858" s="8"/>
      <c r="G858" s="7"/>
      <c r="H858" s="8"/>
    </row>
    <row r="859" spans="5:8">
      <c r="E859" s="7"/>
      <c r="F859" s="8"/>
      <c r="G859" s="7"/>
      <c r="H859" s="8"/>
    </row>
    <row r="860" spans="5:8">
      <c r="E860" s="7"/>
      <c r="F860" s="8"/>
      <c r="G860" s="7"/>
      <c r="H860" s="8"/>
    </row>
    <row r="861" spans="5:8">
      <c r="E861" s="7"/>
      <c r="F861" s="8"/>
      <c r="G861" s="7"/>
      <c r="H861" s="8"/>
    </row>
    <row r="862" spans="5:8">
      <c r="E862" s="7"/>
      <c r="F862" s="8"/>
      <c r="G862" s="7"/>
      <c r="H862" s="8"/>
    </row>
    <row r="863" spans="5:8">
      <c r="E863" s="7"/>
      <c r="F863" s="8"/>
      <c r="G863" s="7"/>
      <c r="H863" s="8"/>
    </row>
    <row r="864" spans="5:8">
      <c r="E864" s="7"/>
      <c r="F864" s="8"/>
      <c r="G864" s="7"/>
      <c r="H864" s="8"/>
    </row>
    <row r="865" spans="5:8">
      <c r="E865" s="7"/>
      <c r="F865" s="8"/>
      <c r="G865" s="7"/>
      <c r="H865" s="8"/>
    </row>
    <row r="866" spans="5:8">
      <c r="E866" s="7"/>
      <c r="F866" s="8"/>
      <c r="G866" s="7"/>
      <c r="H866" s="8"/>
    </row>
    <row r="867" spans="5:8">
      <c r="E867" s="7"/>
      <c r="F867" s="8"/>
      <c r="G867" s="7"/>
      <c r="H867" s="8"/>
    </row>
    <row r="868" spans="5:8">
      <c r="E868" s="7"/>
      <c r="F868" s="8"/>
      <c r="G868" s="7"/>
      <c r="H868" s="8"/>
    </row>
    <row r="869" spans="5:8">
      <c r="E869" s="7"/>
      <c r="F869" s="8"/>
      <c r="G869" s="7"/>
      <c r="H869" s="8"/>
    </row>
    <row r="870" spans="5:8">
      <c r="E870" s="7"/>
      <c r="F870" s="8"/>
      <c r="G870" s="7"/>
      <c r="H870" s="8"/>
    </row>
    <row r="871" spans="5:8">
      <c r="E871" s="7"/>
      <c r="F871" s="8"/>
      <c r="G871" s="7"/>
      <c r="H871" s="8"/>
    </row>
    <row r="872" spans="5:8">
      <c r="E872" s="7"/>
      <c r="F872" s="8"/>
      <c r="G872" s="7"/>
      <c r="H872" s="8"/>
    </row>
    <row r="873" spans="5:8">
      <c r="E873" s="7"/>
      <c r="F873" s="8"/>
      <c r="G873" s="7"/>
      <c r="H873" s="8"/>
    </row>
    <row r="874" spans="5:8">
      <c r="E874" s="7"/>
      <c r="F874" s="8"/>
      <c r="G874" s="7"/>
      <c r="H874" s="8"/>
    </row>
    <row r="875" spans="5:8">
      <c r="E875" s="7"/>
      <c r="F875" s="8"/>
      <c r="G875" s="7"/>
      <c r="H875" s="8"/>
    </row>
    <row r="876" spans="5:8">
      <c r="E876" s="7"/>
      <c r="F876" s="8"/>
      <c r="G876" s="7"/>
      <c r="H876" s="8"/>
    </row>
    <row r="877" spans="5:8">
      <c r="E877" s="7"/>
      <c r="F877" s="8"/>
      <c r="G877" s="7"/>
      <c r="H877" s="8"/>
    </row>
    <row r="878" spans="5:8">
      <c r="E878" s="7"/>
      <c r="F878" s="8"/>
      <c r="G878" s="7"/>
      <c r="H878" s="8"/>
    </row>
    <row r="879" spans="5:8">
      <c r="E879" s="7"/>
      <c r="F879" s="8"/>
      <c r="G879" s="7"/>
      <c r="H879" s="8"/>
    </row>
    <row r="880" spans="5:8">
      <c r="E880" s="7"/>
      <c r="F880" s="8"/>
      <c r="G880" s="7"/>
      <c r="H880" s="8"/>
    </row>
    <row r="881" spans="5:8">
      <c r="E881" s="7"/>
      <c r="F881" s="8"/>
      <c r="G881" s="7"/>
      <c r="H881" s="8"/>
    </row>
    <row r="882" spans="5:8">
      <c r="E882" s="7"/>
      <c r="F882" s="8"/>
      <c r="G882" s="7"/>
      <c r="H882" s="8"/>
    </row>
    <row r="883" spans="5:8">
      <c r="E883" s="7"/>
      <c r="F883" s="8"/>
      <c r="G883" s="7"/>
      <c r="H883" s="8"/>
    </row>
    <row r="884" spans="5:8">
      <c r="E884" s="7"/>
      <c r="F884" s="8"/>
      <c r="G884" s="7"/>
      <c r="H884" s="8"/>
    </row>
    <row r="885" spans="5:8">
      <c r="E885" s="7"/>
      <c r="F885" s="8"/>
      <c r="G885" s="7"/>
      <c r="H885" s="8"/>
    </row>
    <row r="886" spans="5:8">
      <c r="E886" s="7"/>
      <c r="F886" s="8"/>
      <c r="G886" s="7"/>
      <c r="H886" s="8"/>
    </row>
    <row r="887" spans="5:8">
      <c r="E887" s="7"/>
      <c r="F887" s="8"/>
      <c r="G887" s="7"/>
      <c r="H887" s="8"/>
    </row>
    <row r="888" spans="5:8">
      <c r="E888" s="7"/>
      <c r="F888" s="8"/>
      <c r="G888" s="7"/>
      <c r="H888" s="8"/>
    </row>
    <row r="889" spans="5:8">
      <c r="E889" s="7"/>
      <c r="F889" s="8"/>
      <c r="G889" s="7"/>
      <c r="H889" s="8"/>
    </row>
    <row r="890" spans="5:8">
      <c r="E890" s="7"/>
      <c r="F890" s="8"/>
      <c r="G890" s="7"/>
      <c r="H890" s="8"/>
    </row>
    <row r="891" spans="5:8">
      <c r="E891" s="7"/>
      <c r="F891" s="8"/>
      <c r="G891" s="7"/>
      <c r="H891" s="8"/>
    </row>
    <row r="892" spans="5:8">
      <c r="E892" s="7"/>
      <c r="F892" s="8"/>
      <c r="G892" s="7"/>
      <c r="H892" s="8"/>
    </row>
    <row r="893" spans="5:8">
      <c r="E893" s="7"/>
      <c r="F893" s="8"/>
      <c r="G893" s="7"/>
      <c r="H893" s="8"/>
    </row>
    <row r="894" spans="5:8">
      <c r="E894" s="7"/>
      <c r="F894" s="8"/>
      <c r="G894" s="7"/>
      <c r="H894" s="8"/>
    </row>
    <row r="895" spans="5:8">
      <c r="E895" s="7"/>
      <c r="F895" s="8"/>
      <c r="G895" s="7"/>
      <c r="H895" s="8"/>
    </row>
    <row r="896" spans="5:8">
      <c r="E896" s="7"/>
      <c r="F896" s="8"/>
      <c r="G896" s="7"/>
      <c r="H896" s="8"/>
    </row>
    <row r="897" spans="5:8">
      <c r="E897" s="7"/>
      <c r="F897" s="8"/>
      <c r="G897" s="7"/>
      <c r="H897" s="8"/>
    </row>
    <row r="898" spans="5:8">
      <c r="E898" s="7"/>
      <c r="F898" s="8"/>
      <c r="G898" s="7"/>
      <c r="H898" s="8"/>
    </row>
    <row r="899" spans="5:8">
      <c r="E899" s="7"/>
      <c r="F899" s="8"/>
      <c r="G899" s="7"/>
      <c r="H899" s="8"/>
    </row>
    <row r="900" spans="5:8">
      <c r="E900" s="7"/>
      <c r="F900" s="8"/>
      <c r="G900" s="7"/>
      <c r="H900" s="8"/>
    </row>
    <row r="901" spans="5:8">
      <c r="E901" s="7"/>
      <c r="F901" s="8"/>
      <c r="G901" s="7"/>
      <c r="H901" s="8"/>
    </row>
    <row r="902" spans="5:8">
      <c r="E902" s="7"/>
      <c r="F902" s="8"/>
      <c r="G902" s="7"/>
      <c r="H902" s="8"/>
    </row>
    <row r="903" spans="5:8">
      <c r="E903" s="7"/>
      <c r="F903" s="8"/>
      <c r="G903" s="7"/>
      <c r="H903" s="8"/>
    </row>
    <row r="904" spans="5:8">
      <c r="E904" s="7"/>
      <c r="F904" s="8"/>
      <c r="G904" s="7"/>
      <c r="H904" s="8"/>
    </row>
    <row r="905" spans="5:8">
      <c r="E905" s="7"/>
      <c r="F905" s="8"/>
      <c r="G905" s="7"/>
      <c r="H905" s="8"/>
    </row>
    <row r="906" spans="5:8">
      <c r="E906" s="7"/>
      <c r="F906" s="8"/>
      <c r="G906" s="7"/>
      <c r="H906" s="8"/>
    </row>
    <row r="907" spans="5:8">
      <c r="E907" s="7"/>
      <c r="F907" s="8"/>
      <c r="G907" s="7"/>
      <c r="H907" s="8"/>
    </row>
    <row r="908" spans="5:8">
      <c r="E908" s="7"/>
      <c r="F908" s="8"/>
      <c r="G908" s="7"/>
      <c r="H908" s="8"/>
    </row>
    <row r="909" spans="5:8">
      <c r="E909" s="7"/>
      <c r="F909" s="8"/>
      <c r="G909" s="7"/>
      <c r="H909" s="8"/>
    </row>
    <row r="910" spans="5:8">
      <c r="E910" s="7"/>
      <c r="F910" s="8"/>
      <c r="G910" s="7"/>
      <c r="H910" s="8"/>
    </row>
    <row r="911" spans="5:8">
      <c r="E911" s="7"/>
      <c r="F911" s="8"/>
      <c r="G911" s="7"/>
      <c r="H911" s="8"/>
    </row>
    <row r="912" spans="5:8">
      <c r="E912" s="7"/>
      <c r="F912" s="8"/>
      <c r="G912" s="7"/>
      <c r="H912" s="8"/>
    </row>
    <row r="913" spans="5:8">
      <c r="E913" s="7"/>
      <c r="F913" s="8"/>
      <c r="G913" s="7"/>
      <c r="H913" s="8"/>
    </row>
    <row r="914" spans="5:8">
      <c r="E914" s="7"/>
      <c r="F914" s="8"/>
      <c r="G914" s="7"/>
      <c r="H914" s="8"/>
    </row>
    <row r="915" spans="5:8">
      <c r="E915" s="7"/>
      <c r="F915" s="8"/>
      <c r="G915" s="7"/>
      <c r="H915" s="8"/>
    </row>
    <row r="916" spans="5:8">
      <c r="E916" s="7"/>
      <c r="F916" s="8"/>
      <c r="G916" s="7"/>
      <c r="H916" s="8"/>
    </row>
    <row r="917" spans="5:8">
      <c r="E917" s="7"/>
      <c r="F917" s="8"/>
      <c r="G917" s="7"/>
      <c r="H917" s="8"/>
    </row>
    <row r="918" spans="5:8">
      <c r="E918" s="7"/>
      <c r="F918" s="8"/>
      <c r="G918" s="7"/>
      <c r="H918" s="8"/>
    </row>
    <row r="919" spans="5:8">
      <c r="E919" s="7"/>
      <c r="F919" s="8"/>
      <c r="G919" s="7"/>
      <c r="H919" s="8"/>
    </row>
    <row r="920" spans="5:8">
      <c r="E920" s="7"/>
      <c r="F920" s="8"/>
      <c r="G920" s="7"/>
      <c r="H920" s="8"/>
    </row>
    <row r="921" spans="5:8">
      <c r="E921" s="7"/>
      <c r="F921" s="8"/>
      <c r="G921" s="7"/>
      <c r="H921" s="8"/>
    </row>
    <row r="922" spans="5:8">
      <c r="E922" s="7"/>
      <c r="F922" s="8"/>
      <c r="G922" s="7"/>
      <c r="H922" s="8"/>
    </row>
    <row r="923" spans="5:8">
      <c r="E923" s="7"/>
      <c r="F923" s="8"/>
      <c r="G923" s="7"/>
      <c r="H923" s="8"/>
    </row>
    <row r="924" spans="5:8">
      <c r="E924" s="7"/>
      <c r="F924" s="8"/>
      <c r="G924" s="7"/>
      <c r="H924" s="8"/>
    </row>
    <row r="925" spans="5:8">
      <c r="E925" s="7"/>
      <c r="F925" s="8"/>
      <c r="G925" s="7"/>
      <c r="H925" s="8"/>
    </row>
    <row r="926" spans="5:8">
      <c r="E926" s="7"/>
      <c r="F926" s="8"/>
      <c r="G926" s="7"/>
      <c r="H926" s="8"/>
    </row>
    <row r="927" spans="5:8">
      <c r="E927" s="7"/>
      <c r="F927" s="8"/>
      <c r="G927" s="7"/>
      <c r="H927" s="8"/>
    </row>
    <row r="928" spans="5:8">
      <c r="E928" s="7"/>
      <c r="F928" s="8"/>
      <c r="G928" s="7"/>
      <c r="H928" s="8"/>
    </row>
    <row r="929" spans="5:8">
      <c r="E929" s="7"/>
      <c r="F929" s="8"/>
      <c r="G929" s="7"/>
      <c r="H929" s="8"/>
    </row>
    <row r="930" spans="5:8">
      <c r="E930" s="7"/>
      <c r="F930" s="8"/>
      <c r="G930" s="7"/>
      <c r="H930" s="8"/>
    </row>
    <row r="931" spans="5:8">
      <c r="E931" s="7"/>
      <c r="F931" s="8"/>
      <c r="G931" s="7"/>
      <c r="H931" s="8"/>
    </row>
    <row r="932" spans="5:8">
      <c r="E932" s="7"/>
      <c r="F932" s="8"/>
      <c r="G932" s="7"/>
      <c r="H932" s="8"/>
    </row>
    <row r="933" spans="5:8">
      <c r="E933" s="7"/>
      <c r="F933" s="8"/>
      <c r="G933" s="7"/>
      <c r="H933" s="8"/>
    </row>
    <row r="934" spans="5:8">
      <c r="E934" s="7"/>
      <c r="F934" s="8"/>
      <c r="G934" s="7"/>
      <c r="H934" s="8"/>
    </row>
    <row r="935" spans="5:8">
      <c r="E935" s="7"/>
      <c r="F935" s="8"/>
      <c r="G935" s="7"/>
      <c r="H935" s="8"/>
    </row>
    <row r="936" spans="5:8">
      <c r="E936" s="7"/>
      <c r="F936" s="8"/>
      <c r="G936" s="7"/>
      <c r="H936" s="8"/>
    </row>
    <row r="937" spans="5:8">
      <c r="E937" s="7"/>
      <c r="F937" s="8"/>
      <c r="G937" s="7"/>
      <c r="H937" s="8"/>
    </row>
    <row r="938" spans="5:8">
      <c r="E938" s="7"/>
      <c r="F938" s="8"/>
      <c r="G938" s="7"/>
      <c r="H938" s="8"/>
    </row>
    <row r="939" spans="5:8">
      <c r="E939" s="7"/>
      <c r="F939" s="8"/>
      <c r="G939" s="7"/>
      <c r="H939" s="8"/>
    </row>
    <row r="940" spans="5:8">
      <c r="E940" s="7"/>
      <c r="F940" s="8"/>
      <c r="G940" s="7"/>
      <c r="H940" s="8"/>
    </row>
    <row r="941" spans="5:8">
      <c r="E941" s="7"/>
      <c r="F941" s="8"/>
      <c r="G941" s="7"/>
      <c r="H941" s="8"/>
    </row>
    <row r="942" spans="5:8">
      <c r="E942" s="7"/>
      <c r="F942" s="8"/>
      <c r="G942" s="7"/>
      <c r="H942" s="8"/>
    </row>
    <row r="943" spans="5:8">
      <c r="E943" s="7"/>
      <c r="F943" s="8"/>
      <c r="G943" s="7"/>
      <c r="H943" s="8"/>
    </row>
    <row r="944" spans="5:8">
      <c r="E944" s="7"/>
      <c r="F944" s="8"/>
      <c r="G944" s="7"/>
      <c r="H944" s="8"/>
    </row>
    <row r="945" spans="5:8">
      <c r="E945" s="7"/>
      <c r="F945" s="8"/>
      <c r="G945" s="7"/>
      <c r="H945" s="8"/>
    </row>
    <row r="946" spans="5:8">
      <c r="E946" s="7"/>
      <c r="F946" s="8"/>
      <c r="G946" s="7"/>
      <c r="H946" s="8"/>
    </row>
    <row r="947" spans="5:8">
      <c r="E947" s="7"/>
      <c r="F947" s="8"/>
      <c r="G947" s="7"/>
      <c r="H947" s="8"/>
    </row>
    <row r="948" spans="5:8">
      <c r="E948" s="7"/>
      <c r="F948" s="8"/>
      <c r="G948" s="7"/>
      <c r="H948" s="8"/>
    </row>
    <row r="949" spans="5:8">
      <c r="E949" s="7"/>
      <c r="F949" s="8"/>
      <c r="G949" s="7"/>
      <c r="H949" s="8"/>
    </row>
    <row r="950" spans="5:8">
      <c r="E950" s="7"/>
      <c r="F950" s="8"/>
      <c r="G950" s="7"/>
      <c r="H950" s="8"/>
    </row>
    <row r="951" spans="5:8">
      <c r="E951" s="7"/>
      <c r="F951" s="8"/>
      <c r="G951" s="7"/>
      <c r="H951" s="8"/>
    </row>
    <row r="952" spans="5:8">
      <c r="E952" s="7"/>
      <c r="F952" s="8"/>
      <c r="G952" s="7"/>
      <c r="H952" s="8"/>
    </row>
    <row r="953" spans="5:8">
      <c r="E953" s="7"/>
      <c r="F953" s="8"/>
      <c r="G953" s="7"/>
      <c r="H953" s="8"/>
    </row>
    <row r="954" spans="5:8">
      <c r="E954" s="7"/>
      <c r="F954" s="8"/>
      <c r="G954" s="7"/>
      <c r="H954" s="8"/>
    </row>
    <row r="955" spans="5:8">
      <c r="E955" s="7"/>
      <c r="F955" s="8"/>
      <c r="G955" s="7"/>
      <c r="H955" s="8"/>
    </row>
    <row r="956" spans="5:8">
      <c r="E956" s="7"/>
      <c r="F956" s="8"/>
      <c r="G956" s="7"/>
      <c r="H956" s="8"/>
    </row>
    <row r="957" spans="5:8">
      <c r="E957" s="7"/>
      <c r="F957" s="8"/>
      <c r="G957" s="7"/>
      <c r="H957" s="8"/>
    </row>
    <row r="958" spans="5:8">
      <c r="E958" s="7"/>
      <c r="F958" s="8"/>
      <c r="G958" s="7"/>
      <c r="H958" s="8"/>
    </row>
    <row r="959" spans="5:8">
      <c r="E959" s="7"/>
      <c r="F959" s="8"/>
      <c r="G959" s="7"/>
      <c r="H959" s="8"/>
    </row>
    <row r="960" spans="5:8">
      <c r="E960" s="7"/>
      <c r="F960" s="8"/>
      <c r="G960" s="7"/>
      <c r="H960" s="8"/>
    </row>
    <row r="961" spans="5:8">
      <c r="E961" s="7"/>
      <c r="F961" s="8"/>
      <c r="G961" s="7"/>
      <c r="H961" s="8"/>
    </row>
    <row r="962" spans="5:8">
      <c r="E962" s="7"/>
      <c r="F962" s="8"/>
      <c r="G962" s="7"/>
      <c r="H962" s="8"/>
    </row>
    <row r="963" spans="5:8">
      <c r="E963" s="7"/>
      <c r="F963" s="8"/>
      <c r="G963" s="7"/>
      <c r="H963" s="8"/>
    </row>
    <row r="964" spans="5:8">
      <c r="E964" s="7"/>
      <c r="F964" s="8"/>
      <c r="G964" s="7"/>
      <c r="H964" s="8"/>
    </row>
    <row r="965" spans="5:8">
      <c r="E965" s="7"/>
      <c r="F965" s="8"/>
      <c r="G965" s="7"/>
      <c r="H965" s="8"/>
    </row>
    <row r="966" spans="5:8">
      <c r="E966" s="7"/>
      <c r="F966" s="8"/>
      <c r="G966" s="7"/>
      <c r="H966" s="8"/>
    </row>
    <row r="967" spans="5:8">
      <c r="E967" s="7"/>
      <c r="F967" s="8"/>
      <c r="G967" s="7"/>
      <c r="H967" s="8"/>
    </row>
    <row r="968" spans="5:8">
      <c r="E968" s="7"/>
      <c r="F968" s="8"/>
      <c r="G968" s="7"/>
      <c r="H968" s="8"/>
    </row>
    <row r="969" spans="5:8">
      <c r="E969" s="7"/>
      <c r="F969" s="8"/>
      <c r="G969" s="7"/>
      <c r="H969" s="8"/>
    </row>
    <row r="970" spans="5:8">
      <c r="E970" s="7"/>
      <c r="F970" s="8"/>
      <c r="G970" s="7"/>
      <c r="H970" s="8"/>
    </row>
    <row r="971" spans="5:8">
      <c r="E971" s="7"/>
      <c r="F971" s="8"/>
      <c r="G971" s="7"/>
      <c r="H971" s="8"/>
    </row>
    <row r="972" spans="5:8">
      <c r="E972" s="7"/>
      <c r="F972" s="8"/>
      <c r="G972" s="7"/>
      <c r="H972" s="8"/>
    </row>
    <row r="973" spans="5:8">
      <c r="E973" s="7"/>
      <c r="F973" s="8"/>
      <c r="G973" s="7"/>
      <c r="H973" s="8"/>
    </row>
    <row r="974" spans="5:8">
      <c r="E974" s="7"/>
      <c r="F974" s="8"/>
      <c r="G974" s="7"/>
      <c r="H974" s="8"/>
    </row>
    <row r="975" spans="5:8">
      <c r="E975" s="7"/>
      <c r="F975" s="8"/>
      <c r="G975" s="7"/>
      <c r="H975" s="8"/>
    </row>
    <row r="976" spans="5:8">
      <c r="E976" s="7"/>
      <c r="F976" s="8"/>
      <c r="G976" s="7"/>
      <c r="H976" s="8"/>
    </row>
    <row r="977" spans="5:8">
      <c r="E977" s="7"/>
      <c r="F977" s="8"/>
      <c r="G977" s="7"/>
      <c r="H977" s="8"/>
    </row>
    <row r="978" spans="5:8">
      <c r="E978" s="7"/>
      <c r="F978" s="8"/>
      <c r="G978" s="7"/>
      <c r="H978" s="8"/>
    </row>
    <row r="979" spans="5:8">
      <c r="E979" s="7"/>
      <c r="F979" s="8"/>
      <c r="G979" s="7"/>
      <c r="H979" s="8"/>
    </row>
    <row r="980" spans="5:8">
      <c r="E980" s="7"/>
      <c r="F980" s="8"/>
      <c r="G980" s="7"/>
      <c r="H980" s="8"/>
    </row>
    <row r="981" spans="5:8">
      <c r="E981" s="7"/>
      <c r="F981" s="8"/>
      <c r="G981" s="7"/>
      <c r="H981" s="8"/>
    </row>
    <row r="982" spans="5:8">
      <c r="E982" s="7"/>
      <c r="F982" s="8"/>
      <c r="G982" s="7"/>
      <c r="H982" s="8"/>
    </row>
    <row r="983" spans="5:8">
      <c r="E983" s="7"/>
      <c r="F983" s="8"/>
      <c r="G983" s="7"/>
      <c r="H983" s="8"/>
    </row>
    <row r="984" spans="5:8">
      <c r="E984" s="7"/>
      <c r="F984" s="8"/>
      <c r="G984" s="7"/>
      <c r="H984" s="8"/>
    </row>
    <row r="985" spans="5:8">
      <c r="E985" s="7"/>
      <c r="F985" s="8"/>
      <c r="G985" s="7"/>
      <c r="H985" s="8"/>
    </row>
    <row r="986" spans="5:8">
      <c r="E986" s="7"/>
      <c r="F986" s="8"/>
      <c r="G986" s="7"/>
      <c r="H986" s="8"/>
    </row>
    <row r="987" spans="5:8">
      <c r="E987" s="7"/>
      <c r="F987" s="8"/>
      <c r="G987" s="7"/>
      <c r="H987" s="8"/>
    </row>
    <row r="988" spans="5:8">
      <c r="E988" s="7"/>
      <c r="F988" s="8"/>
      <c r="G988" s="7"/>
      <c r="H988" s="8"/>
    </row>
    <row r="989" spans="5:8">
      <c r="E989" s="7"/>
      <c r="F989" s="8"/>
      <c r="G989" s="7"/>
      <c r="H989" s="8"/>
    </row>
    <row r="990" spans="5:8">
      <c r="E990" s="7"/>
      <c r="F990" s="8"/>
      <c r="G990" s="7"/>
      <c r="H990" s="8"/>
    </row>
    <row r="991" spans="5:8">
      <c r="E991" s="7"/>
      <c r="F991" s="8"/>
      <c r="G991" s="7"/>
      <c r="H991" s="8"/>
    </row>
    <row r="992" spans="5:8">
      <c r="E992" s="7"/>
      <c r="F992" s="8"/>
      <c r="G992" s="7"/>
      <c r="H992" s="8"/>
    </row>
    <row r="993" spans="5:8">
      <c r="E993" s="7"/>
      <c r="F993" s="8"/>
      <c r="G993" s="7"/>
      <c r="H993" s="8"/>
    </row>
    <row r="994" spans="5:8">
      <c r="E994" s="7"/>
      <c r="F994" s="8"/>
      <c r="G994" s="7"/>
      <c r="H994" s="8"/>
    </row>
    <row r="995" spans="5:8">
      <c r="E995" s="7"/>
      <c r="F995" s="8"/>
      <c r="G995" s="7"/>
      <c r="H995" s="8"/>
    </row>
    <row r="996" spans="5:8">
      <c r="E996" s="7"/>
      <c r="F996" s="8"/>
      <c r="G996" s="7"/>
      <c r="H996" s="8"/>
    </row>
    <row r="997" spans="5:8">
      <c r="E997" s="7"/>
      <c r="F997" s="8"/>
      <c r="G997" s="7"/>
      <c r="H997" s="8"/>
    </row>
    <row r="998" spans="5:8">
      <c r="E998" s="7"/>
      <c r="F998" s="8"/>
      <c r="G998" s="7"/>
      <c r="H998" s="8"/>
    </row>
    <row r="999" spans="5:8">
      <c r="E999" s="7"/>
      <c r="F999" s="8"/>
      <c r="G999" s="7"/>
      <c r="H999" s="8"/>
    </row>
    <row r="1000" spans="5:8">
      <c r="E1000" s="7"/>
      <c r="F1000" s="8"/>
      <c r="G1000" s="7"/>
      <c r="H1000" s="8"/>
    </row>
    <row r="1001" spans="5:8">
      <c r="E1001" s="7"/>
      <c r="F1001" s="8"/>
      <c r="G1001" s="7"/>
      <c r="H1001" s="8"/>
    </row>
    <row r="1002" spans="5:8">
      <c r="E1002" s="7"/>
      <c r="F1002" s="8"/>
      <c r="G1002" s="7"/>
      <c r="H1002" s="8"/>
    </row>
    <row r="1003" spans="5:8">
      <c r="E1003" s="7"/>
      <c r="F1003" s="8"/>
      <c r="G1003" s="7"/>
      <c r="H1003" s="8"/>
    </row>
    <row r="1004" spans="5:8">
      <c r="E1004" s="7"/>
      <c r="F1004" s="8"/>
      <c r="G1004" s="7"/>
      <c r="H1004" s="8"/>
    </row>
    <row r="1005" spans="5:8">
      <c r="E1005" s="7"/>
      <c r="F1005" s="8"/>
      <c r="G1005" s="7"/>
      <c r="H1005" s="8"/>
    </row>
    <row r="1006" spans="5:8">
      <c r="E1006" s="7"/>
      <c r="F1006" s="8"/>
      <c r="G1006" s="7"/>
      <c r="H1006" s="8"/>
    </row>
    <row r="1007" spans="5:8">
      <c r="E1007" s="7"/>
      <c r="F1007" s="8"/>
      <c r="G1007" s="7"/>
      <c r="H1007" s="8"/>
    </row>
    <row r="1008" spans="5:8">
      <c r="E1008" s="7"/>
      <c r="F1008" s="8"/>
      <c r="G1008" s="7"/>
      <c r="H1008" s="8"/>
    </row>
    <row r="1009" spans="5:8">
      <c r="E1009" s="7"/>
      <c r="F1009" s="8"/>
      <c r="G1009" s="7"/>
      <c r="H1009" s="8"/>
    </row>
    <row r="1010" spans="5:8">
      <c r="E1010" s="7"/>
      <c r="F1010" s="8"/>
      <c r="G1010" s="7"/>
      <c r="H1010" s="8"/>
    </row>
    <row r="1011" spans="5:8">
      <c r="E1011" s="7"/>
      <c r="F1011" s="8"/>
      <c r="G1011" s="7"/>
      <c r="H1011" s="8"/>
    </row>
    <row r="1012" spans="5:8">
      <c r="E1012" s="7"/>
      <c r="F1012" s="8"/>
      <c r="G1012" s="7"/>
      <c r="H1012" s="8"/>
    </row>
    <row r="1013" spans="5:8">
      <c r="E1013" s="7"/>
      <c r="F1013" s="8"/>
      <c r="G1013" s="7"/>
      <c r="H1013" s="8"/>
    </row>
    <row r="1014" spans="5:8">
      <c r="E1014" s="7"/>
      <c r="F1014" s="8"/>
      <c r="G1014" s="7"/>
      <c r="H1014" s="8"/>
    </row>
    <row r="1015" spans="5:8">
      <c r="E1015" s="7"/>
      <c r="F1015" s="8"/>
      <c r="G1015" s="7"/>
      <c r="H1015" s="8"/>
    </row>
    <row r="1016" spans="5:8">
      <c r="E1016" s="7"/>
      <c r="F1016" s="8"/>
      <c r="G1016" s="7"/>
      <c r="H1016" s="8"/>
    </row>
    <row r="1017" spans="5:8">
      <c r="E1017" s="7"/>
      <c r="F1017" s="8"/>
      <c r="G1017" s="7"/>
      <c r="H1017" s="8"/>
    </row>
    <row r="1018" spans="5:8">
      <c r="E1018" s="7"/>
      <c r="F1018" s="8"/>
      <c r="G1018" s="7"/>
      <c r="H1018" s="8"/>
    </row>
    <row r="1019" spans="5:8">
      <c r="E1019" s="7"/>
      <c r="F1019" s="8"/>
      <c r="G1019" s="7"/>
      <c r="H1019" s="8"/>
    </row>
    <row r="1020" spans="5:8">
      <c r="E1020" s="7"/>
      <c r="F1020" s="8"/>
      <c r="G1020" s="7"/>
      <c r="H1020" s="8"/>
    </row>
    <row r="1021" spans="5:8">
      <c r="E1021" s="7"/>
      <c r="F1021" s="8"/>
      <c r="G1021" s="7"/>
      <c r="H1021" s="8"/>
    </row>
    <row r="1022" spans="5:8">
      <c r="E1022" s="7"/>
      <c r="F1022" s="8"/>
      <c r="G1022" s="7"/>
      <c r="H1022" s="8"/>
    </row>
    <row r="1023" spans="5:8">
      <c r="E1023" s="7"/>
      <c r="F1023" s="8"/>
      <c r="G1023" s="7"/>
      <c r="H1023" s="8"/>
    </row>
    <row r="1024" spans="5:8">
      <c r="E1024" s="7"/>
      <c r="F1024" s="8"/>
      <c r="G1024" s="7"/>
      <c r="H1024" s="8"/>
    </row>
    <row r="1025" spans="5:8">
      <c r="E1025" s="7"/>
      <c r="F1025" s="8"/>
      <c r="G1025" s="7"/>
      <c r="H1025" s="8"/>
    </row>
    <row r="1026" spans="5:8">
      <c r="E1026" s="7"/>
      <c r="F1026" s="8"/>
      <c r="G1026" s="7"/>
      <c r="H1026" s="8"/>
    </row>
    <row r="1027" spans="5:8">
      <c r="E1027" s="7"/>
      <c r="F1027" s="8"/>
      <c r="G1027" s="7"/>
      <c r="H1027" s="8"/>
    </row>
    <row r="1028" spans="5:8">
      <c r="E1028" s="7"/>
      <c r="F1028" s="8"/>
      <c r="G1028" s="7"/>
      <c r="H1028" s="8"/>
    </row>
    <row r="1029" spans="5:8">
      <c r="E1029" s="7"/>
      <c r="F1029" s="8"/>
      <c r="G1029" s="7"/>
      <c r="H1029" s="8"/>
    </row>
    <row r="1030" spans="5:8">
      <c r="E1030" s="7"/>
      <c r="F1030" s="8"/>
      <c r="G1030" s="7"/>
      <c r="H1030" s="8"/>
    </row>
    <row r="1031" spans="5:8">
      <c r="E1031" s="7"/>
      <c r="F1031" s="8"/>
      <c r="G1031" s="7"/>
      <c r="H1031" s="8"/>
    </row>
    <row r="1032" spans="5:8">
      <c r="E1032" s="7"/>
      <c r="F1032" s="8"/>
      <c r="G1032" s="7"/>
      <c r="H1032" s="8"/>
    </row>
    <row r="1033" spans="5:8">
      <c r="E1033" s="7"/>
      <c r="F1033" s="8"/>
      <c r="G1033" s="7"/>
      <c r="H1033" s="8"/>
    </row>
    <row r="1034" spans="5:8">
      <c r="E1034" s="7"/>
      <c r="F1034" s="8"/>
      <c r="G1034" s="7"/>
      <c r="H1034" s="8"/>
    </row>
    <row r="1035" spans="5:8">
      <c r="E1035" s="7"/>
      <c r="F1035" s="8"/>
      <c r="G1035" s="7"/>
      <c r="H1035" s="8"/>
    </row>
    <row r="1036" spans="5:8">
      <c r="E1036" s="7"/>
      <c r="F1036" s="8"/>
      <c r="G1036" s="7"/>
      <c r="H1036" s="8"/>
    </row>
    <row r="1037" spans="5:8">
      <c r="E1037" s="7"/>
      <c r="F1037" s="8"/>
      <c r="G1037" s="7"/>
      <c r="H1037" s="8"/>
    </row>
    <row r="1038" spans="5:8">
      <c r="E1038" s="7"/>
      <c r="F1038" s="8"/>
      <c r="G1038" s="7"/>
      <c r="H1038" s="8"/>
    </row>
    <row r="1039" spans="5:8">
      <c r="E1039" s="7"/>
      <c r="F1039" s="8"/>
      <c r="G1039" s="7"/>
      <c r="H1039" s="8"/>
    </row>
    <row r="1040" spans="5:8">
      <c r="E1040" s="7"/>
      <c r="F1040" s="8"/>
      <c r="G1040" s="7"/>
      <c r="H1040" s="8"/>
    </row>
    <row r="1041" spans="5:8">
      <c r="E1041" s="7"/>
      <c r="F1041" s="8"/>
      <c r="G1041" s="7"/>
      <c r="H1041" s="8"/>
    </row>
    <row r="1042" spans="5:8">
      <c r="E1042" s="7"/>
      <c r="F1042" s="8"/>
      <c r="G1042" s="7"/>
      <c r="H1042" s="8"/>
    </row>
    <row r="1043" spans="5:8">
      <c r="E1043" s="7"/>
      <c r="F1043" s="8"/>
      <c r="G1043" s="7"/>
      <c r="H1043" s="8"/>
    </row>
    <row r="1044" spans="5:8">
      <c r="E1044" s="7"/>
      <c r="F1044" s="8"/>
      <c r="G1044" s="7"/>
      <c r="H1044" s="8"/>
    </row>
    <row r="1045" spans="5:8">
      <c r="E1045" s="7"/>
      <c r="F1045" s="8"/>
      <c r="G1045" s="7"/>
      <c r="H1045" s="8"/>
    </row>
    <row r="1046" spans="5:8">
      <c r="E1046" s="7"/>
      <c r="F1046" s="8"/>
      <c r="G1046" s="7"/>
      <c r="H1046" s="8"/>
    </row>
    <row r="1047" spans="5:8">
      <c r="E1047" s="7"/>
      <c r="F1047" s="8"/>
      <c r="G1047" s="7"/>
      <c r="H1047" s="8"/>
    </row>
    <row r="1048" spans="5:8">
      <c r="E1048" s="7"/>
      <c r="F1048" s="8"/>
      <c r="G1048" s="7"/>
      <c r="H1048" s="8"/>
    </row>
    <row r="1049" spans="5:8">
      <c r="E1049" s="7"/>
      <c r="F1049" s="8"/>
      <c r="G1049" s="7"/>
      <c r="H1049" s="8"/>
    </row>
    <row r="1050" spans="5:8">
      <c r="E1050" s="7"/>
      <c r="F1050" s="8"/>
      <c r="G1050" s="7"/>
      <c r="H1050" s="8"/>
    </row>
    <row r="1051" spans="5:8">
      <c r="E1051" s="7"/>
      <c r="F1051" s="8"/>
      <c r="G1051" s="7"/>
      <c r="H1051" s="8"/>
    </row>
    <row r="1052" spans="5:8">
      <c r="E1052" s="7"/>
      <c r="F1052" s="8"/>
      <c r="G1052" s="7"/>
      <c r="H1052" s="8"/>
    </row>
    <row r="1053" spans="5:8">
      <c r="E1053" s="7"/>
      <c r="F1053" s="8"/>
      <c r="G1053" s="7"/>
      <c r="H1053" s="8"/>
    </row>
    <row r="1054" spans="5:8">
      <c r="E1054" s="7"/>
      <c r="F1054" s="8"/>
      <c r="G1054" s="7"/>
      <c r="H1054" s="8"/>
    </row>
    <row r="1055" spans="5:8">
      <c r="E1055" s="7"/>
      <c r="F1055" s="8"/>
      <c r="G1055" s="7"/>
      <c r="H1055" s="8"/>
    </row>
    <row r="1056" spans="5:8">
      <c r="E1056" s="7"/>
      <c r="F1056" s="8"/>
      <c r="G1056" s="7"/>
      <c r="H1056" s="8"/>
    </row>
    <row r="1057" spans="5:8">
      <c r="E1057" s="7"/>
      <c r="F1057" s="8"/>
      <c r="G1057" s="7"/>
      <c r="H1057" s="8"/>
    </row>
    <row r="1058" spans="5:8">
      <c r="E1058" s="7"/>
      <c r="F1058" s="8"/>
      <c r="G1058" s="7"/>
      <c r="H1058" s="8"/>
    </row>
    <row r="1059" spans="5:8">
      <c r="E1059" s="7"/>
      <c r="F1059" s="8"/>
      <c r="G1059" s="7"/>
      <c r="H1059" s="8"/>
    </row>
    <row r="1060" spans="5:8">
      <c r="E1060" s="7"/>
      <c r="F1060" s="8"/>
      <c r="G1060" s="7"/>
      <c r="H1060" s="8"/>
    </row>
    <row r="1061" spans="5:8">
      <c r="E1061" s="7"/>
      <c r="F1061" s="8"/>
      <c r="G1061" s="7"/>
      <c r="H1061" s="8"/>
    </row>
    <row r="1062" spans="5:8">
      <c r="E1062" s="7"/>
      <c r="F1062" s="8"/>
      <c r="G1062" s="7"/>
      <c r="H1062" s="8"/>
    </row>
    <row r="1063" spans="5:8">
      <c r="E1063" s="7"/>
      <c r="F1063" s="8"/>
      <c r="G1063" s="7"/>
      <c r="H1063" s="8"/>
    </row>
    <row r="1064" spans="5:8">
      <c r="E1064" s="7"/>
      <c r="F1064" s="8"/>
      <c r="G1064" s="7"/>
      <c r="H1064" s="8"/>
    </row>
    <row r="1065" spans="5:8">
      <c r="E1065" s="7"/>
      <c r="F1065" s="8"/>
      <c r="G1065" s="7"/>
      <c r="H1065" s="8"/>
    </row>
    <row r="1066" spans="5:8">
      <c r="E1066" s="7"/>
      <c r="F1066" s="8"/>
      <c r="G1066" s="7"/>
      <c r="H1066" s="8"/>
    </row>
    <row r="1067" spans="5:8">
      <c r="E1067" s="7"/>
      <c r="F1067" s="8"/>
      <c r="G1067" s="7"/>
      <c r="H1067" s="8"/>
    </row>
    <row r="1068" spans="5:8">
      <c r="E1068" s="7"/>
      <c r="F1068" s="8"/>
      <c r="G1068" s="7"/>
      <c r="H1068" s="8"/>
    </row>
    <row r="1069" spans="5:8">
      <c r="E1069" s="7"/>
      <c r="F1069" s="8"/>
      <c r="G1069" s="7"/>
      <c r="H1069" s="8"/>
    </row>
    <row r="1070" spans="5:8">
      <c r="E1070" s="7"/>
      <c r="F1070" s="8"/>
      <c r="G1070" s="7"/>
      <c r="H1070" s="8"/>
    </row>
    <row r="1071" spans="5:8">
      <c r="E1071" s="7"/>
      <c r="F1071" s="8"/>
      <c r="G1071" s="7"/>
      <c r="H1071" s="8"/>
    </row>
    <row r="1072" spans="5:8">
      <c r="E1072" s="7"/>
      <c r="F1072" s="8"/>
      <c r="G1072" s="7"/>
      <c r="H1072" s="8"/>
    </row>
    <row r="1073" spans="5:8">
      <c r="E1073" s="7"/>
      <c r="F1073" s="8"/>
      <c r="G1073" s="7"/>
      <c r="H1073" s="8"/>
    </row>
    <row r="1074" spans="5:8">
      <c r="E1074" s="7"/>
      <c r="F1074" s="8"/>
      <c r="G1074" s="7"/>
      <c r="H1074" s="8"/>
    </row>
    <row r="1075" spans="5:8">
      <c r="E1075" s="7"/>
      <c r="F1075" s="8"/>
      <c r="G1075" s="7"/>
      <c r="H1075" s="8"/>
    </row>
    <row r="1076" spans="5:8">
      <c r="E1076" s="7"/>
      <c r="F1076" s="8"/>
      <c r="G1076" s="7"/>
      <c r="H1076" s="8"/>
    </row>
    <row r="1077" spans="5:8">
      <c r="E1077" s="7"/>
      <c r="F1077" s="8"/>
      <c r="G1077" s="7"/>
      <c r="H1077" s="8"/>
    </row>
    <row r="1078" spans="5:8">
      <c r="E1078" s="7"/>
      <c r="F1078" s="8"/>
      <c r="G1078" s="7"/>
      <c r="H1078" s="8"/>
    </row>
    <row r="1079" spans="5:8">
      <c r="E1079" s="7"/>
      <c r="F1079" s="8"/>
      <c r="G1079" s="7"/>
      <c r="H1079" s="8"/>
    </row>
    <row r="1080" spans="5:8">
      <c r="E1080" s="7"/>
      <c r="F1080" s="8"/>
      <c r="G1080" s="7"/>
      <c r="H1080" s="8"/>
    </row>
    <row r="1081" spans="5:8">
      <c r="E1081" s="7"/>
      <c r="F1081" s="8"/>
      <c r="G1081" s="7"/>
      <c r="H1081" s="8"/>
    </row>
    <row r="1082" spans="5:8">
      <c r="E1082" s="7"/>
      <c r="F1082" s="8"/>
      <c r="G1082" s="7"/>
      <c r="H1082" s="8"/>
    </row>
    <row r="1083" spans="5:8">
      <c r="E1083" s="7"/>
      <c r="F1083" s="8"/>
      <c r="G1083" s="7"/>
      <c r="H1083" s="8"/>
    </row>
    <row r="1084" spans="5:8">
      <c r="E1084" s="7"/>
      <c r="F1084" s="8"/>
      <c r="G1084" s="7"/>
      <c r="H1084" s="8"/>
    </row>
    <row r="1085" spans="5:8">
      <c r="E1085" s="7"/>
      <c r="F1085" s="8"/>
      <c r="G1085" s="7"/>
      <c r="H1085" s="8"/>
    </row>
    <row r="1086" spans="5:8">
      <c r="E1086" s="7"/>
      <c r="F1086" s="8"/>
      <c r="G1086" s="7"/>
      <c r="H1086" s="8"/>
    </row>
    <row r="1087" spans="5:8">
      <c r="E1087" s="7"/>
      <c r="F1087" s="8"/>
      <c r="G1087" s="7"/>
      <c r="H1087" s="8"/>
    </row>
    <row r="1088" spans="5:8">
      <c r="E1088" s="7"/>
      <c r="F1088" s="8"/>
      <c r="G1088" s="7"/>
      <c r="H1088" s="8"/>
    </row>
    <row r="1089" spans="5:8">
      <c r="E1089" s="7"/>
      <c r="F1089" s="8"/>
      <c r="G1089" s="7"/>
      <c r="H1089" s="8"/>
    </row>
    <row r="1090" spans="5:8">
      <c r="E1090" s="7"/>
      <c r="F1090" s="8"/>
      <c r="G1090" s="7"/>
      <c r="H1090" s="8"/>
    </row>
    <row r="1091" spans="5:8">
      <c r="E1091" s="7"/>
      <c r="F1091" s="8"/>
      <c r="G1091" s="7"/>
      <c r="H1091" s="8"/>
    </row>
    <row r="1092" spans="5:8">
      <c r="E1092" s="7"/>
      <c r="F1092" s="8"/>
      <c r="G1092" s="7"/>
      <c r="H1092" s="8"/>
    </row>
    <row r="1093" spans="5:8">
      <c r="E1093" s="7"/>
      <c r="F1093" s="8"/>
      <c r="G1093" s="7"/>
      <c r="H1093" s="8"/>
    </row>
    <row r="1094" spans="5:8">
      <c r="E1094" s="7"/>
      <c r="F1094" s="8"/>
      <c r="G1094" s="7"/>
      <c r="H1094" s="8"/>
    </row>
    <row r="1095" spans="5:8">
      <c r="E1095" s="7"/>
      <c r="F1095" s="8"/>
      <c r="G1095" s="7"/>
      <c r="H1095" s="8"/>
    </row>
    <row r="1096" spans="5:8">
      <c r="E1096" s="7"/>
      <c r="F1096" s="8"/>
      <c r="G1096" s="7"/>
      <c r="H1096" s="8"/>
    </row>
    <row r="1097" spans="5:8">
      <c r="E1097" s="7"/>
      <c r="F1097" s="8"/>
      <c r="G1097" s="7"/>
      <c r="H1097" s="8"/>
    </row>
    <row r="1098" spans="5:8">
      <c r="E1098" s="7"/>
      <c r="F1098" s="8"/>
      <c r="G1098" s="7"/>
      <c r="H1098" s="8"/>
    </row>
    <row r="1099" spans="5:8">
      <c r="E1099" s="7"/>
      <c r="F1099" s="8"/>
      <c r="G1099" s="7"/>
      <c r="H1099" s="8"/>
    </row>
    <row r="1100" spans="5:8">
      <c r="E1100" s="7"/>
      <c r="F1100" s="8"/>
      <c r="G1100" s="7"/>
      <c r="H1100" s="8"/>
    </row>
    <row r="1101" spans="5:8">
      <c r="E1101" s="7"/>
      <c r="F1101" s="8"/>
      <c r="G1101" s="7"/>
      <c r="H1101" s="8"/>
    </row>
    <row r="1102" spans="5:8">
      <c r="E1102" s="7"/>
      <c r="F1102" s="8"/>
      <c r="G1102" s="7"/>
      <c r="H1102" s="8"/>
    </row>
    <row r="1103" spans="5:8">
      <c r="E1103" s="7"/>
      <c r="F1103" s="8"/>
      <c r="G1103" s="7"/>
      <c r="H1103" s="8"/>
    </row>
    <row r="1104" spans="5:8">
      <c r="E1104" s="7"/>
      <c r="F1104" s="8"/>
      <c r="G1104" s="7"/>
      <c r="H1104" s="8"/>
    </row>
    <row r="1105" spans="5:8">
      <c r="E1105" s="7"/>
      <c r="F1105" s="8"/>
      <c r="G1105" s="7"/>
      <c r="H1105" s="8"/>
    </row>
    <row r="1106" spans="5:8">
      <c r="E1106" s="7"/>
      <c r="F1106" s="8"/>
      <c r="G1106" s="7"/>
      <c r="H1106" s="8"/>
    </row>
    <row r="1107" spans="5:8">
      <c r="E1107" s="7"/>
      <c r="F1107" s="8"/>
      <c r="G1107" s="7"/>
      <c r="H1107" s="8"/>
    </row>
    <row r="1108" spans="5:8">
      <c r="E1108" s="7"/>
      <c r="F1108" s="8"/>
      <c r="G1108" s="7"/>
      <c r="H1108" s="8"/>
    </row>
    <row r="1109" spans="5:8">
      <c r="E1109" s="7"/>
      <c r="F1109" s="8"/>
      <c r="G1109" s="7"/>
      <c r="H1109" s="8"/>
    </row>
    <row r="1110" spans="5:8">
      <c r="E1110" s="7"/>
      <c r="F1110" s="8"/>
      <c r="G1110" s="7"/>
      <c r="H1110" s="8"/>
    </row>
    <row r="1111" spans="5:8">
      <c r="E1111" s="7"/>
      <c r="F1111" s="8"/>
      <c r="G1111" s="7"/>
      <c r="H1111" s="8"/>
    </row>
    <row r="1112" spans="5:8">
      <c r="E1112" s="7"/>
      <c r="F1112" s="8"/>
      <c r="G1112" s="7"/>
      <c r="H1112" s="8"/>
    </row>
    <row r="1113" spans="5:8">
      <c r="E1113" s="7"/>
      <c r="F1113" s="8"/>
      <c r="G1113" s="7"/>
      <c r="H1113" s="8"/>
    </row>
    <row r="1114" spans="5:8">
      <c r="E1114" s="7"/>
      <c r="F1114" s="8"/>
      <c r="G1114" s="7"/>
      <c r="H1114" s="8"/>
    </row>
    <row r="1115" spans="5:8">
      <c r="E1115" s="7"/>
      <c r="F1115" s="8"/>
      <c r="G1115" s="7"/>
      <c r="H1115" s="8"/>
    </row>
    <row r="1116" spans="5:8">
      <c r="E1116" s="7"/>
      <c r="F1116" s="8"/>
      <c r="G1116" s="7"/>
      <c r="H1116" s="8"/>
    </row>
    <row r="1117" spans="5:8">
      <c r="E1117" s="7"/>
      <c r="F1117" s="8"/>
      <c r="G1117" s="7"/>
      <c r="H1117" s="8"/>
    </row>
    <row r="1118" spans="5:8">
      <c r="E1118" s="7"/>
      <c r="F1118" s="8"/>
      <c r="G1118" s="7"/>
      <c r="H1118" s="8"/>
    </row>
    <row r="1119" spans="5:8">
      <c r="E1119" s="7"/>
      <c r="F1119" s="8"/>
      <c r="G1119" s="7"/>
      <c r="H1119" s="8"/>
    </row>
    <row r="1120" spans="5:8">
      <c r="E1120" s="7"/>
      <c r="F1120" s="8"/>
      <c r="G1120" s="7"/>
      <c r="H1120" s="8"/>
    </row>
    <row r="1121" spans="5:8">
      <c r="E1121" s="7"/>
      <c r="F1121" s="8"/>
      <c r="G1121" s="7"/>
      <c r="H1121" s="8"/>
    </row>
    <row r="1122" spans="5:8">
      <c r="E1122" s="7"/>
      <c r="F1122" s="8"/>
      <c r="G1122" s="7"/>
      <c r="H1122" s="8"/>
    </row>
    <row r="1123" spans="5:8">
      <c r="E1123" s="7"/>
      <c r="F1123" s="8"/>
      <c r="G1123" s="7"/>
      <c r="H1123" s="8"/>
    </row>
    <row r="1124" spans="5:8">
      <c r="E1124" s="7"/>
      <c r="F1124" s="8"/>
      <c r="G1124" s="7"/>
      <c r="H1124" s="8"/>
    </row>
    <row r="1125" spans="5:8">
      <c r="E1125" s="7"/>
      <c r="F1125" s="8"/>
      <c r="G1125" s="7"/>
      <c r="H1125" s="8"/>
    </row>
    <row r="1126" spans="5:8">
      <c r="E1126" s="7"/>
      <c r="F1126" s="8"/>
      <c r="G1126" s="7"/>
      <c r="H1126" s="8"/>
    </row>
    <row r="1127" spans="5:8">
      <c r="E1127" s="7"/>
      <c r="F1127" s="8"/>
      <c r="G1127" s="7"/>
      <c r="H1127" s="8"/>
    </row>
    <row r="1128" spans="5:8">
      <c r="E1128" s="7"/>
      <c r="F1128" s="8"/>
      <c r="G1128" s="7"/>
      <c r="H1128" s="8"/>
    </row>
    <row r="1129" spans="5:8">
      <c r="E1129" s="7"/>
      <c r="F1129" s="8"/>
      <c r="G1129" s="7"/>
      <c r="H1129" s="8"/>
    </row>
    <row r="1130" spans="5:8">
      <c r="E1130" s="7"/>
      <c r="F1130" s="8"/>
      <c r="G1130" s="7"/>
      <c r="H1130" s="8"/>
    </row>
    <row r="1131" spans="5:8">
      <c r="E1131" s="7"/>
      <c r="F1131" s="8"/>
      <c r="G1131" s="7"/>
      <c r="H1131" s="8"/>
    </row>
    <row r="1132" spans="5:8">
      <c r="E1132" s="7"/>
      <c r="F1132" s="8"/>
      <c r="G1132" s="7"/>
      <c r="H1132" s="8"/>
    </row>
    <row r="1133" spans="5:8">
      <c r="E1133" s="7"/>
      <c r="F1133" s="8"/>
      <c r="G1133" s="7"/>
      <c r="H1133" s="8"/>
    </row>
    <row r="1134" spans="5:8">
      <c r="E1134" s="7"/>
      <c r="F1134" s="8"/>
      <c r="G1134" s="7"/>
      <c r="H1134" s="8"/>
    </row>
    <row r="1135" spans="5:8">
      <c r="E1135" s="7"/>
      <c r="F1135" s="8"/>
      <c r="G1135" s="7"/>
      <c r="H1135" s="8"/>
    </row>
    <row r="1136" spans="5:8">
      <c r="E1136" s="7"/>
      <c r="F1136" s="8"/>
      <c r="G1136" s="7"/>
      <c r="H1136" s="8"/>
    </row>
    <row r="1137" spans="5:8">
      <c r="E1137" s="7"/>
      <c r="F1137" s="8"/>
      <c r="G1137" s="7"/>
      <c r="H1137" s="8"/>
    </row>
    <row r="1138" spans="5:8">
      <c r="E1138" s="7"/>
      <c r="F1138" s="8"/>
      <c r="G1138" s="7"/>
      <c r="H1138" s="8"/>
    </row>
    <row r="1139" spans="5:8">
      <c r="E1139" s="7"/>
      <c r="F1139" s="8"/>
      <c r="G1139" s="7"/>
      <c r="H1139" s="8"/>
    </row>
    <row r="1140" spans="5:8">
      <c r="E1140" s="7"/>
      <c r="F1140" s="8"/>
      <c r="G1140" s="7"/>
      <c r="H1140" s="8"/>
    </row>
    <row r="1141" spans="5:8">
      <c r="E1141" s="7"/>
      <c r="F1141" s="8"/>
      <c r="G1141" s="7"/>
      <c r="H1141" s="8"/>
    </row>
    <row r="1142" spans="5:8">
      <c r="E1142" s="7"/>
      <c r="F1142" s="8"/>
      <c r="G1142" s="7"/>
      <c r="H1142" s="8"/>
    </row>
    <row r="1143" spans="5:8">
      <c r="E1143" s="7"/>
      <c r="F1143" s="8"/>
      <c r="G1143" s="7"/>
      <c r="H1143" s="8"/>
    </row>
    <row r="1144" spans="5:8">
      <c r="E1144" s="7"/>
      <c r="F1144" s="8"/>
      <c r="G1144" s="7"/>
      <c r="H1144" s="8"/>
    </row>
    <row r="1145" spans="5:8">
      <c r="E1145" s="7"/>
      <c r="F1145" s="8"/>
      <c r="G1145" s="7"/>
      <c r="H1145" s="8"/>
    </row>
    <row r="1146" spans="5:8">
      <c r="E1146" s="7"/>
      <c r="F1146" s="8"/>
      <c r="G1146" s="7"/>
      <c r="H1146" s="8"/>
    </row>
    <row r="1147" spans="5:8">
      <c r="E1147" s="7"/>
      <c r="F1147" s="8"/>
      <c r="G1147" s="7"/>
      <c r="H1147" s="8"/>
    </row>
    <row r="1148" spans="5:8">
      <c r="E1148" s="7"/>
      <c r="F1148" s="8"/>
      <c r="G1148" s="7"/>
      <c r="H1148" s="8"/>
    </row>
  </sheetData>
  <sortState ref="A2:D503">
    <sortCondition descending="1" ref="D1"/>
  </sortState>
  <pageMargins left="0.7" right="0.7" top="0.78740157499999996" bottom="0.78740157499999996" header="0.3" footer="0.3"/>
  <pageSetup paperSize="9" orientation="portrait" horizontalDpi="300" verticalDpi="300" r:id="rId1"/>
</worksheet>
</file>

<file path=xl/worksheets/sheet4.xml><?xml version="1.0" encoding="utf-8"?>
<worksheet xmlns="http://schemas.openxmlformats.org/spreadsheetml/2006/main" xmlns:r="http://schemas.openxmlformats.org/officeDocument/2006/relationships">
  <dimension ref="A1:J1148"/>
  <sheetViews>
    <sheetView workbookViewId="0">
      <selection sqref="A1:I1"/>
    </sheetView>
  </sheetViews>
  <sheetFormatPr defaultRowHeight="15"/>
  <cols>
    <col min="6" max="6" width="12.140625" customWidth="1"/>
  </cols>
  <sheetData>
    <row r="1" spans="1:10">
      <c r="A1" s="21" t="s">
        <v>0</v>
      </c>
      <c r="B1" s="22" t="s">
        <v>500</v>
      </c>
      <c r="C1" s="23" t="s">
        <v>1</v>
      </c>
      <c r="D1" s="22" t="s">
        <v>501</v>
      </c>
      <c r="E1" s="19" t="s">
        <v>502</v>
      </c>
      <c r="F1" s="19" t="s">
        <v>503</v>
      </c>
      <c r="G1" s="19" t="s">
        <v>504</v>
      </c>
      <c r="H1" s="19" t="s">
        <v>505</v>
      </c>
      <c r="I1" s="20" t="s">
        <v>506</v>
      </c>
    </row>
    <row r="2" spans="1:10">
      <c r="A2" s="3" t="s">
        <v>414</v>
      </c>
      <c r="B2">
        <v>1.54</v>
      </c>
      <c r="C2" s="4">
        <v>798</v>
      </c>
      <c r="D2">
        <f t="shared" ref="D2:D65" si="0">C2/B2</f>
        <v>518.18181818181813</v>
      </c>
      <c r="E2" s="7">
        <f>C2/604557</f>
        <v>1.3199747914588698E-3</v>
      </c>
      <c r="F2" s="7">
        <f>E2</f>
        <v>1.3199747914588698E-3</v>
      </c>
      <c r="G2" s="7">
        <f>B2/7561.14</f>
        <v>2.0367299110980619E-4</v>
      </c>
      <c r="H2" s="7">
        <f>G2</f>
        <v>2.0367299110980619E-4</v>
      </c>
      <c r="I2">
        <f>F2*H3-F3*H2</f>
        <v>3.185813524349543E-7</v>
      </c>
      <c r="J2" s="12" t="s">
        <v>512</v>
      </c>
    </row>
    <row r="3" spans="1:10">
      <c r="A3" s="3" t="s">
        <v>320</v>
      </c>
      <c r="B3">
        <v>9.8800000000000008</v>
      </c>
      <c r="C3" s="4">
        <v>4174</v>
      </c>
      <c r="D3">
        <f t="shared" si="0"/>
        <v>422.46963562753035</v>
      </c>
      <c r="E3" s="7">
        <f t="shared" ref="E3:E66" si="1">C3/604557</f>
        <v>6.9042290470542897E-3</v>
      </c>
      <c r="F3" s="8">
        <f>F2+E3</f>
        <v>8.2242038385131593E-3</v>
      </c>
      <c r="G3" s="7">
        <f t="shared" ref="G3:G66" si="2">B3/7561.14</f>
        <v>1.3066812676395358E-3</v>
      </c>
      <c r="H3" s="8">
        <f>H2+G3</f>
        <v>1.510354258749342E-3</v>
      </c>
      <c r="I3">
        <f t="shared" ref="I3:I66" si="3">F3*H4-F4*H3</f>
        <v>2.7719894121109071E-5</v>
      </c>
    </row>
    <row r="4" spans="1:10">
      <c r="A4" s="3" t="s">
        <v>210</v>
      </c>
      <c r="B4">
        <v>137.65</v>
      </c>
      <c r="C4" s="4">
        <v>48834</v>
      </c>
      <c r="D4">
        <f t="shared" si="0"/>
        <v>354.76934253541589</v>
      </c>
      <c r="E4" s="7">
        <f t="shared" si="1"/>
        <v>8.0776502463787536E-2</v>
      </c>
      <c r="F4" s="8">
        <f t="shared" ref="F4:F67" si="4">F3+E4</f>
        <v>8.9000706302300697E-2</v>
      </c>
      <c r="G4" s="7">
        <f t="shared" si="2"/>
        <v>1.8204926770301832E-2</v>
      </c>
      <c r="H4" s="8">
        <f t="shared" ref="H4:H67" si="5">H3+G4</f>
        <v>1.9715281029051176E-2</v>
      </c>
      <c r="I4">
        <f t="shared" si="3"/>
        <v>1.2227212160228259E-6</v>
      </c>
    </row>
    <row r="5" spans="1:10">
      <c r="A5" s="3" t="s">
        <v>25</v>
      </c>
      <c r="B5">
        <v>1.37</v>
      </c>
      <c r="C5" s="4">
        <v>457</v>
      </c>
      <c r="D5">
        <f t="shared" si="0"/>
        <v>333.57664233576639</v>
      </c>
      <c r="E5" s="7">
        <f t="shared" si="1"/>
        <v>7.5592541315376387E-4</v>
      </c>
      <c r="F5" s="8">
        <f t="shared" si="4"/>
        <v>8.9756631715454463E-2</v>
      </c>
      <c r="G5" s="7">
        <f t="shared" si="2"/>
        <v>1.811896089743081E-4</v>
      </c>
      <c r="H5" s="8">
        <f t="shared" si="5"/>
        <v>1.9896470638025483E-2</v>
      </c>
      <c r="I5">
        <f t="shared" si="3"/>
        <v>2.3200448319763388E-6</v>
      </c>
    </row>
    <row r="6" spans="1:10">
      <c r="A6" s="3" t="s">
        <v>315</v>
      </c>
      <c r="B6">
        <v>2.15</v>
      </c>
      <c r="C6" s="4">
        <v>705</v>
      </c>
      <c r="D6">
        <f t="shared" si="0"/>
        <v>327.90697674418607</v>
      </c>
      <c r="E6" s="7">
        <f t="shared" si="1"/>
        <v>1.1661431428302046E-3</v>
      </c>
      <c r="F6" s="8">
        <f t="shared" si="4"/>
        <v>9.0922774858284663E-2</v>
      </c>
      <c r="G6" s="7">
        <f t="shared" si="2"/>
        <v>2.8434865641953458E-4</v>
      </c>
      <c r="H6" s="8">
        <f t="shared" si="5"/>
        <v>2.0180819294445016E-2</v>
      </c>
      <c r="I6">
        <f t="shared" si="3"/>
        <v>1.0703675400292262E-5</v>
      </c>
    </row>
    <row r="7" spans="1:10">
      <c r="A7" s="3" t="s">
        <v>441</v>
      </c>
      <c r="B7">
        <v>7.93</v>
      </c>
      <c r="C7" s="4">
        <v>2536</v>
      </c>
      <c r="D7">
        <f t="shared" si="0"/>
        <v>319.79823455233293</v>
      </c>
      <c r="E7" s="7">
        <f t="shared" si="1"/>
        <v>4.1948071066913459E-3</v>
      </c>
      <c r="F7" s="8">
        <f t="shared" si="4"/>
        <v>9.5117581964976008E-2</v>
      </c>
      <c r="G7" s="7">
        <f t="shared" si="2"/>
        <v>1.0487836490264695E-3</v>
      </c>
      <c r="H7" s="8">
        <f t="shared" si="5"/>
        <v>2.1229602943471485E-2</v>
      </c>
      <c r="I7">
        <f t="shared" si="3"/>
        <v>3.7741367724571269E-5</v>
      </c>
    </row>
    <row r="8" spans="1:10">
      <c r="A8" s="3" t="s">
        <v>26</v>
      </c>
      <c r="B8">
        <v>24.62</v>
      </c>
      <c r="C8" s="4">
        <v>7745</v>
      </c>
      <c r="D8">
        <f t="shared" si="0"/>
        <v>314.5816409423233</v>
      </c>
      <c r="E8" s="7">
        <f t="shared" si="1"/>
        <v>1.2811033533645298E-2</v>
      </c>
      <c r="F8" s="8">
        <f t="shared" si="4"/>
        <v>0.1079286154986213</v>
      </c>
      <c r="G8" s="7">
        <f t="shared" si="2"/>
        <v>3.2561227539762523E-3</v>
      </c>
      <c r="H8" s="8">
        <f t="shared" si="5"/>
        <v>2.4485725697447738E-2</v>
      </c>
      <c r="I8">
        <f t="shared" si="3"/>
        <v>3.4826051268545787E-5</v>
      </c>
    </row>
    <row r="9" spans="1:10">
      <c r="A9" s="3" t="s">
        <v>433</v>
      </c>
      <c r="B9">
        <v>10.64</v>
      </c>
      <c r="C9" s="4">
        <v>2890</v>
      </c>
      <c r="D9">
        <f t="shared" si="0"/>
        <v>271.61654135338347</v>
      </c>
      <c r="E9" s="7">
        <f t="shared" si="1"/>
        <v>4.7803598337294913E-3</v>
      </c>
      <c r="F9" s="8">
        <f t="shared" si="4"/>
        <v>0.11270897533235079</v>
      </c>
      <c r="G9" s="7">
        <f t="shared" si="2"/>
        <v>1.4071952113041155E-3</v>
      </c>
      <c r="H9" s="8">
        <f t="shared" si="5"/>
        <v>2.5892920908751855E-2</v>
      </c>
      <c r="I9">
        <f t="shared" si="3"/>
        <v>4.4819584358963757E-6</v>
      </c>
    </row>
    <row r="10" spans="1:10">
      <c r="A10" s="3" t="s">
        <v>108</v>
      </c>
      <c r="B10">
        <v>1.2</v>
      </c>
      <c r="C10" s="4">
        <v>313</v>
      </c>
      <c r="D10">
        <f t="shared" si="0"/>
        <v>260.83333333333337</v>
      </c>
      <c r="E10" s="7">
        <f t="shared" si="1"/>
        <v>5.1773447334163688E-4</v>
      </c>
      <c r="F10" s="8">
        <f t="shared" si="4"/>
        <v>0.11322670980569242</v>
      </c>
      <c r="G10" s="7">
        <f t="shared" si="2"/>
        <v>1.5870622683881002E-4</v>
      </c>
      <c r="H10" s="8">
        <f t="shared" si="5"/>
        <v>2.6051627135590665E-2</v>
      </c>
      <c r="I10">
        <f t="shared" si="3"/>
        <v>8.2818988365587418E-6</v>
      </c>
    </row>
    <row r="11" spans="1:10">
      <c r="A11" s="3" t="s">
        <v>92</v>
      </c>
      <c r="B11">
        <v>2.13</v>
      </c>
      <c r="C11" s="4">
        <v>548</v>
      </c>
      <c r="D11">
        <f t="shared" si="0"/>
        <v>257.27699530516435</v>
      </c>
      <c r="E11" s="7">
        <f t="shared" si="1"/>
        <v>9.0644885428503845E-4</v>
      </c>
      <c r="F11" s="8">
        <f t="shared" si="4"/>
        <v>0.11413315865997746</v>
      </c>
      <c r="G11" s="7">
        <f t="shared" si="2"/>
        <v>2.8170355263888779E-4</v>
      </c>
      <c r="H11" s="8">
        <f t="shared" si="5"/>
        <v>2.6333330688229552E-2</v>
      </c>
      <c r="I11">
        <f t="shared" si="3"/>
        <v>9.8732827838942175E-5</v>
      </c>
    </row>
    <row r="12" spans="1:10">
      <c r="A12" s="3" t="s">
        <v>361</v>
      </c>
      <c r="B12">
        <v>22.79</v>
      </c>
      <c r="C12" s="4">
        <v>5631</v>
      </c>
      <c r="D12">
        <f t="shared" si="0"/>
        <v>247.082053532251</v>
      </c>
      <c r="E12" s="7">
        <f t="shared" si="1"/>
        <v>9.3142582089033796E-3</v>
      </c>
      <c r="F12" s="8">
        <f t="shared" si="4"/>
        <v>0.12344741686888083</v>
      </c>
      <c r="G12" s="7">
        <f t="shared" si="2"/>
        <v>3.0140957580470666E-3</v>
      </c>
      <c r="H12" s="8">
        <f t="shared" si="5"/>
        <v>2.9347426446276619E-2</v>
      </c>
      <c r="I12">
        <f t="shared" si="3"/>
        <v>6.4936031828745182E-6</v>
      </c>
    </row>
    <row r="13" spans="1:10">
      <c r="A13" s="3" t="s">
        <v>451</v>
      </c>
      <c r="B13">
        <v>1.37</v>
      </c>
      <c r="C13" s="4">
        <v>327</v>
      </c>
      <c r="D13">
        <f t="shared" si="0"/>
        <v>238.68613138686129</v>
      </c>
      <c r="E13" s="7">
        <f t="shared" si="1"/>
        <v>5.4089192582337147E-4</v>
      </c>
      <c r="F13" s="8">
        <f t="shared" si="4"/>
        <v>0.12398830879470421</v>
      </c>
      <c r="G13" s="7">
        <f t="shared" si="2"/>
        <v>1.811896089743081E-4</v>
      </c>
      <c r="H13" s="8">
        <f t="shared" si="5"/>
        <v>2.9528616055250926E-2</v>
      </c>
      <c r="I13">
        <f t="shared" si="3"/>
        <v>8.5906423807290654E-6</v>
      </c>
    </row>
    <row r="14" spans="1:10">
      <c r="A14" s="3" t="s">
        <v>411</v>
      </c>
      <c r="B14">
        <v>1.76</v>
      </c>
      <c r="C14" s="4">
        <v>415</v>
      </c>
      <c r="D14">
        <f t="shared" si="0"/>
        <v>235.79545454545453</v>
      </c>
      <c r="E14" s="7">
        <f t="shared" si="1"/>
        <v>6.8645305570856012E-4</v>
      </c>
      <c r="F14" s="8">
        <f t="shared" si="4"/>
        <v>0.12467476185041278</v>
      </c>
      <c r="G14" s="7">
        <f t="shared" si="2"/>
        <v>2.3276913269692134E-4</v>
      </c>
      <c r="H14" s="8">
        <f t="shared" si="5"/>
        <v>2.9761385187947846E-2</v>
      </c>
      <c r="I14">
        <f t="shared" si="3"/>
        <v>1.8839702532368312E-5</v>
      </c>
    </row>
    <row r="15" spans="1:10">
      <c r="A15" s="3" t="s">
        <v>439</v>
      </c>
      <c r="B15">
        <v>3.74</v>
      </c>
      <c r="C15" s="4">
        <v>870</v>
      </c>
      <c r="D15">
        <f t="shared" si="0"/>
        <v>232.62032085561495</v>
      </c>
      <c r="E15" s="7">
        <f t="shared" si="1"/>
        <v>1.4390702613649334E-3</v>
      </c>
      <c r="F15" s="8">
        <f t="shared" si="4"/>
        <v>0.12611383211177771</v>
      </c>
      <c r="G15" s="7">
        <f t="shared" si="2"/>
        <v>4.9463440698095792E-4</v>
      </c>
      <c r="H15" s="8">
        <f t="shared" si="5"/>
        <v>3.0256019594928803E-2</v>
      </c>
      <c r="I15">
        <f t="shared" si="3"/>
        <v>6.4672038608313588E-5</v>
      </c>
    </row>
    <row r="16" spans="1:10">
      <c r="A16" s="3" t="s">
        <v>254</v>
      </c>
      <c r="B16">
        <v>12.78</v>
      </c>
      <c r="C16" s="4">
        <v>2967</v>
      </c>
      <c r="D16">
        <f t="shared" si="0"/>
        <v>232.15962441314556</v>
      </c>
      <c r="E16" s="7">
        <f t="shared" si="1"/>
        <v>4.9077258223790311E-3</v>
      </c>
      <c r="F16" s="8">
        <f t="shared" si="4"/>
        <v>0.13102155793415673</v>
      </c>
      <c r="G16" s="7">
        <f t="shared" si="2"/>
        <v>1.6902213158333265E-3</v>
      </c>
      <c r="H16" s="8">
        <f t="shared" si="5"/>
        <v>3.1946240910762126E-2</v>
      </c>
      <c r="I16">
        <f t="shared" si="3"/>
        <v>8.279247419255148E-6</v>
      </c>
    </row>
    <row r="17" spans="1:9">
      <c r="A17" s="3" t="s">
        <v>73</v>
      </c>
      <c r="B17">
        <v>1.6</v>
      </c>
      <c r="C17" s="4">
        <v>368</v>
      </c>
      <c r="D17">
        <f t="shared" si="0"/>
        <v>230</v>
      </c>
      <c r="E17" s="7">
        <f t="shared" si="1"/>
        <v>6.087101795198798E-4</v>
      </c>
      <c r="F17" s="8">
        <f t="shared" si="4"/>
        <v>0.13163026811367662</v>
      </c>
      <c r="G17" s="7">
        <f t="shared" si="2"/>
        <v>2.1160830245174671E-4</v>
      </c>
      <c r="H17" s="8">
        <f t="shared" si="5"/>
        <v>3.2157849213213872E-2</v>
      </c>
      <c r="I17">
        <f t="shared" si="3"/>
        <v>1.1247581283170723E-4</v>
      </c>
    </row>
    <row r="18" spans="1:9">
      <c r="A18" s="3" t="s">
        <v>397</v>
      </c>
      <c r="B18">
        <v>21.5</v>
      </c>
      <c r="C18" s="4">
        <v>4922</v>
      </c>
      <c r="D18">
        <f t="shared" si="0"/>
        <v>228.93023255813952</v>
      </c>
      <c r="E18" s="7">
        <f t="shared" si="1"/>
        <v>8.1414986510783931E-3</v>
      </c>
      <c r="F18" s="8">
        <f t="shared" si="4"/>
        <v>0.139771766764755</v>
      </c>
      <c r="G18" s="7">
        <f t="shared" si="2"/>
        <v>2.8434865641953459E-3</v>
      </c>
      <c r="H18" s="8">
        <f t="shared" si="5"/>
        <v>3.5001335777409215E-2</v>
      </c>
      <c r="I18">
        <f t="shared" si="3"/>
        <v>1.8591368425024089E-5</v>
      </c>
    </row>
    <row r="19" spans="1:9">
      <c r="A19" s="3" t="s">
        <v>89</v>
      </c>
      <c r="B19">
        <v>2.65</v>
      </c>
      <c r="C19" s="4">
        <v>525</v>
      </c>
      <c r="D19">
        <f t="shared" si="0"/>
        <v>198.11320754716982</v>
      </c>
      <c r="E19" s="7">
        <f t="shared" si="1"/>
        <v>8.6840446806504595E-4</v>
      </c>
      <c r="F19" s="8">
        <f t="shared" si="4"/>
        <v>0.14064017123282005</v>
      </c>
      <c r="G19" s="7">
        <f t="shared" si="2"/>
        <v>3.5047625093570544E-4</v>
      </c>
      <c r="H19" s="8">
        <f t="shared" si="5"/>
        <v>3.535181202834492E-2</v>
      </c>
      <c r="I19">
        <f t="shared" si="3"/>
        <v>8.3067930636307637E-5</v>
      </c>
    </row>
    <row r="20" spans="1:9">
      <c r="A20" s="3" t="s">
        <v>424</v>
      </c>
      <c r="B20">
        <v>11.53</v>
      </c>
      <c r="C20" s="4">
        <v>2247</v>
      </c>
      <c r="D20">
        <f t="shared" si="0"/>
        <v>194.88291413703382</v>
      </c>
      <c r="E20" s="7">
        <f t="shared" si="1"/>
        <v>3.716771123318397E-3</v>
      </c>
      <c r="F20" s="8">
        <f t="shared" si="4"/>
        <v>0.14435694235613844</v>
      </c>
      <c r="G20" s="7">
        <f t="shared" si="2"/>
        <v>1.5249023295428996E-3</v>
      </c>
      <c r="H20" s="8">
        <f t="shared" si="5"/>
        <v>3.6876714357887821E-2</v>
      </c>
      <c r="I20">
        <f t="shared" si="3"/>
        <v>2.3936892601788065E-5</v>
      </c>
    </row>
    <row r="21" spans="1:9">
      <c r="A21" s="3" t="s">
        <v>438</v>
      </c>
      <c r="B21">
        <v>2.88</v>
      </c>
      <c r="C21" s="4">
        <v>509</v>
      </c>
      <c r="D21">
        <f t="shared" si="0"/>
        <v>176.73611111111111</v>
      </c>
      <c r="E21" s="7">
        <f t="shared" si="1"/>
        <v>8.4193880808592074E-4</v>
      </c>
      <c r="F21" s="8">
        <f t="shared" si="4"/>
        <v>0.14519888116422436</v>
      </c>
      <c r="G21" s="7">
        <f t="shared" si="2"/>
        <v>3.8089494441314405E-4</v>
      </c>
      <c r="H21" s="8">
        <f t="shared" si="5"/>
        <v>3.7257609302300966E-2</v>
      </c>
      <c r="I21">
        <f t="shared" si="3"/>
        <v>3.4629386984059811E-5</v>
      </c>
    </row>
    <row r="22" spans="1:9">
      <c r="A22" s="3" t="s">
        <v>305</v>
      </c>
      <c r="B22">
        <v>4.13</v>
      </c>
      <c r="C22" s="4">
        <v>725</v>
      </c>
      <c r="D22">
        <f t="shared" si="0"/>
        <v>175.544794188862</v>
      </c>
      <c r="E22" s="7">
        <f t="shared" si="1"/>
        <v>1.1992252178041111E-3</v>
      </c>
      <c r="F22" s="8">
        <f t="shared" si="4"/>
        <v>0.14639810638202846</v>
      </c>
      <c r="G22" s="7">
        <f t="shared" si="2"/>
        <v>5.4621393070357111E-4</v>
      </c>
      <c r="H22" s="8">
        <f t="shared" si="5"/>
        <v>3.780382323300454E-2</v>
      </c>
      <c r="I22">
        <f t="shared" si="3"/>
        <v>2.6022366632382377E-4</v>
      </c>
    </row>
    <row r="23" spans="1:9">
      <c r="A23" s="3" t="s">
        <v>435</v>
      </c>
      <c r="B23">
        <v>30.98</v>
      </c>
      <c r="C23" s="4">
        <v>5431</v>
      </c>
      <c r="D23">
        <f t="shared" si="0"/>
        <v>175.30664945125886</v>
      </c>
      <c r="E23" s="7">
        <f t="shared" si="1"/>
        <v>8.9834374591643128E-3</v>
      </c>
      <c r="F23" s="8">
        <f t="shared" si="4"/>
        <v>0.15538154384119277</v>
      </c>
      <c r="G23" s="7">
        <f t="shared" si="2"/>
        <v>4.0972657562219454E-3</v>
      </c>
      <c r="H23" s="8">
        <f t="shared" si="5"/>
        <v>4.1901088989226482E-2</v>
      </c>
      <c r="I23">
        <f t="shared" si="3"/>
        <v>6.913725592534864E-4</v>
      </c>
    </row>
    <row r="24" spans="1:9">
      <c r="A24" s="3" t="s">
        <v>149</v>
      </c>
      <c r="B24">
        <v>81.06</v>
      </c>
      <c r="C24" s="4">
        <v>14059</v>
      </c>
      <c r="D24">
        <f t="shared" si="0"/>
        <v>173.4394275845053</v>
      </c>
      <c r="E24" s="7">
        <f t="shared" si="1"/>
        <v>2.3255044602907584E-2</v>
      </c>
      <c r="F24" s="8">
        <f t="shared" si="4"/>
        <v>0.17863658844410035</v>
      </c>
      <c r="G24" s="7">
        <f t="shared" si="2"/>
        <v>1.0720605622961617E-2</v>
      </c>
      <c r="H24" s="8">
        <f t="shared" si="5"/>
        <v>5.2621694612188102E-2</v>
      </c>
      <c r="I24">
        <f t="shared" si="3"/>
        <v>4.105758985268413E-4</v>
      </c>
    </row>
    <row r="25" spans="1:9">
      <c r="A25" s="3" t="s">
        <v>194</v>
      </c>
      <c r="B25">
        <v>45.64</v>
      </c>
      <c r="C25" s="4">
        <v>7671</v>
      </c>
      <c r="D25">
        <f t="shared" si="0"/>
        <v>168.07624890446976</v>
      </c>
      <c r="E25" s="7">
        <f t="shared" si="1"/>
        <v>1.2688629856241843E-2</v>
      </c>
      <c r="F25" s="8">
        <f t="shared" si="4"/>
        <v>0.19132521830034219</v>
      </c>
      <c r="G25" s="7">
        <f t="shared" si="2"/>
        <v>6.0361268274360747E-3</v>
      </c>
      <c r="H25" s="8">
        <f t="shared" si="5"/>
        <v>5.8657821439624176E-2</v>
      </c>
      <c r="I25">
        <f t="shared" si="3"/>
        <v>2.4368492366917335E-4</v>
      </c>
    </row>
    <row r="26" spans="1:9">
      <c r="A26" s="3" t="s">
        <v>267</v>
      </c>
      <c r="B26">
        <v>25.39</v>
      </c>
      <c r="C26" s="4">
        <v>4110</v>
      </c>
      <c r="D26">
        <f t="shared" si="0"/>
        <v>161.87475384009451</v>
      </c>
      <c r="E26" s="7">
        <f t="shared" si="1"/>
        <v>6.7983664071377889E-3</v>
      </c>
      <c r="F26" s="8">
        <f t="shared" si="4"/>
        <v>0.19812358470747998</v>
      </c>
      <c r="G26" s="7">
        <f t="shared" si="2"/>
        <v>3.3579592495311555E-3</v>
      </c>
      <c r="H26" s="8">
        <f t="shared" si="5"/>
        <v>6.201578068915533E-2</v>
      </c>
      <c r="I26">
        <f t="shared" si="3"/>
        <v>2.3029871618901118E-5</v>
      </c>
    </row>
    <row r="27" spans="1:9">
      <c r="A27" s="3" t="s">
        <v>214</v>
      </c>
      <c r="B27">
        <v>2.2999999999999998</v>
      </c>
      <c r="C27" s="4">
        <v>363</v>
      </c>
      <c r="D27">
        <f t="shared" si="0"/>
        <v>157.82608695652175</v>
      </c>
      <c r="E27" s="7">
        <f t="shared" si="1"/>
        <v>6.0043966077640324E-4</v>
      </c>
      <c r="F27" s="8">
        <f t="shared" si="4"/>
        <v>0.1987240243682564</v>
      </c>
      <c r="G27" s="7">
        <f t="shared" si="2"/>
        <v>3.0418693477438584E-4</v>
      </c>
      <c r="H27" s="8">
        <f t="shared" si="5"/>
        <v>6.2319967623929717E-2</v>
      </c>
      <c r="I27">
        <f t="shared" si="3"/>
        <v>2.957490704714287E-4</v>
      </c>
    </row>
    <row r="28" spans="1:9">
      <c r="A28" s="3" t="s">
        <v>46</v>
      </c>
      <c r="B28">
        <v>28.73</v>
      </c>
      <c r="C28" s="4">
        <v>4456</v>
      </c>
      <c r="D28">
        <f t="shared" si="0"/>
        <v>155.09919944309084</v>
      </c>
      <c r="E28" s="7">
        <f t="shared" si="1"/>
        <v>7.370686304186371E-3</v>
      </c>
      <c r="F28" s="8">
        <f t="shared" si="4"/>
        <v>0.20609471067244275</v>
      </c>
      <c r="G28" s="7">
        <f t="shared" si="2"/>
        <v>3.7996915808991764E-3</v>
      </c>
      <c r="H28" s="8">
        <f t="shared" si="5"/>
        <v>6.6119659204828887E-2</v>
      </c>
      <c r="I28">
        <f t="shared" si="3"/>
        <v>9.9526347597418685E-5</v>
      </c>
    </row>
    <row r="29" spans="1:9">
      <c r="A29" s="3" t="s">
        <v>354</v>
      </c>
      <c r="B29">
        <v>9.6300000000000008</v>
      </c>
      <c r="C29" s="4">
        <v>1490</v>
      </c>
      <c r="D29">
        <f t="shared" si="0"/>
        <v>154.72481827622013</v>
      </c>
      <c r="E29" s="7">
        <f t="shared" si="1"/>
        <v>2.464614585556035E-3</v>
      </c>
      <c r="F29" s="8">
        <f t="shared" si="4"/>
        <v>0.20855932525799878</v>
      </c>
      <c r="G29" s="7">
        <f t="shared" si="2"/>
        <v>1.2736174703814505E-3</v>
      </c>
      <c r="H29" s="8">
        <f t="shared" si="5"/>
        <v>6.7393276675210334E-2</v>
      </c>
      <c r="I29">
        <f t="shared" si="3"/>
        <v>1.3674350036909158E-5</v>
      </c>
    </row>
    <row r="30" spans="1:9">
      <c r="A30" s="3" t="s">
        <v>212</v>
      </c>
      <c r="B30">
        <v>1.3</v>
      </c>
      <c r="C30" s="4">
        <v>199</v>
      </c>
      <c r="D30">
        <f t="shared" si="0"/>
        <v>153.07692307692307</v>
      </c>
      <c r="E30" s="7">
        <f t="shared" si="1"/>
        <v>3.291666459903698E-4</v>
      </c>
      <c r="F30" s="8">
        <f t="shared" si="4"/>
        <v>0.20888849190398914</v>
      </c>
      <c r="G30" s="7">
        <f t="shared" si="2"/>
        <v>1.7193174574204418E-4</v>
      </c>
      <c r="H30" s="8">
        <f t="shared" si="5"/>
        <v>6.7565208420952372E-2</v>
      </c>
      <c r="I30">
        <f t="shared" si="3"/>
        <v>1.6909216969022631E-4</v>
      </c>
    </row>
    <row r="31" spans="1:9">
      <c r="A31" s="3" t="s">
        <v>123</v>
      </c>
      <c r="B31">
        <v>14.98</v>
      </c>
      <c r="C31" s="4">
        <v>2190</v>
      </c>
      <c r="D31">
        <f t="shared" si="0"/>
        <v>146.19492656875835</v>
      </c>
      <c r="E31" s="7">
        <f t="shared" si="1"/>
        <v>3.6224872096427634E-3</v>
      </c>
      <c r="F31" s="8">
        <f t="shared" si="4"/>
        <v>0.2125109791136319</v>
      </c>
      <c r="G31" s="7">
        <f t="shared" si="2"/>
        <v>1.9811827317044784E-3</v>
      </c>
      <c r="H31" s="8">
        <f t="shared" si="5"/>
        <v>6.9546391152656845E-2</v>
      </c>
      <c r="I31">
        <f t="shared" si="3"/>
        <v>3.5106066749980569E-5</v>
      </c>
    </row>
    <row r="32" spans="1:9">
      <c r="A32" s="3" t="s">
        <v>450</v>
      </c>
      <c r="B32">
        <v>3.05</v>
      </c>
      <c r="C32" s="4">
        <v>440</v>
      </c>
      <c r="D32">
        <f t="shared" si="0"/>
        <v>144.26229508196721</v>
      </c>
      <c r="E32" s="7">
        <f t="shared" si="1"/>
        <v>7.2780564942594324E-4</v>
      </c>
      <c r="F32" s="8">
        <f t="shared" si="4"/>
        <v>0.21323878476305785</v>
      </c>
      <c r="G32" s="7">
        <f t="shared" si="2"/>
        <v>4.033783265486421E-4</v>
      </c>
      <c r="H32" s="8">
        <f t="shared" si="5"/>
        <v>6.994976947920549E-2</v>
      </c>
      <c r="I32">
        <f t="shared" si="3"/>
        <v>4.5294433071847023E-5</v>
      </c>
    </row>
    <row r="33" spans="1:9">
      <c r="A33" s="3" t="s">
        <v>141</v>
      </c>
      <c r="B33">
        <v>3.92</v>
      </c>
      <c r="C33" s="4">
        <v>564</v>
      </c>
      <c r="D33">
        <f t="shared" si="0"/>
        <v>143.87755102040816</v>
      </c>
      <c r="E33" s="7">
        <f t="shared" si="1"/>
        <v>9.3291451426416366E-4</v>
      </c>
      <c r="F33" s="8">
        <f t="shared" si="4"/>
        <v>0.21417169927732202</v>
      </c>
      <c r="G33" s="7">
        <f t="shared" si="2"/>
        <v>5.1844034100677935E-4</v>
      </c>
      <c r="H33" s="8">
        <f t="shared" si="5"/>
        <v>7.0468209820212263E-2</v>
      </c>
      <c r="I33">
        <f t="shared" si="3"/>
        <v>5.0578429928747892E-5</v>
      </c>
    </row>
    <row r="34" spans="1:9">
      <c r="A34" s="3" t="s">
        <v>446</v>
      </c>
      <c r="B34">
        <v>4.2300000000000004</v>
      </c>
      <c r="C34" s="4">
        <v>594</v>
      </c>
      <c r="D34">
        <f t="shared" si="0"/>
        <v>140.42553191489361</v>
      </c>
      <c r="E34" s="7">
        <f t="shared" si="1"/>
        <v>9.8253762672502335E-4</v>
      </c>
      <c r="F34" s="8">
        <f t="shared" si="4"/>
        <v>0.21515423690404703</v>
      </c>
      <c r="G34" s="7">
        <f t="shared" si="2"/>
        <v>5.5943944960680535E-4</v>
      </c>
      <c r="H34" s="8">
        <f t="shared" si="5"/>
        <v>7.1027649269819068E-2</v>
      </c>
      <c r="I34">
        <f t="shared" si="3"/>
        <v>2.2615119510608142E-5</v>
      </c>
    </row>
    <row r="35" spans="1:9">
      <c r="A35" s="3" t="s">
        <v>410</v>
      </c>
      <c r="B35">
        <v>1.86</v>
      </c>
      <c r="C35" s="4">
        <v>258</v>
      </c>
      <c r="D35">
        <f t="shared" si="0"/>
        <v>138.70967741935482</v>
      </c>
      <c r="E35" s="7">
        <f t="shared" si="1"/>
        <v>4.2675876716339402E-4</v>
      </c>
      <c r="F35" s="8">
        <f t="shared" si="4"/>
        <v>0.21558099567121042</v>
      </c>
      <c r="G35" s="7">
        <f t="shared" si="2"/>
        <v>2.4599465160015554E-4</v>
      </c>
      <c r="H35" s="8">
        <f t="shared" si="5"/>
        <v>7.127364392141923E-2</v>
      </c>
      <c r="I35">
        <f t="shared" si="3"/>
        <v>4.0200211627247628E-5</v>
      </c>
    </row>
    <row r="36" spans="1:9">
      <c r="A36" s="3" t="s">
        <v>21</v>
      </c>
      <c r="B36">
        <v>3.25</v>
      </c>
      <c r="C36" s="4">
        <v>445</v>
      </c>
      <c r="D36">
        <f t="shared" si="0"/>
        <v>136.92307692307693</v>
      </c>
      <c r="E36" s="7">
        <f t="shared" si="1"/>
        <v>7.3607616816941991E-4</v>
      </c>
      <c r="F36" s="8">
        <f t="shared" si="4"/>
        <v>0.21631707183937984</v>
      </c>
      <c r="G36" s="7">
        <f t="shared" si="2"/>
        <v>4.2982936435511043E-4</v>
      </c>
      <c r="H36" s="8">
        <f t="shared" si="5"/>
        <v>7.1703473285774338E-2</v>
      </c>
      <c r="I36">
        <f t="shared" si="3"/>
        <v>5.0781293541909966E-4</v>
      </c>
    </row>
    <row r="37" spans="1:9">
      <c r="A37" s="3" t="s">
        <v>492</v>
      </c>
      <c r="B37">
        <v>40.85</v>
      </c>
      <c r="C37" s="4">
        <v>5572</v>
      </c>
      <c r="D37">
        <f t="shared" si="0"/>
        <v>136.4014687882497</v>
      </c>
      <c r="E37" s="7">
        <f t="shared" si="1"/>
        <v>9.2166660877303543E-3</v>
      </c>
      <c r="F37" s="8">
        <f t="shared" si="4"/>
        <v>0.22553373792711021</v>
      </c>
      <c r="G37" s="7">
        <f t="shared" si="2"/>
        <v>5.4026244719711574E-3</v>
      </c>
      <c r="H37" s="8">
        <f t="shared" si="5"/>
        <v>7.710609775774549E-2</v>
      </c>
      <c r="I37">
        <f t="shared" si="3"/>
        <v>2.8042124453789979E-5</v>
      </c>
    </row>
    <row r="38" spans="1:9">
      <c r="A38" s="3" t="s">
        <v>409</v>
      </c>
      <c r="B38">
        <v>2.2400000000000002</v>
      </c>
      <c r="C38" s="4">
        <v>304</v>
      </c>
      <c r="D38">
        <f t="shared" si="0"/>
        <v>135.71428571428569</v>
      </c>
      <c r="E38" s="7">
        <f t="shared" si="1"/>
        <v>5.0284753960337897E-4</v>
      </c>
      <c r="F38" s="8">
        <f t="shared" si="4"/>
        <v>0.2260365854667136</v>
      </c>
      <c r="G38" s="7">
        <f t="shared" si="2"/>
        <v>2.962516234324454E-4</v>
      </c>
      <c r="H38" s="8">
        <f t="shared" si="5"/>
        <v>7.7402349381177932E-2</v>
      </c>
      <c r="I38">
        <f t="shared" si="3"/>
        <v>8.421152279679614E-5</v>
      </c>
    </row>
    <row r="39" spans="1:9">
      <c r="A39" s="3" t="s">
        <v>444</v>
      </c>
      <c r="B39">
        <v>6.71</v>
      </c>
      <c r="C39" s="4">
        <v>909</v>
      </c>
      <c r="D39">
        <f t="shared" si="0"/>
        <v>135.46944858420269</v>
      </c>
      <c r="E39" s="7">
        <f t="shared" si="1"/>
        <v>1.5035803075640511E-3</v>
      </c>
      <c r="F39" s="8">
        <f t="shared" si="4"/>
        <v>0.22754016577427766</v>
      </c>
      <c r="G39" s="7">
        <f t="shared" si="2"/>
        <v>8.8743231840701263E-4</v>
      </c>
      <c r="H39" s="8">
        <f t="shared" si="5"/>
        <v>7.8289781699584948E-2</v>
      </c>
      <c r="I39">
        <f t="shared" si="3"/>
        <v>2.5919469983369525E-4</v>
      </c>
    </row>
    <row r="40" spans="1:9">
      <c r="A40" s="3" t="s">
        <v>88</v>
      </c>
      <c r="B40">
        <v>20.49</v>
      </c>
      <c r="C40" s="4">
        <v>2760</v>
      </c>
      <c r="D40">
        <f t="shared" si="0"/>
        <v>134.69985358711568</v>
      </c>
      <c r="E40" s="7">
        <f t="shared" si="1"/>
        <v>4.5653263463990993E-3</v>
      </c>
      <c r="F40" s="8">
        <f t="shared" si="4"/>
        <v>0.23210549212067677</v>
      </c>
      <c r="G40" s="7">
        <f t="shared" si="2"/>
        <v>2.709908823272681E-3</v>
      </c>
      <c r="H40" s="8">
        <f t="shared" si="5"/>
        <v>8.0999690522857631E-2</v>
      </c>
      <c r="I40">
        <f t="shared" si="3"/>
        <v>5.3669238708309308E-5</v>
      </c>
    </row>
    <row r="41" spans="1:9">
      <c r="A41" s="3" t="s">
        <v>407</v>
      </c>
      <c r="B41">
        <v>4.21</v>
      </c>
      <c r="C41" s="4">
        <v>564</v>
      </c>
      <c r="D41">
        <f t="shared" si="0"/>
        <v>133.9667458432304</v>
      </c>
      <c r="E41" s="7">
        <f t="shared" si="1"/>
        <v>9.3291451426416366E-4</v>
      </c>
      <c r="F41" s="8">
        <f t="shared" si="4"/>
        <v>0.23303840663494094</v>
      </c>
      <c r="G41" s="7">
        <f t="shared" si="2"/>
        <v>5.567943458261585E-4</v>
      </c>
      <c r="H41" s="8">
        <f t="shared" si="5"/>
        <v>8.155648486868379E-2</v>
      </c>
      <c r="I41">
        <f t="shared" si="3"/>
        <v>5.6365279453070988E-5</v>
      </c>
    </row>
    <row r="42" spans="1:9">
      <c r="A42" s="3" t="s">
        <v>448</v>
      </c>
      <c r="B42">
        <v>4.3499999999999996</v>
      </c>
      <c r="C42" s="4">
        <v>576</v>
      </c>
      <c r="D42">
        <f t="shared" si="0"/>
        <v>132.41379310344828</v>
      </c>
      <c r="E42" s="7">
        <f t="shared" si="1"/>
        <v>9.5276375924850762E-4</v>
      </c>
      <c r="F42" s="8">
        <f t="shared" si="4"/>
        <v>0.23399117039418946</v>
      </c>
      <c r="G42" s="7">
        <f t="shared" si="2"/>
        <v>5.7531007229068623E-4</v>
      </c>
      <c r="H42" s="8">
        <f t="shared" si="5"/>
        <v>8.2131794940974473E-2</v>
      </c>
      <c r="I42">
        <f t="shared" si="3"/>
        <v>3.5078200616631833E-5</v>
      </c>
    </row>
    <row r="43" spans="1:9">
      <c r="A43" s="3" t="s">
        <v>453</v>
      </c>
      <c r="B43">
        <v>2.67</v>
      </c>
      <c r="C43" s="4">
        <v>350</v>
      </c>
      <c r="D43">
        <f t="shared" si="0"/>
        <v>131.08614232209737</v>
      </c>
      <c r="E43" s="7">
        <f t="shared" si="1"/>
        <v>5.7893631204336397E-4</v>
      </c>
      <c r="F43" s="8">
        <f t="shared" si="4"/>
        <v>0.23457010670623282</v>
      </c>
      <c r="G43" s="7">
        <f t="shared" si="2"/>
        <v>3.5312135471635229E-4</v>
      </c>
      <c r="H43" s="8">
        <f t="shared" si="5"/>
        <v>8.2484916295690824E-2</v>
      </c>
      <c r="I43">
        <f t="shared" si="3"/>
        <v>5.7045905931750462E-4</v>
      </c>
    </row>
    <row r="44" spans="1:9">
      <c r="A44" s="3" t="s">
        <v>136</v>
      </c>
      <c r="B44">
        <v>43.03</v>
      </c>
      <c r="C44" s="4">
        <v>5603</v>
      </c>
      <c r="D44">
        <f t="shared" si="0"/>
        <v>130.21148036253777</v>
      </c>
      <c r="E44" s="7">
        <f t="shared" si="1"/>
        <v>9.2679433039399104E-3</v>
      </c>
      <c r="F44" s="8">
        <f t="shared" si="4"/>
        <v>0.24383805001017272</v>
      </c>
      <c r="G44" s="7">
        <f t="shared" si="2"/>
        <v>5.6909407840616622E-3</v>
      </c>
      <c r="H44" s="8">
        <f t="shared" si="5"/>
        <v>8.8175857079752493E-2</v>
      </c>
      <c r="I44">
        <f t="shared" si="3"/>
        <v>8.134095447687173E-5</v>
      </c>
    </row>
    <row r="45" spans="1:9">
      <c r="A45" s="3" t="s">
        <v>138</v>
      </c>
      <c r="B45">
        <v>6.05</v>
      </c>
      <c r="C45" s="4">
        <v>780</v>
      </c>
      <c r="D45">
        <f t="shared" si="0"/>
        <v>128.92561983471074</v>
      </c>
      <c r="E45" s="7">
        <f t="shared" si="1"/>
        <v>1.290200923982354E-3</v>
      </c>
      <c r="F45" s="8">
        <f t="shared" si="4"/>
        <v>0.24512825093415508</v>
      </c>
      <c r="G45" s="7">
        <f t="shared" si="2"/>
        <v>8.0014389364566714E-4</v>
      </c>
      <c r="H45" s="8">
        <f t="shared" si="5"/>
        <v>8.8976000973398153E-2</v>
      </c>
      <c r="I45">
        <f t="shared" si="3"/>
        <v>3.6963907416944636E-5</v>
      </c>
    </row>
    <row r="46" spans="1:9">
      <c r="A46" s="3" t="s">
        <v>80</v>
      </c>
      <c r="B46">
        <v>2.72</v>
      </c>
      <c r="C46" s="4">
        <v>348</v>
      </c>
      <c r="D46">
        <f t="shared" si="0"/>
        <v>127.94117647058823</v>
      </c>
      <c r="E46" s="7">
        <f t="shared" si="1"/>
        <v>5.7562810454597334E-4</v>
      </c>
      <c r="F46" s="8">
        <f t="shared" si="4"/>
        <v>0.24570387903870106</v>
      </c>
      <c r="G46" s="7">
        <f t="shared" si="2"/>
        <v>3.5973411416796941E-4</v>
      </c>
      <c r="H46" s="8">
        <f t="shared" si="5"/>
        <v>8.933573508756612E-2</v>
      </c>
      <c r="I46">
        <f t="shared" si="3"/>
        <v>6.3153084950071103E-5</v>
      </c>
    </row>
    <row r="47" spans="1:9">
      <c r="A47" s="3" t="s">
        <v>313</v>
      </c>
      <c r="B47">
        <v>4.54</v>
      </c>
      <c r="C47" s="4">
        <v>571</v>
      </c>
      <c r="D47">
        <f t="shared" si="0"/>
        <v>125.77092511013215</v>
      </c>
      <c r="E47" s="7">
        <f t="shared" si="1"/>
        <v>9.4449324050503095E-4</v>
      </c>
      <c r="F47" s="8">
        <f t="shared" si="4"/>
        <v>0.24664837227920608</v>
      </c>
      <c r="G47" s="7">
        <f t="shared" si="2"/>
        <v>6.0043855820683125E-4</v>
      </c>
      <c r="H47" s="8">
        <f t="shared" si="5"/>
        <v>8.9936173645772957E-2</v>
      </c>
      <c r="I47">
        <f t="shared" si="3"/>
        <v>2.5599985355187482E-5</v>
      </c>
    </row>
    <row r="48" spans="1:9">
      <c r="A48" s="3" t="s">
        <v>213</v>
      </c>
      <c r="B48">
        <v>1.82</v>
      </c>
      <c r="C48" s="4">
        <v>227</v>
      </c>
      <c r="D48">
        <f t="shared" si="0"/>
        <v>124.72527472527472</v>
      </c>
      <c r="E48" s="7">
        <f t="shared" si="1"/>
        <v>3.7548155095383891E-4</v>
      </c>
      <c r="F48" s="8">
        <f t="shared" si="4"/>
        <v>0.24702385383015993</v>
      </c>
      <c r="G48" s="7">
        <f t="shared" si="2"/>
        <v>2.4070444403886186E-4</v>
      </c>
      <c r="H48" s="8">
        <f t="shared" si="5"/>
        <v>9.0176878089811813E-2</v>
      </c>
      <c r="I48">
        <f t="shared" si="3"/>
        <v>6.9272687346050299E-5</v>
      </c>
    </row>
    <row r="49" spans="1:9">
      <c r="A49" s="3" t="s">
        <v>443</v>
      </c>
      <c r="B49">
        <v>4.91</v>
      </c>
      <c r="C49" s="4">
        <v>611</v>
      </c>
      <c r="D49">
        <f t="shared" si="0"/>
        <v>124.43991853360488</v>
      </c>
      <c r="E49" s="7">
        <f t="shared" si="1"/>
        <v>1.010657390452844E-3</v>
      </c>
      <c r="F49" s="8">
        <f t="shared" si="4"/>
        <v>0.24803451122061276</v>
      </c>
      <c r="G49" s="7">
        <f t="shared" si="2"/>
        <v>6.4937297814879769E-4</v>
      </c>
      <c r="H49" s="8">
        <f t="shared" si="5"/>
        <v>9.0826251067960606E-2</v>
      </c>
      <c r="I49">
        <f t="shared" si="3"/>
        <v>6.3277019020289288E-5</v>
      </c>
    </row>
    <row r="50" spans="1:9">
      <c r="A50" s="3" t="s">
        <v>106</v>
      </c>
      <c r="B50">
        <v>4.37</v>
      </c>
      <c r="C50" s="4">
        <v>533</v>
      </c>
      <c r="D50">
        <f t="shared" si="0"/>
        <v>121.96796338672769</v>
      </c>
      <c r="E50" s="7">
        <f t="shared" si="1"/>
        <v>8.8163729805460856E-4</v>
      </c>
      <c r="F50" s="8">
        <f t="shared" si="4"/>
        <v>0.24891614851866736</v>
      </c>
      <c r="G50" s="7">
        <f t="shared" si="2"/>
        <v>5.7795517607133319E-4</v>
      </c>
      <c r="H50" s="8">
        <f t="shared" si="5"/>
        <v>9.1404206244031935E-2</v>
      </c>
      <c r="I50">
        <f t="shared" si="3"/>
        <v>1.7606808361933859E-4</v>
      </c>
    </row>
    <row r="51" spans="1:9">
      <c r="A51" s="3" t="s">
        <v>403</v>
      </c>
      <c r="B51">
        <v>12.15</v>
      </c>
      <c r="C51" s="4">
        <v>1481</v>
      </c>
      <c r="D51">
        <f t="shared" si="0"/>
        <v>121.89300411522633</v>
      </c>
      <c r="E51" s="7">
        <f t="shared" si="1"/>
        <v>2.4497276518177773E-3</v>
      </c>
      <c r="F51" s="8">
        <f t="shared" si="4"/>
        <v>0.25136587617048511</v>
      </c>
      <c r="G51" s="7">
        <f t="shared" si="2"/>
        <v>1.6069005467429513E-3</v>
      </c>
      <c r="H51" s="8">
        <f t="shared" si="5"/>
        <v>9.3011106790774886E-2</v>
      </c>
      <c r="I51">
        <f t="shared" si="3"/>
        <v>2.1592579644745882E-4</v>
      </c>
    </row>
    <row r="52" spans="1:9">
      <c r="A52" s="3" t="s">
        <v>478</v>
      </c>
      <c r="B52">
        <v>14.89</v>
      </c>
      <c r="C52" s="4">
        <v>1814</v>
      </c>
      <c r="D52">
        <f t="shared" si="0"/>
        <v>121.82672934855607</v>
      </c>
      <c r="E52" s="7">
        <f t="shared" si="1"/>
        <v>3.0005442001333209E-3</v>
      </c>
      <c r="F52" s="8">
        <f t="shared" si="4"/>
        <v>0.25436642037061846</v>
      </c>
      <c r="G52" s="7">
        <f t="shared" si="2"/>
        <v>1.9692797646915679E-3</v>
      </c>
      <c r="H52" s="8">
        <f t="shared" si="5"/>
        <v>9.4980386555466451E-2</v>
      </c>
      <c r="I52">
        <f t="shared" si="3"/>
        <v>4.2924582284623036E-4</v>
      </c>
    </row>
    <row r="53" spans="1:9">
      <c r="A53" s="3" t="s">
        <v>211</v>
      </c>
      <c r="B53">
        <v>28.96</v>
      </c>
      <c r="C53" s="4">
        <v>3469</v>
      </c>
      <c r="D53">
        <f t="shared" si="0"/>
        <v>119.78591160220994</v>
      </c>
      <c r="E53" s="7">
        <f t="shared" si="1"/>
        <v>5.7380859042240849E-3</v>
      </c>
      <c r="F53" s="8">
        <f t="shared" si="4"/>
        <v>0.26010450627484255</v>
      </c>
      <c r="G53" s="7">
        <f t="shared" si="2"/>
        <v>3.830110274376615E-3</v>
      </c>
      <c r="H53" s="8">
        <f t="shared" si="5"/>
        <v>9.8810496829843067E-2</v>
      </c>
      <c r="I53">
        <f t="shared" si="3"/>
        <v>5.9294458971358849E-5</v>
      </c>
    </row>
    <row r="54" spans="1:9">
      <c r="A54" s="3" t="s">
        <v>455</v>
      </c>
      <c r="B54">
        <v>3.99</v>
      </c>
      <c r="C54" s="4">
        <v>477</v>
      </c>
      <c r="D54">
        <f t="shared" si="0"/>
        <v>119.54887218045113</v>
      </c>
      <c r="E54" s="7">
        <f t="shared" si="1"/>
        <v>7.8900748812767033E-4</v>
      </c>
      <c r="F54" s="8">
        <f t="shared" si="4"/>
        <v>0.26089351376297021</v>
      </c>
      <c r="G54" s="7">
        <f t="shared" si="2"/>
        <v>5.2769820423904338E-4</v>
      </c>
      <c r="H54" s="8">
        <f t="shared" si="5"/>
        <v>9.9338195034082116E-2</v>
      </c>
      <c r="I54">
        <f t="shared" si="3"/>
        <v>4.6977195535153823E-4</v>
      </c>
    </row>
    <row r="55" spans="1:9">
      <c r="A55" s="3" t="s">
        <v>174</v>
      </c>
      <c r="B55">
        <v>31.53</v>
      </c>
      <c r="C55" s="4">
        <v>3762</v>
      </c>
      <c r="D55">
        <f t="shared" si="0"/>
        <v>119.31493815413891</v>
      </c>
      <c r="E55" s="7">
        <f t="shared" si="1"/>
        <v>6.2227383025918155E-3</v>
      </c>
      <c r="F55" s="8">
        <f t="shared" si="4"/>
        <v>0.267116252065562</v>
      </c>
      <c r="G55" s="7">
        <f t="shared" si="2"/>
        <v>4.1700061101897336E-3</v>
      </c>
      <c r="H55" s="8">
        <f t="shared" si="5"/>
        <v>0.10350820114427185</v>
      </c>
      <c r="I55">
        <f t="shared" si="3"/>
        <v>2.6893932128032802E-4</v>
      </c>
    </row>
    <row r="56" spans="1:9">
      <c r="A56" s="3" t="s">
        <v>426</v>
      </c>
      <c r="B56">
        <v>17.8</v>
      </c>
      <c r="C56" s="4">
        <v>2102</v>
      </c>
      <c r="D56">
        <f t="shared" si="0"/>
        <v>118.08988764044943</v>
      </c>
      <c r="E56" s="7">
        <f t="shared" si="1"/>
        <v>3.4769260797575747E-3</v>
      </c>
      <c r="F56" s="8">
        <f t="shared" si="4"/>
        <v>0.27059317814531958</v>
      </c>
      <c r="G56" s="7">
        <f t="shared" si="2"/>
        <v>2.3541423647756819E-3</v>
      </c>
      <c r="H56" s="8">
        <f t="shared" si="5"/>
        <v>0.10586234350904754</v>
      </c>
      <c r="I56">
        <f t="shared" si="3"/>
        <v>9.4799636217647587E-5</v>
      </c>
    </row>
    <row r="57" spans="1:9">
      <c r="A57" s="3" t="s">
        <v>297</v>
      </c>
      <c r="B57">
        <v>6.26</v>
      </c>
      <c r="C57" s="4">
        <v>738</v>
      </c>
      <c r="D57">
        <f t="shared" si="0"/>
        <v>117.89137380191694</v>
      </c>
      <c r="E57" s="7">
        <f t="shared" si="1"/>
        <v>1.2207285665371504E-3</v>
      </c>
      <c r="F57" s="8">
        <f t="shared" si="4"/>
        <v>0.27181390671185673</v>
      </c>
      <c r="G57" s="7">
        <f t="shared" si="2"/>
        <v>8.2791748334245889E-4</v>
      </c>
      <c r="H57" s="8">
        <f t="shared" si="5"/>
        <v>0.10669026099239</v>
      </c>
      <c r="I57">
        <f t="shared" si="3"/>
        <v>5.0890100532614835E-5</v>
      </c>
    </row>
    <row r="58" spans="1:9">
      <c r="A58" s="3" t="s">
        <v>430</v>
      </c>
      <c r="B58">
        <v>3.34</v>
      </c>
      <c r="C58" s="4">
        <v>392</v>
      </c>
      <c r="D58">
        <f t="shared" si="0"/>
        <v>117.36526946107784</v>
      </c>
      <c r="E58" s="7">
        <f t="shared" si="1"/>
        <v>6.4840866948856761E-4</v>
      </c>
      <c r="F58" s="8">
        <f t="shared" si="4"/>
        <v>0.2724623153813453</v>
      </c>
      <c r="G58" s="7">
        <f t="shared" si="2"/>
        <v>4.417323313680212E-4</v>
      </c>
      <c r="H58" s="8">
        <f t="shared" si="5"/>
        <v>0.10713199332375802</v>
      </c>
      <c r="I58">
        <f t="shared" si="3"/>
        <v>4.1301680817288494E-5</v>
      </c>
    </row>
    <row r="59" spans="1:9">
      <c r="A59" s="3" t="s">
        <v>18</v>
      </c>
      <c r="B59">
        <v>2.71</v>
      </c>
      <c r="C59" s="4">
        <v>318</v>
      </c>
      <c r="D59">
        <f t="shared" si="0"/>
        <v>117.34317343173431</v>
      </c>
      <c r="E59" s="7">
        <f t="shared" si="1"/>
        <v>5.2600499208511355E-4</v>
      </c>
      <c r="F59" s="8">
        <f t="shared" si="4"/>
        <v>0.2729883203734304</v>
      </c>
      <c r="G59" s="7">
        <f t="shared" si="2"/>
        <v>3.5841156227764593E-4</v>
      </c>
      <c r="H59" s="8">
        <f t="shared" si="5"/>
        <v>0.10749040488603566</v>
      </c>
      <c r="I59">
        <f t="shared" si="3"/>
        <v>4.2390245130530246E-5</v>
      </c>
    </row>
    <row r="60" spans="1:9">
      <c r="A60" s="3" t="s">
        <v>251</v>
      </c>
      <c r="B60">
        <v>2.75</v>
      </c>
      <c r="C60" s="4">
        <v>320</v>
      </c>
      <c r="D60">
        <f t="shared" si="0"/>
        <v>116.36363636363636</v>
      </c>
      <c r="E60" s="7">
        <f t="shared" si="1"/>
        <v>5.2931319958250417E-4</v>
      </c>
      <c r="F60" s="8">
        <f t="shared" si="4"/>
        <v>0.2735176335730129</v>
      </c>
      <c r="G60" s="7">
        <f t="shared" si="2"/>
        <v>3.6370176983893963E-4</v>
      </c>
      <c r="H60" s="8">
        <f t="shared" si="5"/>
        <v>0.1078541066558746</v>
      </c>
      <c r="I60">
        <f t="shared" si="3"/>
        <v>7.3988973974270858E-4</v>
      </c>
    </row>
    <row r="61" spans="1:9">
      <c r="A61" s="3" t="s">
        <v>487</v>
      </c>
      <c r="B61">
        <v>47.81</v>
      </c>
      <c r="C61" s="4">
        <v>5547</v>
      </c>
      <c r="D61">
        <f t="shared" si="0"/>
        <v>116.02175277138673</v>
      </c>
      <c r="E61" s="7">
        <f t="shared" si="1"/>
        <v>9.1753134940129721E-3</v>
      </c>
      <c r="F61" s="8">
        <f t="shared" si="4"/>
        <v>0.28269294706702586</v>
      </c>
      <c r="G61" s="7">
        <f t="shared" si="2"/>
        <v>6.3231205876362563E-3</v>
      </c>
      <c r="H61" s="8">
        <f t="shared" si="5"/>
        <v>0.11417722724351086</v>
      </c>
      <c r="I61">
        <f t="shared" si="3"/>
        <v>1.7175336573629213E-4</v>
      </c>
    </row>
    <row r="62" spans="1:9">
      <c r="A62" s="3" t="s">
        <v>49</v>
      </c>
      <c r="B62">
        <v>11.09</v>
      </c>
      <c r="C62" s="4">
        <v>1286</v>
      </c>
      <c r="D62">
        <f t="shared" si="0"/>
        <v>115.96032461677187</v>
      </c>
      <c r="E62" s="7">
        <f t="shared" si="1"/>
        <v>2.1271774208221888E-3</v>
      </c>
      <c r="F62" s="8">
        <f t="shared" si="4"/>
        <v>0.28482012448784805</v>
      </c>
      <c r="G62" s="7">
        <f t="shared" si="2"/>
        <v>1.4667100463686693E-3</v>
      </c>
      <c r="H62" s="8">
        <f t="shared" si="5"/>
        <v>0.11564393728987953</v>
      </c>
      <c r="I62">
        <f t="shared" si="3"/>
        <v>2.3994617806739199E-4</v>
      </c>
    </row>
    <row r="63" spans="1:9">
      <c r="A63" s="3" t="s">
        <v>66</v>
      </c>
      <c r="B63">
        <v>15.48</v>
      </c>
      <c r="C63" s="4">
        <v>1794</v>
      </c>
      <c r="D63">
        <f t="shared" si="0"/>
        <v>115.89147286821705</v>
      </c>
      <c r="E63" s="7">
        <f t="shared" si="1"/>
        <v>2.9674621251594142E-3</v>
      </c>
      <c r="F63" s="8">
        <f t="shared" si="4"/>
        <v>0.28778758661300746</v>
      </c>
      <c r="G63" s="7">
        <f t="shared" si="2"/>
        <v>2.0473103262206491E-3</v>
      </c>
      <c r="H63" s="8">
        <f t="shared" si="5"/>
        <v>0.11769124761610017</v>
      </c>
      <c r="I63">
        <f t="shared" si="3"/>
        <v>2.8127372332922146E-4</v>
      </c>
    </row>
    <row r="64" spans="1:9">
      <c r="A64" s="3" t="s">
        <v>47</v>
      </c>
      <c r="B64">
        <v>18.09</v>
      </c>
      <c r="C64" s="4">
        <v>2092</v>
      </c>
      <c r="D64">
        <f t="shared" si="0"/>
        <v>115.64400221116639</v>
      </c>
      <c r="E64" s="7">
        <f t="shared" si="1"/>
        <v>3.4603850422706213E-3</v>
      </c>
      <c r="F64" s="8">
        <f t="shared" si="4"/>
        <v>0.2912479716552781</v>
      </c>
      <c r="G64" s="7">
        <f t="shared" si="2"/>
        <v>2.3924963695950608E-3</v>
      </c>
      <c r="H64" s="8">
        <f t="shared" si="5"/>
        <v>0.12008374398569523</v>
      </c>
      <c r="I64">
        <f t="shared" si="3"/>
        <v>1.1985137760372327E-4</v>
      </c>
    </row>
    <row r="65" spans="1:9">
      <c r="A65" s="3" t="s">
        <v>283</v>
      </c>
      <c r="B65">
        <v>7.67</v>
      </c>
      <c r="C65" s="4">
        <v>884</v>
      </c>
      <c r="D65">
        <f t="shared" si="0"/>
        <v>115.2542372881356</v>
      </c>
      <c r="E65" s="7">
        <f t="shared" si="1"/>
        <v>1.4622277138466679E-3</v>
      </c>
      <c r="F65" s="8">
        <f t="shared" si="4"/>
        <v>0.29271019936912479</v>
      </c>
      <c r="G65" s="7">
        <f t="shared" si="2"/>
        <v>1.0143972998780607E-3</v>
      </c>
      <c r="H65" s="8">
        <f t="shared" si="5"/>
        <v>0.12109814128557329</v>
      </c>
      <c r="I65">
        <f t="shared" si="3"/>
        <v>1.9257963174551529E-4</v>
      </c>
    </row>
    <row r="66" spans="1:9">
      <c r="A66" s="3" t="s">
        <v>122</v>
      </c>
      <c r="B66">
        <v>12.26</v>
      </c>
      <c r="C66" s="4">
        <v>1408</v>
      </c>
      <c r="D66">
        <f t="shared" ref="D66:D129" si="6">C66/B66</f>
        <v>114.84502446982056</v>
      </c>
      <c r="E66" s="7">
        <f t="shared" si="1"/>
        <v>2.3289780781630184E-3</v>
      </c>
      <c r="F66" s="8">
        <f t="shared" si="4"/>
        <v>0.2950391774472878</v>
      </c>
      <c r="G66" s="7">
        <f t="shared" si="2"/>
        <v>1.6214486175365089E-3</v>
      </c>
      <c r="H66" s="8">
        <f t="shared" si="5"/>
        <v>0.1227195899031098</v>
      </c>
      <c r="I66">
        <f t="shared" si="3"/>
        <v>2.898844022867636E-4</v>
      </c>
    </row>
    <row r="67" spans="1:9">
      <c r="A67" s="3" t="s">
        <v>278</v>
      </c>
      <c r="B67">
        <v>18.39</v>
      </c>
      <c r="C67" s="4">
        <v>2107</v>
      </c>
      <c r="D67">
        <f t="shared" si="6"/>
        <v>114.57313757476889</v>
      </c>
      <c r="E67" s="7">
        <f t="shared" ref="E67:E130" si="7">C67/604557</f>
        <v>3.4851965985010511E-3</v>
      </c>
      <c r="F67" s="8">
        <f t="shared" si="4"/>
        <v>0.29852437404578885</v>
      </c>
      <c r="G67" s="7">
        <f t="shared" ref="G67:G130" si="8">B67/7561.14</f>
        <v>2.4321729263047636E-3</v>
      </c>
      <c r="H67" s="8">
        <f t="shared" si="5"/>
        <v>0.12515176282941456</v>
      </c>
      <c r="I67">
        <f t="shared" ref="I67:I130" si="9">F67*H68-F68*H67</f>
        <v>8.7537708303601913E-5</v>
      </c>
    </row>
    <row r="68" spans="1:9">
      <c r="A68" s="3" t="s">
        <v>339</v>
      </c>
      <c r="B68">
        <v>5.51</v>
      </c>
      <c r="C68" s="4">
        <v>628</v>
      </c>
      <c r="D68">
        <f t="shared" si="6"/>
        <v>113.97459165154265</v>
      </c>
      <c r="E68" s="7">
        <f t="shared" si="7"/>
        <v>1.0387771541806646E-3</v>
      </c>
      <c r="F68" s="8">
        <f t="shared" ref="F68:F131" si="10">F67+E68</f>
        <v>0.29956315119996951</v>
      </c>
      <c r="G68" s="7">
        <f t="shared" si="8"/>
        <v>7.2872609156820263E-4</v>
      </c>
      <c r="H68" s="8">
        <f t="shared" ref="H68:H131" si="11">H67+G68</f>
        <v>0.12588048892098277</v>
      </c>
      <c r="I68">
        <f t="shared" si="9"/>
        <v>2.1947905440750787E-4</v>
      </c>
    </row>
    <row r="69" spans="1:9">
      <c r="A69" s="3" t="s">
        <v>48</v>
      </c>
      <c r="B69">
        <v>13.77</v>
      </c>
      <c r="C69" s="4">
        <v>1566</v>
      </c>
      <c r="D69">
        <f t="shared" si="6"/>
        <v>113.72549019607844</v>
      </c>
      <c r="E69" s="7">
        <f t="shared" si="7"/>
        <v>2.5903264704568801E-3</v>
      </c>
      <c r="F69" s="8">
        <f t="shared" si="10"/>
        <v>0.30215347767042638</v>
      </c>
      <c r="G69" s="7">
        <f t="shared" si="8"/>
        <v>1.821153952975345E-3</v>
      </c>
      <c r="H69" s="8">
        <f t="shared" si="11"/>
        <v>0.12770164287395813</v>
      </c>
      <c r="I69">
        <f t="shared" si="9"/>
        <v>6.9837360476839028E-5</v>
      </c>
    </row>
    <row r="70" spans="1:9">
      <c r="A70" s="3" t="s">
        <v>175</v>
      </c>
      <c r="B70">
        <v>4.38</v>
      </c>
      <c r="C70" s="4">
        <v>498</v>
      </c>
      <c r="D70">
        <f t="shared" si="6"/>
        <v>113.69863013698631</v>
      </c>
      <c r="E70" s="7">
        <f t="shared" si="7"/>
        <v>8.237436668502722E-4</v>
      </c>
      <c r="F70" s="8">
        <f t="shared" si="10"/>
        <v>0.30297722133727667</v>
      </c>
      <c r="G70" s="7">
        <f t="shared" si="8"/>
        <v>5.7927772796165656E-4</v>
      </c>
      <c r="H70" s="8">
        <f t="shared" si="11"/>
        <v>0.12828092060191978</v>
      </c>
      <c r="I70">
        <f t="shared" si="9"/>
        <v>2.0812596552931273E-4</v>
      </c>
    </row>
    <row r="71" spans="1:9">
      <c r="A71" s="3" t="s">
        <v>452</v>
      </c>
      <c r="B71">
        <v>12.65</v>
      </c>
      <c r="C71" s="4">
        <v>1408</v>
      </c>
      <c r="D71">
        <f t="shared" si="6"/>
        <v>111.30434782608695</v>
      </c>
      <c r="E71" s="7">
        <f t="shared" si="7"/>
        <v>2.3289780781630184E-3</v>
      </c>
      <c r="F71" s="8">
        <f t="shared" si="10"/>
        <v>0.30530619941543968</v>
      </c>
      <c r="G71" s="7">
        <f t="shared" si="8"/>
        <v>1.6730281412591223E-3</v>
      </c>
      <c r="H71" s="8">
        <f t="shared" si="11"/>
        <v>0.12995394874317889</v>
      </c>
      <c r="I71">
        <f t="shared" si="9"/>
        <v>2.88926660915928E-4</v>
      </c>
    </row>
    <row r="72" spans="1:9">
      <c r="A72" s="3" t="s">
        <v>173</v>
      </c>
      <c r="B72">
        <v>17.43</v>
      </c>
      <c r="C72" s="4">
        <v>1930</v>
      </c>
      <c r="D72">
        <f t="shared" si="6"/>
        <v>110.72862880091796</v>
      </c>
      <c r="E72" s="7">
        <f t="shared" si="7"/>
        <v>3.1924202349819784E-3</v>
      </c>
      <c r="F72" s="8">
        <f t="shared" si="10"/>
        <v>0.30849861965042163</v>
      </c>
      <c r="G72" s="7">
        <f t="shared" si="8"/>
        <v>2.3052079448337153E-3</v>
      </c>
      <c r="H72" s="8">
        <f t="shared" si="11"/>
        <v>0.13225915668801261</v>
      </c>
      <c r="I72">
        <f t="shared" si="9"/>
        <v>2.831664918251306E-4</v>
      </c>
    </row>
    <row r="73" spans="1:9">
      <c r="A73" s="3" t="s">
        <v>246</v>
      </c>
      <c r="B73">
        <v>17.010000000000002</v>
      </c>
      <c r="C73" s="4">
        <v>1878</v>
      </c>
      <c r="D73">
        <f t="shared" si="6"/>
        <v>110.40564373897706</v>
      </c>
      <c r="E73" s="7">
        <f t="shared" si="7"/>
        <v>3.1064068400498217E-3</v>
      </c>
      <c r="F73" s="8">
        <f t="shared" si="10"/>
        <v>0.31160502649047145</v>
      </c>
      <c r="G73" s="7">
        <f t="shared" si="8"/>
        <v>2.249660765440132E-3</v>
      </c>
      <c r="H73" s="8">
        <f t="shared" si="11"/>
        <v>0.13450881745345275</v>
      </c>
      <c r="I73">
        <f t="shared" si="9"/>
        <v>3.3646044122774554E-4</v>
      </c>
    </row>
    <row r="74" spans="1:9">
      <c r="A74" s="3" t="s">
        <v>279</v>
      </c>
      <c r="B74">
        <v>20.02</v>
      </c>
      <c r="C74" s="4">
        <v>2196</v>
      </c>
      <c r="D74">
        <f t="shared" si="6"/>
        <v>109.69030969030969</v>
      </c>
      <c r="E74" s="7">
        <f t="shared" si="7"/>
        <v>3.6324118321349351E-3</v>
      </c>
      <c r="F74" s="8">
        <f t="shared" si="10"/>
        <v>0.31523743832260637</v>
      </c>
      <c r="G74" s="7">
        <f t="shared" si="8"/>
        <v>2.6477488844274802E-3</v>
      </c>
      <c r="H74" s="8">
        <f t="shared" si="11"/>
        <v>0.13715656633788023</v>
      </c>
      <c r="I74">
        <f t="shared" si="9"/>
        <v>7.8309800399009588E-5</v>
      </c>
    </row>
    <row r="75" spans="1:9">
      <c r="A75" s="3" t="s">
        <v>373</v>
      </c>
      <c r="B75">
        <v>4.6100000000000003</v>
      </c>
      <c r="C75" s="4">
        <v>502</v>
      </c>
      <c r="D75">
        <f t="shared" si="6"/>
        <v>108.89370932754881</v>
      </c>
      <c r="E75" s="7">
        <f t="shared" si="7"/>
        <v>8.3036008184505345E-4</v>
      </c>
      <c r="F75" s="8">
        <f t="shared" si="10"/>
        <v>0.31606779840445143</v>
      </c>
      <c r="G75" s="7">
        <f t="shared" si="8"/>
        <v>6.0969642143909517E-4</v>
      </c>
      <c r="H75" s="8">
        <f t="shared" si="11"/>
        <v>0.13776626275931933</v>
      </c>
      <c r="I75">
        <f t="shared" si="9"/>
        <v>1.6057472130302786E-4</v>
      </c>
    </row>
    <row r="76" spans="1:9">
      <c r="A76" s="3" t="s">
        <v>245</v>
      </c>
      <c r="B76">
        <v>9.44</v>
      </c>
      <c r="C76" s="4">
        <v>1027</v>
      </c>
      <c r="D76">
        <f t="shared" si="6"/>
        <v>108.79237288135594</v>
      </c>
      <c r="E76" s="7">
        <f t="shared" si="7"/>
        <v>1.6987645499100994E-3</v>
      </c>
      <c r="F76" s="8">
        <f t="shared" si="10"/>
        <v>0.31776656295436151</v>
      </c>
      <c r="G76" s="7">
        <f t="shared" si="8"/>
        <v>1.2484889844653054E-3</v>
      </c>
      <c r="H76" s="8">
        <f t="shared" si="11"/>
        <v>0.13901475174378464</v>
      </c>
      <c r="I76">
        <f t="shared" si="9"/>
        <v>8.3146038064883798E-5</v>
      </c>
    </row>
    <row r="77" spans="1:9">
      <c r="A77" s="3" t="s">
        <v>118</v>
      </c>
      <c r="B77">
        <v>4.84</v>
      </c>
      <c r="C77" s="4">
        <v>523</v>
      </c>
      <c r="D77">
        <f t="shared" si="6"/>
        <v>108.05785123966942</v>
      </c>
      <c r="E77" s="7">
        <f t="shared" si="7"/>
        <v>8.6509626056765533E-4</v>
      </c>
      <c r="F77" s="8">
        <f t="shared" si="10"/>
        <v>0.31863165921492914</v>
      </c>
      <c r="G77" s="7">
        <f t="shared" si="8"/>
        <v>6.4011511491653367E-4</v>
      </c>
      <c r="H77" s="8">
        <f t="shared" si="11"/>
        <v>0.13965486685870118</v>
      </c>
      <c r="I77">
        <f t="shared" si="9"/>
        <v>5.9431447334051118E-4</v>
      </c>
    </row>
    <row r="78" spans="1:9">
      <c r="A78" s="3" t="s">
        <v>232</v>
      </c>
      <c r="B78">
        <v>34.380000000000003</v>
      </c>
      <c r="C78" s="4">
        <v>3699</v>
      </c>
      <c r="D78">
        <f t="shared" si="6"/>
        <v>107.59162303664921</v>
      </c>
      <c r="E78" s="7">
        <f t="shared" si="7"/>
        <v>6.1185297664240095E-3</v>
      </c>
      <c r="F78" s="8">
        <f t="shared" si="10"/>
        <v>0.32475018898135316</v>
      </c>
      <c r="G78" s="7">
        <f t="shared" si="8"/>
        <v>4.546933398931907E-3</v>
      </c>
      <c r="H78" s="8">
        <f t="shared" si="11"/>
        <v>0.1442018002576331</v>
      </c>
      <c r="I78">
        <f t="shared" si="9"/>
        <v>1.602405136520782E-4</v>
      </c>
    </row>
    <row r="79" spans="1:9">
      <c r="A79" s="3" t="s">
        <v>234</v>
      </c>
      <c r="B79">
        <v>9.24</v>
      </c>
      <c r="C79" s="4">
        <v>992</v>
      </c>
      <c r="D79">
        <f t="shared" si="6"/>
        <v>107.35930735930735</v>
      </c>
      <c r="E79" s="7">
        <f t="shared" si="7"/>
        <v>1.6408709187057632E-3</v>
      </c>
      <c r="F79" s="8">
        <f t="shared" si="10"/>
        <v>0.3263910599000589</v>
      </c>
      <c r="G79" s="7">
        <f t="shared" si="8"/>
        <v>1.2220379466588371E-3</v>
      </c>
      <c r="H79" s="8">
        <f t="shared" si="11"/>
        <v>0.14542383820429194</v>
      </c>
      <c r="I79">
        <f t="shared" si="9"/>
        <v>6.5375071969612369E-4</v>
      </c>
    </row>
    <row r="80" spans="1:9">
      <c r="A80" s="3" t="s">
        <v>485</v>
      </c>
      <c r="B80">
        <v>37.39</v>
      </c>
      <c r="C80" s="4">
        <v>3992</v>
      </c>
      <c r="D80">
        <f t="shared" si="6"/>
        <v>106.76651511099224</v>
      </c>
      <c r="E80" s="7">
        <f t="shared" si="7"/>
        <v>6.6031821647917401E-3</v>
      </c>
      <c r="F80" s="8">
        <f t="shared" si="10"/>
        <v>0.33299424206485062</v>
      </c>
      <c r="G80" s="7">
        <f t="shared" si="8"/>
        <v>4.9450215179192552E-3</v>
      </c>
      <c r="H80" s="8">
        <f t="shared" si="11"/>
        <v>0.1503688597222112</v>
      </c>
      <c r="I80">
        <f t="shared" si="9"/>
        <v>3.1517056221459783E-5</v>
      </c>
    </row>
    <row r="81" spans="1:9">
      <c r="A81" s="3" t="s">
        <v>161</v>
      </c>
      <c r="B81">
        <v>1.8</v>
      </c>
      <c r="C81" s="4">
        <v>192</v>
      </c>
      <c r="D81">
        <f t="shared" si="6"/>
        <v>106.66666666666666</v>
      </c>
      <c r="E81" s="7">
        <f t="shared" si="7"/>
        <v>3.175879197495025E-4</v>
      </c>
      <c r="F81" s="8">
        <f t="shared" si="10"/>
        <v>0.33331182998460013</v>
      </c>
      <c r="G81" s="7">
        <f t="shared" si="8"/>
        <v>2.3805934025821501E-4</v>
      </c>
      <c r="H81" s="8">
        <f t="shared" si="11"/>
        <v>0.15060691906246942</v>
      </c>
      <c r="I81">
        <f t="shared" si="9"/>
        <v>1.866676186983926E-4</v>
      </c>
    </row>
    <row r="82" spans="1:9">
      <c r="A82" s="3" t="s">
        <v>425</v>
      </c>
      <c r="B82">
        <v>10.66</v>
      </c>
      <c r="C82" s="4">
        <v>1137</v>
      </c>
      <c r="D82">
        <f t="shared" si="6"/>
        <v>106.66041275797373</v>
      </c>
      <c r="E82" s="7">
        <f t="shared" si="7"/>
        <v>1.8807159622665852E-3</v>
      </c>
      <c r="F82" s="8">
        <f t="shared" si="10"/>
        <v>0.3351925459468667</v>
      </c>
      <c r="G82" s="7">
        <f t="shared" si="8"/>
        <v>1.4098403150847624E-3</v>
      </c>
      <c r="H82" s="8">
        <f t="shared" si="11"/>
        <v>0.15201675937755418</v>
      </c>
      <c r="I82">
        <f t="shared" si="9"/>
        <v>1.3008406109699111E-4</v>
      </c>
    </row>
    <row r="83" spans="1:9">
      <c r="A83" s="3" t="s">
        <v>417</v>
      </c>
      <c r="B83">
        <v>7.37</v>
      </c>
      <c r="C83" s="4">
        <v>782</v>
      </c>
      <c r="D83">
        <f t="shared" si="6"/>
        <v>106.10583446404341</v>
      </c>
      <c r="E83" s="7">
        <f t="shared" si="7"/>
        <v>1.2935091314797446E-3</v>
      </c>
      <c r="F83" s="8">
        <f t="shared" si="10"/>
        <v>0.33648605507834645</v>
      </c>
      <c r="G83" s="7">
        <f t="shared" si="8"/>
        <v>9.7472074316835822E-4</v>
      </c>
      <c r="H83" s="8">
        <f t="shared" si="11"/>
        <v>0.15299148012072253</v>
      </c>
      <c r="I83">
        <f t="shared" si="9"/>
        <v>5.3984672924663191E-4</v>
      </c>
    </row>
    <row r="84" spans="1:9">
      <c r="A84" s="3" t="s">
        <v>77</v>
      </c>
      <c r="B84">
        <v>30.18</v>
      </c>
      <c r="C84" s="4">
        <v>3174</v>
      </c>
      <c r="D84">
        <f t="shared" si="6"/>
        <v>105.16898608349901</v>
      </c>
      <c r="E84" s="7">
        <f t="shared" si="7"/>
        <v>5.2501252983589639E-3</v>
      </c>
      <c r="F84" s="8">
        <f t="shared" si="10"/>
        <v>0.34173618037670539</v>
      </c>
      <c r="G84" s="7">
        <f t="shared" si="8"/>
        <v>3.9914616049960714E-3</v>
      </c>
      <c r="H84" s="8">
        <f t="shared" si="11"/>
        <v>0.15698294172571861</v>
      </c>
      <c r="I84">
        <f t="shared" si="9"/>
        <v>6.5831919921641169E-5</v>
      </c>
    </row>
    <row r="85" spans="1:9">
      <c r="A85" s="3" t="s">
        <v>238</v>
      </c>
      <c r="B85">
        <v>3.68</v>
      </c>
      <c r="C85" s="4">
        <v>387</v>
      </c>
      <c r="D85">
        <f t="shared" si="6"/>
        <v>105.16304347826086</v>
      </c>
      <c r="E85" s="7">
        <f t="shared" si="7"/>
        <v>6.4013815074509105E-4</v>
      </c>
      <c r="F85" s="8">
        <f t="shared" si="10"/>
        <v>0.34237631852745048</v>
      </c>
      <c r="G85" s="7">
        <f t="shared" si="8"/>
        <v>4.8669909563901737E-4</v>
      </c>
      <c r="H85" s="8">
        <f t="shared" si="11"/>
        <v>0.15746964082135761</v>
      </c>
      <c r="I85">
        <f t="shared" si="9"/>
        <v>1.2737629898761788E-4</v>
      </c>
    </row>
    <row r="86" spans="1:9">
      <c r="A86" s="3" t="s">
        <v>431</v>
      </c>
      <c r="B86">
        <v>7.11</v>
      </c>
      <c r="C86" s="4">
        <v>747</v>
      </c>
      <c r="D86">
        <f t="shared" si="6"/>
        <v>105.0632911392405</v>
      </c>
      <c r="E86" s="7">
        <f t="shared" si="7"/>
        <v>1.2356155002754084E-3</v>
      </c>
      <c r="F86" s="8">
        <f t="shared" si="10"/>
        <v>0.34361193402772588</v>
      </c>
      <c r="G86" s="7">
        <f t="shared" si="8"/>
        <v>9.403343940199494E-4</v>
      </c>
      <c r="H86" s="8">
        <f t="shared" si="11"/>
        <v>0.15840997521537756</v>
      </c>
      <c r="I86">
        <f t="shared" si="9"/>
        <v>4.8819601103165106E-4</v>
      </c>
    </row>
    <row r="87" spans="1:9">
      <c r="A87" s="3" t="s">
        <v>199</v>
      </c>
      <c r="B87">
        <v>27.21</v>
      </c>
      <c r="C87" s="4">
        <v>2856</v>
      </c>
      <c r="D87">
        <f t="shared" si="6"/>
        <v>104.96141124586549</v>
      </c>
      <c r="E87" s="7">
        <f t="shared" si="7"/>
        <v>4.7241203062738501E-3</v>
      </c>
      <c r="F87" s="8">
        <f t="shared" si="10"/>
        <v>0.34833605433399972</v>
      </c>
      <c r="G87" s="7">
        <f t="shared" si="8"/>
        <v>3.5986636935700172E-3</v>
      </c>
      <c r="H87" s="8">
        <f t="shared" si="11"/>
        <v>0.16200863890894757</v>
      </c>
      <c r="I87">
        <f t="shared" si="9"/>
        <v>6.1427607322694922E-5</v>
      </c>
    </row>
    <row r="88" spans="1:9">
      <c r="A88" s="3" t="s">
        <v>165</v>
      </c>
      <c r="B88">
        <v>3.41</v>
      </c>
      <c r="C88" s="4">
        <v>357</v>
      </c>
      <c r="D88">
        <f t="shared" si="6"/>
        <v>104.69208211143695</v>
      </c>
      <c r="E88" s="7">
        <f t="shared" si="7"/>
        <v>5.9051503828423126E-4</v>
      </c>
      <c r="F88" s="8">
        <f t="shared" si="10"/>
        <v>0.34892656937228395</v>
      </c>
      <c r="G88" s="7">
        <f t="shared" si="8"/>
        <v>4.5099019460028512E-4</v>
      </c>
      <c r="H88" s="8">
        <f t="shared" si="11"/>
        <v>0.16245962910354786</v>
      </c>
      <c r="I88">
        <f t="shared" si="9"/>
        <v>1.3040758432376204E-4</v>
      </c>
    </row>
    <row r="89" spans="1:9">
      <c r="A89" s="3" t="s">
        <v>379</v>
      </c>
      <c r="B89">
        <v>7.17</v>
      </c>
      <c r="C89" s="4">
        <v>746</v>
      </c>
      <c r="D89">
        <f t="shared" si="6"/>
        <v>104.04463040446304</v>
      </c>
      <c r="E89" s="7">
        <f t="shared" si="7"/>
        <v>1.2339613965267129E-3</v>
      </c>
      <c r="F89" s="8">
        <f t="shared" si="10"/>
        <v>0.35016053076881065</v>
      </c>
      <c r="G89" s="7">
        <f t="shared" si="8"/>
        <v>9.4826970536188984E-4</v>
      </c>
      <c r="H89" s="8">
        <f t="shared" si="11"/>
        <v>0.16340789880890974</v>
      </c>
      <c r="I89">
        <f t="shared" si="9"/>
        <v>1.8643478181891437E-4</v>
      </c>
    </row>
    <row r="90" spans="1:9">
      <c r="A90" s="3" t="s">
        <v>348</v>
      </c>
      <c r="B90">
        <v>10.23</v>
      </c>
      <c r="C90" s="4">
        <v>1063</v>
      </c>
      <c r="D90">
        <f t="shared" si="6"/>
        <v>103.91006842619745</v>
      </c>
      <c r="E90" s="7">
        <f t="shared" si="7"/>
        <v>1.7583122848631313E-3</v>
      </c>
      <c r="F90" s="8">
        <f t="shared" si="10"/>
        <v>0.35191884305367377</v>
      </c>
      <c r="G90" s="7">
        <f t="shared" si="8"/>
        <v>1.3529705838008555E-3</v>
      </c>
      <c r="H90" s="8">
        <f t="shared" si="11"/>
        <v>0.16476086939271059</v>
      </c>
      <c r="I90">
        <f t="shared" si="9"/>
        <v>1.7034795486758209E-4</v>
      </c>
    </row>
    <row r="91" spans="1:9">
      <c r="A91" s="3" t="s">
        <v>287</v>
      </c>
      <c r="B91">
        <v>9.17</v>
      </c>
      <c r="C91" s="4">
        <v>941</v>
      </c>
      <c r="D91">
        <f t="shared" si="6"/>
        <v>102.61723009814612</v>
      </c>
      <c r="E91" s="7">
        <f t="shared" si="7"/>
        <v>1.5565116275223015E-3</v>
      </c>
      <c r="F91" s="8">
        <f t="shared" si="10"/>
        <v>0.35347535468119606</v>
      </c>
      <c r="G91" s="7">
        <f t="shared" si="8"/>
        <v>1.2127800834265733E-3</v>
      </c>
      <c r="H91" s="8">
        <f t="shared" si="11"/>
        <v>0.16597364947613716</v>
      </c>
      <c r="I91">
        <f t="shared" si="9"/>
        <v>3.6673665602730138E-4</v>
      </c>
    </row>
    <row r="92" spans="1:9">
      <c r="A92" s="3" t="s">
        <v>185</v>
      </c>
      <c r="B92">
        <v>19.59</v>
      </c>
      <c r="C92" s="4">
        <v>2000</v>
      </c>
      <c r="D92">
        <f t="shared" si="6"/>
        <v>102.09290454313425</v>
      </c>
      <c r="E92" s="7">
        <f t="shared" si="7"/>
        <v>3.3082074973906513E-3</v>
      </c>
      <c r="F92" s="8">
        <f t="shared" si="10"/>
        <v>0.3567835621785867</v>
      </c>
      <c r="G92" s="7">
        <f t="shared" si="8"/>
        <v>2.5908791531435733E-3</v>
      </c>
      <c r="H92" s="8">
        <f t="shared" si="11"/>
        <v>0.16856452862928073</v>
      </c>
      <c r="I92">
        <f t="shared" si="9"/>
        <v>5.3500472059161974E-4</v>
      </c>
    </row>
    <row r="93" spans="1:9">
      <c r="A93" s="3" t="s">
        <v>144</v>
      </c>
      <c r="B93">
        <v>28.48</v>
      </c>
      <c r="C93" s="4">
        <v>2901</v>
      </c>
      <c r="D93">
        <f t="shared" si="6"/>
        <v>101.86095505617978</v>
      </c>
      <c r="E93" s="7">
        <f t="shared" si="7"/>
        <v>4.7985549749651399E-3</v>
      </c>
      <c r="F93" s="8">
        <f t="shared" si="10"/>
        <v>0.36158211715355182</v>
      </c>
      <c r="G93" s="7">
        <f t="shared" si="8"/>
        <v>3.7666277836410911E-3</v>
      </c>
      <c r="H93" s="8">
        <f t="shared" si="11"/>
        <v>0.17233115641292182</v>
      </c>
      <c r="I93">
        <f t="shared" si="9"/>
        <v>4.5410743223499306E-5</v>
      </c>
    </row>
    <row r="94" spans="1:9">
      <c r="A94" s="3" t="s">
        <v>285</v>
      </c>
      <c r="B94">
        <v>2.41</v>
      </c>
      <c r="C94" s="4">
        <v>245</v>
      </c>
      <c r="D94">
        <f t="shared" si="6"/>
        <v>101.65975103734439</v>
      </c>
      <c r="E94" s="7">
        <f t="shared" si="7"/>
        <v>4.052554184303548E-4</v>
      </c>
      <c r="F94" s="8">
        <f t="shared" si="10"/>
        <v>0.36198737257198216</v>
      </c>
      <c r="G94" s="7">
        <f t="shared" si="8"/>
        <v>3.1873500556794346E-4</v>
      </c>
      <c r="H94" s="8">
        <f t="shared" si="11"/>
        <v>0.17264989141848977</v>
      </c>
      <c r="I94">
        <f t="shared" si="9"/>
        <v>5.1398897012597256E-5</v>
      </c>
    </row>
    <row r="95" spans="1:9">
      <c r="A95" s="3" t="s">
        <v>337</v>
      </c>
      <c r="B95">
        <v>2.72</v>
      </c>
      <c r="C95" s="4">
        <v>276</v>
      </c>
      <c r="D95">
        <f t="shared" si="6"/>
        <v>101.47058823529412</v>
      </c>
      <c r="E95" s="7">
        <f t="shared" si="7"/>
        <v>4.5653263463990991E-4</v>
      </c>
      <c r="F95" s="8">
        <f t="shared" si="10"/>
        <v>0.36244390520662206</v>
      </c>
      <c r="G95" s="7">
        <f t="shared" si="8"/>
        <v>3.5973411416796941E-4</v>
      </c>
      <c r="H95" s="8">
        <f t="shared" si="11"/>
        <v>0.17300962553265775</v>
      </c>
      <c r="I95">
        <f t="shared" si="9"/>
        <v>7.2633133670953198E-4</v>
      </c>
    </row>
    <row r="96" spans="1:9">
      <c r="A96" s="3" t="s">
        <v>67</v>
      </c>
      <c r="B96">
        <v>38.369999999999997</v>
      </c>
      <c r="C96" s="4">
        <v>3889</v>
      </c>
      <c r="D96">
        <f t="shared" si="6"/>
        <v>101.35522543653897</v>
      </c>
      <c r="E96" s="7">
        <f t="shared" si="7"/>
        <v>6.4328094786761216E-3</v>
      </c>
      <c r="F96" s="8">
        <f t="shared" si="10"/>
        <v>0.3688767146852982</v>
      </c>
      <c r="G96" s="7">
        <f t="shared" si="8"/>
        <v>5.0746316031709503E-3</v>
      </c>
      <c r="H96" s="8">
        <f t="shared" si="11"/>
        <v>0.17808425713582871</v>
      </c>
      <c r="I96">
        <f t="shared" si="9"/>
        <v>1.2745075306067055E-4</v>
      </c>
    </row>
    <row r="97" spans="1:9">
      <c r="A97" s="3" t="s">
        <v>120</v>
      </c>
      <c r="B97">
        <v>6.67</v>
      </c>
      <c r="C97" s="4">
        <v>672</v>
      </c>
      <c r="D97">
        <f t="shared" si="6"/>
        <v>100.74962518740629</v>
      </c>
      <c r="E97" s="7">
        <f t="shared" si="7"/>
        <v>1.1115577191232588E-3</v>
      </c>
      <c r="F97" s="8">
        <f t="shared" si="10"/>
        <v>0.36998827240442145</v>
      </c>
      <c r="G97" s="7">
        <f t="shared" si="8"/>
        <v>8.8214211084571904E-4</v>
      </c>
      <c r="H97" s="8">
        <f t="shared" si="11"/>
        <v>0.17896639924667443</v>
      </c>
      <c r="I97">
        <f t="shared" si="9"/>
        <v>6.8524072577320905E-4</v>
      </c>
    </row>
    <row r="98" spans="1:9">
      <c r="A98" s="3" t="s">
        <v>192</v>
      </c>
      <c r="B98">
        <v>35.71</v>
      </c>
      <c r="C98" s="4">
        <v>3588</v>
      </c>
      <c r="D98">
        <f t="shared" si="6"/>
        <v>100.47605712685522</v>
      </c>
      <c r="E98" s="7">
        <f t="shared" si="7"/>
        <v>5.9349242503188284E-3</v>
      </c>
      <c r="F98" s="8">
        <f t="shared" si="10"/>
        <v>0.37592319665474028</v>
      </c>
      <c r="G98" s="7">
        <f t="shared" si="8"/>
        <v>4.7228328003449211E-3</v>
      </c>
      <c r="H98" s="8">
        <f t="shared" si="11"/>
        <v>0.18368923204701934</v>
      </c>
      <c r="I98">
        <f t="shared" si="9"/>
        <v>6.4878361314746336E-5</v>
      </c>
    </row>
    <row r="99" spans="1:9">
      <c r="A99" s="3" t="s">
        <v>273</v>
      </c>
      <c r="B99">
        <v>3.34</v>
      </c>
      <c r="C99" s="4">
        <v>333</v>
      </c>
      <c r="D99">
        <f t="shared" si="6"/>
        <v>99.70059880239522</v>
      </c>
      <c r="E99" s="7">
        <f t="shared" si="7"/>
        <v>5.5081654831554345E-4</v>
      </c>
      <c r="F99" s="8">
        <f t="shared" si="10"/>
        <v>0.37647401320305585</v>
      </c>
      <c r="G99" s="7">
        <f t="shared" si="8"/>
        <v>4.417323313680212E-4</v>
      </c>
      <c r="H99" s="8">
        <f t="shared" si="11"/>
        <v>0.18413096437838736</v>
      </c>
      <c r="I99">
        <f t="shared" si="9"/>
        <v>1.3879049515916342E-4</v>
      </c>
    </row>
    <row r="100" spans="1:9">
      <c r="A100" s="3" t="s">
        <v>488</v>
      </c>
      <c r="B100">
        <v>7.1</v>
      </c>
      <c r="C100" s="4">
        <v>705</v>
      </c>
      <c r="D100">
        <f t="shared" si="6"/>
        <v>99.295774647887328</v>
      </c>
      <c r="E100" s="7">
        <f t="shared" si="7"/>
        <v>1.1661431428302046E-3</v>
      </c>
      <c r="F100" s="8">
        <f t="shared" si="10"/>
        <v>0.37764015634588605</v>
      </c>
      <c r="G100" s="7">
        <f t="shared" si="8"/>
        <v>9.3901184212962592E-4</v>
      </c>
      <c r="H100" s="8">
        <f t="shared" si="11"/>
        <v>0.18506997622051699</v>
      </c>
      <c r="I100">
        <f t="shared" si="9"/>
        <v>6.9027932433302075E-4</v>
      </c>
    </row>
    <row r="101" spans="1:9">
      <c r="A101" s="3" t="s">
        <v>219</v>
      </c>
      <c r="B101">
        <v>35.31</v>
      </c>
      <c r="C101" s="4">
        <v>3506</v>
      </c>
      <c r="D101">
        <f t="shared" si="6"/>
        <v>99.291985273293676</v>
      </c>
      <c r="E101" s="7">
        <f t="shared" si="7"/>
        <v>5.7992877429258122E-3</v>
      </c>
      <c r="F101" s="8">
        <f t="shared" si="10"/>
        <v>0.38343944408881186</v>
      </c>
      <c r="G101" s="7">
        <f t="shared" si="8"/>
        <v>4.6699307247319846E-3</v>
      </c>
      <c r="H101" s="8">
        <f t="shared" si="11"/>
        <v>0.18973990694524898</v>
      </c>
      <c r="I101">
        <f t="shared" si="9"/>
        <v>9.3178786754785636E-5</v>
      </c>
    </row>
    <row r="102" spans="1:9">
      <c r="A102" s="3" t="s">
        <v>198</v>
      </c>
      <c r="B102">
        <v>4.74</v>
      </c>
      <c r="C102" s="4">
        <v>469</v>
      </c>
      <c r="D102">
        <f t="shared" si="6"/>
        <v>98.94514767932489</v>
      </c>
      <c r="E102" s="7">
        <f t="shared" si="7"/>
        <v>7.7577465813810772E-4</v>
      </c>
      <c r="F102" s="8">
        <f t="shared" si="10"/>
        <v>0.38421521874694997</v>
      </c>
      <c r="G102" s="7">
        <f t="shared" si="8"/>
        <v>6.2688959601329964E-4</v>
      </c>
      <c r="H102" s="8">
        <f t="shared" si="11"/>
        <v>0.19036679654126226</v>
      </c>
      <c r="I102">
        <f t="shared" si="9"/>
        <v>1.5408346545577045E-4</v>
      </c>
    </row>
    <row r="103" spans="1:9">
      <c r="A103" s="3" t="s">
        <v>408</v>
      </c>
      <c r="B103">
        <v>7.81</v>
      </c>
      <c r="C103" s="4">
        <v>771</v>
      </c>
      <c r="D103">
        <f t="shared" si="6"/>
        <v>98.719590268886051</v>
      </c>
      <c r="E103" s="7">
        <f t="shared" si="7"/>
        <v>1.2753139902440961E-3</v>
      </c>
      <c r="F103" s="8">
        <f t="shared" si="10"/>
        <v>0.38549053273719408</v>
      </c>
      <c r="G103" s="7">
        <f t="shared" si="8"/>
        <v>1.0329130263425884E-3</v>
      </c>
      <c r="H103" s="8">
        <f t="shared" si="11"/>
        <v>0.19139970956760485</v>
      </c>
      <c r="I103">
        <f t="shared" si="9"/>
        <v>6.1362855424351714E-5</v>
      </c>
    </row>
    <row r="104" spans="1:9">
      <c r="A104" s="3" t="s">
        <v>258</v>
      </c>
      <c r="B104">
        <v>3.11</v>
      </c>
      <c r="C104" s="4">
        <v>307</v>
      </c>
      <c r="D104">
        <f t="shared" si="6"/>
        <v>98.713826366559488</v>
      </c>
      <c r="E104" s="7">
        <f t="shared" si="7"/>
        <v>5.0780985084946501E-4</v>
      </c>
      <c r="F104" s="8">
        <f t="shared" si="10"/>
        <v>0.38599834258804355</v>
      </c>
      <c r="G104" s="7">
        <f t="shared" si="8"/>
        <v>4.113136378905826E-4</v>
      </c>
      <c r="H104" s="8">
        <f t="shared" si="11"/>
        <v>0.19181102320549542</v>
      </c>
      <c r="I104">
        <f t="shared" si="9"/>
        <v>5.2281162683423532E-5</v>
      </c>
    </row>
    <row r="105" spans="1:9">
      <c r="A105" s="3" t="s">
        <v>215</v>
      </c>
      <c r="B105">
        <v>2.64</v>
      </c>
      <c r="C105" s="4">
        <v>260</v>
      </c>
      <c r="D105">
        <f t="shared" si="6"/>
        <v>98.484848484848484</v>
      </c>
      <c r="E105" s="7">
        <f t="shared" si="7"/>
        <v>4.300669746607847E-4</v>
      </c>
      <c r="F105" s="8">
        <f t="shared" si="10"/>
        <v>0.38642840956270436</v>
      </c>
      <c r="G105" s="7">
        <f t="shared" si="8"/>
        <v>3.4915369904538207E-4</v>
      </c>
      <c r="H105" s="8">
        <f t="shared" si="11"/>
        <v>0.19216017690454082</v>
      </c>
      <c r="I105">
        <f t="shared" si="9"/>
        <v>1.2415714235932684E-3</v>
      </c>
    </row>
    <row r="106" spans="1:9">
      <c r="A106" s="3" t="s">
        <v>328</v>
      </c>
      <c r="B106">
        <v>62.53</v>
      </c>
      <c r="C106" s="4">
        <v>6148</v>
      </c>
      <c r="D106">
        <f t="shared" si="6"/>
        <v>98.32080601311371</v>
      </c>
      <c r="E106" s="7">
        <f t="shared" si="7"/>
        <v>1.0169429846978863E-2</v>
      </c>
      <c r="F106" s="8">
        <f t="shared" si="10"/>
        <v>0.39659783940968324</v>
      </c>
      <c r="G106" s="7">
        <f t="shared" si="8"/>
        <v>8.2699169701923245E-3</v>
      </c>
      <c r="H106" s="8">
        <f t="shared" si="11"/>
        <v>0.20043009387473315</v>
      </c>
      <c r="I106">
        <f t="shared" si="9"/>
        <v>2.9736596687235384E-4</v>
      </c>
    </row>
    <row r="107" spans="1:9">
      <c r="A107" s="3" t="s">
        <v>262</v>
      </c>
      <c r="B107">
        <v>14.79</v>
      </c>
      <c r="C107" s="4">
        <v>1443</v>
      </c>
      <c r="D107">
        <f t="shared" si="6"/>
        <v>97.565922920892504</v>
      </c>
      <c r="E107" s="7">
        <f t="shared" si="7"/>
        <v>2.3868717093673548E-3</v>
      </c>
      <c r="F107" s="8">
        <f t="shared" si="10"/>
        <v>0.39898471111905059</v>
      </c>
      <c r="G107" s="7">
        <f t="shared" si="8"/>
        <v>1.9560542457883333E-3</v>
      </c>
      <c r="H107" s="8">
        <f t="shared" si="11"/>
        <v>0.2023861481205215</v>
      </c>
      <c r="I107">
        <f t="shared" si="9"/>
        <v>3.689189321660763E-4</v>
      </c>
    </row>
    <row r="108" spans="1:9">
      <c r="A108" s="3" t="s">
        <v>381</v>
      </c>
      <c r="B108">
        <v>18.100000000000001</v>
      </c>
      <c r="C108" s="4">
        <v>1751</v>
      </c>
      <c r="D108">
        <f t="shared" si="6"/>
        <v>96.740331491712695</v>
      </c>
      <c r="E108" s="7">
        <f t="shared" si="7"/>
        <v>2.8963356639655153E-3</v>
      </c>
      <c r="F108" s="8">
        <f t="shared" si="10"/>
        <v>0.40188104678301612</v>
      </c>
      <c r="G108" s="7">
        <f t="shared" si="8"/>
        <v>2.3938189214853848E-3</v>
      </c>
      <c r="H108" s="8">
        <f t="shared" si="11"/>
        <v>0.20477996704200688</v>
      </c>
      <c r="I108">
        <f t="shared" si="9"/>
        <v>1.7633923697907283E-4</v>
      </c>
    </row>
    <row r="109" spans="1:9">
      <c r="A109" s="3" t="s">
        <v>182</v>
      </c>
      <c r="B109">
        <v>8.6199999999999992</v>
      </c>
      <c r="C109" s="4">
        <v>832</v>
      </c>
      <c r="D109">
        <f t="shared" si="6"/>
        <v>96.51972157772623</v>
      </c>
      <c r="E109" s="7">
        <f t="shared" si="7"/>
        <v>1.3762143189145109E-3</v>
      </c>
      <c r="F109" s="8">
        <f t="shared" si="10"/>
        <v>0.40325726110193061</v>
      </c>
      <c r="G109" s="7">
        <f t="shared" si="8"/>
        <v>1.1400397294587851E-3</v>
      </c>
      <c r="H109" s="8">
        <f t="shared" si="11"/>
        <v>0.20592000677146566</v>
      </c>
      <c r="I109">
        <f t="shared" si="9"/>
        <v>1.5641333715782357E-4</v>
      </c>
    </row>
    <row r="110" spans="1:9">
      <c r="A110" s="3" t="s">
        <v>157</v>
      </c>
      <c r="B110">
        <v>7.48</v>
      </c>
      <c r="C110" s="4">
        <v>712</v>
      </c>
      <c r="D110">
        <f t="shared" si="6"/>
        <v>95.18716577540107</v>
      </c>
      <c r="E110" s="7">
        <f t="shared" si="7"/>
        <v>1.1777218690710719E-3</v>
      </c>
      <c r="F110" s="8">
        <f t="shared" si="10"/>
        <v>0.40443498297100167</v>
      </c>
      <c r="G110" s="7">
        <f t="shared" si="8"/>
        <v>9.8926881396191584E-4</v>
      </c>
      <c r="H110" s="8">
        <f t="shared" si="11"/>
        <v>0.20690927558542757</v>
      </c>
      <c r="I110">
        <f t="shared" si="9"/>
        <v>6.943142236220945E-5</v>
      </c>
    </row>
    <row r="111" spans="1:9">
      <c r="A111" s="3" t="s">
        <v>30</v>
      </c>
      <c r="B111">
        <v>3.32</v>
      </c>
      <c r="C111" s="4">
        <v>316</v>
      </c>
      <c r="D111">
        <f t="shared" si="6"/>
        <v>95.180722891566276</v>
      </c>
      <c r="E111" s="7">
        <f t="shared" si="7"/>
        <v>5.2269678458772293E-4</v>
      </c>
      <c r="F111" s="8">
        <f t="shared" si="10"/>
        <v>0.40495767975558938</v>
      </c>
      <c r="G111" s="7">
        <f t="shared" si="8"/>
        <v>4.3908722758737435E-4</v>
      </c>
      <c r="H111" s="8">
        <f t="shared" si="11"/>
        <v>0.20734836281301494</v>
      </c>
      <c r="I111">
        <f t="shared" si="9"/>
        <v>9.9909893049074383E-5</v>
      </c>
    </row>
    <row r="112" spans="1:9">
      <c r="A112" s="3" t="s">
        <v>296</v>
      </c>
      <c r="B112">
        <v>4.76</v>
      </c>
      <c r="C112" s="4">
        <v>452</v>
      </c>
      <c r="D112">
        <f t="shared" si="6"/>
        <v>94.957983193277315</v>
      </c>
      <c r="E112" s="7">
        <f t="shared" si="7"/>
        <v>7.476548944102872E-4</v>
      </c>
      <c r="F112" s="8">
        <f t="shared" si="10"/>
        <v>0.40570533464999969</v>
      </c>
      <c r="G112" s="7">
        <f t="shared" si="8"/>
        <v>6.2953469979394638E-4</v>
      </c>
      <c r="H112" s="8">
        <f t="shared" si="11"/>
        <v>0.2079778975128089</v>
      </c>
      <c r="I112">
        <f t="shared" si="9"/>
        <v>3.4089666052751488E-4</v>
      </c>
    </row>
    <row r="113" spans="1:9">
      <c r="A113" s="3" t="s">
        <v>363</v>
      </c>
      <c r="B113">
        <v>16.149999999999999</v>
      </c>
      <c r="C113" s="4">
        <v>1528</v>
      </c>
      <c r="D113">
        <f t="shared" si="6"/>
        <v>94.613003095975245</v>
      </c>
      <c r="E113" s="7">
        <f t="shared" si="7"/>
        <v>2.5274705280064575E-3</v>
      </c>
      <c r="F113" s="8">
        <f t="shared" si="10"/>
        <v>0.40823280517800614</v>
      </c>
      <c r="G113" s="7">
        <f t="shared" si="8"/>
        <v>2.1359213028723178E-3</v>
      </c>
      <c r="H113" s="8">
        <f t="shared" si="11"/>
        <v>0.21011381881568122</v>
      </c>
      <c r="I113">
        <f t="shared" si="9"/>
        <v>2.9054228629914192E-4</v>
      </c>
    </row>
    <row r="114" spans="1:9">
      <c r="A114" s="3" t="s">
        <v>205</v>
      </c>
      <c r="B114">
        <v>13.46</v>
      </c>
      <c r="C114" s="4">
        <v>1255</v>
      </c>
      <c r="D114">
        <f t="shared" si="6"/>
        <v>93.239227340267448</v>
      </c>
      <c r="E114" s="7">
        <f t="shared" si="7"/>
        <v>2.0759002046126336E-3</v>
      </c>
      <c r="F114" s="8">
        <f t="shared" si="10"/>
        <v>0.41030870538261877</v>
      </c>
      <c r="G114" s="7">
        <f t="shared" si="8"/>
        <v>1.7801548443753192E-3</v>
      </c>
      <c r="H114" s="8">
        <f t="shared" si="11"/>
        <v>0.21189397366005655</v>
      </c>
      <c r="I114">
        <f t="shared" si="9"/>
        <v>5.2268953475528845E-5</v>
      </c>
    </row>
    <row r="115" spans="1:9">
      <c r="A115" s="3" t="s">
        <v>286</v>
      </c>
      <c r="B115">
        <v>2.41</v>
      </c>
      <c r="C115" s="4">
        <v>224</v>
      </c>
      <c r="D115">
        <f t="shared" si="6"/>
        <v>92.946058091286304</v>
      </c>
      <c r="E115" s="7">
        <f t="shared" si="7"/>
        <v>3.7051923970775298E-4</v>
      </c>
      <c r="F115" s="8">
        <f t="shared" si="10"/>
        <v>0.41067922462232653</v>
      </c>
      <c r="G115" s="7">
        <f t="shared" si="8"/>
        <v>3.1873500556794346E-4</v>
      </c>
      <c r="H115" s="8">
        <f t="shared" si="11"/>
        <v>0.2122127086656245</v>
      </c>
      <c r="I115">
        <f t="shared" si="9"/>
        <v>1.2009263032673745E-4</v>
      </c>
    </row>
    <row r="116" spans="1:9">
      <c r="A116" s="3" t="s">
        <v>127</v>
      </c>
      <c r="B116">
        <v>5.52</v>
      </c>
      <c r="C116" s="4">
        <v>512</v>
      </c>
      <c r="D116">
        <f t="shared" si="6"/>
        <v>92.753623188405811</v>
      </c>
      <c r="E116" s="7">
        <f t="shared" si="7"/>
        <v>8.4690111933200679E-4</v>
      </c>
      <c r="F116" s="8">
        <f t="shared" si="10"/>
        <v>0.41152612574165853</v>
      </c>
      <c r="G116" s="7">
        <f t="shared" si="8"/>
        <v>7.3004864345852601E-4</v>
      </c>
      <c r="H116" s="8">
        <f t="shared" si="11"/>
        <v>0.21294275730908302</v>
      </c>
      <c r="I116">
        <f t="shared" si="9"/>
        <v>8.3795991889359933E-5</v>
      </c>
    </row>
    <row r="117" spans="1:9">
      <c r="A117" s="3" t="s">
        <v>33</v>
      </c>
      <c r="B117">
        <v>3.85</v>
      </c>
      <c r="C117" s="4">
        <v>357</v>
      </c>
      <c r="D117">
        <f t="shared" si="6"/>
        <v>92.72727272727272</v>
      </c>
      <c r="E117" s="7">
        <f t="shared" si="7"/>
        <v>5.9051503828423126E-4</v>
      </c>
      <c r="F117" s="8">
        <f t="shared" si="10"/>
        <v>0.41211664077994276</v>
      </c>
      <c r="G117" s="7">
        <f t="shared" si="8"/>
        <v>5.0918247777451543E-4</v>
      </c>
      <c r="H117" s="8">
        <f t="shared" si="11"/>
        <v>0.21345193978685753</v>
      </c>
      <c r="I117">
        <f t="shared" si="9"/>
        <v>3.2577724211950432E-4</v>
      </c>
    </row>
    <row r="118" spans="1:9">
      <c r="A118" s="3" t="s">
        <v>108</v>
      </c>
      <c r="B118">
        <v>14.91</v>
      </c>
      <c r="C118" s="4">
        <v>1379</v>
      </c>
      <c r="D118">
        <f t="shared" si="6"/>
        <v>92.488262910798127</v>
      </c>
      <c r="E118" s="7">
        <f t="shared" si="7"/>
        <v>2.281009069450854E-3</v>
      </c>
      <c r="F118" s="8">
        <f t="shared" si="10"/>
        <v>0.41439764984939359</v>
      </c>
      <c r="G118" s="7">
        <f t="shared" si="8"/>
        <v>1.9719248684722146E-3</v>
      </c>
      <c r="H118" s="8">
        <f t="shared" si="11"/>
        <v>0.21542386465532976</v>
      </c>
      <c r="I118">
        <f t="shared" si="9"/>
        <v>1.6301532467973001E-4</v>
      </c>
    </row>
    <row r="119" spans="1:9">
      <c r="A119" s="3" t="s">
        <v>275</v>
      </c>
      <c r="B119">
        <v>7.22</v>
      </c>
      <c r="C119" s="4">
        <v>653</v>
      </c>
      <c r="D119">
        <f t="shared" si="6"/>
        <v>90.443213296398895</v>
      </c>
      <c r="E119" s="7">
        <f t="shared" si="7"/>
        <v>1.0801297478980477E-3</v>
      </c>
      <c r="F119" s="8">
        <f t="shared" si="10"/>
        <v>0.41547777959729165</v>
      </c>
      <c r="G119" s="7">
        <f t="shared" si="8"/>
        <v>9.5488246481350691E-4</v>
      </c>
      <c r="H119" s="8">
        <f t="shared" si="11"/>
        <v>0.21637874712014327</v>
      </c>
      <c r="I119">
        <f t="shared" si="9"/>
        <v>4.7930073786627003E-4</v>
      </c>
    </row>
    <row r="120" spans="1:9">
      <c r="A120" s="3" t="s">
        <v>104</v>
      </c>
      <c r="B120">
        <v>21.17</v>
      </c>
      <c r="C120" s="4">
        <v>1911</v>
      </c>
      <c r="D120">
        <f t="shared" si="6"/>
        <v>90.269248937175234</v>
      </c>
      <c r="E120" s="7">
        <f t="shared" si="7"/>
        <v>3.1609922637567674E-3</v>
      </c>
      <c r="F120" s="8">
        <f t="shared" si="10"/>
        <v>0.41863877186104842</v>
      </c>
      <c r="G120" s="7">
        <f t="shared" si="8"/>
        <v>2.7998423518146736E-3</v>
      </c>
      <c r="H120" s="8">
        <f t="shared" si="11"/>
        <v>0.21917858947195795</v>
      </c>
      <c r="I120">
        <f t="shared" si="9"/>
        <v>2.0332542574097445E-4</v>
      </c>
    </row>
    <row r="121" spans="1:9">
      <c r="A121" s="3" t="s">
        <v>41</v>
      </c>
      <c r="B121">
        <v>8.9499999999999993</v>
      </c>
      <c r="C121" s="4">
        <v>806</v>
      </c>
      <c r="D121">
        <f t="shared" si="6"/>
        <v>90.055865921787714</v>
      </c>
      <c r="E121" s="7">
        <f t="shared" si="7"/>
        <v>1.3332076214484325E-3</v>
      </c>
      <c r="F121" s="8">
        <f t="shared" si="10"/>
        <v>0.41997197948249687</v>
      </c>
      <c r="G121" s="7">
        <f t="shared" si="8"/>
        <v>1.183683941839458E-3</v>
      </c>
      <c r="H121" s="8">
        <f t="shared" si="11"/>
        <v>0.22036227341379741</v>
      </c>
      <c r="I121">
        <f t="shared" si="9"/>
        <v>9.7739911436064975E-5</v>
      </c>
    </row>
    <row r="122" spans="1:9">
      <c r="A122" s="3" t="s">
        <v>53</v>
      </c>
      <c r="B122">
        <v>4.26</v>
      </c>
      <c r="C122" s="4">
        <v>381</v>
      </c>
      <c r="D122">
        <f t="shared" si="6"/>
        <v>89.436619718309871</v>
      </c>
      <c r="E122" s="7">
        <f t="shared" si="7"/>
        <v>6.3021352825291907E-4</v>
      </c>
      <c r="F122" s="8">
        <f t="shared" si="10"/>
        <v>0.4206021930107498</v>
      </c>
      <c r="G122" s="7">
        <f t="shared" si="8"/>
        <v>5.6340710527777557E-4</v>
      </c>
      <c r="H122" s="8">
        <f t="shared" si="11"/>
        <v>0.22092568051907518</v>
      </c>
      <c r="I122">
        <f t="shared" si="9"/>
        <v>1.2101770807398937E-4</v>
      </c>
    </row>
    <row r="123" spans="1:9">
      <c r="A123" s="3" t="s">
        <v>209</v>
      </c>
      <c r="B123">
        <v>5.25</v>
      </c>
      <c r="C123" s="4">
        <v>468</v>
      </c>
      <c r="D123">
        <f t="shared" si="6"/>
        <v>89.142857142857139</v>
      </c>
      <c r="E123" s="7">
        <f t="shared" si="7"/>
        <v>7.7412055438941241E-4</v>
      </c>
      <c r="F123" s="8">
        <f t="shared" si="10"/>
        <v>0.42137631356513922</v>
      </c>
      <c r="G123" s="7">
        <f t="shared" si="8"/>
        <v>6.9433974241979381E-4</v>
      </c>
      <c r="H123" s="8">
        <f t="shared" si="11"/>
        <v>0.22162002026149497</v>
      </c>
      <c r="I123">
        <f t="shared" si="9"/>
        <v>8.5973829310581618E-5</v>
      </c>
    </row>
    <row r="124" spans="1:9">
      <c r="A124" s="3" t="s">
        <v>57</v>
      </c>
      <c r="B124">
        <v>3.72</v>
      </c>
      <c r="C124" s="4">
        <v>331</v>
      </c>
      <c r="D124">
        <f t="shared" si="6"/>
        <v>88.978494623655905</v>
      </c>
      <c r="E124" s="7">
        <f t="shared" si="7"/>
        <v>5.4750834081815282E-4</v>
      </c>
      <c r="F124" s="8">
        <f t="shared" si="10"/>
        <v>0.42192382190595734</v>
      </c>
      <c r="G124" s="7">
        <f t="shared" si="8"/>
        <v>4.9198930320031107E-4</v>
      </c>
      <c r="H124" s="8">
        <f t="shared" si="11"/>
        <v>0.22211200956469529</v>
      </c>
      <c r="I124">
        <f t="shared" si="9"/>
        <v>8.911181625457093E-4</v>
      </c>
    </row>
    <row r="125" spans="1:9">
      <c r="A125" s="3" t="s">
        <v>102</v>
      </c>
      <c r="B125">
        <v>38.479999999999997</v>
      </c>
      <c r="C125" s="4">
        <v>3419</v>
      </c>
      <c r="D125">
        <f t="shared" si="6"/>
        <v>88.851351351351354</v>
      </c>
      <c r="E125" s="7">
        <f t="shared" si="7"/>
        <v>5.6553807167893187E-3</v>
      </c>
      <c r="F125" s="8">
        <f t="shared" si="10"/>
        <v>0.42757920262274668</v>
      </c>
      <c r="G125" s="7">
        <f t="shared" si="8"/>
        <v>5.0891796739645076E-3</v>
      </c>
      <c r="H125" s="8">
        <f t="shared" si="11"/>
        <v>0.22720118923865978</v>
      </c>
      <c r="I125">
        <f t="shared" si="9"/>
        <v>3.9745630943276156E-4</v>
      </c>
    </row>
    <row r="126" spans="1:9">
      <c r="A126" s="3" t="s">
        <v>189</v>
      </c>
      <c r="B126">
        <v>17.13</v>
      </c>
      <c r="C126" s="4">
        <v>1520</v>
      </c>
      <c r="D126">
        <f t="shared" si="6"/>
        <v>88.733216579100997</v>
      </c>
      <c r="E126" s="7">
        <f t="shared" si="7"/>
        <v>2.514237698016895E-3</v>
      </c>
      <c r="F126" s="8">
        <f t="shared" si="10"/>
        <v>0.43009344032076358</v>
      </c>
      <c r="G126" s="7">
        <f t="shared" si="8"/>
        <v>2.2655313881240128E-3</v>
      </c>
      <c r="H126" s="8">
        <f t="shared" si="11"/>
        <v>0.2294667206267838</v>
      </c>
      <c r="I126">
        <f t="shared" si="9"/>
        <v>2.7589038145367506E-4</v>
      </c>
    </row>
    <row r="127" spans="1:9">
      <c r="A127" s="3" t="s">
        <v>62</v>
      </c>
      <c r="B127">
        <v>11.89</v>
      </c>
      <c r="C127" s="4">
        <v>1055</v>
      </c>
      <c r="D127">
        <f t="shared" si="6"/>
        <v>88.730025231286788</v>
      </c>
      <c r="E127" s="7">
        <f t="shared" si="7"/>
        <v>1.7450794548735686E-3</v>
      </c>
      <c r="F127" s="8">
        <f t="shared" si="10"/>
        <v>0.43183851977563714</v>
      </c>
      <c r="G127" s="7">
        <f t="shared" si="8"/>
        <v>1.5725141975945426E-3</v>
      </c>
      <c r="H127" s="8">
        <f t="shared" si="11"/>
        <v>0.23103923482437835</v>
      </c>
      <c r="I127">
        <f t="shared" si="9"/>
        <v>3.8818414123523159E-5</v>
      </c>
    </row>
    <row r="128" spans="1:9">
      <c r="A128" s="3" t="s">
        <v>76</v>
      </c>
      <c r="B128">
        <v>1.67</v>
      </c>
      <c r="C128" s="3">
        <v>148</v>
      </c>
      <c r="D128">
        <f t="shared" si="6"/>
        <v>88.622754491017972</v>
      </c>
      <c r="E128" s="7">
        <f t="shared" si="7"/>
        <v>2.4480735480690818E-4</v>
      </c>
      <c r="F128" s="8">
        <f t="shared" si="10"/>
        <v>0.43208332713044406</v>
      </c>
      <c r="G128" s="7">
        <f t="shared" si="8"/>
        <v>2.208661656840106E-4</v>
      </c>
      <c r="H128" s="8">
        <f t="shared" si="11"/>
        <v>0.23126010099006236</v>
      </c>
      <c r="I128">
        <f t="shared" si="9"/>
        <v>8.7111125448804949E-5</v>
      </c>
    </row>
    <row r="129" spans="1:9">
      <c r="A129" s="3" t="s">
        <v>352</v>
      </c>
      <c r="B129">
        <v>3.72</v>
      </c>
      <c r="C129" s="4">
        <v>328</v>
      </c>
      <c r="D129">
        <f t="shared" si="6"/>
        <v>88.172043010752688</v>
      </c>
      <c r="E129" s="7">
        <f t="shared" si="7"/>
        <v>5.4254602957206678E-4</v>
      </c>
      <c r="F129" s="8">
        <f t="shared" si="10"/>
        <v>0.43262587316001611</v>
      </c>
      <c r="G129" s="7">
        <f t="shared" si="8"/>
        <v>4.9198930320031107E-4</v>
      </c>
      <c r="H129" s="8">
        <f t="shared" si="11"/>
        <v>0.23175209029326269</v>
      </c>
      <c r="I129">
        <f t="shared" si="9"/>
        <v>4.6093251508420863E-4</v>
      </c>
    </row>
    <row r="130" spans="1:9">
      <c r="A130" s="3" t="s">
        <v>140</v>
      </c>
      <c r="B130">
        <v>19.68</v>
      </c>
      <c r="C130" s="4">
        <v>1735</v>
      </c>
      <c r="D130">
        <f t="shared" ref="D130:D193" si="12">C130/B130</f>
        <v>88.160569105691053</v>
      </c>
      <c r="E130" s="7">
        <f t="shared" si="7"/>
        <v>2.8698700039863898E-3</v>
      </c>
      <c r="F130" s="8">
        <f t="shared" si="10"/>
        <v>0.43549574316400247</v>
      </c>
      <c r="G130" s="7">
        <f t="shared" si="8"/>
        <v>2.6027821201564843E-3</v>
      </c>
      <c r="H130" s="8">
        <f t="shared" si="11"/>
        <v>0.23435487241341918</v>
      </c>
      <c r="I130">
        <f t="shared" si="9"/>
        <v>1.6648981673214602E-4</v>
      </c>
    </row>
    <row r="131" spans="1:9">
      <c r="A131" s="3" t="s">
        <v>294</v>
      </c>
      <c r="B131">
        <v>7.05</v>
      </c>
      <c r="C131" s="4">
        <v>618</v>
      </c>
      <c r="D131">
        <f t="shared" si="12"/>
        <v>87.659574468085111</v>
      </c>
      <c r="E131" s="7">
        <f t="shared" ref="E131:E194" si="13">C131/604557</f>
        <v>1.0222361166937113E-3</v>
      </c>
      <c r="F131" s="8">
        <f t="shared" si="10"/>
        <v>0.43651797928069619</v>
      </c>
      <c r="G131" s="7">
        <f t="shared" ref="G131:G194" si="14">B131/7561.14</f>
        <v>9.3239908267800885E-4</v>
      </c>
      <c r="H131" s="8">
        <f t="shared" si="11"/>
        <v>0.23528727149609718</v>
      </c>
      <c r="I131">
        <f t="shared" ref="I131:I194" si="15">F131*H132-F132*H131</f>
        <v>6.0614864788754996E-5</v>
      </c>
    </row>
    <row r="132" spans="1:9">
      <c r="A132" s="3" t="s">
        <v>69</v>
      </c>
      <c r="B132">
        <v>2.56</v>
      </c>
      <c r="C132" s="4">
        <v>224</v>
      </c>
      <c r="D132">
        <f t="shared" si="12"/>
        <v>87.5</v>
      </c>
      <c r="E132" s="7">
        <f t="shared" si="13"/>
        <v>3.7051923970775298E-4</v>
      </c>
      <c r="F132" s="8">
        <f t="shared" ref="F132:F195" si="16">F131+E132</f>
        <v>0.43688849852040396</v>
      </c>
      <c r="G132" s="7">
        <f t="shared" si="14"/>
        <v>3.3857328392279472E-4</v>
      </c>
      <c r="H132" s="8">
        <f t="shared" ref="H132:H195" si="17">H131+G132</f>
        <v>0.23562584478001997</v>
      </c>
      <c r="I132">
        <f t="shared" si="15"/>
        <v>9.4710726232447029E-5</v>
      </c>
    </row>
    <row r="133" spans="1:9">
      <c r="A133" s="3" t="s">
        <v>35</v>
      </c>
      <c r="B133">
        <v>4</v>
      </c>
      <c r="C133" s="4">
        <v>350</v>
      </c>
      <c r="D133">
        <f t="shared" si="12"/>
        <v>87.5</v>
      </c>
      <c r="E133" s="7">
        <f t="shared" si="13"/>
        <v>5.7893631204336397E-4</v>
      </c>
      <c r="F133" s="8">
        <f t="shared" si="16"/>
        <v>0.43746743483244732</v>
      </c>
      <c r="G133" s="7">
        <f t="shared" si="14"/>
        <v>5.2902075612936675E-4</v>
      </c>
      <c r="H133" s="8">
        <f t="shared" si="17"/>
        <v>0.23615486553614934</v>
      </c>
      <c r="I133">
        <f t="shared" si="15"/>
        <v>5.5862006321615032E-4</v>
      </c>
    </row>
    <row r="134" spans="1:9">
      <c r="A134" s="3" t="s">
        <v>102</v>
      </c>
      <c r="B134">
        <v>23.57</v>
      </c>
      <c r="C134" s="4">
        <v>2061</v>
      </c>
      <c r="D134">
        <f t="shared" si="12"/>
        <v>87.441663131098849</v>
      </c>
      <c r="E134" s="7">
        <f t="shared" si="13"/>
        <v>3.4091078260610661E-3</v>
      </c>
      <c r="F134" s="8">
        <f t="shared" si="16"/>
        <v>0.4408765426585084</v>
      </c>
      <c r="G134" s="7">
        <f t="shared" si="14"/>
        <v>3.1172548054922934E-3</v>
      </c>
      <c r="H134" s="8">
        <f t="shared" si="17"/>
        <v>0.23927212034164164</v>
      </c>
      <c r="I134">
        <f t="shared" si="15"/>
        <v>1.5268022253635272E-4</v>
      </c>
    </row>
    <row r="135" spans="1:9">
      <c r="A135" s="3" t="s">
        <v>259</v>
      </c>
      <c r="B135">
        <v>6.44</v>
      </c>
      <c r="C135" s="4">
        <v>563</v>
      </c>
      <c r="D135">
        <f t="shared" si="12"/>
        <v>87.422360248447205</v>
      </c>
      <c r="E135" s="7">
        <f t="shared" si="13"/>
        <v>9.3126041051546835E-4</v>
      </c>
      <c r="F135" s="8">
        <f t="shared" si="16"/>
        <v>0.44180780306902384</v>
      </c>
      <c r="G135" s="7">
        <f t="shared" si="14"/>
        <v>8.5172341736828043E-4</v>
      </c>
      <c r="H135" s="8">
        <f t="shared" si="17"/>
        <v>0.24012384375900991</v>
      </c>
      <c r="I135">
        <f t="shared" si="15"/>
        <v>9.7187580959084974E-5</v>
      </c>
    </row>
    <row r="136" spans="1:9">
      <c r="A136" s="3" t="s">
        <v>115</v>
      </c>
      <c r="B136">
        <v>4.09</v>
      </c>
      <c r="C136" s="4">
        <v>357</v>
      </c>
      <c r="D136">
        <f t="shared" si="12"/>
        <v>87.286063569682156</v>
      </c>
      <c r="E136" s="7">
        <f t="shared" si="13"/>
        <v>5.9051503828423126E-4</v>
      </c>
      <c r="F136" s="8">
        <f t="shared" si="16"/>
        <v>0.44239831810730806</v>
      </c>
      <c r="G136" s="7">
        <f t="shared" si="14"/>
        <v>5.4092372314227741E-4</v>
      </c>
      <c r="H136" s="8">
        <f t="shared" si="17"/>
        <v>0.24066476748215218</v>
      </c>
      <c r="I136">
        <f t="shared" si="15"/>
        <v>1.8151408163596949E-4</v>
      </c>
    </row>
    <row r="137" spans="1:9">
      <c r="A137" s="3" t="s">
        <v>398</v>
      </c>
      <c r="B137">
        <v>7.62</v>
      </c>
      <c r="C137" s="4">
        <v>664</v>
      </c>
      <c r="D137">
        <f t="shared" si="12"/>
        <v>87.139107611548553</v>
      </c>
      <c r="E137" s="7">
        <f t="shared" si="13"/>
        <v>1.0983248891336963E-3</v>
      </c>
      <c r="F137" s="8">
        <f t="shared" si="16"/>
        <v>0.44349664299644176</v>
      </c>
      <c r="G137" s="7">
        <f t="shared" si="14"/>
        <v>1.0077845404264437E-3</v>
      </c>
      <c r="H137" s="8">
        <f t="shared" si="17"/>
        <v>0.24167255202257862</v>
      </c>
      <c r="I137">
        <f t="shared" si="15"/>
        <v>8.7928943302964524E-5</v>
      </c>
    </row>
    <row r="138" spans="1:9">
      <c r="A138" s="3" t="s">
        <v>447</v>
      </c>
      <c r="B138">
        <v>3.68</v>
      </c>
      <c r="C138" s="4">
        <v>320</v>
      </c>
      <c r="D138">
        <f t="shared" si="12"/>
        <v>86.956521739130437</v>
      </c>
      <c r="E138" s="7">
        <f t="shared" si="13"/>
        <v>5.2931319958250417E-4</v>
      </c>
      <c r="F138" s="8">
        <f t="shared" si="16"/>
        <v>0.44402595619602425</v>
      </c>
      <c r="G138" s="7">
        <f t="shared" si="14"/>
        <v>4.8669909563901737E-4</v>
      </c>
      <c r="H138" s="8">
        <f t="shared" si="17"/>
        <v>0.24215925111821762</v>
      </c>
      <c r="I138">
        <f t="shared" si="15"/>
        <v>1.4043037707296702E-4</v>
      </c>
    </row>
    <row r="139" spans="1:9">
      <c r="A139" s="3" t="s">
        <v>412</v>
      </c>
      <c r="B139">
        <v>5.87</v>
      </c>
      <c r="C139" s="4">
        <v>510</v>
      </c>
      <c r="D139">
        <f t="shared" si="12"/>
        <v>86.882453151618392</v>
      </c>
      <c r="E139" s="7">
        <f t="shared" si="13"/>
        <v>8.4359291183461606E-4</v>
      </c>
      <c r="F139" s="8">
        <f t="shared" si="16"/>
        <v>0.44486954910785886</v>
      </c>
      <c r="G139" s="7">
        <f t="shared" si="14"/>
        <v>7.7633795961984571E-4</v>
      </c>
      <c r="H139" s="8">
        <f t="shared" si="17"/>
        <v>0.24293558907783747</v>
      </c>
      <c r="I139">
        <f t="shared" si="15"/>
        <v>1.0239225406068198E-4</v>
      </c>
    </row>
    <row r="140" spans="1:9">
      <c r="A140" s="3" t="s">
        <v>112</v>
      </c>
      <c r="B140">
        <v>4.24</v>
      </c>
      <c r="C140" s="4">
        <v>366</v>
      </c>
      <c r="D140">
        <f t="shared" si="12"/>
        <v>86.320754716981128</v>
      </c>
      <c r="E140" s="7">
        <f t="shared" si="13"/>
        <v>6.0540197202248918E-4</v>
      </c>
      <c r="F140" s="8">
        <f t="shared" si="16"/>
        <v>0.44547495107988133</v>
      </c>
      <c r="G140" s="7">
        <f t="shared" si="14"/>
        <v>5.6076200149712872E-4</v>
      </c>
      <c r="H140" s="8">
        <f t="shared" si="17"/>
        <v>0.24349635107933459</v>
      </c>
      <c r="I140">
        <f t="shared" si="15"/>
        <v>9.5189315806362695E-5</v>
      </c>
    </row>
    <row r="141" spans="1:9">
      <c r="A141" s="3" t="s">
        <v>170</v>
      </c>
      <c r="B141">
        <v>3.94</v>
      </c>
      <c r="C141" s="4">
        <v>340</v>
      </c>
      <c r="D141">
        <f t="shared" si="12"/>
        <v>86.294416243654823</v>
      </c>
      <c r="E141" s="7">
        <f t="shared" si="13"/>
        <v>5.6239527455641074E-4</v>
      </c>
      <c r="F141" s="8">
        <f t="shared" si="16"/>
        <v>0.44603734635443776</v>
      </c>
      <c r="G141" s="7">
        <f t="shared" si="14"/>
        <v>5.210854447874262E-4</v>
      </c>
      <c r="H141" s="8">
        <f t="shared" si="17"/>
        <v>0.24401743652412203</v>
      </c>
      <c r="I141">
        <f t="shared" si="15"/>
        <v>1.7541411547904173E-4</v>
      </c>
    </row>
    <row r="142" spans="1:9">
      <c r="A142" s="3" t="s">
        <v>421</v>
      </c>
      <c r="B142">
        <v>7.25</v>
      </c>
      <c r="C142" s="4">
        <v>625</v>
      </c>
      <c r="D142">
        <f t="shared" si="12"/>
        <v>86.206896551724142</v>
      </c>
      <c r="E142" s="7">
        <f t="shared" si="13"/>
        <v>1.0338148429345786E-3</v>
      </c>
      <c r="F142" s="8">
        <f t="shared" si="16"/>
        <v>0.44707116119737234</v>
      </c>
      <c r="G142" s="7">
        <f t="shared" si="14"/>
        <v>9.5885012048447713E-4</v>
      </c>
      <c r="H142" s="8">
        <f t="shared" si="17"/>
        <v>0.24497628664460649</v>
      </c>
      <c r="I142">
        <f t="shared" si="15"/>
        <v>2.4902811363614052E-4</v>
      </c>
    </row>
    <row r="143" spans="1:9">
      <c r="A143" s="3" t="s">
        <v>42</v>
      </c>
      <c r="B143">
        <v>10.27</v>
      </c>
      <c r="C143" s="4">
        <v>884</v>
      </c>
      <c r="D143">
        <f t="shared" si="12"/>
        <v>86.075949367088612</v>
      </c>
      <c r="E143" s="7">
        <f t="shared" si="13"/>
        <v>1.4622277138466679E-3</v>
      </c>
      <c r="F143" s="8">
        <f t="shared" si="16"/>
        <v>0.44853338891121902</v>
      </c>
      <c r="G143" s="7">
        <f t="shared" si="14"/>
        <v>1.358260791362149E-3</v>
      </c>
      <c r="H143" s="8">
        <f t="shared" si="17"/>
        <v>0.24633454743596864</v>
      </c>
      <c r="I143">
        <f t="shared" si="15"/>
        <v>1.1590075269489464E-4</v>
      </c>
    </row>
    <row r="144" spans="1:9">
      <c r="A144" s="3" t="s">
        <v>302</v>
      </c>
      <c r="B144">
        <v>4.7699999999999996</v>
      </c>
      <c r="C144" s="4">
        <v>410</v>
      </c>
      <c r="D144">
        <f t="shared" si="12"/>
        <v>85.953878406708597</v>
      </c>
      <c r="E144" s="7">
        <f t="shared" si="13"/>
        <v>6.7818253696508356E-4</v>
      </c>
      <c r="F144" s="8">
        <f t="shared" si="16"/>
        <v>0.44921157144818413</v>
      </c>
      <c r="G144" s="7">
        <f t="shared" si="14"/>
        <v>6.3085725168426975E-4</v>
      </c>
      <c r="H144" s="8">
        <f t="shared" si="17"/>
        <v>0.24696540468765291</v>
      </c>
      <c r="I144">
        <f t="shared" si="15"/>
        <v>1.2483284030826575E-3</v>
      </c>
    </row>
    <row r="145" spans="1:9">
      <c r="A145" s="3" t="s">
        <v>169</v>
      </c>
      <c r="B145">
        <v>51.28</v>
      </c>
      <c r="C145" s="4">
        <v>4402</v>
      </c>
      <c r="D145">
        <f t="shared" si="12"/>
        <v>85.842433697347886</v>
      </c>
      <c r="E145" s="7">
        <f t="shared" si="13"/>
        <v>7.2813647017568239E-3</v>
      </c>
      <c r="F145" s="8">
        <f t="shared" si="16"/>
        <v>0.45649293614994096</v>
      </c>
      <c r="G145" s="7">
        <f t="shared" si="14"/>
        <v>6.7820460935784817E-3</v>
      </c>
      <c r="H145" s="8">
        <f t="shared" si="17"/>
        <v>0.2537474507812314</v>
      </c>
      <c r="I145">
        <f t="shared" si="15"/>
        <v>1.1863472183292895E-3</v>
      </c>
    </row>
    <row r="146" spans="1:9">
      <c r="A146" s="3" t="s">
        <v>151</v>
      </c>
      <c r="B146">
        <v>48.71</v>
      </c>
      <c r="C146" s="4">
        <v>4180</v>
      </c>
      <c r="D146">
        <f t="shared" si="12"/>
        <v>85.814001231779926</v>
      </c>
      <c r="E146" s="7">
        <f t="shared" si="13"/>
        <v>6.9141536695464609E-3</v>
      </c>
      <c r="F146" s="8">
        <f t="shared" si="16"/>
        <v>0.46340708981948742</v>
      </c>
      <c r="G146" s="7">
        <f t="shared" si="14"/>
        <v>6.4421502577653635E-3</v>
      </c>
      <c r="H146" s="8">
        <f t="shared" si="17"/>
        <v>0.26018960103899674</v>
      </c>
      <c r="I146">
        <f t="shared" si="15"/>
        <v>8.4276454737743089E-4</v>
      </c>
    </row>
    <row r="147" spans="1:9">
      <c r="A147" s="3" t="s">
        <v>196</v>
      </c>
      <c r="B147">
        <v>34.6</v>
      </c>
      <c r="C147" s="4">
        <v>2969</v>
      </c>
      <c r="D147">
        <f t="shared" si="12"/>
        <v>85.809248554913296</v>
      </c>
      <c r="E147" s="7">
        <f t="shared" si="13"/>
        <v>4.9110340298764215E-3</v>
      </c>
      <c r="F147" s="8">
        <f t="shared" si="16"/>
        <v>0.46831812384936383</v>
      </c>
      <c r="G147" s="7">
        <f t="shared" si="14"/>
        <v>4.5760295405190225E-3</v>
      </c>
      <c r="H147" s="8">
        <f t="shared" si="17"/>
        <v>0.26476563057951574</v>
      </c>
      <c r="I147">
        <f t="shared" si="15"/>
        <v>1.8769045761435343E-4</v>
      </c>
    </row>
    <row r="148" spans="1:9">
      <c r="A148" s="3" t="s">
        <v>405</v>
      </c>
      <c r="B148">
        <v>7.69</v>
      </c>
      <c r="C148" s="4">
        <v>659</v>
      </c>
      <c r="D148">
        <f t="shared" si="12"/>
        <v>85.695708712613779</v>
      </c>
      <c r="E148" s="7">
        <f t="shared" si="13"/>
        <v>1.0900543703902196E-3</v>
      </c>
      <c r="F148" s="8">
        <f t="shared" si="16"/>
        <v>0.46940817821975406</v>
      </c>
      <c r="G148" s="7">
        <f t="shared" si="14"/>
        <v>1.0170424036587075E-3</v>
      </c>
      <c r="H148" s="8">
        <f t="shared" si="17"/>
        <v>0.26578267298317443</v>
      </c>
      <c r="I148">
        <f t="shared" si="15"/>
        <v>6.5501416379423749E-4</v>
      </c>
    </row>
    <row r="149" spans="1:9">
      <c r="A149" s="3" t="s">
        <v>200</v>
      </c>
      <c r="B149">
        <v>26.81</v>
      </c>
      <c r="C149" s="4">
        <v>2296</v>
      </c>
      <c r="D149">
        <f t="shared" si="12"/>
        <v>85.639686684073112</v>
      </c>
      <c r="E149" s="7">
        <f t="shared" si="13"/>
        <v>3.7978222070044676E-3</v>
      </c>
      <c r="F149" s="8">
        <f t="shared" si="16"/>
        <v>0.47320600042675853</v>
      </c>
      <c r="G149" s="7">
        <f t="shared" si="14"/>
        <v>3.5457616179570802E-3</v>
      </c>
      <c r="H149" s="8">
        <f t="shared" si="17"/>
        <v>0.26932843460113148</v>
      </c>
      <c r="I149">
        <f t="shared" si="15"/>
        <v>1.3329415937246014E-3</v>
      </c>
    </row>
    <row r="150" spans="1:9">
      <c r="A150" s="3" t="s">
        <v>277</v>
      </c>
      <c r="B150">
        <v>54.52</v>
      </c>
      <c r="C150" s="4">
        <v>4667</v>
      </c>
      <c r="D150">
        <f t="shared" si="12"/>
        <v>85.601614086573733</v>
      </c>
      <c r="E150" s="7">
        <f t="shared" si="13"/>
        <v>7.7197021951610845E-3</v>
      </c>
      <c r="F150" s="8">
        <f t="shared" si="16"/>
        <v>0.48092570262191964</v>
      </c>
      <c r="G150" s="7">
        <f t="shared" si="14"/>
        <v>7.2105529060432685E-3</v>
      </c>
      <c r="H150" s="8">
        <f t="shared" si="17"/>
        <v>0.27653898750717476</v>
      </c>
      <c r="I150">
        <f t="shared" si="15"/>
        <v>2.1168866533513575E-4</v>
      </c>
    </row>
    <row r="151" spans="1:9">
      <c r="A151" s="3" t="s">
        <v>235</v>
      </c>
      <c r="B151">
        <v>8.65</v>
      </c>
      <c r="C151" s="4">
        <v>740</v>
      </c>
      <c r="D151">
        <f t="shared" si="12"/>
        <v>85.549132947976872</v>
      </c>
      <c r="E151" s="7">
        <f t="shared" si="13"/>
        <v>1.2240367740345411E-3</v>
      </c>
      <c r="F151" s="8">
        <f t="shared" si="16"/>
        <v>0.48214973939595418</v>
      </c>
      <c r="G151" s="7">
        <f t="shared" si="14"/>
        <v>1.1440073851297556E-3</v>
      </c>
      <c r="H151" s="8">
        <f t="shared" si="17"/>
        <v>0.27768299489230452</v>
      </c>
      <c r="I151">
        <f t="shared" si="15"/>
        <v>4.6100218479283583E-4</v>
      </c>
    </row>
    <row r="152" spans="1:9">
      <c r="A152" s="3" t="s">
        <v>221</v>
      </c>
      <c r="B152">
        <v>18.739999999999998</v>
      </c>
      <c r="C152" s="4">
        <v>1598</v>
      </c>
      <c r="D152">
        <f t="shared" si="12"/>
        <v>85.272145144076845</v>
      </c>
      <c r="E152" s="7">
        <f t="shared" si="13"/>
        <v>2.6432577904151305E-3</v>
      </c>
      <c r="F152" s="8">
        <f t="shared" si="16"/>
        <v>0.48479299718636931</v>
      </c>
      <c r="G152" s="7">
        <f t="shared" si="14"/>
        <v>2.4784622424660827E-3</v>
      </c>
      <c r="H152" s="8">
        <f t="shared" si="17"/>
        <v>0.28016145713477059</v>
      </c>
      <c r="I152">
        <f t="shared" si="15"/>
        <v>1.3252384629708347E-4</v>
      </c>
    </row>
    <row r="153" spans="1:9">
      <c r="A153" s="3" t="s">
        <v>231</v>
      </c>
      <c r="B153">
        <v>5.37</v>
      </c>
      <c r="C153" s="4">
        <v>457</v>
      </c>
      <c r="D153">
        <f t="shared" si="12"/>
        <v>85.102420856610806</v>
      </c>
      <c r="E153" s="7">
        <f t="shared" si="13"/>
        <v>7.5592541315376387E-4</v>
      </c>
      <c r="F153" s="8">
        <f t="shared" si="16"/>
        <v>0.48554892259952309</v>
      </c>
      <c r="G153" s="7">
        <f t="shared" si="14"/>
        <v>7.102103651036748E-4</v>
      </c>
      <c r="H153" s="8">
        <f t="shared" si="17"/>
        <v>0.28087166749987424</v>
      </c>
      <c r="I153">
        <f t="shared" si="15"/>
        <v>5.9225247572877726E-4</v>
      </c>
    </row>
    <row r="154" spans="1:9">
      <c r="A154" s="3" t="s">
        <v>164</v>
      </c>
      <c r="B154">
        <v>23.96</v>
      </c>
      <c r="C154" s="4">
        <v>2037</v>
      </c>
      <c r="D154">
        <f t="shared" si="12"/>
        <v>85.016694490818026</v>
      </c>
      <c r="E154" s="7">
        <f t="shared" si="13"/>
        <v>3.3694093360923782E-3</v>
      </c>
      <c r="F154" s="8">
        <f t="shared" si="16"/>
        <v>0.48891833193561546</v>
      </c>
      <c r="G154" s="7">
        <f t="shared" si="14"/>
        <v>3.1688343292149068E-3</v>
      </c>
      <c r="H154" s="8">
        <f t="shared" si="17"/>
        <v>0.28404050182908913</v>
      </c>
      <c r="I154">
        <f t="shared" si="15"/>
        <v>9.3429301937286713E-5</v>
      </c>
    </row>
    <row r="155" spans="1:9">
      <c r="A155" s="3" t="s">
        <v>336</v>
      </c>
      <c r="B155">
        <v>3.77</v>
      </c>
      <c r="C155" s="4">
        <v>320</v>
      </c>
      <c r="D155">
        <f t="shared" si="12"/>
        <v>84.880636604774537</v>
      </c>
      <c r="E155" s="7">
        <f t="shared" si="13"/>
        <v>5.2931319958250417E-4</v>
      </c>
      <c r="F155" s="8">
        <f t="shared" si="16"/>
        <v>0.48944764513519795</v>
      </c>
      <c r="G155" s="7">
        <f t="shared" si="14"/>
        <v>4.9860206265192814E-4</v>
      </c>
      <c r="H155" s="8">
        <f t="shared" si="17"/>
        <v>0.28453910389174109</v>
      </c>
      <c r="I155">
        <f t="shared" si="15"/>
        <v>2.4072609946781953E-4</v>
      </c>
    </row>
    <row r="156" spans="1:9">
      <c r="A156" s="3" t="s">
        <v>225</v>
      </c>
      <c r="B156">
        <v>9.7100000000000009</v>
      </c>
      <c r="C156" s="4">
        <v>824</v>
      </c>
      <c r="D156">
        <f t="shared" si="12"/>
        <v>84.86096807415035</v>
      </c>
      <c r="E156" s="7">
        <f t="shared" si="13"/>
        <v>1.3629814889249484E-3</v>
      </c>
      <c r="F156" s="8">
        <f t="shared" si="16"/>
        <v>0.49081062662412289</v>
      </c>
      <c r="G156" s="7">
        <f t="shared" si="14"/>
        <v>1.2841978855040379E-3</v>
      </c>
      <c r="H156" s="8">
        <f t="shared" si="17"/>
        <v>0.28582330177724513</v>
      </c>
      <c r="I156">
        <f t="shared" si="15"/>
        <v>1.6519411153587127E-4</v>
      </c>
    </row>
    <row r="157" spans="1:9">
      <c r="A157" s="3" t="s">
        <v>436</v>
      </c>
      <c r="B157">
        <v>6.66</v>
      </c>
      <c r="C157" s="4">
        <v>565</v>
      </c>
      <c r="D157">
        <f t="shared" si="12"/>
        <v>84.834834834834837</v>
      </c>
      <c r="E157" s="7">
        <f t="shared" si="13"/>
        <v>9.3456861801285897E-4</v>
      </c>
      <c r="F157" s="8">
        <f t="shared" si="16"/>
        <v>0.49174519524213572</v>
      </c>
      <c r="G157" s="7">
        <f t="shared" si="14"/>
        <v>8.8081955895539556E-4</v>
      </c>
      <c r="H157" s="8">
        <f t="shared" si="17"/>
        <v>0.28670412133620055</v>
      </c>
      <c r="I157">
        <f t="shared" si="15"/>
        <v>3.5713276752336043E-4</v>
      </c>
    </row>
    <row r="158" spans="1:9">
      <c r="A158" s="3" t="s">
        <v>187</v>
      </c>
      <c r="B158">
        <v>14.3</v>
      </c>
      <c r="C158" s="4">
        <v>1208</v>
      </c>
      <c r="D158">
        <f t="shared" si="12"/>
        <v>84.475524475524466</v>
      </c>
      <c r="E158" s="7">
        <f t="shared" si="13"/>
        <v>1.9981573284239534E-3</v>
      </c>
      <c r="F158" s="8">
        <f t="shared" si="16"/>
        <v>0.49374335257055968</v>
      </c>
      <c r="G158" s="7">
        <f t="shared" si="14"/>
        <v>1.8912492031624862E-3</v>
      </c>
      <c r="H158" s="8">
        <f t="shared" si="17"/>
        <v>0.28859537053936302</v>
      </c>
      <c r="I158">
        <f t="shared" si="15"/>
        <v>7.3181549588413608E-4</v>
      </c>
    </row>
    <row r="159" spans="1:9">
      <c r="A159" s="3" t="s">
        <v>340</v>
      </c>
      <c r="B159">
        <v>29.11</v>
      </c>
      <c r="C159" s="4">
        <v>2449</v>
      </c>
      <c r="D159">
        <f t="shared" si="12"/>
        <v>84.129165235314332</v>
      </c>
      <c r="E159" s="7">
        <f t="shared" si="13"/>
        <v>4.0509000805548524E-3</v>
      </c>
      <c r="F159" s="8">
        <f t="shared" si="16"/>
        <v>0.49779425265111454</v>
      </c>
      <c r="G159" s="7">
        <f t="shared" si="14"/>
        <v>3.8499485527314662E-3</v>
      </c>
      <c r="H159" s="8">
        <f t="shared" si="17"/>
        <v>0.29244531909209448</v>
      </c>
      <c r="I159">
        <f t="shared" si="15"/>
        <v>1.7881958755133764E-4</v>
      </c>
    </row>
    <row r="160" spans="1:9">
      <c r="A160" s="3" t="s">
        <v>314</v>
      </c>
      <c r="B160">
        <v>7.11</v>
      </c>
      <c r="C160" s="4">
        <v>598</v>
      </c>
      <c r="D160">
        <f t="shared" si="12"/>
        <v>84.106891701828403</v>
      </c>
      <c r="E160" s="7">
        <f t="shared" si="13"/>
        <v>9.8915404171980481E-4</v>
      </c>
      <c r="F160" s="8">
        <f t="shared" si="16"/>
        <v>0.49878340669283433</v>
      </c>
      <c r="G160" s="7">
        <f t="shared" si="14"/>
        <v>9.403343940199494E-4</v>
      </c>
      <c r="H160" s="8">
        <f t="shared" si="17"/>
        <v>0.29338565348611445</v>
      </c>
      <c r="I160">
        <f t="shared" si="15"/>
        <v>1.9545442220686438E-4</v>
      </c>
    </row>
    <row r="161" spans="1:9">
      <c r="A161" s="3" t="s">
        <v>362</v>
      </c>
      <c r="B161">
        <v>7.73</v>
      </c>
      <c r="C161" s="4">
        <v>648</v>
      </c>
      <c r="D161">
        <f t="shared" si="12"/>
        <v>83.829236739974121</v>
      </c>
      <c r="E161" s="7">
        <f t="shared" si="13"/>
        <v>1.0718592291545711E-3</v>
      </c>
      <c r="F161" s="8">
        <f t="shared" si="16"/>
        <v>0.49985526592198892</v>
      </c>
      <c r="G161" s="7">
        <f t="shared" si="14"/>
        <v>1.0223326112200012E-3</v>
      </c>
      <c r="H161" s="8">
        <f t="shared" si="17"/>
        <v>0.29440798609733443</v>
      </c>
      <c r="I161">
        <f t="shared" si="15"/>
        <v>1.0926593747656588E-4</v>
      </c>
    </row>
    <row r="162" spans="1:9">
      <c r="A162" s="3" t="s">
        <v>401</v>
      </c>
      <c r="B162">
        <v>4.29</v>
      </c>
      <c r="C162" s="4">
        <v>358</v>
      </c>
      <c r="D162">
        <f t="shared" si="12"/>
        <v>83.449883449883444</v>
      </c>
      <c r="E162" s="7">
        <f t="shared" si="13"/>
        <v>5.9216914203292657E-4</v>
      </c>
      <c r="F162" s="8">
        <f t="shared" si="16"/>
        <v>0.50044743506402189</v>
      </c>
      <c r="G162" s="7">
        <f t="shared" si="14"/>
        <v>5.6737476094874579E-4</v>
      </c>
      <c r="H162" s="8">
        <f t="shared" si="17"/>
        <v>0.29497536085828319</v>
      </c>
      <c r="I162">
        <f t="shared" si="15"/>
        <v>1.7971985748319041E-4</v>
      </c>
    </row>
    <row r="163" spans="1:9">
      <c r="A163" s="3" t="s">
        <v>270</v>
      </c>
      <c r="B163">
        <v>7.05</v>
      </c>
      <c r="C163" s="4">
        <v>588</v>
      </c>
      <c r="D163">
        <f t="shared" si="12"/>
        <v>83.404255319148945</v>
      </c>
      <c r="E163" s="7">
        <f t="shared" si="13"/>
        <v>9.7261300423285148E-4</v>
      </c>
      <c r="F163" s="8">
        <f t="shared" si="16"/>
        <v>0.5014200480682548</v>
      </c>
      <c r="G163" s="7">
        <f t="shared" si="14"/>
        <v>9.3239908267800885E-4</v>
      </c>
      <c r="H163" s="8">
        <f t="shared" si="17"/>
        <v>0.29590775994096119</v>
      </c>
      <c r="I163">
        <f t="shared" si="15"/>
        <v>6.607253538569724E-4</v>
      </c>
    </row>
    <row r="164" spans="1:9">
      <c r="A164" s="3" t="s">
        <v>208</v>
      </c>
      <c r="B164">
        <v>25.81</v>
      </c>
      <c r="C164" s="4">
        <v>2147</v>
      </c>
      <c r="D164">
        <f t="shared" si="12"/>
        <v>83.184812088337864</v>
      </c>
      <c r="E164" s="7">
        <f t="shared" si="13"/>
        <v>3.551360748448864E-3</v>
      </c>
      <c r="F164" s="8">
        <f t="shared" si="16"/>
        <v>0.50497140881670366</v>
      </c>
      <c r="G164" s="7">
        <f t="shared" si="14"/>
        <v>3.4135064289247384E-3</v>
      </c>
      <c r="H164" s="8">
        <f t="shared" si="17"/>
        <v>0.29932126636988593</v>
      </c>
      <c r="I164">
        <f t="shared" si="15"/>
        <v>6.6339675742213555E-4</v>
      </c>
    </row>
    <row r="165" spans="1:9">
      <c r="A165" s="3" t="s">
        <v>256</v>
      </c>
      <c r="B165">
        <v>25.85</v>
      </c>
      <c r="C165" s="4">
        <v>2147</v>
      </c>
      <c r="D165">
        <f t="shared" si="12"/>
        <v>83.05609284332688</v>
      </c>
      <c r="E165" s="7">
        <f t="shared" si="13"/>
        <v>3.551360748448864E-3</v>
      </c>
      <c r="F165" s="8">
        <f t="shared" si="16"/>
        <v>0.50852276956515252</v>
      </c>
      <c r="G165" s="7">
        <f t="shared" si="14"/>
        <v>3.4187966364860327E-3</v>
      </c>
      <c r="H165" s="8">
        <f t="shared" si="17"/>
        <v>0.30274006300637196</v>
      </c>
      <c r="I165">
        <f t="shared" si="15"/>
        <v>2.5266322863637392E-4</v>
      </c>
    </row>
    <row r="166" spans="1:9">
      <c r="A166" s="3" t="s">
        <v>331</v>
      </c>
      <c r="B166">
        <v>9.84</v>
      </c>
      <c r="C166" s="4">
        <v>817</v>
      </c>
      <c r="D166">
        <f t="shared" si="12"/>
        <v>83.028455284552848</v>
      </c>
      <c r="E166" s="7">
        <f t="shared" si="13"/>
        <v>1.3514027626840811E-3</v>
      </c>
      <c r="F166" s="8">
        <f t="shared" si="16"/>
        <v>0.50987417232783661</v>
      </c>
      <c r="G166" s="7">
        <f t="shared" si="14"/>
        <v>1.3013910600782421E-3</v>
      </c>
      <c r="H166" s="8">
        <f t="shared" si="17"/>
        <v>0.30404145406645022</v>
      </c>
      <c r="I166">
        <f t="shared" si="15"/>
        <v>9.401844642469015E-4</v>
      </c>
    </row>
    <row r="167" spans="1:9">
      <c r="A167" s="3" t="s">
        <v>83</v>
      </c>
      <c r="B167">
        <v>36.54</v>
      </c>
      <c r="C167" s="4">
        <v>3030</v>
      </c>
      <c r="D167">
        <f t="shared" si="12"/>
        <v>82.922824302134643</v>
      </c>
      <c r="E167" s="7">
        <f t="shared" si="13"/>
        <v>5.0119343585468372E-3</v>
      </c>
      <c r="F167" s="8">
        <f t="shared" si="16"/>
        <v>0.51488610668638346</v>
      </c>
      <c r="G167" s="7">
        <f t="shared" si="14"/>
        <v>4.8326046072417646E-3</v>
      </c>
      <c r="H167" s="8">
        <f t="shared" si="17"/>
        <v>0.308874058673692</v>
      </c>
      <c r="I167">
        <f t="shared" si="15"/>
        <v>2.0297600087978984E-4</v>
      </c>
    </row>
    <row r="168" spans="1:9">
      <c r="A168" s="3" t="s">
        <v>449</v>
      </c>
      <c r="B168">
        <v>7.85</v>
      </c>
      <c r="C168" s="4">
        <v>649</v>
      </c>
      <c r="D168">
        <f t="shared" si="12"/>
        <v>82.675159235668787</v>
      </c>
      <c r="E168" s="7">
        <f t="shared" si="13"/>
        <v>1.0735133329032663E-3</v>
      </c>
      <c r="F168" s="8">
        <f t="shared" si="16"/>
        <v>0.51595962001928675</v>
      </c>
      <c r="G168" s="7">
        <f t="shared" si="14"/>
        <v>1.0382032339038821E-3</v>
      </c>
      <c r="H168" s="8">
        <f t="shared" si="17"/>
        <v>0.30991226190759585</v>
      </c>
      <c r="I168">
        <f t="shared" si="15"/>
        <v>8.745288045095001E-5</v>
      </c>
    </row>
    <row r="169" spans="1:9">
      <c r="A169" s="3" t="s">
        <v>105</v>
      </c>
      <c r="B169">
        <v>3.37</v>
      </c>
      <c r="C169" s="4">
        <v>278</v>
      </c>
      <c r="D169">
        <f t="shared" si="12"/>
        <v>82.492581602373889</v>
      </c>
      <c r="E169" s="7">
        <f t="shared" si="13"/>
        <v>4.5984084213730053E-4</v>
      </c>
      <c r="F169" s="8">
        <f t="shared" si="16"/>
        <v>0.5164194608614241</v>
      </c>
      <c r="G169" s="7">
        <f t="shared" si="14"/>
        <v>4.4569998703899148E-4</v>
      </c>
      <c r="H169" s="8">
        <f t="shared" si="17"/>
        <v>0.31035796189463483</v>
      </c>
      <c r="I169">
        <f t="shared" si="15"/>
        <v>1.0276864156066878E-4</v>
      </c>
    </row>
    <row r="170" spans="1:9">
      <c r="A170" s="3" t="s">
        <v>51</v>
      </c>
      <c r="B170">
        <v>3.94</v>
      </c>
      <c r="C170" s="4">
        <v>324</v>
      </c>
      <c r="D170">
        <f t="shared" si="12"/>
        <v>82.233502538071065</v>
      </c>
      <c r="E170" s="7">
        <f t="shared" si="13"/>
        <v>5.3592961457728553E-4</v>
      </c>
      <c r="F170" s="8">
        <f t="shared" si="16"/>
        <v>0.51695539047600136</v>
      </c>
      <c r="G170" s="7">
        <f t="shared" si="14"/>
        <v>5.210854447874262E-4</v>
      </c>
      <c r="H170" s="8">
        <f t="shared" si="17"/>
        <v>0.31087904733942223</v>
      </c>
      <c r="I170">
        <f t="shared" si="15"/>
        <v>5.3649353953585943E-4</v>
      </c>
    </row>
    <row r="171" spans="1:9">
      <c r="A171" s="3" t="s">
        <v>300</v>
      </c>
      <c r="B171">
        <v>20.46</v>
      </c>
      <c r="C171" s="4">
        <v>1677</v>
      </c>
      <c r="D171">
        <f t="shared" si="12"/>
        <v>81.964809384164226</v>
      </c>
      <c r="E171" s="7">
        <f t="shared" si="13"/>
        <v>2.7739319865620611E-3</v>
      </c>
      <c r="F171" s="8">
        <f t="shared" si="16"/>
        <v>0.51972932246256343</v>
      </c>
      <c r="G171" s="7">
        <f t="shared" si="14"/>
        <v>2.7059411676017111E-3</v>
      </c>
      <c r="H171" s="8">
        <f t="shared" si="17"/>
        <v>0.31358498850702393</v>
      </c>
      <c r="I171">
        <f t="shared" si="15"/>
        <v>1.1604693504396746E-4</v>
      </c>
    </row>
    <row r="172" spans="1:9">
      <c r="A172" s="3" t="s">
        <v>154</v>
      </c>
      <c r="B172">
        <v>4.42</v>
      </c>
      <c r="C172" s="4">
        <v>362</v>
      </c>
      <c r="D172">
        <f t="shared" si="12"/>
        <v>81.90045248868779</v>
      </c>
      <c r="E172" s="7">
        <f t="shared" si="13"/>
        <v>5.9878555702770793E-4</v>
      </c>
      <c r="F172" s="8">
        <f t="shared" si="16"/>
        <v>0.52032810801959117</v>
      </c>
      <c r="G172" s="7">
        <f t="shared" si="14"/>
        <v>5.8456793552295026E-4</v>
      </c>
      <c r="H172" s="8">
        <f t="shared" si="17"/>
        <v>0.3141695564425469</v>
      </c>
      <c r="I172">
        <f t="shared" si="15"/>
        <v>4.2166735464602145E-4</v>
      </c>
    </row>
    <row r="173" spans="1:9">
      <c r="A173" s="3" t="s">
        <v>107</v>
      </c>
      <c r="B173">
        <v>16.02</v>
      </c>
      <c r="C173" s="4">
        <v>1310</v>
      </c>
      <c r="D173">
        <f t="shared" si="12"/>
        <v>81.772784019975035</v>
      </c>
      <c r="E173" s="7">
        <f t="shared" si="13"/>
        <v>2.1668759107908767E-3</v>
      </c>
      <c r="F173" s="8">
        <f t="shared" si="16"/>
        <v>0.52249498393038207</v>
      </c>
      <c r="G173" s="7">
        <f t="shared" si="14"/>
        <v>2.1187281282981137E-3</v>
      </c>
      <c r="H173" s="8">
        <f t="shared" si="17"/>
        <v>0.31628828457084501</v>
      </c>
      <c r="I173">
        <f t="shared" si="15"/>
        <v>4.1353194880319744E-4</v>
      </c>
    </row>
    <row r="174" spans="1:9">
      <c r="A174" s="3" t="s">
        <v>111</v>
      </c>
      <c r="B174">
        <v>15.66</v>
      </c>
      <c r="C174" s="4">
        <v>1278</v>
      </c>
      <c r="D174">
        <f t="shared" si="12"/>
        <v>81.609195402298852</v>
      </c>
      <c r="E174" s="7">
        <f t="shared" si="13"/>
        <v>2.1139445908326263E-3</v>
      </c>
      <c r="F174" s="8">
        <f t="shared" si="16"/>
        <v>0.52460892852121466</v>
      </c>
      <c r="G174" s="7">
        <f t="shared" si="14"/>
        <v>2.0711162602464707E-3</v>
      </c>
      <c r="H174" s="8">
        <f t="shared" si="17"/>
        <v>0.31835940083109149</v>
      </c>
      <c r="I174">
        <f t="shared" si="15"/>
        <v>1.792021638793162E-4</v>
      </c>
    </row>
    <row r="175" spans="1:9">
      <c r="A175" s="3" t="s">
        <v>206</v>
      </c>
      <c r="B175">
        <v>6.78</v>
      </c>
      <c r="C175" s="4">
        <v>553</v>
      </c>
      <c r="D175">
        <f t="shared" si="12"/>
        <v>81.563421828908545</v>
      </c>
      <c r="E175" s="7">
        <f t="shared" si="13"/>
        <v>9.1471937302851512E-4</v>
      </c>
      <c r="F175" s="8">
        <f t="shared" si="16"/>
        <v>0.52552364789424322</v>
      </c>
      <c r="G175" s="7">
        <f t="shared" si="14"/>
        <v>8.9669018163927665E-4</v>
      </c>
      <c r="H175" s="8">
        <f t="shared" si="17"/>
        <v>0.31925609101273078</v>
      </c>
      <c r="I175">
        <f t="shared" si="15"/>
        <v>1.476195415206466E-3</v>
      </c>
    </row>
    <row r="176" spans="1:9">
      <c r="A176" s="3" t="s">
        <v>181</v>
      </c>
      <c r="B176">
        <v>55.62</v>
      </c>
      <c r="C176" s="4">
        <v>4525</v>
      </c>
      <c r="D176">
        <f t="shared" si="12"/>
        <v>81.355627472132326</v>
      </c>
      <c r="E176" s="7">
        <f t="shared" si="13"/>
        <v>7.4848194628463482E-3</v>
      </c>
      <c r="F176" s="8">
        <f t="shared" si="16"/>
        <v>0.53300846735708962</v>
      </c>
      <c r="G176" s="7">
        <f t="shared" si="14"/>
        <v>7.356033613978844E-3</v>
      </c>
      <c r="H176" s="8">
        <f t="shared" si="17"/>
        <v>0.32661212462670963</v>
      </c>
      <c r="I176">
        <f t="shared" si="15"/>
        <v>1.0791951845520731E-4</v>
      </c>
    </row>
    <row r="177" spans="1:9">
      <c r="A177" s="3" t="s">
        <v>168</v>
      </c>
      <c r="B177">
        <v>4.0599999999999996</v>
      </c>
      <c r="C177" s="4">
        <v>330</v>
      </c>
      <c r="D177">
        <f t="shared" si="12"/>
        <v>81.280788177339915</v>
      </c>
      <c r="E177" s="7">
        <f t="shared" si="13"/>
        <v>5.4585423706945751E-4</v>
      </c>
      <c r="F177" s="8">
        <f t="shared" si="16"/>
        <v>0.53355432159415905</v>
      </c>
      <c r="G177" s="7">
        <f t="shared" si="14"/>
        <v>5.3695606747130719E-4</v>
      </c>
      <c r="H177" s="8">
        <f t="shared" si="17"/>
        <v>0.32714908069418092</v>
      </c>
      <c r="I177">
        <f t="shared" si="15"/>
        <v>1.0237071982687473E-3</v>
      </c>
    </row>
    <row r="178" spans="1:9">
      <c r="A178" s="3" t="s">
        <v>36</v>
      </c>
      <c r="B178">
        <v>38.51</v>
      </c>
      <c r="C178" s="4">
        <v>3130</v>
      </c>
      <c r="D178">
        <f t="shared" si="12"/>
        <v>81.27759023630226</v>
      </c>
      <c r="E178" s="7">
        <f t="shared" si="13"/>
        <v>5.1773447334163697E-3</v>
      </c>
      <c r="F178" s="8">
        <f t="shared" si="16"/>
        <v>0.53873166632757541</v>
      </c>
      <c r="G178" s="7">
        <f t="shared" si="14"/>
        <v>5.0931473296354779E-3</v>
      </c>
      <c r="H178" s="8">
        <f t="shared" si="17"/>
        <v>0.33224222802381642</v>
      </c>
      <c r="I178">
        <f t="shared" si="15"/>
        <v>7.523814876578272E-5</v>
      </c>
    </row>
    <row r="179" spans="1:9">
      <c r="A179" s="3" t="s">
        <v>158</v>
      </c>
      <c r="B179">
        <v>2.83</v>
      </c>
      <c r="C179" s="4">
        <v>230</v>
      </c>
      <c r="D179">
        <f t="shared" si="12"/>
        <v>81.272084805653705</v>
      </c>
      <c r="E179" s="7">
        <f t="shared" si="13"/>
        <v>3.804438621999249E-4</v>
      </c>
      <c r="F179" s="8">
        <f t="shared" si="16"/>
        <v>0.53911211018977534</v>
      </c>
      <c r="G179" s="7">
        <f t="shared" si="14"/>
        <v>3.7428218496152698E-4</v>
      </c>
      <c r="H179" s="8">
        <f t="shared" si="17"/>
        <v>0.33261651020877797</v>
      </c>
      <c r="I179">
        <f t="shared" si="15"/>
        <v>1.8097913850612102E-4</v>
      </c>
    </row>
    <row r="180" spans="1:9">
      <c r="A180" s="3" t="s">
        <v>243</v>
      </c>
      <c r="B180">
        <v>6.79</v>
      </c>
      <c r="C180" s="4">
        <v>551</v>
      </c>
      <c r="D180">
        <f t="shared" si="12"/>
        <v>81.148748159057433</v>
      </c>
      <c r="E180" s="7">
        <f t="shared" si="13"/>
        <v>9.1141116553112439E-4</v>
      </c>
      <c r="F180" s="8">
        <f t="shared" si="16"/>
        <v>0.54002352135530651</v>
      </c>
      <c r="G180" s="7">
        <f t="shared" si="14"/>
        <v>8.9801273352960002E-4</v>
      </c>
      <c r="H180" s="8">
        <f t="shared" si="17"/>
        <v>0.33351452294230755</v>
      </c>
      <c r="I180">
        <f t="shared" si="15"/>
        <v>1.0678080035228521E-4</v>
      </c>
    </row>
    <row r="181" spans="1:9">
      <c r="A181" s="3" t="s">
        <v>292</v>
      </c>
      <c r="B181">
        <v>3.99</v>
      </c>
      <c r="C181" s="4">
        <v>323</v>
      </c>
      <c r="D181">
        <f t="shared" si="12"/>
        <v>80.952380952380949</v>
      </c>
      <c r="E181" s="7">
        <f t="shared" si="13"/>
        <v>5.3427551082859022E-4</v>
      </c>
      <c r="F181" s="8">
        <f t="shared" si="16"/>
        <v>0.54055779686613514</v>
      </c>
      <c r="G181" s="7">
        <f t="shared" si="14"/>
        <v>5.2769820423904338E-4</v>
      </c>
      <c r="H181" s="8">
        <f t="shared" si="17"/>
        <v>0.33404222114654658</v>
      </c>
      <c r="I181">
        <f t="shared" si="15"/>
        <v>3.2482581645970621E-4</v>
      </c>
    </row>
    <row r="182" spans="1:9">
      <c r="A182" s="3" t="s">
        <v>203</v>
      </c>
      <c r="B182">
        <v>12.11</v>
      </c>
      <c r="C182" s="4">
        <v>979</v>
      </c>
      <c r="D182">
        <f t="shared" si="12"/>
        <v>80.842279108175063</v>
      </c>
      <c r="E182" s="7">
        <f t="shared" si="13"/>
        <v>1.6193675699727238E-3</v>
      </c>
      <c r="F182" s="8">
        <f t="shared" si="16"/>
        <v>0.54217716443610786</v>
      </c>
      <c r="G182" s="7">
        <f t="shared" si="14"/>
        <v>1.6016103391816576E-3</v>
      </c>
      <c r="H182" s="8">
        <f t="shared" si="17"/>
        <v>0.33564383148572824</v>
      </c>
      <c r="I182">
        <f t="shared" si="15"/>
        <v>8.9827412783599625E-5</v>
      </c>
    </row>
    <row r="183" spans="1:9">
      <c r="A183" s="3" t="s">
        <v>160</v>
      </c>
      <c r="B183">
        <v>3.32</v>
      </c>
      <c r="C183" s="4">
        <v>267</v>
      </c>
      <c r="D183">
        <f t="shared" si="12"/>
        <v>80.421686746987959</v>
      </c>
      <c r="E183" s="7">
        <f t="shared" si="13"/>
        <v>4.4164570090165193E-4</v>
      </c>
      <c r="F183" s="8">
        <f t="shared" si="16"/>
        <v>0.54261881013700952</v>
      </c>
      <c r="G183" s="7">
        <f t="shared" si="14"/>
        <v>4.3908722758737435E-4</v>
      </c>
      <c r="H183" s="8">
        <f t="shared" si="17"/>
        <v>0.33608291871331564</v>
      </c>
      <c r="I183">
        <f t="shared" si="15"/>
        <v>4.084332208241781E-4</v>
      </c>
    </row>
    <row r="184" spans="1:9">
      <c r="A184" s="3" t="s">
        <v>156</v>
      </c>
      <c r="B184">
        <v>15.08</v>
      </c>
      <c r="C184" s="4">
        <v>1212</v>
      </c>
      <c r="D184">
        <f t="shared" si="12"/>
        <v>80.371352785145888</v>
      </c>
      <c r="E184" s="7">
        <f t="shared" si="13"/>
        <v>2.0047737434187346E-3</v>
      </c>
      <c r="F184" s="8">
        <f t="shared" si="16"/>
        <v>0.54462358388042831</v>
      </c>
      <c r="G184" s="7">
        <f t="shared" si="14"/>
        <v>1.9944082506077126E-3</v>
      </c>
      <c r="H184" s="8">
        <f t="shared" si="17"/>
        <v>0.33807732696392334</v>
      </c>
      <c r="I184">
        <f t="shared" si="15"/>
        <v>1.3622342661501197E-4</v>
      </c>
    </row>
    <row r="185" spans="1:9">
      <c r="A185" s="3" t="s">
        <v>318</v>
      </c>
      <c r="B185">
        <v>5.0199999999999996</v>
      </c>
      <c r="C185" s="4">
        <v>403</v>
      </c>
      <c r="D185">
        <f t="shared" si="12"/>
        <v>80.278884462151396</v>
      </c>
      <c r="E185" s="7">
        <f t="shared" si="13"/>
        <v>6.6660381072421626E-4</v>
      </c>
      <c r="F185" s="8">
        <f t="shared" si="16"/>
        <v>0.54529018769115256</v>
      </c>
      <c r="G185" s="7">
        <f t="shared" si="14"/>
        <v>6.639210489423552E-4</v>
      </c>
      <c r="H185" s="8">
        <f t="shared" si="17"/>
        <v>0.3387412480128657</v>
      </c>
      <c r="I185">
        <f t="shared" si="15"/>
        <v>1.2241636351639773E-4</v>
      </c>
    </row>
    <row r="186" spans="1:9">
      <c r="A186" s="3" t="s">
        <v>87</v>
      </c>
      <c r="B186">
        <v>4.51</v>
      </c>
      <c r="C186" s="4">
        <v>362</v>
      </c>
      <c r="D186">
        <f t="shared" si="12"/>
        <v>80.266075388026607</v>
      </c>
      <c r="E186" s="7">
        <f t="shared" si="13"/>
        <v>5.9878555702770793E-4</v>
      </c>
      <c r="F186" s="8">
        <f t="shared" si="16"/>
        <v>0.54588897324818031</v>
      </c>
      <c r="G186" s="7">
        <f t="shared" si="14"/>
        <v>5.9647090253586092E-4</v>
      </c>
      <c r="H186" s="8">
        <f t="shared" si="17"/>
        <v>0.33933771891540154</v>
      </c>
      <c r="I186">
        <f t="shared" si="15"/>
        <v>2.2131262760569093E-4</v>
      </c>
    </row>
    <row r="187" spans="1:9">
      <c r="A187" s="3" t="s">
        <v>269</v>
      </c>
      <c r="B187">
        <v>8.15</v>
      </c>
      <c r="C187" s="4">
        <v>654</v>
      </c>
      <c r="D187">
        <f t="shared" si="12"/>
        <v>80.24539877300613</v>
      </c>
      <c r="E187" s="7">
        <f t="shared" si="13"/>
        <v>1.0817838516467429E-3</v>
      </c>
      <c r="F187" s="8">
        <f t="shared" si="16"/>
        <v>0.54697075709982701</v>
      </c>
      <c r="G187" s="7">
        <f t="shared" si="14"/>
        <v>1.0778797906135847E-3</v>
      </c>
      <c r="H187" s="8">
        <f t="shared" si="17"/>
        <v>0.34041559870601512</v>
      </c>
      <c r="I187">
        <f t="shared" si="15"/>
        <v>2.2669307304848396E-4</v>
      </c>
    </row>
    <row r="188" spans="1:9">
      <c r="A188" s="3" t="s">
        <v>264</v>
      </c>
      <c r="B188">
        <v>8.31</v>
      </c>
      <c r="C188" s="4">
        <v>665</v>
      </c>
      <c r="D188">
        <f t="shared" si="12"/>
        <v>80.024067388688323</v>
      </c>
      <c r="E188" s="7">
        <f t="shared" si="13"/>
        <v>1.0999789928823915E-3</v>
      </c>
      <c r="F188" s="8">
        <f t="shared" si="16"/>
        <v>0.5480707360927094</v>
      </c>
      <c r="G188" s="7">
        <f t="shared" si="14"/>
        <v>1.0990406208587595E-3</v>
      </c>
      <c r="H188" s="8">
        <f t="shared" si="17"/>
        <v>0.34151463932687387</v>
      </c>
      <c r="I188">
        <f t="shared" si="15"/>
        <v>2.1378149332976215E-4</v>
      </c>
    </row>
    <row r="189" spans="1:9">
      <c r="A189" s="3" t="s">
        <v>74</v>
      </c>
      <c r="B189">
        <v>7.75</v>
      </c>
      <c r="C189" s="4">
        <v>616</v>
      </c>
      <c r="D189">
        <f t="shared" si="12"/>
        <v>79.483870967741936</v>
      </c>
      <c r="E189" s="7">
        <f t="shared" si="13"/>
        <v>1.0189279091963206E-3</v>
      </c>
      <c r="F189" s="8">
        <f t="shared" si="16"/>
        <v>0.54908966400190573</v>
      </c>
      <c r="G189" s="7">
        <f t="shared" si="14"/>
        <v>1.0249777150006479E-3</v>
      </c>
      <c r="H189" s="8">
        <f t="shared" si="17"/>
        <v>0.34253961704187452</v>
      </c>
      <c r="I189">
        <f t="shared" si="15"/>
        <v>9.9738096302479096E-4</v>
      </c>
    </row>
    <row r="190" spans="1:9">
      <c r="A190" s="3" t="s">
        <v>468</v>
      </c>
      <c r="B190">
        <v>36.15</v>
      </c>
      <c r="C190" s="4">
        <v>2873</v>
      </c>
      <c r="D190">
        <f t="shared" si="12"/>
        <v>79.474412171507609</v>
      </c>
      <c r="E190" s="7">
        <f t="shared" si="13"/>
        <v>4.7522400700016707E-3</v>
      </c>
      <c r="F190" s="8">
        <f t="shared" si="16"/>
        <v>0.55384190407190736</v>
      </c>
      <c r="G190" s="7">
        <f t="shared" si="14"/>
        <v>4.7810250835191512E-3</v>
      </c>
      <c r="H190" s="8">
        <f t="shared" si="17"/>
        <v>0.34732064212539365</v>
      </c>
      <c r="I190">
        <f t="shared" si="15"/>
        <v>2.3060047613627233E-3</v>
      </c>
    </row>
    <row r="191" spans="1:9">
      <c r="A191" s="3" t="s">
        <v>15</v>
      </c>
      <c r="B191">
        <v>83.31</v>
      </c>
      <c r="C191" s="4">
        <v>6608</v>
      </c>
      <c r="D191">
        <f t="shared" si="12"/>
        <v>79.318209098547598</v>
      </c>
      <c r="E191" s="7">
        <f t="shared" si="13"/>
        <v>1.0930317571378712E-2</v>
      </c>
      <c r="F191" s="8">
        <f t="shared" si="16"/>
        <v>0.56477222164328611</v>
      </c>
      <c r="G191" s="7">
        <f t="shared" si="14"/>
        <v>1.1018179798284386E-2</v>
      </c>
      <c r="H191" s="8">
        <f t="shared" si="17"/>
        <v>0.35833882192367805</v>
      </c>
      <c r="I191">
        <f t="shared" si="15"/>
        <v>1.5632435498058594E-4</v>
      </c>
    </row>
    <row r="192" spans="1:9">
      <c r="A192" s="3" t="s">
        <v>37</v>
      </c>
      <c r="B192">
        <v>5.64</v>
      </c>
      <c r="C192" s="4">
        <v>447</v>
      </c>
      <c r="D192">
        <f t="shared" si="12"/>
        <v>79.255319148936181</v>
      </c>
      <c r="E192" s="7">
        <f t="shared" si="13"/>
        <v>7.3938437566681053E-4</v>
      </c>
      <c r="F192" s="8">
        <f t="shared" si="16"/>
        <v>0.56551160601895289</v>
      </c>
      <c r="G192" s="7">
        <f t="shared" si="14"/>
        <v>7.4591926614240699E-4</v>
      </c>
      <c r="H192" s="8">
        <f t="shared" si="17"/>
        <v>0.35908474118982048</v>
      </c>
      <c r="I192">
        <f t="shared" si="15"/>
        <v>5.2530449725901596E-4</v>
      </c>
    </row>
    <row r="193" spans="1:9">
      <c r="A193" s="3" t="s">
        <v>81</v>
      </c>
      <c r="B193">
        <v>18.920000000000002</v>
      </c>
      <c r="C193" s="4">
        <v>1498</v>
      </c>
      <c r="D193">
        <f t="shared" si="12"/>
        <v>79.175475687103585</v>
      </c>
      <c r="E193" s="7">
        <f t="shared" si="13"/>
        <v>2.477847415545598E-3</v>
      </c>
      <c r="F193" s="8">
        <f t="shared" si="16"/>
        <v>0.56798945343449847</v>
      </c>
      <c r="G193" s="7">
        <f t="shared" si="14"/>
        <v>2.5022681764919046E-3</v>
      </c>
      <c r="H193" s="8">
        <f t="shared" si="17"/>
        <v>0.36158700936631238</v>
      </c>
      <c r="I193">
        <f t="shared" si="15"/>
        <v>1.2920422589202119E-4</v>
      </c>
    </row>
    <row r="194" spans="1:9">
      <c r="A194" s="3" t="s">
        <v>217</v>
      </c>
      <c r="B194">
        <v>4.6500000000000004</v>
      </c>
      <c r="C194" s="4">
        <v>368</v>
      </c>
      <c r="D194">
        <f t="shared" ref="D194:D257" si="18">C194/B194</f>
        <v>79.13978494623656</v>
      </c>
      <c r="E194" s="7">
        <f t="shared" si="13"/>
        <v>6.087101795198798E-4</v>
      </c>
      <c r="F194" s="8">
        <f t="shared" si="16"/>
        <v>0.56859816361401838</v>
      </c>
      <c r="G194" s="7">
        <f t="shared" si="14"/>
        <v>6.1498662900038887E-4</v>
      </c>
      <c r="H194" s="8">
        <f t="shared" si="17"/>
        <v>0.36220199599531278</v>
      </c>
      <c r="I194">
        <f t="shared" si="15"/>
        <v>1.9706226834917406E-4</v>
      </c>
    </row>
    <row r="195" spans="1:9">
      <c r="A195" s="3" t="s">
        <v>171</v>
      </c>
      <c r="B195">
        <v>7.09</v>
      </c>
      <c r="C195" s="4">
        <v>561</v>
      </c>
      <c r="D195">
        <f t="shared" si="18"/>
        <v>79.125528913963336</v>
      </c>
      <c r="E195" s="7">
        <f t="shared" ref="E195:E258" si="19">C195/604557</f>
        <v>9.2795220301807773E-4</v>
      </c>
      <c r="F195" s="8">
        <f t="shared" si="16"/>
        <v>0.56952611581703649</v>
      </c>
      <c r="G195" s="7">
        <f t="shared" ref="G195:G258" si="20">B195/7561.14</f>
        <v>9.3768929023930244E-4</v>
      </c>
      <c r="H195" s="8">
        <f t="shared" si="17"/>
        <v>0.36313968528555207</v>
      </c>
      <c r="I195">
        <f t="shared" ref="I195:I258" si="21">F195*H196-F196*H195</f>
        <v>4.5576607095734745E-4</v>
      </c>
    </row>
    <row r="196" spans="1:9">
      <c r="A196" s="3" t="s">
        <v>247</v>
      </c>
      <c r="B196">
        <v>16.37</v>
      </c>
      <c r="C196" s="4">
        <v>1294</v>
      </c>
      <c r="D196">
        <f t="shared" si="18"/>
        <v>79.047037263286498</v>
      </c>
      <c r="E196" s="7">
        <f t="shared" si="19"/>
        <v>2.1404102508117513E-3</v>
      </c>
      <c r="F196" s="8">
        <f t="shared" ref="F196:F259" si="22">F195+E196</f>
        <v>0.57166652606784829</v>
      </c>
      <c r="G196" s="7">
        <f t="shared" si="20"/>
        <v>2.1650174444594332E-3</v>
      </c>
      <c r="H196" s="8">
        <f t="shared" ref="H196:H259" si="23">H195+G196</f>
        <v>0.36530470273001153</v>
      </c>
      <c r="I196">
        <f t="shared" si="21"/>
        <v>1.2335384560892282E-3</v>
      </c>
    </row>
    <row r="197" spans="1:9">
      <c r="A197" s="3" t="s">
        <v>147</v>
      </c>
      <c r="B197">
        <v>44.12</v>
      </c>
      <c r="C197" s="4">
        <v>3479</v>
      </c>
      <c r="D197">
        <f t="shared" si="18"/>
        <v>78.853127833182228</v>
      </c>
      <c r="E197" s="7">
        <f t="shared" si="19"/>
        <v>5.7546269417110378E-3</v>
      </c>
      <c r="F197" s="8">
        <f t="shared" si="22"/>
        <v>0.57742115300955932</v>
      </c>
      <c r="G197" s="7">
        <f t="shared" si="20"/>
        <v>5.8350989401069146E-3</v>
      </c>
      <c r="H197" s="8">
        <f t="shared" si="23"/>
        <v>0.37113980167011845</v>
      </c>
      <c r="I197">
        <f t="shared" si="21"/>
        <v>1.6903816128230331E-4</v>
      </c>
    </row>
    <row r="198" spans="1:9">
      <c r="A198" s="3" t="s">
        <v>253</v>
      </c>
      <c r="B198">
        <v>6.04</v>
      </c>
      <c r="C198" s="4">
        <v>476</v>
      </c>
      <c r="D198">
        <f t="shared" si="18"/>
        <v>78.807947019867555</v>
      </c>
      <c r="E198" s="7">
        <f t="shared" si="19"/>
        <v>7.8735338437897501E-4</v>
      </c>
      <c r="F198" s="8">
        <f t="shared" si="22"/>
        <v>0.57820850639393828</v>
      </c>
      <c r="G198" s="7">
        <f t="shared" si="20"/>
        <v>7.9882134175534377E-4</v>
      </c>
      <c r="H198" s="8">
        <f t="shared" si="23"/>
        <v>0.3719386230118738</v>
      </c>
      <c r="I198">
        <f t="shared" si="21"/>
        <v>8.7959067953827241E-4</v>
      </c>
    </row>
    <row r="199" spans="1:9">
      <c r="A199" s="3" t="s">
        <v>121</v>
      </c>
      <c r="B199">
        <v>31.39</v>
      </c>
      <c r="C199" s="4">
        <v>2472</v>
      </c>
      <c r="D199">
        <f t="shared" si="18"/>
        <v>78.751194647977059</v>
      </c>
      <c r="E199" s="7">
        <f t="shared" si="19"/>
        <v>4.0889444667748451E-3</v>
      </c>
      <c r="F199" s="8">
        <f t="shared" si="22"/>
        <v>0.58229745086071316</v>
      </c>
      <c r="G199" s="7">
        <f t="shared" si="20"/>
        <v>4.1514903837252051E-3</v>
      </c>
      <c r="H199" s="8">
        <f t="shared" si="23"/>
        <v>0.376090113395599</v>
      </c>
      <c r="I199">
        <f t="shared" si="21"/>
        <v>2.5450184215258798E-4</v>
      </c>
    </row>
    <row r="200" spans="1:9">
      <c r="A200" s="3" t="s">
        <v>227</v>
      </c>
      <c r="B200">
        <v>9.0399999999999991</v>
      </c>
      <c r="C200" s="4">
        <v>710</v>
      </c>
      <c r="D200">
        <f t="shared" si="18"/>
        <v>78.539823008849567</v>
      </c>
      <c r="E200" s="7">
        <f t="shared" si="19"/>
        <v>1.1744136615736813E-3</v>
      </c>
      <c r="F200" s="8">
        <f t="shared" si="22"/>
        <v>0.58347186452228683</v>
      </c>
      <c r="G200" s="7">
        <f t="shared" si="20"/>
        <v>1.1955869088523686E-3</v>
      </c>
      <c r="H200" s="8">
        <f t="shared" si="23"/>
        <v>0.37728570030445135</v>
      </c>
      <c r="I200">
        <f t="shared" si="21"/>
        <v>1.1013428539419223E-4</v>
      </c>
    </row>
    <row r="201" spans="1:9">
      <c r="A201" s="3" t="s">
        <v>355</v>
      </c>
      <c r="B201">
        <v>3.91</v>
      </c>
      <c r="C201" s="4">
        <v>307</v>
      </c>
      <c r="D201">
        <f t="shared" si="18"/>
        <v>78.516624040920718</v>
      </c>
      <c r="E201" s="7">
        <f t="shared" si="19"/>
        <v>5.0780985084946501E-4</v>
      </c>
      <c r="F201" s="8">
        <f t="shared" si="22"/>
        <v>0.58397967437313625</v>
      </c>
      <c r="G201" s="7">
        <f t="shared" si="20"/>
        <v>5.1711778911645598E-4</v>
      </c>
      <c r="H201" s="8">
        <f t="shared" si="23"/>
        <v>0.3778028180935678</v>
      </c>
      <c r="I201">
        <f t="shared" si="21"/>
        <v>1.0939719357130895E-4</v>
      </c>
    </row>
    <row r="202" spans="1:9">
      <c r="A202" s="3" t="s">
        <v>237</v>
      </c>
      <c r="B202">
        <v>3.86</v>
      </c>
      <c r="C202" s="4">
        <v>302</v>
      </c>
      <c r="D202">
        <f t="shared" si="18"/>
        <v>78.238341968911925</v>
      </c>
      <c r="E202" s="7">
        <f t="shared" si="19"/>
        <v>4.9953933210598834E-4</v>
      </c>
      <c r="F202" s="8">
        <f t="shared" si="22"/>
        <v>0.58447921370524225</v>
      </c>
      <c r="G202" s="7">
        <f t="shared" si="20"/>
        <v>5.1050502966483891E-4</v>
      </c>
      <c r="H202" s="8">
        <f t="shared" si="23"/>
        <v>0.37831332312323263</v>
      </c>
      <c r="I202">
        <f t="shared" si="21"/>
        <v>2.0108913463137701E-4</v>
      </c>
    </row>
    <row r="203" spans="1:9">
      <c r="A203" s="3" t="s">
        <v>346</v>
      </c>
      <c r="B203">
        <v>7.07</v>
      </c>
      <c r="C203" s="4">
        <v>552</v>
      </c>
      <c r="D203">
        <f t="shared" si="18"/>
        <v>78.076379066478069</v>
      </c>
      <c r="E203" s="7">
        <f t="shared" si="19"/>
        <v>9.1306526927981981E-4</v>
      </c>
      <c r="F203" s="8">
        <f t="shared" si="22"/>
        <v>0.58539227897452206</v>
      </c>
      <c r="G203" s="7">
        <f t="shared" si="20"/>
        <v>9.350441864586557E-4</v>
      </c>
      <c r="H203" s="8">
        <f t="shared" si="23"/>
        <v>0.3792483673096913</v>
      </c>
      <c r="I203">
        <f t="shared" si="21"/>
        <v>9.1457875165532054E-4</v>
      </c>
    </row>
    <row r="204" spans="1:9">
      <c r="A204" s="3" t="s">
        <v>454</v>
      </c>
      <c r="B204">
        <v>31.94</v>
      </c>
      <c r="C204" s="4">
        <v>2484</v>
      </c>
      <c r="D204">
        <f t="shared" si="18"/>
        <v>77.770820288040071</v>
      </c>
      <c r="E204" s="7">
        <f t="shared" si="19"/>
        <v>4.1087937117591893E-3</v>
      </c>
      <c r="F204" s="8">
        <f t="shared" si="22"/>
        <v>0.58950107268628127</v>
      </c>
      <c r="G204" s="7">
        <f t="shared" si="20"/>
        <v>4.2242307376929933E-3</v>
      </c>
      <c r="H204" s="8">
        <f t="shared" si="23"/>
        <v>0.38347259804738432</v>
      </c>
      <c r="I204">
        <f t="shared" si="21"/>
        <v>3.4970280056859093E-4</v>
      </c>
    </row>
    <row r="205" spans="1:9">
      <c r="A205" s="3" t="s">
        <v>60</v>
      </c>
      <c r="B205">
        <v>12.19</v>
      </c>
      <c r="C205" s="4">
        <v>947</v>
      </c>
      <c r="D205">
        <f t="shared" si="18"/>
        <v>77.686628383921246</v>
      </c>
      <c r="E205" s="7">
        <f t="shared" si="19"/>
        <v>1.5664362500144734E-3</v>
      </c>
      <c r="F205" s="8">
        <f t="shared" si="22"/>
        <v>0.59106750893629578</v>
      </c>
      <c r="G205" s="7">
        <f t="shared" si="20"/>
        <v>1.612190754304245E-3</v>
      </c>
      <c r="H205" s="8">
        <f t="shared" si="23"/>
        <v>0.38508478880168856</v>
      </c>
      <c r="I205">
        <f t="shared" si="21"/>
        <v>8.7508230756067062E-4</v>
      </c>
    </row>
    <row r="206" spans="1:9">
      <c r="A206" s="3" t="s">
        <v>249</v>
      </c>
      <c r="B206">
        <v>30.4</v>
      </c>
      <c r="C206" s="4">
        <v>2357</v>
      </c>
      <c r="D206">
        <f t="shared" si="18"/>
        <v>77.53289473684211</v>
      </c>
      <c r="E206" s="7">
        <f t="shared" si="19"/>
        <v>3.8987225356748828E-3</v>
      </c>
      <c r="F206" s="8">
        <f t="shared" si="22"/>
        <v>0.5949662314719707</v>
      </c>
      <c r="G206" s="7">
        <f t="shared" si="20"/>
        <v>4.0205577465831869E-3</v>
      </c>
      <c r="H206" s="8">
        <f t="shared" si="23"/>
        <v>0.38910534654827172</v>
      </c>
      <c r="I206">
        <f t="shared" si="21"/>
        <v>3.4396021352472994E-4</v>
      </c>
    </row>
    <row r="207" spans="1:9">
      <c r="A207" s="3" t="s">
        <v>268</v>
      </c>
      <c r="B207">
        <v>11.79</v>
      </c>
      <c r="C207" s="4">
        <v>907</v>
      </c>
      <c r="D207">
        <f t="shared" si="18"/>
        <v>76.929601357082277</v>
      </c>
      <c r="E207" s="7">
        <f t="shared" si="19"/>
        <v>1.5002721000666604E-3</v>
      </c>
      <c r="F207" s="8">
        <f t="shared" si="22"/>
        <v>0.59646650357203734</v>
      </c>
      <c r="G207" s="7">
        <f t="shared" si="20"/>
        <v>1.5592886786913083E-3</v>
      </c>
      <c r="H207" s="8">
        <f t="shared" si="23"/>
        <v>0.39066463522696304</v>
      </c>
      <c r="I207">
        <f t="shared" si="21"/>
        <v>3.5899017285037638E-4</v>
      </c>
    </row>
    <row r="208" spans="1:9">
      <c r="A208" s="3" t="s">
        <v>334</v>
      </c>
      <c r="B208">
        <v>12.3</v>
      </c>
      <c r="C208" s="4">
        <v>946</v>
      </c>
      <c r="D208">
        <f t="shared" si="18"/>
        <v>76.910569105691053</v>
      </c>
      <c r="E208" s="7">
        <f t="shared" si="19"/>
        <v>1.5647821462657782E-3</v>
      </c>
      <c r="F208" s="8">
        <f t="shared" si="22"/>
        <v>0.59803128571830311</v>
      </c>
      <c r="G208" s="7">
        <f t="shared" si="20"/>
        <v>1.6267388250978028E-3</v>
      </c>
      <c r="H208" s="8">
        <f t="shared" si="23"/>
        <v>0.39229137405206083</v>
      </c>
      <c r="I208">
        <f t="shared" si="21"/>
        <v>1.0835820113599959E-4</v>
      </c>
    </row>
    <row r="209" spans="1:9">
      <c r="A209" s="3" t="s">
        <v>228</v>
      </c>
      <c r="B209">
        <v>3.7</v>
      </c>
      <c r="C209" s="4">
        <v>284</v>
      </c>
      <c r="D209">
        <f t="shared" si="18"/>
        <v>76.756756756756758</v>
      </c>
      <c r="E209" s="7">
        <f t="shared" si="19"/>
        <v>4.6976546462947251E-4</v>
      </c>
      <c r="F209" s="8">
        <f t="shared" si="22"/>
        <v>0.59850105118293262</v>
      </c>
      <c r="G209" s="7">
        <f t="shared" si="20"/>
        <v>4.8934419941966422E-4</v>
      </c>
      <c r="H209" s="8">
        <f t="shared" si="23"/>
        <v>0.39278071825148048</v>
      </c>
      <c r="I209">
        <f t="shared" si="21"/>
        <v>1.4464688532148107E-4</v>
      </c>
    </row>
    <row r="210" spans="1:9">
      <c r="A210" s="3" t="s">
        <v>101</v>
      </c>
      <c r="B210">
        <v>4.93</v>
      </c>
      <c r="C210" s="4">
        <v>378</v>
      </c>
      <c r="D210">
        <f t="shared" si="18"/>
        <v>76.673427991886413</v>
      </c>
      <c r="E210" s="7">
        <f t="shared" si="19"/>
        <v>6.2525121700683314E-4</v>
      </c>
      <c r="F210" s="8">
        <f t="shared" si="22"/>
        <v>0.59912630239993947</v>
      </c>
      <c r="G210" s="7">
        <f t="shared" si="20"/>
        <v>6.5201808192944443E-4</v>
      </c>
      <c r="H210" s="8">
        <f t="shared" si="23"/>
        <v>0.39343273633340992</v>
      </c>
      <c r="I210">
        <f t="shared" si="21"/>
        <v>6.2002841932409791E-4</v>
      </c>
    </row>
    <row r="211" spans="1:9">
      <c r="A211" s="3" t="s">
        <v>142</v>
      </c>
      <c r="B211">
        <v>21.13</v>
      </c>
      <c r="C211" s="4">
        <v>1620</v>
      </c>
      <c r="D211">
        <f t="shared" si="18"/>
        <v>76.668244202555613</v>
      </c>
      <c r="E211" s="7">
        <f t="shared" si="19"/>
        <v>2.6796480728864275E-3</v>
      </c>
      <c r="F211" s="8">
        <f t="shared" si="22"/>
        <v>0.60180595047282592</v>
      </c>
      <c r="G211" s="7">
        <f t="shared" si="20"/>
        <v>2.7945521442533797E-3</v>
      </c>
      <c r="H211" s="8">
        <f t="shared" si="23"/>
        <v>0.39622728847766331</v>
      </c>
      <c r="I211">
        <f t="shared" si="21"/>
        <v>3.032006447271085E-4</v>
      </c>
    </row>
    <row r="212" spans="1:9">
      <c r="A212" s="3" t="s">
        <v>387</v>
      </c>
      <c r="B212">
        <v>10.29</v>
      </c>
      <c r="C212" s="4">
        <v>787</v>
      </c>
      <c r="D212">
        <f t="shared" si="18"/>
        <v>76.482021379980566</v>
      </c>
      <c r="E212" s="7">
        <f t="shared" si="19"/>
        <v>1.3017796502232213E-3</v>
      </c>
      <c r="F212" s="8">
        <f t="shared" si="22"/>
        <v>0.60310773012304919</v>
      </c>
      <c r="G212" s="7">
        <f t="shared" si="20"/>
        <v>1.3609058951427958E-3</v>
      </c>
      <c r="H212" s="8">
        <f t="shared" si="23"/>
        <v>0.39758819437280613</v>
      </c>
      <c r="I212">
        <f t="shared" si="21"/>
        <v>2.2546907862711074E-4</v>
      </c>
    </row>
    <row r="213" spans="1:9">
      <c r="A213" s="3" t="s">
        <v>32</v>
      </c>
      <c r="B213">
        <v>7.65</v>
      </c>
      <c r="C213" s="4">
        <v>585</v>
      </c>
      <c r="D213">
        <f t="shared" si="18"/>
        <v>76.470588235294116</v>
      </c>
      <c r="E213" s="7">
        <f t="shared" si="19"/>
        <v>9.6765069298676554E-4</v>
      </c>
      <c r="F213" s="8">
        <f t="shared" si="22"/>
        <v>0.60407538081603596</v>
      </c>
      <c r="G213" s="7">
        <f t="shared" si="20"/>
        <v>1.0117521960974138E-3</v>
      </c>
      <c r="H213" s="8">
        <f t="shared" si="23"/>
        <v>0.39859994656890352</v>
      </c>
      <c r="I213">
        <f t="shared" si="21"/>
        <v>1.9898235388132735E-4</v>
      </c>
    </row>
    <row r="214" spans="1:9">
      <c r="A214" s="3" t="s">
        <v>29</v>
      </c>
      <c r="B214">
        <v>6.65</v>
      </c>
      <c r="C214" s="4">
        <v>504</v>
      </c>
      <c r="D214">
        <f t="shared" si="18"/>
        <v>75.78947368421052</v>
      </c>
      <c r="E214" s="7">
        <f t="shared" si="19"/>
        <v>8.3366828934244418E-4</v>
      </c>
      <c r="F214" s="8">
        <f t="shared" si="22"/>
        <v>0.60490904910537835</v>
      </c>
      <c r="G214" s="7">
        <f t="shared" si="20"/>
        <v>8.7949700706507219E-4</v>
      </c>
      <c r="H214" s="8">
        <f t="shared" si="23"/>
        <v>0.3994794435759686</v>
      </c>
      <c r="I214">
        <f t="shared" si="21"/>
        <v>1.813768379759495E-4</v>
      </c>
    </row>
    <row r="215" spans="1:9">
      <c r="A215" s="3" t="s">
        <v>419</v>
      </c>
      <c r="B215">
        <v>6.05</v>
      </c>
      <c r="C215" s="4">
        <v>458</v>
      </c>
      <c r="D215">
        <f t="shared" si="18"/>
        <v>75.702479338842977</v>
      </c>
      <c r="E215" s="7">
        <f t="shared" si="19"/>
        <v>7.5757951690245918E-4</v>
      </c>
      <c r="F215" s="8">
        <f t="shared" si="22"/>
        <v>0.60566662862228082</v>
      </c>
      <c r="G215" s="7">
        <f t="shared" si="20"/>
        <v>8.0014389364566714E-4</v>
      </c>
      <c r="H215" s="8">
        <f t="shared" si="23"/>
        <v>0.40027958746961428</v>
      </c>
      <c r="I215">
        <f t="shared" si="21"/>
        <v>1.1099034097364346E-4</v>
      </c>
    </row>
    <row r="216" spans="1:9">
      <c r="A216" s="3" t="s">
        <v>148</v>
      </c>
      <c r="B216">
        <v>3.7</v>
      </c>
      <c r="C216" s="4">
        <v>280</v>
      </c>
      <c r="D216">
        <f t="shared" si="18"/>
        <v>75.675675675675677</v>
      </c>
      <c r="E216" s="7">
        <f t="shared" si="19"/>
        <v>4.6314904963469121E-4</v>
      </c>
      <c r="F216" s="8">
        <f t="shared" si="22"/>
        <v>0.60612977767191556</v>
      </c>
      <c r="G216" s="7">
        <f t="shared" si="20"/>
        <v>4.8934419941966422E-4</v>
      </c>
      <c r="H216" s="8">
        <f t="shared" si="23"/>
        <v>0.40076893166903393</v>
      </c>
      <c r="I216">
        <f t="shared" si="21"/>
        <v>4.9383024217578009E-4</v>
      </c>
    </row>
    <row r="217" spans="1:9">
      <c r="A217" s="3" t="s">
        <v>191</v>
      </c>
      <c r="B217">
        <v>16.34</v>
      </c>
      <c r="C217" s="4">
        <v>1231</v>
      </c>
      <c r="D217">
        <f t="shared" si="18"/>
        <v>75.336597307221538</v>
      </c>
      <c r="E217" s="7">
        <f t="shared" si="19"/>
        <v>2.0362017146439461E-3</v>
      </c>
      <c r="F217" s="8">
        <f t="shared" si="22"/>
        <v>0.60816597938655947</v>
      </c>
      <c r="G217" s="7">
        <f t="shared" si="20"/>
        <v>2.1610497887884629E-3</v>
      </c>
      <c r="H217" s="8">
        <f t="shared" si="23"/>
        <v>0.40292998145782238</v>
      </c>
      <c r="I217">
        <f t="shared" si="21"/>
        <v>2.688941640558995E-4</v>
      </c>
    </row>
    <row r="218" spans="1:9">
      <c r="A218" s="3" t="s">
        <v>394</v>
      </c>
      <c r="B218">
        <v>8.8699999999999992</v>
      </c>
      <c r="C218" s="4">
        <v>667</v>
      </c>
      <c r="D218">
        <f t="shared" si="18"/>
        <v>75.197294250281857</v>
      </c>
      <c r="E218" s="7">
        <f t="shared" si="19"/>
        <v>1.1032872003797823E-3</v>
      </c>
      <c r="F218" s="8">
        <f t="shared" si="22"/>
        <v>0.60926926658693925</v>
      </c>
      <c r="G218" s="7">
        <f t="shared" si="20"/>
        <v>1.1731035267168706E-3</v>
      </c>
      <c r="H218" s="8">
        <f t="shared" si="23"/>
        <v>0.40410308498453923</v>
      </c>
      <c r="I218">
        <f t="shared" si="21"/>
        <v>5.490055515419423E-4</v>
      </c>
    </row>
    <row r="219" spans="1:9">
      <c r="A219" s="3" t="s">
        <v>272</v>
      </c>
      <c r="B219">
        <v>18.07</v>
      </c>
      <c r="C219" s="4">
        <v>1357</v>
      </c>
      <c r="D219">
        <f t="shared" si="18"/>
        <v>75.09684560044272</v>
      </c>
      <c r="E219" s="7">
        <f t="shared" si="19"/>
        <v>2.2446187869795569E-3</v>
      </c>
      <c r="F219" s="8">
        <f t="shared" si="22"/>
        <v>0.61151388537391882</v>
      </c>
      <c r="G219" s="7">
        <f t="shared" si="20"/>
        <v>2.389851265814414E-3</v>
      </c>
      <c r="H219" s="8">
        <f t="shared" si="23"/>
        <v>0.40649293625035365</v>
      </c>
      <c r="I219">
        <f t="shared" si="21"/>
        <v>6.3749295070833489E-4</v>
      </c>
    </row>
    <row r="220" spans="1:9">
      <c r="A220" s="3" t="s">
        <v>260</v>
      </c>
      <c r="B220">
        <v>20.91</v>
      </c>
      <c r="C220" s="4">
        <v>1567</v>
      </c>
      <c r="D220">
        <f t="shared" si="18"/>
        <v>74.940219990435196</v>
      </c>
      <c r="E220" s="7">
        <f t="shared" si="19"/>
        <v>2.5919805742055753E-3</v>
      </c>
      <c r="F220" s="8">
        <f t="shared" si="22"/>
        <v>0.61410586594812444</v>
      </c>
      <c r="G220" s="7">
        <f t="shared" si="20"/>
        <v>2.7654560026662647E-3</v>
      </c>
      <c r="H220" s="8">
        <f t="shared" si="23"/>
        <v>0.40925839225301991</v>
      </c>
      <c r="I220">
        <f t="shared" si="21"/>
        <v>1.1914963101111731E-3</v>
      </c>
    </row>
    <row r="221" spans="1:9">
      <c r="A221" s="3" t="s">
        <v>159</v>
      </c>
      <c r="B221">
        <v>38.9</v>
      </c>
      <c r="C221" s="4">
        <v>2907</v>
      </c>
      <c r="D221">
        <f t="shared" si="18"/>
        <v>74.730077120822628</v>
      </c>
      <c r="E221" s="7">
        <f t="shared" si="19"/>
        <v>4.808479597457312E-3</v>
      </c>
      <c r="F221" s="8">
        <f t="shared" si="22"/>
        <v>0.61891434554558178</v>
      </c>
      <c r="G221" s="7">
        <f t="shared" si="20"/>
        <v>5.1447268533580913E-3</v>
      </c>
      <c r="H221" s="8">
        <f t="shared" si="23"/>
        <v>0.414403119106378</v>
      </c>
      <c r="I221">
        <f t="shared" si="21"/>
        <v>1.3005722752879034E-4</v>
      </c>
    </row>
    <row r="222" spans="1:9">
      <c r="A222" s="3" t="s">
        <v>145</v>
      </c>
      <c r="B222">
        <v>4.21</v>
      </c>
      <c r="C222" s="4">
        <v>313</v>
      </c>
      <c r="D222">
        <f t="shared" si="18"/>
        <v>74.346793349168649</v>
      </c>
      <c r="E222" s="7">
        <f t="shared" si="19"/>
        <v>5.1773447334163688E-4</v>
      </c>
      <c r="F222" s="8">
        <f t="shared" si="22"/>
        <v>0.61943208001892347</v>
      </c>
      <c r="G222" s="7">
        <f t="shared" si="20"/>
        <v>5.567943458261585E-4</v>
      </c>
      <c r="H222" s="8">
        <f t="shared" si="23"/>
        <v>0.41495991345220418</v>
      </c>
      <c r="I222">
        <f t="shared" si="21"/>
        <v>3.1424961472797941E-4</v>
      </c>
    </row>
    <row r="223" spans="1:9">
      <c r="A223" s="3" t="s">
        <v>460</v>
      </c>
      <c r="B223">
        <v>10.17</v>
      </c>
      <c r="C223" s="4">
        <v>756</v>
      </c>
      <c r="D223">
        <f t="shared" si="18"/>
        <v>74.336283185840713</v>
      </c>
      <c r="E223" s="7">
        <f t="shared" si="19"/>
        <v>1.2505024340136663E-3</v>
      </c>
      <c r="F223" s="8">
        <f t="shared" si="22"/>
        <v>0.62068258245293717</v>
      </c>
      <c r="G223" s="7">
        <f t="shared" si="20"/>
        <v>1.3450352724589149E-3</v>
      </c>
      <c r="H223" s="8">
        <f t="shared" si="23"/>
        <v>0.41630494872466312</v>
      </c>
      <c r="I223">
        <f t="shared" si="21"/>
        <v>4.8859543217255608E-4</v>
      </c>
    </row>
    <row r="224" spans="1:9">
      <c r="A224" s="3" t="s">
        <v>167</v>
      </c>
      <c r="B224">
        <v>15.75</v>
      </c>
      <c r="C224" s="4">
        <v>1168</v>
      </c>
      <c r="D224">
        <f t="shared" si="18"/>
        <v>74.158730158730165</v>
      </c>
      <c r="E224" s="7">
        <f t="shared" si="19"/>
        <v>1.9319931784761405E-3</v>
      </c>
      <c r="F224" s="8">
        <f t="shared" si="22"/>
        <v>0.62261457563141331</v>
      </c>
      <c r="G224" s="7">
        <f t="shared" si="20"/>
        <v>2.0830192272593816E-3</v>
      </c>
      <c r="H224" s="8">
        <f t="shared" si="23"/>
        <v>0.41838796795192251</v>
      </c>
      <c r="I224">
        <f t="shared" si="21"/>
        <v>1.6322721273731577E-4</v>
      </c>
    </row>
    <row r="225" spans="1:9">
      <c r="A225" s="3" t="s">
        <v>182</v>
      </c>
      <c r="B225">
        <v>5.26</v>
      </c>
      <c r="C225" s="4">
        <v>390</v>
      </c>
      <c r="D225">
        <f t="shared" si="18"/>
        <v>74.144486692015207</v>
      </c>
      <c r="E225" s="7">
        <f t="shared" si="19"/>
        <v>6.4510046199117699E-4</v>
      </c>
      <c r="F225" s="8">
        <f t="shared" si="22"/>
        <v>0.62325967609340449</v>
      </c>
      <c r="G225" s="7">
        <f t="shared" si="20"/>
        <v>6.9566229431011718E-4</v>
      </c>
      <c r="H225" s="8">
        <f t="shared" si="23"/>
        <v>0.41908363024623263</v>
      </c>
      <c r="I225">
        <f t="shared" si="21"/>
        <v>2.6392835696426031E-4</v>
      </c>
    </row>
    <row r="226" spans="1:9">
      <c r="A226" s="3" t="s">
        <v>464</v>
      </c>
      <c r="B226">
        <v>8.5</v>
      </c>
      <c r="C226" s="4">
        <v>630</v>
      </c>
      <c r="D226">
        <f t="shared" si="18"/>
        <v>74.117647058823536</v>
      </c>
      <c r="E226" s="7">
        <f t="shared" si="19"/>
        <v>1.0420853616780552E-3</v>
      </c>
      <c r="F226" s="8">
        <f t="shared" si="22"/>
        <v>0.62430176145508254</v>
      </c>
      <c r="G226" s="7">
        <f t="shared" si="20"/>
        <v>1.1241691067749042E-3</v>
      </c>
      <c r="H226" s="8">
        <f t="shared" si="23"/>
        <v>0.42020779935300756</v>
      </c>
      <c r="I226">
        <f t="shared" si="21"/>
        <v>1.9305307599476462E-4</v>
      </c>
    </row>
    <row r="227" spans="1:9">
      <c r="A227" s="3" t="s">
        <v>59</v>
      </c>
      <c r="B227">
        <v>6.16</v>
      </c>
      <c r="C227" s="4">
        <v>454</v>
      </c>
      <c r="D227">
        <f t="shared" si="18"/>
        <v>73.701298701298697</v>
      </c>
      <c r="E227" s="7">
        <f t="shared" si="19"/>
        <v>7.5096310190767783E-4</v>
      </c>
      <c r="F227" s="8">
        <f t="shared" si="22"/>
        <v>0.62505272455699024</v>
      </c>
      <c r="G227" s="7">
        <f t="shared" si="20"/>
        <v>8.1469196443922475E-4</v>
      </c>
      <c r="H227" s="8">
        <f t="shared" si="23"/>
        <v>0.42102249131744679</v>
      </c>
      <c r="I227">
        <f t="shared" si="21"/>
        <v>5.2233151903946506E-4</v>
      </c>
    </row>
    <row r="228" spans="1:9">
      <c r="A228" s="3" t="s">
        <v>178</v>
      </c>
      <c r="B228">
        <v>16.63</v>
      </c>
      <c r="C228" s="4">
        <v>1224</v>
      </c>
      <c r="D228">
        <f t="shared" si="18"/>
        <v>73.601924233313298</v>
      </c>
      <c r="E228" s="7">
        <f t="shared" si="19"/>
        <v>2.0246229884030788E-3</v>
      </c>
      <c r="F228" s="8">
        <f t="shared" si="22"/>
        <v>0.62707734754539335</v>
      </c>
      <c r="G228" s="7">
        <f t="shared" si="20"/>
        <v>2.1994037936078422E-3</v>
      </c>
      <c r="H228" s="8">
        <f t="shared" si="23"/>
        <v>0.42322189511105462</v>
      </c>
      <c r="I228">
        <f t="shared" si="21"/>
        <v>1.8183737516075382E-4</v>
      </c>
    </row>
    <row r="229" spans="1:9">
      <c r="A229" s="3" t="s">
        <v>442</v>
      </c>
      <c r="B229">
        <v>5.78</v>
      </c>
      <c r="C229" s="4">
        <v>425</v>
      </c>
      <c r="D229">
        <f t="shared" si="18"/>
        <v>73.529411764705884</v>
      </c>
      <c r="E229" s="7">
        <f t="shared" si="19"/>
        <v>7.0299409319551345E-4</v>
      </c>
      <c r="F229" s="8">
        <f t="shared" si="22"/>
        <v>0.62778034163858887</v>
      </c>
      <c r="G229" s="7">
        <f t="shared" si="20"/>
        <v>7.6443499260693494E-4</v>
      </c>
      <c r="H229" s="8">
        <f t="shared" si="23"/>
        <v>0.42398633010366155</v>
      </c>
      <c r="I229">
        <f t="shared" si="21"/>
        <v>8.3731929753300127E-4</v>
      </c>
    </row>
    <row r="230" spans="1:9">
      <c r="A230" s="3" t="s">
        <v>179</v>
      </c>
      <c r="B230">
        <v>26.59</v>
      </c>
      <c r="C230" s="4">
        <v>1954</v>
      </c>
      <c r="D230">
        <f t="shared" si="18"/>
        <v>73.486273034975554</v>
      </c>
      <c r="E230" s="7">
        <f t="shared" si="19"/>
        <v>3.2321187249506663E-3</v>
      </c>
      <c r="F230" s="8">
        <f t="shared" si="22"/>
        <v>0.63101246036353953</v>
      </c>
      <c r="G230" s="7">
        <f t="shared" si="20"/>
        <v>3.5166654763699652E-3</v>
      </c>
      <c r="H230" s="8">
        <f t="shared" si="23"/>
        <v>0.42750299558003152</v>
      </c>
      <c r="I230">
        <f t="shared" si="21"/>
        <v>7.8884542352641862E-4</v>
      </c>
    </row>
    <row r="231" spans="1:9">
      <c r="A231" s="3" t="s">
        <v>16</v>
      </c>
      <c r="B231">
        <v>24.95</v>
      </c>
      <c r="C231" s="4">
        <v>1829</v>
      </c>
      <c r="D231">
        <f t="shared" si="18"/>
        <v>73.30661322645291</v>
      </c>
      <c r="E231" s="7">
        <f t="shared" si="19"/>
        <v>3.0253557563637507E-3</v>
      </c>
      <c r="F231" s="8">
        <f t="shared" si="22"/>
        <v>0.63403781611990329</v>
      </c>
      <c r="G231" s="7">
        <f t="shared" si="20"/>
        <v>3.2997669663569246E-3</v>
      </c>
      <c r="H231" s="8">
        <f t="shared" si="23"/>
        <v>0.43080276254638844</v>
      </c>
      <c r="I231">
        <f t="shared" si="21"/>
        <v>1.2784598706239159E-4</v>
      </c>
    </row>
    <row r="232" spans="1:9">
      <c r="A232" s="3" t="s">
        <v>131</v>
      </c>
      <c r="B232">
        <v>4.04</v>
      </c>
      <c r="C232" s="4">
        <v>296</v>
      </c>
      <c r="D232">
        <f t="shared" si="18"/>
        <v>73.267326732673268</v>
      </c>
      <c r="E232" s="7">
        <f t="shared" si="19"/>
        <v>4.8961470961381636E-4</v>
      </c>
      <c r="F232" s="8">
        <f t="shared" si="22"/>
        <v>0.63452743082951713</v>
      </c>
      <c r="G232" s="7">
        <f t="shared" si="20"/>
        <v>5.3431096369066034E-4</v>
      </c>
      <c r="H232" s="8">
        <f t="shared" si="23"/>
        <v>0.43133707351007911</v>
      </c>
      <c r="I232">
        <f t="shared" si="21"/>
        <v>9.6631278168973767E-4</v>
      </c>
    </row>
    <row r="233" spans="1:9">
      <c r="A233" s="3" t="s">
        <v>188</v>
      </c>
      <c r="B233">
        <v>30.44</v>
      </c>
      <c r="C233" s="4">
        <v>2226</v>
      </c>
      <c r="D233">
        <f t="shared" si="18"/>
        <v>73.127463863337709</v>
      </c>
      <c r="E233" s="7">
        <f t="shared" si="19"/>
        <v>3.6820349445957951E-3</v>
      </c>
      <c r="F233" s="8">
        <f t="shared" si="22"/>
        <v>0.63820946577411297</v>
      </c>
      <c r="G233" s="7">
        <f t="shared" si="20"/>
        <v>4.0258479541444812E-3</v>
      </c>
      <c r="H233" s="8">
        <f t="shared" si="23"/>
        <v>0.43536292146422356</v>
      </c>
      <c r="I233">
        <f t="shared" si="21"/>
        <v>2.1518947029791624E-4</v>
      </c>
    </row>
    <row r="234" spans="1:9">
      <c r="A234" s="3" t="s">
        <v>226</v>
      </c>
      <c r="B234">
        <v>6.73</v>
      </c>
      <c r="C234" s="4">
        <v>490</v>
      </c>
      <c r="D234">
        <f t="shared" si="18"/>
        <v>72.808320950965822</v>
      </c>
      <c r="E234" s="7">
        <f t="shared" si="19"/>
        <v>8.105108368607096E-4</v>
      </c>
      <c r="F234" s="8">
        <f t="shared" si="22"/>
        <v>0.63901997661097365</v>
      </c>
      <c r="G234" s="7">
        <f t="shared" si="20"/>
        <v>8.9007742218765958E-4</v>
      </c>
      <c r="H234" s="8">
        <f t="shared" si="23"/>
        <v>0.43625299888641123</v>
      </c>
      <c r="I234">
        <f t="shared" si="21"/>
        <v>2.0424794395179635E-4</v>
      </c>
    </row>
    <row r="235" spans="1:9">
      <c r="A235" s="3" t="s">
        <v>172</v>
      </c>
      <c r="B235">
        <v>6.37</v>
      </c>
      <c r="C235" s="4">
        <v>463</v>
      </c>
      <c r="D235">
        <f t="shared" si="18"/>
        <v>72.684458398744113</v>
      </c>
      <c r="E235" s="7">
        <f t="shared" si="19"/>
        <v>7.6585003564593574E-4</v>
      </c>
      <c r="F235" s="8">
        <f t="shared" si="22"/>
        <v>0.63978582664661954</v>
      </c>
      <c r="G235" s="7">
        <f t="shared" si="20"/>
        <v>8.4246555413601651E-4</v>
      </c>
      <c r="H235" s="8">
        <f t="shared" si="23"/>
        <v>0.43709546444054725</v>
      </c>
      <c r="I235">
        <f t="shared" si="21"/>
        <v>1.4993145752723036E-4</v>
      </c>
    </row>
    <row r="236" spans="1:9">
      <c r="A236" s="3" t="s">
        <v>35</v>
      </c>
      <c r="B236">
        <v>4.66</v>
      </c>
      <c r="C236" s="4">
        <v>338</v>
      </c>
      <c r="D236">
        <f t="shared" si="18"/>
        <v>72.532188841201716</v>
      </c>
      <c r="E236" s="7">
        <f t="shared" si="19"/>
        <v>5.5908706705902012E-4</v>
      </c>
      <c r="F236" s="8">
        <f t="shared" si="22"/>
        <v>0.64034491371367852</v>
      </c>
      <c r="G236" s="7">
        <f t="shared" si="20"/>
        <v>6.1630918089071224E-4</v>
      </c>
      <c r="H236" s="8">
        <f t="shared" si="23"/>
        <v>0.43771177362143798</v>
      </c>
      <c r="I236">
        <f t="shared" si="21"/>
        <v>6.6641563666297587E-4</v>
      </c>
    </row>
    <row r="237" spans="1:9">
      <c r="A237" s="3" t="s">
        <v>65</v>
      </c>
      <c r="B237">
        <v>20.65</v>
      </c>
      <c r="C237" s="4">
        <v>1495</v>
      </c>
      <c r="D237">
        <f t="shared" si="18"/>
        <v>72.397094430992738</v>
      </c>
      <c r="E237" s="7">
        <f t="shared" si="19"/>
        <v>2.4728851042995119E-3</v>
      </c>
      <c r="F237" s="8">
        <f t="shared" si="22"/>
        <v>0.64281779881797807</v>
      </c>
      <c r="G237" s="7">
        <f t="shared" si="20"/>
        <v>2.7310696535178553E-3</v>
      </c>
      <c r="H237" s="8">
        <f t="shared" si="23"/>
        <v>0.44044284327495586</v>
      </c>
      <c r="I237">
        <f t="shared" si="21"/>
        <v>7.7151113536011451E-5</v>
      </c>
    </row>
    <row r="238" spans="1:9">
      <c r="A238" s="3" t="s">
        <v>309</v>
      </c>
      <c r="B238">
        <v>2.39</v>
      </c>
      <c r="C238" s="4">
        <v>173</v>
      </c>
      <c r="D238">
        <f t="shared" si="18"/>
        <v>72.38493723849372</v>
      </c>
      <c r="E238" s="7">
        <f t="shared" si="19"/>
        <v>2.8615994852429136E-4</v>
      </c>
      <c r="F238" s="8">
        <f t="shared" si="22"/>
        <v>0.64310395876650239</v>
      </c>
      <c r="G238" s="7">
        <f t="shared" si="20"/>
        <v>3.1608990178729661E-4</v>
      </c>
      <c r="H238" s="8">
        <f t="shared" si="23"/>
        <v>0.44075893317674314</v>
      </c>
      <c r="I238">
        <f t="shared" si="21"/>
        <v>2.3093092892529365E-3</v>
      </c>
    </row>
    <row r="239" spans="1:9">
      <c r="A239" s="3" t="s">
        <v>34</v>
      </c>
      <c r="B239">
        <v>71.45</v>
      </c>
      <c r="C239" s="4">
        <v>5168</v>
      </c>
      <c r="D239">
        <f t="shared" si="18"/>
        <v>72.330300909727086</v>
      </c>
      <c r="E239" s="7">
        <f t="shared" si="19"/>
        <v>8.5484081732574435E-3</v>
      </c>
      <c r="F239" s="8">
        <f t="shared" si="22"/>
        <v>0.65165236693975981</v>
      </c>
      <c r="G239" s="7">
        <f t="shared" si="20"/>
        <v>9.4496332563608135E-3</v>
      </c>
      <c r="H239" s="8">
        <f t="shared" si="23"/>
        <v>0.45020856643310397</v>
      </c>
      <c r="I239">
        <f t="shared" si="21"/>
        <v>1.3645008341700571E-4</v>
      </c>
    </row>
    <row r="240" spans="1:9">
      <c r="A240" s="3" t="s">
        <v>150</v>
      </c>
      <c r="B240">
        <v>4.21</v>
      </c>
      <c r="C240" s="4">
        <v>304</v>
      </c>
      <c r="D240">
        <f t="shared" si="18"/>
        <v>72.209026128266032</v>
      </c>
      <c r="E240" s="7">
        <f t="shared" si="19"/>
        <v>5.0284753960337897E-4</v>
      </c>
      <c r="F240" s="8">
        <f t="shared" si="22"/>
        <v>0.6521552144793632</v>
      </c>
      <c r="G240" s="7">
        <f t="shared" si="20"/>
        <v>5.567943458261585E-4</v>
      </c>
      <c r="H240" s="8">
        <f t="shared" si="23"/>
        <v>0.45076536077893015</v>
      </c>
      <c r="I240">
        <f t="shared" si="21"/>
        <v>1.4788068906151919E-4</v>
      </c>
    </row>
    <row r="241" spans="1:9">
      <c r="A241" s="3" t="s">
        <v>20</v>
      </c>
      <c r="B241">
        <v>4.55</v>
      </c>
      <c r="C241" s="4">
        <v>328</v>
      </c>
      <c r="D241">
        <f t="shared" si="18"/>
        <v>72.087912087912088</v>
      </c>
      <c r="E241" s="7">
        <f t="shared" si="19"/>
        <v>5.4254602957206678E-4</v>
      </c>
      <c r="F241" s="8">
        <f t="shared" si="22"/>
        <v>0.65269776050893524</v>
      </c>
      <c r="G241" s="7">
        <f t="shared" si="20"/>
        <v>6.0176111009715462E-4</v>
      </c>
      <c r="H241" s="8">
        <f t="shared" si="23"/>
        <v>0.45136712188902728</v>
      </c>
      <c r="I241">
        <f t="shared" si="21"/>
        <v>2.033098016300805E-4</v>
      </c>
    </row>
    <row r="242" spans="1:9">
      <c r="A242" s="3" t="s">
        <v>284</v>
      </c>
      <c r="B242">
        <v>6.23</v>
      </c>
      <c r="C242" s="4">
        <v>448</v>
      </c>
      <c r="D242">
        <f t="shared" si="18"/>
        <v>71.910112359550553</v>
      </c>
      <c r="E242" s="7">
        <f t="shared" si="19"/>
        <v>7.4103847941550595E-4</v>
      </c>
      <c r="F242" s="8">
        <f t="shared" si="22"/>
        <v>0.65343879898835078</v>
      </c>
      <c r="G242" s="7">
        <f t="shared" si="20"/>
        <v>8.2394982767148867E-4</v>
      </c>
      <c r="H242" s="8">
        <f t="shared" si="23"/>
        <v>0.45219107171669876</v>
      </c>
      <c r="I242">
        <f t="shared" si="21"/>
        <v>2.055031581555955E-4</v>
      </c>
    </row>
    <row r="243" spans="1:9">
      <c r="A243" s="3" t="s">
        <v>54</v>
      </c>
      <c r="B243">
        <v>6.29</v>
      </c>
      <c r="C243" s="4">
        <v>452</v>
      </c>
      <c r="D243">
        <f t="shared" si="18"/>
        <v>71.860095389507151</v>
      </c>
      <c r="E243" s="7">
        <f t="shared" si="19"/>
        <v>7.476548944102872E-4</v>
      </c>
      <c r="F243" s="8">
        <f t="shared" si="22"/>
        <v>0.65418645388276109</v>
      </c>
      <c r="G243" s="7">
        <f t="shared" si="20"/>
        <v>8.3188513901342911E-4</v>
      </c>
      <c r="H243" s="8">
        <f t="shared" si="23"/>
        <v>0.4530229568557122</v>
      </c>
      <c r="I243">
        <f t="shared" si="21"/>
        <v>1.0318417684340719E-4</v>
      </c>
    </row>
    <row r="244" spans="1:9">
      <c r="A244" s="3" t="s">
        <v>135</v>
      </c>
      <c r="B244">
        <v>3.15</v>
      </c>
      <c r="C244" s="4">
        <v>226</v>
      </c>
      <c r="D244">
        <f t="shared" si="18"/>
        <v>71.746031746031747</v>
      </c>
      <c r="E244" s="7">
        <f t="shared" si="19"/>
        <v>3.738274472051436E-4</v>
      </c>
      <c r="F244" s="8">
        <f t="shared" si="22"/>
        <v>0.65456028132996624</v>
      </c>
      <c r="G244" s="7">
        <f t="shared" si="20"/>
        <v>4.166038454518763E-4</v>
      </c>
      <c r="H244" s="8">
        <f t="shared" si="23"/>
        <v>0.45343956070116409</v>
      </c>
      <c r="I244">
        <f t="shared" si="21"/>
        <v>3.3934666209783915E-4</v>
      </c>
    </row>
    <row r="245" spans="1:9">
      <c r="A245" s="3" t="s">
        <v>481</v>
      </c>
      <c r="B245">
        <v>10.34</v>
      </c>
      <c r="C245" s="4">
        <v>741</v>
      </c>
      <c r="D245">
        <f t="shared" si="18"/>
        <v>71.663442940038692</v>
      </c>
      <c r="E245" s="7">
        <f t="shared" si="19"/>
        <v>1.2256908777832363E-3</v>
      </c>
      <c r="F245" s="8">
        <f t="shared" si="22"/>
        <v>0.65578597220774948</v>
      </c>
      <c r="G245" s="7">
        <f t="shared" si="20"/>
        <v>1.367518654594413E-3</v>
      </c>
      <c r="H245" s="8">
        <f t="shared" si="23"/>
        <v>0.45480707935575848</v>
      </c>
      <c r="I245">
        <f t="shared" si="21"/>
        <v>2.8663113513105465E-4</v>
      </c>
    </row>
    <row r="246" spans="1:9">
      <c r="A246" s="3" t="s">
        <v>204</v>
      </c>
      <c r="B246">
        <v>8.6999999999999993</v>
      </c>
      <c r="C246" s="4">
        <v>622</v>
      </c>
      <c r="D246">
        <f t="shared" si="18"/>
        <v>71.494252873563227</v>
      </c>
      <c r="E246" s="7">
        <f t="shared" si="19"/>
        <v>1.0288525316884925E-3</v>
      </c>
      <c r="F246" s="8">
        <f t="shared" si="22"/>
        <v>0.65681482473943797</v>
      </c>
      <c r="G246" s="7">
        <f t="shared" si="20"/>
        <v>1.1506201445813725E-3</v>
      </c>
      <c r="H246" s="8">
        <f t="shared" si="23"/>
        <v>0.45595769950033987</v>
      </c>
      <c r="I246">
        <f t="shared" si="21"/>
        <v>4.3543476461749275E-4</v>
      </c>
    </row>
    <row r="247" spans="1:9">
      <c r="A247" s="3" t="s">
        <v>229</v>
      </c>
      <c r="B247">
        <v>13.2</v>
      </c>
      <c r="C247" s="4">
        <v>943</v>
      </c>
      <c r="D247">
        <f t="shared" si="18"/>
        <v>71.439393939393938</v>
      </c>
      <c r="E247" s="7">
        <f t="shared" si="19"/>
        <v>1.5598198350196921E-3</v>
      </c>
      <c r="F247" s="8">
        <f t="shared" si="22"/>
        <v>0.65837464457445771</v>
      </c>
      <c r="G247" s="7">
        <f t="shared" si="20"/>
        <v>1.74576849522691E-3</v>
      </c>
      <c r="H247" s="8">
        <f t="shared" si="23"/>
        <v>0.45770346799556677</v>
      </c>
      <c r="I247">
        <f t="shared" si="21"/>
        <v>1.3680193874404667E-4</v>
      </c>
    </row>
    <row r="248" spans="1:9">
      <c r="A248" s="3" t="s">
        <v>52</v>
      </c>
      <c r="B248">
        <v>4.1100000000000003</v>
      </c>
      <c r="C248" s="4">
        <v>292</v>
      </c>
      <c r="D248">
        <f t="shared" si="18"/>
        <v>71.046228710462287</v>
      </c>
      <c r="E248" s="7">
        <f t="shared" si="19"/>
        <v>4.8299829461903511E-4</v>
      </c>
      <c r="F248" s="8">
        <f t="shared" si="22"/>
        <v>0.65885764286907678</v>
      </c>
      <c r="G248" s="7">
        <f t="shared" si="20"/>
        <v>5.4356882692292437E-4</v>
      </c>
      <c r="H248" s="8">
        <f t="shared" si="23"/>
        <v>0.45824703682248968</v>
      </c>
      <c r="I248">
        <f t="shared" si="21"/>
        <v>1.8594967964652431E-4</v>
      </c>
    </row>
    <row r="249" spans="1:9">
      <c r="A249" s="3" t="s">
        <v>263</v>
      </c>
      <c r="B249">
        <v>5.57</v>
      </c>
      <c r="C249" s="4">
        <v>395</v>
      </c>
      <c r="D249">
        <f t="shared" si="18"/>
        <v>70.915619389587064</v>
      </c>
      <c r="E249" s="7">
        <f t="shared" si="19"/>
        <v>6.5337098073465366E-4</v>
      </c>
      <c r="F249" s="8">
        <f t="shared" si="22"/>
        <v>0.65951101384981148</v>
      </c>
      <c r="G249" s="7">
        <f t="shared" si="20"/>
        <v>7.3666140291014318E-4</v>
      </c>
      <c r="H249" s="8">
        <f t="shared" si="23"/>
        <v>0.45898369822539981</v>
      </c>
      <c r="I249">
        <f t="shared" si="21"/>
        <v>1.2348625546396153E-3</v>
      </c>
    </row>
    <row r="250" spans="1:9">
      <c r="A250" s="3" t="s">
        <v>138</v>
      </c>
      <c r="B250">
        <v>36.909999999999997</v>
      </c>
      <c r="C250" s="4">
        <v>2614</v>
      </c>
      <c r="D250">
        <f t="shared" si="18"/>
        <v>70.820915740991609</v>
      </c>
      <c r="E250" s="7">
        <f t="shared" si="19"/>
        <v>4.3238271990895813E-3</v>
      </c>
      <c r="F250" s="8">
        <f t="shared" si="22"/>
        <v>0.66383484104890111</v>
      </c>
      <c r="G250" s="7">
        <f t="shared" si="20"/>
        <v>4.8815390271837308E-3</v>
      </c>
      <c r="H250" s="8">
        <f t="shared" si="23"/>
        <v>0.46386523725258355</v>
      </c>
      <c r="I250">
        <f t="shared" si="21"/>
        <v>3.151398784034809E-4</v>
      </c>
    </row>
    <row r="251" spans="1:9">
      <c r="A251" s="3" t="s">
        <v>299</v>
      </c>
      <c r="B251">
        <v>9.34</v>
      </c>
      <c r="C251" s="4">
        <v>658</v>
      </c>
      <c r="D251">
        <f t="shared" si="18"/>
        <v>70.449678800856532</v>
      </c>
      <c r="E251" s="7">
        <f t="shared" si="19"/>
        <v>1.0884002666415242E-3</v>
      </c>
      <c r="F251" s="8">
        <f t="shared" si="22"/>
        <v>0.66492324131554259</v>
      </c>
      <c r="G251" s="7">
        <f t="shared" si="20"/>
        <v>1.2352634655620712E-3</v>
      </c>
      <c r="H251" s="8">
        <f t="shared" si="23"/>
        <v>0.46510050071814563</v>
      </c>
      <c r="I251">
        <f t="shared" si="21"/>
        <v>3.7374675180079642E-4</v>
      </c>
    </row>
    <row r="252" spans="1:9">
      <c r="A252" s="3" t="s">
        <v>94</v>
      </c>
      <c r="B252">
        <v>11.03</v>
      </c>
      <c r="C252" s="4">
        <v>775</v>
      </c>
      <c r="D252">
        <f t="shared" si="18"/>
        <v>70.262919310970091</v>
      </c>
      <c r="E252" s="7">
        <f t="shared" si="19"/>
        <v>1.2819304052388773E-3</v>
      </c>
      <c r="F252" s="8">
        <f t="shared" si="22"/>
        <v>0.66620517172078142</v>
      </c>
      <c r="G252" s="7">
        <f t="shared" si="20"/>
        <v>1.4587747350267286E-3</v>
      </c>
      <c r="H252" s="8">
        <f t="shared" si="23"/>
        <v>0.46655927545317233</v>
      </c>
      <c r="I252">
        <f t="shared" si="21"/>
        <v>2.2871410713792839E-4</v>
      </c>
    </row>
    <row r="253" spans="1:9">
      <c r="A253" s="3" t="s">
        <v>28</v>
      </c>
      <c r="B253">
        <v>6.73</v>
      </c>
      <c r="C253" s="4">
        <v>472</v>
      </c>
      <c r="D253">
        <f t="shared" si="18"/>
        <v>70.133729569093603</v>
      </c>
      <c r="E253" s="7">
        <f t="shared" si="19"/>
        <v>7.8073696938419377E-4</v>
      </c>
      <c r="F253" s="8">
        <f t="shared" si="22"/>
        <v>0.66698590869016561</v>
      </c>
      <c r="G253" s="7">
        <f t="shared" si="20"/>
        <v>8.9007742218765958E-4</v>
      </c>
      <c r="H253" s="8">
        <f t="shared" si="23"/>
        <v>0.46744935287535999</v>
      </c>
      <c r="I253">
        <f t="shared" si="21"/>
        <v>1.7945576800670882E-4</v>
      </c>
    </row>
    <row r="254" spans="1:9">
      <c r="A254" s="3" t="s">
        <v>252</v>
      </c>
      <c r="B254">
        <v>5.26</v>
      </c>
      <c r="C254" s="4">
        <v>368</v>
      </c>
      <c r="D254">
        <f t="shared" si="18"/>
        <v>69.961977186311785</v>
      </c>
      <c r="E254" s="7">
        <f t="shared" si="19"/>
        <v>6.087101795198798E-4</v>
      </c>
      <c r="F254" s="8">
        <f t="shared" si="22"/>
        <v>0.66759461886968552</v>
      </c>
      <c r="G254" s="7">
        <f t="shared" si="20"/>
        <v>6.9566229431011718E-4</v>
      </c>
      <c r="H254" s="8">
        <f t="shared" si="23"/>
        <v>0.46814501516967011</v>
      </c>
      <c r="I254">
        <f t="shared" si="21"/>
        <v>2.1250048687345147E-3</v>
      </c>
    </row>
    <row r="255" spans="1:9">
      <c r="A255" s="3" t="s">
        <v>130</v>
      </c>
      <c r="B255">
        <v>62.21</v>
      </c>
      <c r="C255" s="4">
        <v>4349</v>
      </c>
      <c r="D255">
        <f t="shared" si="18"/>
        <v>69.908374859347376</v>
      </c>
      <c r="E255" s="7">
        <f t="shared" si="19"/>
        <v>7.1936972030759716E-3</v>
      </c>
      <c r="F255" s="8">
        <f t="shared" si="22"/>
        <v>0.67478831607276146</v>
      </c>
      <c r="G255" s="7">
        <f t="shared" si="20"/>
        <v>8.2275953097019766E-3</v>
      </c>
      <c r="H255" s="8">
        <f t="shared" si="23"/>
        <v>0.47637261047937207</v>
      </c>
      <c r="I255">
        <f t="shared" si="21"/>
        <v>6.1943178480156069E-4</v>
      </c>
    </row>
    <row r="256" spans="1:9">
      <c r="A256" s="3" t="s">
        <v>406</v>
      </c>
      <c r="B256">
        <v>18.11</v>
      </c>
      <c r="C256" s="4">
        <v>1265</v>
      </c>
      <c r="D256">
        <f t="shared" si="18"/>
        <v>69.850911098840427</v>
      </c>
      <c r="E256" s="7">
        <f t="shared" si="19"/>
        <v>2.0924412420995869E-3</v>
      </c>
      <c r="F256" s="8">
        <f t="shared" si="22"/>
        <v>0.67688075731486108</v>
      </c>
      <c r="G256" s="7">
        <f t="shared" si="20"/>
        <v>2.3951414733757079E-3</v>
      </c>
      <c r="H256" s="8">
        <f t="shared" si="23"/>
        <v>0.47876775195274779</v>
      </c>
      <c r="I256">
        <f t="shared" si="21"/>
        <v>2.9943851765001916E-4</v>
      </c>
    </row>
    <row r="257" spans="1:9">
      <c r="A257" s="3" t="s">
        <v>153</v>
      </c>
      <c r="B257">
        <v>8.75</v>
      </c>
      <c r="C257" s="4">
        <v>611</v>
      </c>
      <c r="D257">
        <f t="shared" si="18"/>
        <v>69.828571428571422</v>
      </c>
      <c r="E257" s="7">
        <f t="shared" si="19"/>
        <v>1.010657390452844E-3</v>
      </c>
      <c r="F257" s="8">
        <f t="shared" si="22"/>
        <v>0.67789141470531389</v>
      </c>
      <c r="G257" s="7">
        <f t="shared" si="20"/>
        <v>1.1572329040329898E-3</v>
      </c>
      <c r="H257" s="8">
        <f t="shared" si="23"/>
        <v>0.47992498485678076</v>
      </c>
      <c r="I257">
        <f t="shared" si="21"/>
        <v>1.4736131097636829E-4</v>
      </c>
    </row>
    <row r="258" spans="1:9">
      <c r="A258" s="3" t="s">
        <v>99</v>
      </c>
      <c r="B258">
        <v>4.3</v>
      </c>
      <c r="C258" s="4">
        <v>300</v>
      </c>
      <c r="D258">
        <f t="shared" ref="D258:D321" si="24">C258/B258</f>
        <v>69.767441860465112</v>
      </c>
      <c r="E258" s="7">
        <f t="shared" si="19"/>
        <v>4.9623112460859772E-4</v>
      </c>
      <c r="F258" s="8">
        <f t="shared" si="22"/>
        <v>0.6783876458299225</v>
      </c>
      <c r="G258" s="7">
        <f t="shared" si="20"/>
        <v>5.6869731283906916E-4</v>
      </c>
      <c r="H258" s="8">
        <f t="shared" si="23"/>
        <v>0.48049368216961985</v>
      </c>
      <c r="I258">
        <f t="shared" si="21"/>
        <v>2.3908420492707583E-4</v>
      </c>
    </row>
    <row r="259" spans="1:9">
      <c r="A259" s="3" t="s">
        <v>166</v>
      </c>
      <c r="B259">
        <v>6.97</v>
      </c>
      <c r="C259" s="4">
        <v>486</v>
      </c>
      <c r="D259">
        <f t="shared" si="24"/>
        <v>69.727403156384511</v>
      </c>
      <c r="E259" s="7">
        <f t="shared" ref="E259:E322" si="25">C259/604557</f>
        <v>8.0389442186592824E-4</v>
      </c>
      <c r="F259" s="8">
        <f t="shared" si="22"/>
        <v>0.67919154025178841</v>
      </c>
      <c r="G259" s="7">
        <f t="shared" ref="G259:G322" si="26">B259/7561.14</f>
        <v>9.2181866755542145E-4</v>
      </c>
      <c r="H259" s="8">
        <f t="shared" si="23"/>
        <v>0.48141550083717527</v>
      </c>
      <c r="I259">
        <f t="shared" ref="I259:I322" si="27">F259*H260-F260*H259</f>
        <v>1.3660297197053417E-3</v>
      </c>
    </row>
    <row r="260" spans="1:9">
      <c r="A260" s="3" t="s">
        <v>341</v>
      </c>
      <c r="B260">
        <v>39.79</v>
      </c>
      <c r="C260" s="4">
        <v>2773</v>
      </c>
      <c r="D260">
        <f t="shared" si="24"/>
        <v>69.690877104800208</v>
      </c>
      <c r="E260" s="7">
        <f t="shared" si="25"/>
        <v>4.5868296951321382E-3</v>
      </c>
      <c r="F260" s="8">
        <f t="shared" ref="F260:F323" si="28">F259+E260</f>
        <v>0.68377836994692054</v>
      </c>
      <c r="G260" s="7">
        <f t="shared" si="26"/>
        <v>5.2624339715968754E-3</v>
      </c>
      <c r="H260" s="8">
        <f t="shared" ref="H260:H323" si="29">H259+G260</f>
        <v>0.48667793480877214</v>
      </c>
      <c r="I260">
        <f t="shared" si="27"/>
        <v>3.4173613381066614E-4</v>
      </c>
    </row>
    <row r="261" spans="1:9">
      <c r="A261" s="3" t="s">
        <v>230</v>
      </c>
      <c r="B261">
        <v>9.93</v>
      </c>
      <c r="C261" s="4">
        <v>691</v>
      </c>
      <c r="D261">
        <f t="shared" si="24"/>
        <v>69.587109768378653</v>
      </c>
      <c r="E261" s="7">
        <f t="shared" si="25"/>
        <v>1.14298569034847E-3</v>
      </c>
      <c r="F261" s="8">
        <f t="shared" si="28"/>
        <v>0.68492135563726897</v>
      </c>
      <c r="G261" s="7">
        <f t="shared" si="26"/>
        <v>1.3132940270911529E-3</v>
      </c>
      <c r="H261" s="8">
        <f t="shared" si="29"/>
        <v>0.48799122883586327</v>
      </c>
      <c r="I261">
        <f t="shared" si="27"/>
        <v>1.3112306884577318E-4</v>
      </c>
    </row>
    <row r="262" spans="1:9">
      <c r="A262" s="3" t="s">
        <v>418</v>
      </c>
      <c r="B262">
        <v>3.8</v>
      </c>
      <c r="C262" s="4">
        <v>264</v>
      </c>
      <c r="D262">
        <f t="shared" si="24"/>
        <v>69.473684210526315</v>
      </c>
      <c r="E262" s="7">
        <f t="shared" si="25"/>
        <v>4.36683389655566E-4</v>
      </c>
      <c r="F262" s="8">
        <f t="shared" si="28"/>
        <v>0.68535803902692449</v>
      </c>
      <c r="G262" s="7">
        <f t="shared" si="26"/>
        <v>5.0256971832289836E-4</v>
      </c>
      <c r="H262" s="8">
        <f t="shared" si="29"/>
        <v>0.48849379855418618</v>
      </c>
      <c r="I262">
        <f t="shared" si="27"/>
        <v>2.3819277524039784E-4</v>
      </c>
    </row>
    <row r="263" spans="1:9">
      <c r="A263" s="3" t="s">
        <v>261</v>
      </c>
      <c r="B263">
        <v>6.88</v>
      </c>
      <c r="C263" s="4">
        <v>477</v>
      </c>
      <c r="D263">
        <f t="shared" si="24"/>
        <v>69.331395348837205</v>
      </c>
      <c r="E263" s="7">
        <f t="shared" si="25"/>
        <v>7.8900748812767033E-4</v>
      </c>
      <c r="F263" s="8">
        <f t="shared" si="28"/>
        <v>0.68614704651505221</v>
      </c>
      <c r="G263" s="7">
        <f t="shared" si="26"/>
        <v>9.0991570054251068E-4</v>
      </c>
      <c r="H263" s="8">
        <f t="shared" si="29"/>
        <v>0.48940371425472867</v>
      </c>
      <c r="I263">
        <f t="shared" si="27"/>
        <v>8.7588268993976648E-4</v>
      </c>
    </row>
    <row r="264" spans="1:9">
      <c r="A264" s="3" t="s">
        <v>125</v>
      </c>
      <c r="B264">
        <v>25.29</v>
      </c>
      <c r="C264" s="4">
        <v>1753</v>
      </c>
      <c r="D264">
        <f t="shared" si="24"/>
        <v>69.31593515223409</v>
      </c>
      <c r="E264" s="7">
        <f t="shared" si="25"/>
        <v>2.8996438714629061E-3</v>
      </c>
      <c r="F264" s="8">
        <f t="shared" si="28"/>
        <v>0.68904669038651511</v>
      </c>
      <c r="G264" s="7">
        <f t="shared" si="26"/>
        <v>3.3447337306279209E-3</v>
      </c>
      <c r="H264" s="8">
        <f t="shared" si="29"/>
        <v>0.49274844798535661</v>
      </c>
      <c r="I264">
        <f t="shared" si="27"/>
        <v>1.0155431868713594E-4</v>
      </c>
    </row>
    <row r="265" spans="1:9">
      <c r="A265" s="3" t="s">
        <v>372</v>
      </c>
      <c r="B265">
        <v>2.93</v>
      </c>
      <c r="C265" s="4">
        <v>203</v>
      </c>
      <c r="D265">
        <f t="shared" si="24"/>
        <v>69.283276450511948</v>
      </c>
      <c r="E265" s="7">
        <f t="shared" si="25"/>
        <v>3.357830609851511E-4</v>
      </c>
      <c r="F265" s="8">
        <f t="shared" si="28"/>
        <v>0.68938247344750025</v>
      </c>
      <c r="G265" s="7">
        <f t="shared" si="26"/>
        <v>3.8750770386476111E-4</v>
      </c>
      <c r="H265" s="8">
        <f t="shared" si="29"/>
        <v>0.49313595568922136</v>
      </c>
      <c r="I265">
        <f t="shared" si="27"/>
        <v>3.5990348329262289E-4</v>
      </c>
    </row>
    <row r="266" spans="1:9">
      <c r="A266" s="3" t="s">
        <v>319</v>
      </c>
      <c r="B266">
        <v>10.38</v>
      </c>
      <c r="C266" s="4">
        <v>719</v>
      </c>
      <c r="D266">
        <f t="shared" si="24"/>
        <v>69.267822736030823</v>
      </c>
      <c r="E266" s="7">
        <f t="shared" si="25"/>
        <v>1.1893005953119392E-3</v>
      </c>
      <c r="F266" s="8">
        <f t="shared" si="28"/>
        <v>0.69057177404281223</v>
      </c>
      <c r="G266" s="7">
        <f t="shared" si="26"/>
        <v>1.3728088621557067E-3</v>
      </c>
      <c r="H266" s="8">
        <f t="shared" si="29"/>
        <v>0.49450876455137704</v>
      </c>
      <c r="I266">
        <f t="shared" si="27"/>
        <v>4.6808177963919562E-4</v>
      </c>
    </row>
    <row r="267" spans="1:9">
      <c r="A267" s="3" t="s">
        <v>114</v>
      </c>
      <c r="B267">
        <v>13.49</v>
      </c>
      <c r="C267" s="4">
        <v>934</v>
      </c>
      <c r="D267">
        <f t="shared" si="24"/>
        <v>69.236471460340994</v>
      </c>
      <c r="E267" s="7">
        <f t="shared" si="25"/>
        <v>1.5449329012814342E-3</v>
      </c>
      <c r="F267" s="8">
        <f t="shared" si="28"/>
        <v>0.69211670694409366</v>
      </c>
      <c r="G267" s="7">
        <f t="shared" si="26"/>
        <v>1.7841225000462893E-3</v>
      </c>
      <c r="H267" s="8">
        <f t="shared" si="29"/>
        <v>0.49629288705142333</v>
      </c>
      <c r="I267">
        <f t="shared" si="27"/>
        <v>2.3992533425215568E-4</v>
      </c>
    </row>
    <row r="268" spans="1:9">
      <c r="A268" s="3" t="s">
        <v>281</v>
      </c>
      <c r="B268">
        <v>6.89</v>
      </c>
      <c r="C268" s="4">
        <v>476</v>
      </c>
      <c r="D268">
        <f t="shared" si="24"/>
        <v>69.08563134978229</v>
      </c>
      <c r="E268" s="7">
        <f t="shared" si="25"/>
        <v>7.8735338437897501E-4</v>
      </c>
      <c r="F268" s="8">
        <f t="shared" si="28"/>
        <v>0.69290406032847263</v>
      </c>
      <c r="G268" s="7">
        <f t="shared" si="26"/>
        <v>9.1123825243283416E-4</v>
      </c>
      <c r="H268" s="8">
        <f t="shared" si="29"/>
        <v>0.49720412530385616</v>
      </c>
      <c r="I268">
        <f t="shared" si="27"/>
        <v>3.9347671144568386E-4</v>
      </c>
    </row>
    <row r="269" spans="1:9">
      <c r="A269" s="3" t="s">
        <v>71</v>
      </c>
      <c r="B269">
        <v>11.24</v>
      </c>
      <c r="C269" s="4">
        <v>774</v>
      </c>
      <c r="D269">
        <f t="shared" si="24"/>
        <v>68.861209964412808</v>
      </c>
      <c r="E269" s="7">
        <f t="shared" si="25"/>
        <v>1.2802763014901821E-3</v>
      </c>
      <c r="F269" s="8">
        <f t="shared" si="28"/>
        <v>0.69418433662996282</v>
      </c>
      <c r="G269" s="7">
        <f t="shared" si="26"/>
        <v>1.4865483247235205E-3</v>
      </c>
      <c r="H269" s="8">
        <f t="shared" si="29"/>
        <v>0.49869067362857966</v>
      </c>
      <c r="I269">
        <f t="shared" si="27"/>
        <v>1.0329287838989343E-4</v>
      </c>
    </row>
    <row r="270" spans="1:9">
      <c r="A270" s="3" t="s">
        <v>250</v>
      </c>
      <c r="B270">
        <v>2.94</v>
      </c>
      <c r="C270" s="4">
        <v>202</v>
      </c>
      <c r="D270">
        <f t="shared" si="24"/>
        <v>68.707482993197274</v>
      </c>
      <c r="E270" s="7">
        <f t="shared" si="25"/>
        <v>3.3412895723645579E-4</v>
      </c>
      <c r="F270" s="8">
        <f t="shared" si="28"/>
        <v>0.69451846558719932</v>
      </c>
      <c r="G270" s="7">
        <f t="shared" si="26"/>
        <v>3.8883025575508454E-4</v>
      </c>
      <c r="H270" s="8">
        <f t="shared" si="29"/>
        <v>0.49907950388433475</v>
      </c>
      <c r="I270">
        <f t="shared" si="27"/>
        <v>3.6704783222496484E-4</v>
      </c>
    </row>
    <row r="271" spans="1:9">
      <c r="A271" s="3" t="s">
        <v>113</v>
      </c>
      <c r="B271">
        <v>10.44</v>
      </c>
      <c r="C271" s="4">
        <v>717</v>
      </c>
      <c r="D271">
        <f t="shared" si="24"/>
        <v>68.678160919540232</v>
      </c>
      <c r="E271" s="7">
        <f t="shared" si="25"/>
        <v>1.1859923878145486E-3</v>
      </c>
      <c r="F271" s="8">
        <f t="shared" si="28"/>
        <v>0.6957044579750139</v>
      </c>
      <c r="G271" s="7">
        <f t="shared" si="26"/>
        <v>1.380744173497647E-3</v>
      </c>
      <c r="H271" s="8">
        <f t="shared" si="29"/>
        <v>0.5004602480578324</v>
      </c>
      <c r="I271">
        <f t="shared" si="27"/>
        <v>1.7261405254548334E-4</v>
      </c>
    </row>
    <row r="272" spans="1:9">
      <c r="A272" s="3" t="s">
        <v>428</v>
      </c>
      <c r="B272">
        <v>4.8899999999999997</v>
      </c>
      <c r="C272" s="4">
        <v>335</v>
      </c>
      <c r="D272">
        <f t="shared" si="24"/>
        <v>68.507157464212682</v>
      </c>
      <c r="E272" s="7">
        <f t="shared" si="25"/>
        <v>5.5412475581293407E-4</v>
      </c>
      <c r="F272" s="8">
        <f t="shared" si="28"/>
        <v>0.69625858273082686</v>
      </c>
      <c r="G272" s="7">
        <f t="shared" si="26"/>
        <v>6.4672787436815074E-4</v>
      </c>
      <c r="H272" s="8">
        <f t="shared" si="29"/>
        <v>0.50110697593220055</v>
      </c>
      <c r="I272">
        <f t="shared" si="27"/>
        <v>6.2988024159754685E-4</v>
      </c>
    </row>
    <row r="273" spans="1:9">
      <c r="A273" s="3" t="s">
        <v>202</v>
      </c>
      <c r="B273">
        <v>17.84</v>
      </c>
      <c r="C273" s="4">
        <v>1222</v>
      </c>
      <c r="D273">
        <f t="shared" si="24"/>
        <v>68.497757847533634</v>
      </c>
      <c r="E273" s="7">
        <f t="shared" si="25"/>
        <v>2.021314780905688E-3</v>
      </c>
      <c r="F273" s="8">
        <f t="shared" si="28"/>
        <v>0.69827989751173258</v>
      </c>
      <c r="G273" s="7">
        <f t="shared" si="26"/>
        <v>2.3594325723369754E-3</v>
      </c>
      <c r="H273" s="8">
        <f t="shared" si="29"/>
        <v>0.5034664085045375</v>
      </c>
      <c r="I273">
        <f t="shared" si="27"/>
        <v>2.0143363293162464E-4</v>
      </c>
    </row>
    <row r="274" spans="1:9">
      <c r="A274" s="3" t="s">
        <v>38</v>
      </c>
      <c r="B274">
        <v>5.68</v>
      </c>
      <c r="C274" s="4">
        <v>388</v>
      </c>
      <c r="D274">
        <f t="shared" si="24"/>
        <v>68.309859154929583</v>
      </c>
      <c r="E274" s="7">
        <f t="shared" si="25"/>
        <v>6.4179225449378637E-4</v>
      </c>
      <c r="F274" s="8">
        <f t="shared" si="28"/>
        <v>0.69892168976622637</v>
      </c>
      <c r="G274" s="7">
        <f t="shared" si="26"/>
        <v>7.5120947370370069E-4</v>
      </c>
      <c r="H274" s="8">
        <f t="shared" si="29"/>
        <v>0.50421761797824116</v>
      </c>
      <c r="I274">
        <f t="shared" si="27"/>
        <v>6.1388478791185586E-4</v>
      </c>
    </row>
    <row r="275" spans="1:9">
      <c r="A275" s="3" t="s">
        <v>371</v>
      </c>
      <c r="B275">
        <v>17.27</v>
      </c>
      <c r="C275" s="4">
        <v>1178</v>
      </c>
      <c r="D275">
        <f t="shared" si="24"/>
        <v>68.210770121598145</v>
      </c>
      <c r="E275" s="7">
        <f t="shared" si="25"/>
        <v>1.9485342159630936E-3</v>
      </c>
      <c r="F275" s="8">
        <f t="shared" si="28"/>
        <v>0.70087022398218946</v>
      </c>
      <c r="G275" s="7">
        <f t="shared" si="26"/>
        <v>2.2840471145885409E-3</v>
      </c>
      <c r="H275" s="8">
        <f t="shared" si="29"/>
        <v>0.50650166509282968</v>
      </c>
      <c r="I275">
        <f t="shared" si="27"/>
        <v>1.3634951769636583E-4</v>
      </c>
    </row>
    <row r="276" spans="1:9">
      <c r="A276" s="3" t="s">
        <v>126</v>
      </c>
      <c r="B276">
        <v>3.83</v>
      </c>
      <c r="C276" s="4">
        <v>261</v>
      </c>
      <c r="D276">
        <f t="shared" si="24"/>
        <v>68.146214099216706</v>
      </c>
      <c r="E276" s="7">
        <f t="shared" si="25"/>
        <v>4.3172107840948001E-4</v>
      </c>
      <c r="F276" s="8">
        <f t="shared" si="28"/>
        <v>0.70130194506059895</v>
      </c>
      <c r="G276" s="7">
        <f t="shared" si="26"/>
        <v>5.0653737399386869E-4</v>
      </c>
      <c r="H276" s="8">
        <f t="shared" si="29"/>
        <v>0.50700820246682354</v>
      </c>
      <c r="I276">
        <f t="shared" si="27"/>
        <v>4.9282991624277628E-4</v>
      </c>
    </row>
    <row r="277" spans="1:9">
      <c r="A277" s="3" t="s">
        <v>86</v>
      </c>
      <c r="B277">
        <v>13.84</v>
      </c>
      <c r="C277" s="4">
        <v>943</v>
      </c>
      <c r="D277">
        <f t="shared" si="24"/>
        <v>68.135838150289018</v>
      </c>
      <c r="E277" s="7">
        <f t="shared" si="25"/>
        <v>1.5598198350196921E-3</v>
      </c>
      <c r="F277" s="8">
        <f t="shared" si="28"/>
        <v>0.70286176489561869</v>
      </c>
      <c r="G277" s="7">
        <f t="shared" si="26"/>
        <v>1.8304118162076088E-3</v>
      </c>
      <c r="H277" s="8">
        <f t="shared" si="29"/>
        <v>0.50883861428303112</v>
      </c>
      <c r="I277">
        <f t="shared" si="27"/>
        <v>1.0801195928822338E-4</v>
      </c>
    </row>
    <row r="278" spans="1:9">
      <c r="A278" s="3" t="s">
        <v>50</v>
      </c>
      <c r="B278">
        <v>3</v>
      </c>
      <c r="C278" s="4">
        <v>203</v>
      </c>
      <c r="D278">
        <f t="shared" si="24"/>
        <v>67.666666666666671</v>
      </c>
      <c r="E278" s="7">
        <f t="shared" si="25"/>
        <v>3.357830609851511E-4</v>
      </c>
      <c r="F278" s="8">
        <f t="shared" si="28"/>
        <v>0.70319754795660383</v>
      </c>
      <c r="G278" s="7">
        <f t="shared" si="26"/>
        <v>3.9676556709702503E-4</v>
      </c>
      <c r="H278" s="8">
        <f t="shared" si="29"/>
        <v>0.50923537985012812</v>
      </c>
      <c r="I278">
        <f t="shared" si="27"/>
        <v>6.0222466622250614E-4</v>
      </c>
    </row>
    <row r="279" spans="1:9">
      <c r="A279" s="3" t="s">
        <v>22</v>
      </c>
      <c r="B279">
        <v>16.71</v>
      </c>
      <c r="C279" s="4">
        <v>1130</v>
      </c>
      <c r="D279">
        <f t="shared" si="24"/>
        <v>67.624177139437464</v>
      </c>
      <c r="E279" s="7">
        <f t="shared" si="25"/>
        <v>1.8691372360257179E-3</v>
      </c>
      <c r="F279" s="8">
        <f t="shared" si="28"/>
        <v>0.70506668519262949</v>
      </c>
      <c r="G279" s="7">
        <f t="shared" si="26"/>
        <v>2.2099842087304295E-3</v>
      </c>
      <c r="H279" s="8">
        <f t="shared" si="29"/>
        <v>0.51144536405885854</v>
      </c>
      <c r="I279">
        <f t="shared" si="27"/>
        <v>1.847231278763739E-4</v>
      </c>
    </row>
    <row r="280" spans="1:9">
      <c r="A280" s="3" t="s">
        <v>416</v>
      </c>
      <c r="B280">
        <v>5.12</v>
      </c>
      <c r="C280" s="4">
        <v>346</v>
      </c>
      <c r="D280">
        <f t="shared" si="24"/>
        <v>67.578125</v>
      </c>
      <c r="E280" s="7">
        <f t="shared" si="25"/>
        <v>5.7231989704858272E-4</v>
      </c>
      <c r="F280" s="8">
        <f t="shared" si="28"/>
        <v>0.70563900508967803</v>
      </c>
      <c r="G280" s="7">
        <f t="shared" si="26"/>
        <v>6.7714656784558945E-4</v>
      </c>
      <c r="H280" s="8">
        <f t="shared" si="29"/>
        <v>0.51212251062670411</v>
      </c>
      <c r="I280">
        <f t="shared" si="27"/>
        <v>6.3920867365768741E-4</v>
      </c>
    </row>
    <row r="281" spans="1:9">
      <c r="A281" s="3" t="s">
        <v>183</v>
      </c>
      <c r="B281">
        <v>17.66</v>
      </c>
      <c r="C281" s="4">
        <v>1191</v>
      </c>
      <c r="D281">
        <f t="shared" si="24"/>
        <v>67.440543601358996</v>
      </c>
      <c r="E281" s="7">
        <f t="shared" si="25"/>
        <v>1.9700375646961327E-3</v>
      </c>
      <c r="F281" s="8">
        <f t="shared" si="28"/>
        <v>0.70760904265437419</v>
      </c>
      <c r="G281" s="7">
        <f t="shared" si="26"/>
        <v>2.3356266383111539E-3</v>
      </c>
      <c r="H281" s="8">
        <f t="shared" si="29"/>
        <v>0.51445813726501521</v>
      </c>
      <c r="I281">
        <f t="shared" si="27"/>
        <v>1.1592677421183861E-3</v>
      </c>
    </row>
    <row r="282" spans="1:9">
      <c r="A282" s="3" t="s">
        <v>457</v>
      </c>
      <c r="B282">
        <v>32.01</v>
      </c>
      <c r="C282" s="4">
        <v>2158</v>
      </c>
      <c r="D282">
        <f t="shared" si="24"/>
        <v>67.416432364885978</v>
      </c>
      <c r="E282" s="7">
        <f t="shared" si="25"/>
        <v>3.569555889684513E-3</v>
      </c>
      <c r="F282" s="8">
        <f t="shared" si="28"/>
        <v>0.71117859854405874</v>
      </c>
      <c r="G282" s="7">
        <f t="shared" si="26"/>
        <v>4.2334886009252571E-3</v>
      </c>
      <c r="H282" s="8">
        <f t="shared" si="29"/>
        <v>0.51869162586594042</v>
      </c>
      <c r="I282">
        <f t="shared" si="27"/>
        <v>1.2906894410577019E-3</v>
      </c>
    </row>
    <row r="283" spans="1:9">
      <c r="A283" s="3" t="s">
        <v>466</v>
      </c>
      <c r="B283">
        <v>35.56</v>
      </c>
      <c r="C283" s="4">
        <v>2394</v>
      </c>
      <c r="D283">
        <f t="shared" si="24"/>
        <v>67.322834645669289</v>
      </c>
      <c r="E283" s="7">
        <f t="shared" si="25"/>
        <v>3.9599243743766097E-3</v>
      </c>
      <c r="F283" s="8">
        <f t="shared" si="28"/>
        <v>0.71513852291843538</v>
      </c>
      <c r="G283" s="7">
        <f t="shared" si="26"/>
        <v>4.7029945219900704E-3</v>
      </c>
      <c r="H283" s="8">
        <f t="shared" si="29"/>
        <v>0.5233946203879305</v>
      </c>
      <c r="I283">
        <f t="shared" si="27"/>
        <v>2.2735517920235981E-4</v>
      </c>
    </row>
    <row r="284" spans="1:9">
      <c r="A284" s="3" t="s">
        <v>370</v>
      </c>
      <c r="B284">
        <v>6.23</v>
      </c>
      <c r="C284" s="4">
        <v>418</v>
      </c>
      <c r="D284">
        <f t="shared" si="24"/>
        <v>67.094703049759218</v>
      </c>
      <c r="E284" s="7">
        <f t="shared" si="25"/>
        <v>6.9141536695464616E-4</v>
      </c>
      <c r="F284" s="8">
        <f t="shared" si="28"/>
        <v>0.71582993828538999</v>
      </c>
      <c r="G284" s="7">
        <f t="shared" si="26"/>
        <v>8.2394982767148867E-4</v>
      </c>
      <c r="H284" s="8">
        <f t="shared" si="29"/>
        <v>0.52421857021560203</v>
      </c>
      <c r="I284">
        <f t="shared" si="27"/>
        <v>8.7671148973678115E-4</v>
      </c>
    </row>
    <row r="285" spans="1:9">
      <c r="A285" s="3" t="s">
        <v>282</v>
      </c>
      <c r="B285">
        <v>23.97</v>
      </c>
      <c r="C285" s="4">
        <v>1606</v>
      </c>
      <c r="D285">
        <f t="shared" si="24"/>
        <v>67.000417188151857</v>
      </c>
      <c r="E285" s="7">
        <f t="shared" si="25"/>
        <v>2.656490620404693E-3</v>
      </c>
      <c r="F285" s="8">
        <f t="shared" si="28"/>
        <v>0.71848642890579473</v>
      </c>
      <c r="G285" s="7">
        <f t="shared" si="26"/>
        <v>3.1701568811052299E-3</v>
      </c>
      <c r="H285" s="8">
        <f t="shared" si="29"/>
        <v>0.52738872709670725</v>
      </c>
      <c r="I285">
        <f t="shared" si="27"/>
        <v>1.3184709390662297E-4</v>
      </c>
    </row>
    <row r="286" spans="1:9">
      <c r="A286" s="3" t="s">
        <v>155</v>
      </c>
      <c r="B286">
        <v>3.6</v>
      </c>
      <c r="C286" s="4">
        <v>241</v>
      </c>
      <c r="D286">
        <f t="shared" si="24"/>
        <v>66.944444444444443</v>
      </c>
      <c r="E286" s="7">
        <f t="shared" si="25"/>
        <v>3.986390034355735E-4</v>
      </c>
      <c r="F286" s="8">
        <f t="shared" si="28"/>
        <v>0.71888506790923035</v>
      </c>
      <c r="G286" s="7">
        <f t="shared" si="26"/>
        <v>4.7611868051643003E-4</v>
      </c>
      <c r="H286" s="8">
        <f t="shared" si="29"/>
        <v>0.5278648457772237</v>
      </c>
      <c r="I286">
        <f t="shared" si="27"/>
        <v>9.5042446757703791E-4</v>
      </c>
    </row>
    <row r="287" spans="1:9">
      <c r="A287" s="3" t="s">
        <v>386</v>
      </c>
      <c r="B287">
        <v>25.93</v>
      </c>
      <c r="C287" s="4">
        <v>1735</v>
      </c>
      <c r="D287">
        <f t="shared" si="24"/>
        <v>66.910913999228697</v>
      </c>
      <c r="E287" s="7">
        <f t="shared" si="25"/>
        <v>2.8698700039863898E-3</v>
      </c>
      <c r="F287" s="8">
        <f t="shared" si="28"/>
        <v>0.72175493791321677</v>
      </c>
      <c r="G287" s="7">
        <f t="shared" si="26"/>
        <v>3.4293770516086197E-3</v>
      </c>
      <c r="H287" s="8">
        <f t="shared" si="29"/>
        <v>0.53129422282883232</v>
      </c>
      <c r="I287">
        <f t="shared" si="27"/>
        <v>4.3615986818390517E-4</v>
      </c>
    </row>
    <row r="288" spans="1:9">
      <c r="A288" s="3" t="s">
        <v>91</v>
      </c>
      <c r="B288">
        <v>11.87</v>
      </c>
      <c r="C288" s="4">
        <v>793</v>
      </c>
      <c r="D288">
        <f t="shared" si="24"/>
        <v>66.807076663858467</v>
      </c>
      <c r="E288" s="7">
        <f t="shared" si="25"/>
        <v>1.3117042727153934E-3</v>
      </c>
      <c r="F288" s="8">
        <f t="shared" si="28"/>
        <v>0.7230666421859322</v>
      </c>
      <c r="G288" s="7">
        <f t="shared" si="26"/>
        <v>1.5698690938138957E-3</v>
      </c>
      <c r="H288" s="8">
        <f t="shared" si="29"/>
        <v>0.53286409192264617</v>
      </c>
      <c r="I288">
        <f t="shared" si="27"/>
        <v>3.8055762156563588E-4</v>
      </c>
    </row>
    <row r="289" spans="1:9">
      <c r="A289" s="3" t="s">
        <v>400</v>
      </c>
      <c r="B289">
        <v>10.33</v>
      </c>
      <c r="C289" s="4">
        <v>689</v>
      </c>
      <c r="D289">
        <f t="shared" si="24"/>
        <v>66.698935140367865</v>
      </c>
      <c r="E289" s="7">
        <f t="shared" si="25"/>
        <v>1.1396774828510794E-3</v>
      </c>
      <c r="F289" s="8">
        <f t="shared" si="28"/>
        <v>0.72420631966878324</v>
      </c>
      <c r="G289" s="7">
        <f t="shared" si="26"/>
        <v>1.3661961027040895E-3</v>
      </c>
      <c r="H289" s="8">
        <f t="shared" si="29"/>
        <v>0.53423028802535022</v>
      </c>
      <c r="I289">
        <f t="shared" si="27"/>
        <v>2.039271981502333E-3</v>
      </c>
    </row>
    <row r="290" spans="1:9">
      <c r="A290" s="3" t="s">
        <v>469</v>
      </c>
      <c r="B290">
        <v>55.28</v>
      </c>
      <c r="C290" s="4">
        <v>3684</v>
      </c>
      <c r="D290">
        <f t="shared" si="24"/>
        <v>66.642547033285098</v>
      </c>
      <c r="E290" s="7">
        <f t="shared" si="25"/>
        <v>6.0937182101935801E-3</v>
      </c>
      <c r="F290" s="8">
        <f t="shared" si="28"/>
        <v>0.73030003787897679</v>
      </c>
      <c r="G290" s="7">
        <f t="shared" si="26"/>
        <v>7.3110668497078481E-3</v>
      </c>
      <c r="H290" s="8">
        <f t="shared" si="29"/>
        <v>0.54154135487505806</v>
      </c>
      <c r="I290">
        <f t="shared" si="27"/>
        <v>7.0716972542794743E-5</v>
      </c>
    </row>
    <row r="291" spans="1:9">
      <c r="A291" s="3" t="s">
        <v>402</v>
      </c>
      <c r="B291">
        <v>1.91</v>
      </c>
      <c r="C291" s="4">
        <v>127</v>
      </c>
      <c r="D291">
        <f t="shared" si="24"/>
        <v>66.492146596858646</v>
      </c>
      <c r="E291" s="7">
        <f t="shared" si="25"/>
        <v>2.1007117608430636E-4</v>
      </c>
      <c r="F291" s="8">
        <f t="shared" si="28"/>
        <v>0.73051010905506109</v>
      </c>
      <c r="G291" s="7">
        <f t="shared" si="26"/>
        <v>2.5260741105177261E-4</v>
      </c>
      <c r="H291" s="8">
        <f t="shared" si="29"/>
        <v>0.54179396228610988</v>
      </c>
      <c r="I291">
        <f t="shared" si="27"/>
        <v>2.0191668966251797E-4</v>
      </c>
    </row>
    <row r="292" spans="1:9">
      <c r="A292" s="3" t="s">
        <v>389</v>
      </c>
      <c r="B292">
        <v>5.42</v>
      </c>
      <c r="C292" s="4">
        <v>359</v>
      </c>
      <c r="D292">
        <f t="shared" si="24"/>
        <v>66.236162361623613</v>
      </c>
      <c r="E292" s="7">
        <f t="shared" si="25"/>
        <v>5.9382324578162188E-4</v>
      </c>
      <c r="F292" s="8">
        <f t="shared" si="28"/>
        <v>0.7311039323008427</v>
      </c>
      <c r="G292" s="7">
        <f t="shared" si="26"/>
        <v>7.1682312455529187E-4</v>
      </c>
      <c r="H292" s="8">
        <f t="shared" si="29"/>
        <v>0.54251078541066522</v>
      </c>
      <c r="I292">
        <f t="shared" si="27"/>
        <v>1.6327517888892196E-4</v>
      </c>
    </row>
    <row r="293" spans="1:9">
      <c r="A293" s="3" t="s">
        <v>265</v>
      </c>
      <c r="B293">
        <v>4.38</v>
      </c>
      <c r="C293" s="4">
        <v>290</v>
      </c>
      <c r="D293">
        <f t="shared" si="24"/>
        <v>66.210045662100455</v>
      </c>
      <c r="E293" s="7">
        <f t="shared" si="25"/>
        <v>4.7969008712164444E-4</v>
      </c>
      <c r="F293" s="8">
        <f t="shared" si="28"/>
        <v>0.73158362238796437</v>
      </c>
      <c r="G293" s="7">
        <f t="shared" si="26"/>
        <v>5.7927772796165656E-4</v>
      </c>
      <c r="H293" s="8">
        <f t="shared" si="29"/>
        <v>0.54309006313862684</v>
      </c>
      <c r="I293">
        <f t="shared" si="27"/>
        <v>1.4668491954616947E-4</v>
      </c>
    </row>
    <row r="294" spans="1:9">
      <c r="A294" s="3" t="s">
        <v>95</v>
      </c>
      <c r="B294">
        <v>3.93</v>
      </c>
      <c r="C294" s="4">
        <v>260</v>
      </c>
      <c r="D294">
        <f t="shared" si="24"/>
        <v>66.157760814249357</v>
      </c>
      <c r="E294" s="7">
        <f t="shared" si="25"/>
        <v>4.300669746607847E-4</v>
      </c>
      <c r="F294" s="8">
        <f t="shared" si="28"/>
        <v>0.73201368936262512</v>
      </c>
      <c r="G294" s="7">
        <f t="shared" si="26"/>
        <v>5.1976289289710283E-4</v>
      </c>
      <c r="H294" s="8">
        <f t="shared" si="29"/>
        <v>0.54360982603152397</v>
      </c>
      <c r="I294">
        <f t="shared" si="27"/>
        <v>9.7052610254944049E-5</v>
      </c>
    </row>
    <row r="295" spans="1:9">
      <c r="A295" s="3" t="s">
        <v>197</v>
      </c>
      <c r="B295">
        <v>2.6</v>
      </c>
      <c r="C295" s="4">
        <v>172</v>
      </c>
      <c r="D295">
        <f t="shared" si="24"/>
        <v>66.153846153846146</v>
      </c>
      <c r="E295" s="7">
        <f t="shared" si="25"/>
        <v>2.8450584477559599E-4</v>
      </c>
      <c r="F295" s="8">
        <f t="shared" si="28"/>
        <v>0.73229819520740069</v>
      </c>
      <c r="G295" s="7">
        <f t="shared" si="26"/>
        <v>3.4386349148408837E-4</v>
      </c>
      <c r="H295" s="8">
        <f t="shared" si="29"/>
        <v>0.54395368952300804</v>
      </c>
      <c r="I295">
        <f t="shared" si="27"/>
        <v>5.2190444396615909E-4</v>
      </c>
    </row>
    <row r="296" spans="1:9">
      <c r="A296" s="3" t="s">
        <v>497</v>
      </c>
      <c r="B296">
        <v>13.88</v>
      </c>
      <c r="C296" s="4">
        <v>914</v>
      </c>
      <c r="D296">
        <f t="shared" si="24"/>
        <v>65.850144092219011</v>
      </c>
      <c r="E296" s="7">
        <f t="shared" si="25"/>
        <v>1.5118508263075277E-3</v>
      </c>
      <c r="F296" s="8">
        <f t="shared" si="28"/>
        <v>0.73381004603370825</v>
      </c>
      <c r="G296" s="7">
        <f t="shared" si="26"/>
        <v>1.8357020237689027E-3</v>
      </c>
      <c r="H296" s="8">
        <f t="shared" si="29"/>
        <v>0.54578939154677697</v>
      </c>
      <c r="I296">
        <f t="shared" si="27"/>
        <v>2.3966888400761555E-4</v>
      </c>
    </row>
    <row r="297" spans="1:9">
      <c r="A297" s="3" t="s">
        <v>396</v>
      </c>
      <c r="B297">
        <v>6.33</v>
      </c>
      <c r="C297" s="4">
        <v>415</v>
      </c>
      <c r="D297">
        <f t="shared" si="24"/>
        <v>65.560821484992104</v>
      </c>
      <c r="E297" s="7">
        <f t="shared" si="25"/>
        <v>6.8645305570856012E-4</v>
      </c>
      <c r="F297" s="8">
        <f t="shared" si="28"/>
        <v>0.73449649908941683</v>
      </c>
      <c r="G297" s="7">
        <f t="shared" si="26"/>
        <v>8.3717534657472281E-4</v>
      </c>
      <c r="H297" s="8">
        <f t="shared" si="29"/>
        <v>0.54662656689335165</v>
      </c>
      <c r="I297">
        <f t="shared" si="27"/>
        <v>2.7699970645189698E-4</v>
      </c>
    </row>
    <row r="298" spans="1:9">
      <c r="A298" s="3" t="s">
        <v>224</v>
      </c>
      <c r="B298">
        <v>7.31</v>
      </c>
      <c r="C298" s="4">
        <v>479</v>
      </c>
      <c r="D298">
        <f t="shared" si="24"/>
        <v>65.526675786593714</v>
      </c>
      <c r="E298" s="7">
        <f t="shared" si="25"/>
        <v>7.9231569562506095E-4</v>
      </c>
      <c r="F298" s="8">
        <f t="shared" si="28"/>
        <v>0.73528881478504193</v>
      </c>
      <c r="G298" s="7">
        <f t="shared" si="26"/>
        <v>9.6678543182641757E-4</v>
      </c>
      <c r="H298" s="8">
        <f t="shared" si="29"/>
        <v>0.54759335232517803</v>
      </c>
      <c r="I298">
        <f t="shared" si="27"/>
        <v>3.0210016872478374E-4</v>
      </c>
    </row>
    <row r="299" spans="1:9">
      <c r="A299" s="3" t="s">
        <v>75</v>
      </c>
      <c r="B299">
        <v>7.95</v>
      </c>
      <c r="C299" s="4">
        <v>520</v>
      </c>
      <c r="D299">
        <f t="shared" si="24"/>
        <v>65.408805031446533</v>
      </c>
      <c r="E299" s="7">
        <f t="shared" si="25"/>
        <v>8.6013394932156939E-4</v>
      </c>
      <c r="F299" s="8">
        <f t="shared" si="28"/>
        <v>0.73614894873436354</v>
      </c>
      <c r="G299" s="7">
        <f t="shared" si="26"/>
        <v>1.0514287528071164E-3</v>
      </c>
      <c r="H299" s="8">
        <f t="shared" si="29"/>
        <v>0.5486447810779852</v>
      </c>
      <c r="I299">
        <f t="shared" si="27"/>
        <v>1.9756450191504848E-4</v>
      </c>
    </row>
    <row r="300" spans="1:9">
      <c r="A300" s="3" t="s">
        <v>255</v>
      </c>
      <c r="B300">
        <v>5.04</v>
      </c>
      <c r="C300" s="4">
        <v>323</v>
      </c>
      <c r="D300">
        <f t="shared" si="24"/>
        <v>64.087301587301582</v>
      </c>
      <c r="E300" s="7">
        <f t="shared" si="25"/>
        <v>5.3427551082859022E-4</v>
      </c>
      <c r="F300" s="8">
        <f t="shared" si="28"/>
        <v>0.73668322424519217</v>
      </c>
      <c r="G300" s="7">
        <f t="shared" si="26"/>
        <v>6.6656615272300205E-4</v>
      </c>
      <c r="H300" s="8">
        <f t="shared" si="29"/>
        <v>0.54931134723070818</v>
      </c>
      <c r="I300">
        <f t="shared" si="27"/>
        <v>1.6153719672251654E-4</v>
      </c>
    </row>
    <row r="301" spans="1:9">
      <c r="A301" s="3" t="s">
        <v>222</v>
      </c>
      <c r="B301">
        <v>4.12</v>
      </c>
      <c r="C301" s="4">
        <v>264</v>
      </c>
      <c r="D301">
        <f t="shared" si="24"/>
        <v>64.077669902912618</v>
      </c>
      <c r="E301" s="7">
        <f t="shared" si="25"/>
        <v>4.36683389655566E-4</v>
      </c>
      <c r="F301" s="8">
        <f t="shared" si="28"/>
        <v>0.73711990763484769</v>
      </c>
      <c r="G301" s="7">
        <f t="shared" si="26"/>
        <v>5.4489137881324774E-4</v>
      </c>
      <c r="H301" s="8">
        <f t="shared" si="29"/>
        <v>0.54985623860952137</v>
      </c>
      <c r="I301">
        <f t="shared" si="27"/>
        <v>5.8274297943100573E-4</v>
      </c>
    </row>
    <row r="302" spans="1:9">
      <c r="A302" s="3" t="s">
        <v>139</v>
      </c>
      <c r="B302">
        <v>14.85</v>
      </c>
      <c r="C302" s="4">
        <v>951</v>
      </c>
      <c r="D302">
        <f t="shared" si="24"/>
        <v>64.040404040404042</v>
      </c>
      <c r="E302" s="7">
        <f t="shared" si="25"/>
        <v>1.5730526650092546E-3</v>
      </c>
      <c r="F302" s="8">
        <f t="shared" si="28"/>
        <v>0.73869296029985698</v>
      </c>
      <c r="G302" s="7">
        <f t="shared" si="26"/>
        <v>1.963989557130274E-3</v>
      </c>
      <c r="H302" s="8">
        <f t="shared" si="29"/>
        <v>0.55182022816665166</v>
      </c>
      <c r="I302">
        <f t="shared" si="27"/>
        <v>2.5922024050784032E-4</v>
      </c>
    </row>
    <row r="303" spans="1:9">
      <c r="A303" s="3" t="s">
        <v>128</v>
      </c>
      <c r="B303">
        <v>6.54</v>
      </c>
      <c r="C303" s="4">
        <v>416</v>
      </c>
      <c r="D303">
        <f t="shared" si="24"/>
        <v>63.608562691131496</v>
      </c>
      <c r="E303" s="7">
        <f t="shared" si="25"/>
        <v>6.8810715945725543E-4</v>
      </c>
      <c r="F303" s="8">
        <f t="shared" si="28"/>
        <v>0.7393810674593142</v>
      </c>
      <c r="G303" s="7">
        <f t="shared" si="26"/>
        <v>8.6494893627151457E-4</v>
      </c>
      <c r="H303" s="8">
        <f t="shared" si="29"/>
        <v>0.5526851771029232</v>
      </c>
      <c r="I303">
        <f t="shared" si="27"/>
        <v>7.6563072930768694E-4</v>
      </c>
    </row>
    <row r="304" spans="1:9">
      <c r="A304" s="3" t="s">
        <v>239</v>
      </c>
      <c r="B304">
        <v>19.309999999999999</v>
      </c>
      <c r="C304" s="4">
        <v>1228</v>
      </c>
      <c r="D304">
        <f t="shared" si="24"/>
        <v>63.593992749870537</v>
      </c>
      <c r="E304" s="7">
        <f t="shared" si="25"/>
        <v>2.03123940339786E-3</v>
      </c>
      <c r="F304" s="8">
        <f t="shared" si="28"/>
        <v>0.74141230686271209</v>
      </c>
      <c r="G304" s="7">
        <f t="shared" si="26"/>
        <v>2.5538477002145176E-3</v>
      </c>
      <c r="H304" s="8">
        <f t="shared" si="29"/>
        <v>0.55523902480313769</v>
      </c>
      <c r="I304">
        <f t="shared" si="27"/>
        <v>2.524045010606768E-4</v>
      </c>
    </row>
    <row r="305" spans="1:9">
      <c r="A305" s="3" t="s">
        <v>360</v>
      </c>
      <c r="B305">
        <v>6.33</v>
      </c>
      <c r="C305" s="4">
        <v>401</v>
      </c>
      <c r="D305">
        <f t="shared" si="24"/>
        <v>63.349131121642969</v>
      </c>
      <c r="E305" s="7">
        <f t="shared" si="25"/>
        <v>6.6329560322682564E-4</v>
      </c>
      <c r="F305" s="8">
        <f t="shared" si="28"/>
        <v>0.74207560246593895</v>
      </c>
      <c r="G305" s="7">
        <f t="shared" si="26"/>
        <v>8.3717534657472281E-4</v>
      </c>
      <c r="H305" s="8">
        <f t="shared" si="29"/>
        <v>0.55607620014971237</v>
      </c>
      <c r="I305">
        <f t="shared" si="27"/>
        <v>2.0993804299607177E-4</v>
      </c>
    </row>
    <row r="306" spans="1:9">
      <c r="A306" s="3" t="s">
        <v>374</v>
      </c>
      <c r="B306">
        <v>5.26</v>
      </c>
      <c r="C306" s="4">
        <v>333</v>
      </c>
      <c r="D306">
        <f t="shared" si="24"/>
        <v>63.307984790874528</v>
      </c>
      <c r="E306" s="7">
        <f t="shared" si="25"/>
        <v>5.5081654831554345E-4</v>
      </c>
      <c r="F306" s="8">
        <f t="shared" si="28"/>
        <v>0.74262641901425452</v>
      </c>
      <c r="G306" s="7">
        <f t="shared" si="26"/>
        <v>6.9566229431011718E-4</v>
      </c>
      <c r="H306" s="8">
        <f t="shared" si="29"/>
        <v>0.55677186244402244</v>
      </c>
      <c r="I306">
        <f t="shared" si="27"/>
        <v>5.2954025234702717E-4</v>
      </c>
    </row>
    <row r="307" spans="1:9">
      <c r="A307" s="3" t="s">
        <v>384</v>
      </c>
      <c r="B307">
        <v>13.24</v>
      </c>
      <c r="C307" s="4">
        <v>837</v>
      </c>
      <c r="D307">
        <f t="shared" si="24"/>
        <v>63.217522658610271</v>
      </c>
      <c r="E307" s="7">
        <f t="shared" si="25"/>
        <v>1.3844848376579875E-3</v>
      </c>
      <c r="F307" s="8">
        <f t="shared" si="28"/>
        <v>0.74401090385191249</v>
      </c>
      <c r="G307" s="7">
        <f t="shared" si="26"/>
        <v>1.7510587027882039E-3</v>
      </c>
      <c r="H307" s="8">
        <f t="shared" si="29"/>
        <v>0.55852292114681068</v>
      </c>
      <c r="I307">
        <f t="shared" si="27"/>
        <v>1.2721495630690915E-4</v>
      </c>
    </row>
    <row r="308" spans="1:9">
      <c r="A308" s="3" t="s">
        <v>176</v>
      </c>
      <c r="B308">
        <v>3.18</v>
      </c>
      <c r="C308" s="4">
        <v>201</v>
      </c>
      <c r="D308">
        <f t="shared" si="24"/>
        <v>63.20754716981132</v>
      </c>
      <c r="E308" s="7">
        <f t="shared" si="25"/>
        <v>3.3247485348776048E-4</v>
      </c>
      <c r="F308" s="8">
        <f t="shared" si="28"/>
        <v>0.74434337870540024</v>
      </c>
      <c r="G308" s="7">
        <f t="shared" si="26"/>
        <v>4.2057150112284657E-4</v>
      </c>
      <c r="H308" s="8">
        <f t="shared" si="29"/>
        <v>0.55894349264793353</v>
      </c>
      <c r="I308">
        <f t="shared" si="27"/>
        <v>1.6913634532145227E-3</v>
      </c>
    </row>
    <row r="309" spans="1:9">
      <c r="A309" s="3" t="s">
        <v>463</v>
      </c>
      <c r="B309">
        <v>42.21</v>
      </c>
      <c r="C309" s="4">
        <v>2665</v>
      </c>
      <c r="D309">
        <f t="shared" si="24"/>
        <v>63.136697465055676</v>
      </c>
      <c r="E309" s="7">
        <f t="shared" si="25"/>
        <v>4.4081864902730432E-3</v>
      </c>
      <c r="F309" s="8">
        <f t="shared" si="28"/>
        <v>0.74875156519567332</v>
      </c>
      <c r="G309" s="7">
        <f t="shared" si="26"/>
        <v>5.5824915290551428E-3</v>
      </c>
      <c r="H309" s="8">
        <f t="shared" si="29"/>
        <v>0.56452598417698863</v>
      </c>
      <c r="I309">
        <f t="shared" si="27"/>
        <v>2.2186647345953103E-3</v>
      </c>
    </row>
    <row r="310" spans="1:9">
      <c r="A310" s="3" t="s">
        <v>483</v>
      </c>
      <c r="B310">
        <v>54.89</v>
      </c>
      <c r="C310" s="4">
        <v>3445</v>
      </c>
      <c r="D310">
        <f t="shared" si="24"/>
        <v>62.761887411186009</v>
      </c>
      <c r="E310" s="7">
        <f t="shared" si="25"/>
        <v>5.6983874142553965E-3</v>
      </c>
      <c r="F310" s="8">
        <f t="shared" si="28"/>
        <v>0.75444995260992875</v>
      </c>
      <c r="G310" s="7">
        <f t="shared" si="26"/>
        <v>7.2594873259852347E-3</v>
      </c>
      <c r="H310" s="8">
        <f t="shared" si="29"/>
        <v>0.57178547150297387</v>
      </c>
      <c r="I310">
        <f t="shared" si="27"/>
        <v>3.4601752959112497E-4</v>
      </c>
    </row>
    <row r="311" spans="1:9">
      <c r="A311" s="3" t="s">
        <v>119</v>
      </c>
      <c r="B311">
        <v>8.52</v>
      </c>
      <c r="C311" s="4">
        <v>533</v>
      </c>
      <c r="D311">
        <f t="shared" si="24"/>
        <v>62.558685446009392</v>
      </c>
      <c r="E311" s="7">
        <f t="shared" si="25"/>
        <v>8.8163729805460856E-4</v>
      </c>
      <c r="F311" s="8">
        <f t="shared" si="28"/>
        <v>0.75533158990798333</v>
      </c>
      <c r="G311" s="7">
        <f t="shared" si="26"/>
        <v>1.1268142105555511E-3</v>
      </c>
      <c r="H311" s="8">
        <f t="shared" si="29"/>
        <v>0.57291228571352948</v>
      </c>
      <c r="I311">
        <f t="shared" si="27"/>
        <v>3.0907679801145393E-4</v>
      </c>
    </row>
    <row r="312" spans="1:9">
      <c r="A312" s="3" t="s">
        <v>44</v>
      </c>
      <c r="B312">
        <v>7.6</v>
      </c>
      <c r="C312" s="4">
        <v>475</v>
      </c>
      <c r="D312">
        <f t="shared" si="24"/>
        <v>62.5</v>
      </c>
      <c r="E312" s="7">
        <f t="shared" si="25"/>
        <v>7.856992806302797E-4</v>
      </c>
      <c r="F312" s="8">
        <f t="shared" si="28"/>
        <v>0.75611728918861365</v>
      </c>
      <c r="G312" s="7">
        <f t="shared" si="26"/>
        <v>1.0051394366457967E-3</v>
      </c>
      <c r="H312" s="8">
        <f t="shared" si="29"/>
        <v>0.5739174251501753</v>
      </c>
      <c r="I312">
        <f t="shared" si="27"/>
        <v>4.2504857675068619E-4</v>
      </c>
    </row>
    <row r="313" spans="1:9">
      <c r="A313" s="3" t="s">
        <v>310</v>
      </c>
      <c r="B313">
        <v>10.44</v>
      </c>
      <c r="C313" s="4">
        <v>652</v>
      </c>
      <c r="D313">
        <f t="shared" si="24"/>
        <v>62.452107279693493</v>
      </c>
      <c r="E313" s="7">
        <f t="shared" si="25"/>
        <v>1.0784756441493523E-3</v>
      </c>
      <c r="F313" s="8">
        <f t="shared" si="28"/>
        <v>0.75719576483276296</v>
      </c>
      <c r="G313" s="7">
        <f t="shared" si="26"/>
        <v>1.380744173497647E-3</v>
      </c>
      <c r="H313" s="8">
        <f t="shared" si="29"/>
        <v>0.57529816932367295</v>
      </c>
      <c r="I313">
        <f t="shared" si="27"/>
        <v>3.1318134513275142E-4</v>
      </c>
    </row>
    <row r="314" spans="1:9">
      <c r="A314" s="3" t="s">
        <v>248</v>
      </c>
      <c r="B314">
        <v>7.66</v>
      </c>
      <c r="C314" s="4">
        <v>477</v>
      </c>
      <c r="D314">
        <f t="shared" si="24"/>
        <v>62.271540469973893</v>
      </c>
      <c r="E314" s="7">
        <f t="shared" si="25"/>
        <v>7.8900748812767033E-4</v>
      </c>
      <c r="F314" s="8">
        <f t="shared" si="28"/>
        <v>0.75798477232089068</v>
      </c>
      <c r="G314" s="7">
        <f t="shared" si="26"/>
        <v>1.0130747479877374E-3</v>
      </c>
      <c r="H314" s="8">
        <f t="shared" si="29"/>
        <v>0.57631124407166068</v>
      </c>
      <c r="I314">
        <f t="shared" si="27"/>
        <v>1.8800905449903316E-3</v>
      </c>
    </row>
    <row r="315" spans="1:9">
      <c r="A315" s="3" t="s">
        <v>24</v>
      </c>
      <c r="B315">
        <v>45.97</v>
      </c>
      <c r="C315" s="4">
        <v>2862</v>
      </c>
      <c r="D315">
        <f t="shared" si="24"/>
        <v>62.257994344137479</v>
      </c>
      <c r="E315" s="7">
        <f t="shared" si="25"/>
        <v>4.7340449287660222E-3</v>
      </c>
      <c r="F315" s="8">
        <f t="shared" si="28"/>
        <v>0.76271881724965673</v>
      </c>
      <c r="G315" s="7">
        <f t="shared" si="26"/>
        <v>6.0797710398167466E-3</v>
      </c>
      <c r="H315" s="8">
        <f t="shared" si="29"/>
        <v>0.58239101511147739</v>
      </c>
      <c r="I315">
        <f t="shared" si="27"/>
        <v>2.1669926672207018E-3</v>
      </c>
    </row>
    <row r="316" spans="1:9">
      <c r="A316" s="3" t="s">
        <v>358</v>
      </c>
      <c r="B316">
        <v>52.51</v>
      </c>
      <c r="C316" s="4">
        <v>3249</v>
      </c>
      <c r="D316">
        <f t="shared" si="24"/>
        <v>61.873928775471342</v>
      </c>
      <c r="E316" s="7">
        <f t="shared" si="25"/>
        <v>5.3741830795111132E-3</v>
      </c>
      <c r="F316" s="8">
        <f t="shared" si="28"/>
        <v>0.76809300032916783</v>
      </c>
      <c r="G316" s="7">
        <f t="shared" si="26"/>
        <v>6.9447199760882617E-3</v>
      </c>
      <c r="H316" s="8">
        <f t="shared" si="29"/>
        <v>0.58933573508756565</v>
      </c>
      <c r="I316">
        <f t="shared" si="27"/>
        <v>1.8478463550747337E-4</v>
      </c>
    </row>
    <row r="317" spans="1:9">
      <c r="A317" s="3" t="s">
        <v>345</v>
      </c>
      <c r="B317">
        <v>4.41</v>
      </c>
      <c r="C317" s="4">
        <v>270</v>
      </c>
      <c r="D317">
        <f t="shared" si="24"/>
        <v>61.224489795918366</v>
      </c>
      <c r="E317" s="7">
        <f t="shared" si="25"/>
        <v>4.4660801214773792E-4</v>
      </c>
      <c r="F317" s="8">
        <f t="shared" si="28"/>
        <v>0.76853960834131552</v>
      </c>
      <c r="G317" s="7">
        <f t="shared" si="26"/>
        <v>5.8324538363262678E-4</v>
      </c>
      <c r="H317" s="8">
        <f t="shared" si="29"/>
        <v>0.58991898047119828</v>
      </c>
      <c r="I317">
        <f t="shared" si="27"/>
        <v>1.9379826645367637E-3</v>
      </c>
    </row>
    <row r="318" spans="1:9">
      <c r="A318" s="3" t="s">
        <v>143</v>
      </c>
      <c r="B318">
        <v>45.87</v>
      </c>
      <c r="C318" s="4">
        <v>2792</v>
      </c>
      <c r="D318">
        <f t="shared" si="24"/>
        <v>60.867669500763029</v>
      </c>
      <c r="E318" s="7">
        <f t="shared" si="25"/>
        <v>4.6182576663573493E-3</v>
      </c>
      <c r="F318" s="8">
        <f t="shared" si="28"/>
        <v>0.77315786600767289</v>
      </c>
      <c r="G318" s="7">
        <f t="shared" si="26"/>
        <v>6.0665455209135124E-3</v>
      </c>
      <c r="H318" s="8">
        <f t="shared" si="29"/>
        <v>0.59598552599211174</v>
      </c>
      <c r="I318">
        <f t="shared" si="27"/>
        <v>1.3819248023699826E-4</v>
      </c>
    </row>
    <row r="319" spans="1:9">
      <c r="A319" s="3" t="s">
        <v>85</v>
      </c>
      <c r="B319">
        <v>3.27</v>
      </c>
      <c r="C319" s="4">
        <v>199</v>
      </c>
      <c r="D319">
        <f t="shared" si="24"/>
        <v>60.85626911314985</v>
      </c>
      <c r="E319" s="7">
        <f t="shared" si="25"/>
        <v>3.291666459903698E-4</v>
      </c>
      <c r="F319" s="8">
        <f t="shared" si="28"/>
        <v>0.77348703265366325</v>
      </c>
      <c r="G319" s="7">
        <f t="shared" si="26"/>
        <v>4.3247446813575728E-4</v>
      </c>
      <c r="H319" s="8">
        <f t="shared" si="29"/>
        <v>0.59641800046024751</v>
      </c>
      <c r="I319">
        <f t="shared" si="27"/>
        <v>4.1669627315904512E-4</v>
      </c>
    </row>
    <row r="320" spans="1:9">
      <c r="A320" s="3" t="s">
        <v>359</v>
      </c>
      <c r="B320">
        <v>9.85</v>
      </c>
      <c r="C320" s="4">
        <v>599</v>
      </c>
      <c r="D320">
        <f t="shared" si="24"/>
        <v>60.81218274111675</v>
      </c>
      <c r="E320" s="7">
        <f t="shared" si="25"/>
        <v>9.9080814546850002E-4</v>
      </c>
      <c r="F320" s="8">
        <f t="shared" si="28"/>
        <v>0.77447784079913173</v>
      </c>
      <c r="G320" s="7">
        <f t="shared" si="26"/>
        <v>1.3027136119685655E-3</v>
      </c>
      <c r="H320" s="8">
        <f t="shared" si="29"/>
        <v>0.59772071407221605</v>
      </c>
      <c r="I320">
        <f t="shared" si="27"/>
        <v>3.1518080911119295E-4</v>
      </c>
    </row>
    <row r="321" spans="1:9">
      <c r="A321" s="3" t="s">
        <v>93</v>
      </c>
      <c r="B321">
        <v>7.44</v>
      </c>
      <c r="C321" s="4">
        <v>452</v>
      </c>
      <c r="D321">
        <f t="shared" si="24"/>
        <v>60.752688172043008</v>
      </c>
      <c r="E321" s="7">
        <f t="shared" si="25"/>
        <v>7.476548944102872E-4</v>
      </c>
      <c r="F321" s="8">
        <f t="shared" si="28"/>
        <v>0.77522549569354204</v>
      </c>
      <c r="G321" s="7">
        <f t="shared" si="26"/>
        <v>9.8397860640062214E-4</v>
      </c>
      <c r="H321" s="8">
        <f t="shared" si="29"/>
        <v>0.5987046926786167</v>
      </c>
      <c r="I321">
        <f t="shared" si="27"/>
        <v>1.7158316093385251E-4</v>
      </c>
    </row>
    <row r="322" spans="1:9">
      <c r="A322" s="3" t="s">
        <v>162</v>
      </c>
      <c r="B322">
        <v>4.04</v>
      </c>
      <c r="C322" s="4">
        <v>245</v>
      </c>
      <c r="D322">
        <f t="shared" ref="D322:D385" si="30">C322/B322</f>
        <v>60.64356435643564</v>
      </c>
      <c r="E322" s="7">
        <f t="shared" si="25"/>
        <v>4.052554184303548E-4</v>
      </c>
      <c r="F322" s="8">
        <f t="shared" si="28"/>
        <v>0.77563075111197244</v>
      </c>
      <c r="G322" s="7">
        <f t="shared" si="26"/>
        <v>5.3431096369066034E-4</v>
      </c>
      <c r="H322" s="8">
        <f t="shared" si="29"/>
        <v>0.59923900364230731</v>
      </c>
      <c r="I322">
        <f t="shared" si="27"/>
        <v>2.5663688062327328E-4</v>
      </c>
    </row>
    <row r="323" spans="1:9">
      <c r="A323" s="3" t="s">
        <v>220</v>
      </c>
      <c r="B323">
        <v>5.99</v>
      </c>
      <c r="C323" s="4">
        <v>361</v>
      </c>
      <c r="D323">
        <f t="shared" si="30"/>
        <v>60.26711185308848</v>
      </c>
      <c r="E323" s="7">
        <f t="shared" ref="E323:E386" si="31">C323/604557</f>
        <v>5.9713145327901262E-4</v>
      </c>
      <c r="F323" s="8">
        <f t="shared" si="28"/>
        <v>0.77622788256525144</v>
      </c>
      <c r="G323" s="7">
        <f t="shared" ref="G323:G386" si="32">B323/7561.14</f>
        <v>7.922085823037267E-4</v>
      </c>
      <c r="H323" s="8">
        <f t="shared" si="29"/>
        <v>0.60003121222461109</v>
      </c>
      <c r="I323">
        <f t="shared" ref="I323:I386" si="33">F323*H324-F324*H323</f>
        <v>1.9296539546220792E-4</v>
      </c>
    </row>
    <row r="324" spans="1:9">
      <c r="A324" s="3" t="s">
        <v>357</v>
      </c>
      <c r="B324">
        <v>4.49</v>
      </c>
      <c r="C324" s="4">
        <v>270</v>
      </c>
      <c r="D324">
        <f t="shared" si="30"/>
        <v>60.133630289532292</v>
      </c>
      <c r="E324" s="7">
        <f t="shared" si="31"/>
        <v>4.4660801214773792E-4</v>
      </c>
      <c r="F324" s="8">
        <f t="shared" ref="F324:F387" si="34">F323+E324</f>
        <v>0.77667449057739912</v>
      </c>
      <c r="G324" s="7">
        <f t="shared" si="32"/>
        <v>5.9382579875521418E-4</v>
      </c>
      <c r="H324" s="8">
        <f t="shared" ref="H324:H387" si="35">H323+G324</f>
        <v>0.60062503802336631</v>
      </c>
      <c r="I324">
        <f t="shared" si="33"/>
        <v>3.9955386053791564E-4</v>
      </c>
    </row>
    <row r="325" spans="1:9">
      <c r="A325" s="3" t="s">
        <v>70</v>
      </c>
      <c r="B325">
        <v>9.19</v>
      </c>
      <c r="C325" s="4">
        <v>548</v>
      </c>
      <c r="D325">
        <f t="shared" si="30"/>
        <v>59.630032644178456</v>
      </c>
      <c r="E325" s="7">
        <f t="shared" si="31"/>
        <v>9.0644885428503845E-4</v>
      </c>
      <c r="F325" s="8">
        <f t="shared" si="34"/>
        <v>0.77758093943168416</v>
      </c>
      <c r="G325" s="7">
        <f t="shared" si="32"/>
        <v>1.21542518720722E-3</v>
      </c>
      <c r="H325" s="8">
        <f t="shared" si="35"/>
        <v>0.6018404632105735</v>
      </c>
      <c r="I325">
        <f t="shared" si="33"/>
        <v>4.1354775230029173E-4</v>
      </c>
    </row>
    <row r="326" spans="1:9">
      <c r="A326" s="3" t="s">
        <v>17</v>
      </c>
      <c r="B326">
        <v>9.51</v>
      </c>
      <c r="C326" s="4">
        <v>567</v>
      </c>
      <c r="D326">
        <f t="shared" si="30"/>
        <v>59.621451104100949</v>
      </c>
      <c r="E326" s="7">
        <f t="shared" si="31"/>
        <v>9.3787682551024971E-4</v>
      </c>
      <c r="F326" s="8">
        <f t="shared" si="34"/>
        <v>0.77851881625719443</v>
      </c>
      <c r="G326" s="7">
        <f t="shared" si="32"/>
        <v>1.2577468476975694E-3</v>
      </c>
      <c r="H326" s="8">
        <f t="shared" si="35"/>
        <v>0.60309821005827102</v>
      </c>
      <c r="I326">
        <f t="shared" si="33"/>
        <v>1.1413988783459672E-4</v>
      </c>
    </row>
    <row r="327" spans="1:9">
      <c r="A327" s="3" t="s">
        <v>308</v>
      </c>
      <c r="B327">
        <v>2.62</v>
      </c>
      <c r="C327" s="4">
        <v>156</v>
      </c>
      <c r="D327">
        <f t="shared" si="30"/>
        <v>59.541984732824424</v>
      </c>
      <c r="E327" s="7">
        <f t="shared" si="31"/>
        <v>2.5804018479647079E-4</v>
      </c>
      <c r="F327" s="8">
        <f t="shared" si="34"/>
        <v>0.77877685644199091</v>
      </c>
      <c r="G327" s="7">
        <f t="shared" si="32"/>
        <v>3.4650859526473522E-4</v>
      </c>
      <c r="H327" s="8">
        <f t="shared" si="35"/>
        <v>0.60344471865353577</v>
      </c>
      <c r="I327">
        <f t="shared" si="33"/>
        <v>1.5815226460262899E-3</v>
      </c>
    </row>
    <row r="328" spans="1:9">
      <c r="A328" s="3" t="s">
        <v>326</v>
      </c>
      <c r="B328">
        <v>36.22</v>
      </c>
      <c r="C328" s="4">
        <v>2153</v>
      </c>
      <c r="D328">
        <f t="shared" si="30"/>
        <v>59.442297073440088</v>
      </c>
      <c r="E328" s="7">
        <f t="shared" si="31"/>
        <v>3.5612853709410361E-3</v>
      </c>
      <c r="F328" s="8">
        <f t="shared" si="34"/>
        <v>0.78233814181293193</v>
      </c>
      <c r="G328" s="7">
        <f t="shared" si="32"/>
        <v>4.7902829467514159E-3</v>
      </c>
      <c r="H328" s="8">
        <f t="shared" si="35"/>
        <v>0.60823500160028721</v>
      </c>
      <c r="I328">
        <f t="shared" si="33"/>
        <v>2.2192842868139495E-3</v>
      </c>
    </row>
    <row r="329" spans="1:9">
      <c r="A329" s="3" t="s">
        <v>482</v>
      </c>
      <c r="B329">
        <v>50.61</v>
      </c>
      <c r="C329" s="4">
        <v>2999</v>
      </c>
      <c r="D329">
        <f t="shared" si="30"/>
        <v>59.257063821379177</v>
      </c>
      <c r="E329" s="7">
        <f t="shared" si="31"/>
        <v>4.960657142337282E-3</v>
      </c>
      <c r="F329" s="8">
        <f t="shared" si="34"/>
        <v>0.78729879895526922</v>
      </c>
      <c r="G329" s="7">
        <f t="shared" si="32"/>
        <v>6.6934351169268122E-3</v>
      </c>
      <c r="H329" s="8">
        <f t="shared" si="35"/>
        <v>0.61492843671721398</v>
      </c>
      <c r="I329">
        <f t="shared" si="33"/>
        <v>8.7490673866985613E-4</v>
      </c>
    </row>
    <row r="330" spans="1:9">
      <c r="A330" s="3" t="s">
        <v>493</v>
      </c>
      <c r="B330">
        <v>19.91</v>
      </c>
      <c r="C330" s="4">
        <v>1178</v>
      </c>
      <c r="D330">
        <f t="shared" si="30"/>
        <v>59.166248116524358</v>
      </c>
      <c r="E330" s="7">
        <f t="shared" si="31"/>
        <v>1.9485342159630936E-3</v>
      </c>
      <c r="F330" s="8">
        <f t="shared" si="34"/>
        <v>0.7892473331712323</v>
      </c>
      <c r="G330" s="7">
        <f t="shared" si="32"/>
        <v>2.6332008136339229E-3</v>
      </c>
      <c r="H330" s="8">
        <f t="shared" si="35"/>
        <v>0.61756163753084792</v>
      </c>
      <c r="I330">
        <f t="shared" si="33"/>
        <v>4.1747340313336156E-4</v>
      </c>
    </row>
    <row r="331" spans="1:9">
      <c r="A331" s="3" t="s">
        <v>298</v>
      </c>
      <c r="B331">
        <v>9.4700000000000006</v>
      </c>
      <c r="C331" s="4">
        <v>559</v>
      </c>
      <c r="D331">
        <f t="shared" si="30"/>
        <v>59.028511087645192</v>
      </c>
      <c r="E331" s="7">
        <f t="shared" si="31"/>
        <v>9.246439955206871E-4</v>
      </c>
      <c r="F331" s="8">
        <f t="shared" si="34"/>
        <v>0.79017197716675303</v>
      </c>
      <c r="G331" s="7">
        <f t="shared" si="32"/>
        <v>1.2524566401362757E-3</v>
      </c>
      <c r="H331" s="8">
        <f t="shared" si="35"/>
        <v>0.61881409417098421</v>
      </c>
      <c r="I331">
        <f t="shared" si="33"/>
        <v>5.2291362327022695E-4</v>
      </c>
    </row>
    <row r="332" spans="1:9">
      <c r="A332" s="3" t="s">
        <v>180</v>
      </c>
      <c r="B332">
        <v>11.86</v>
      </c>
      <c r="C332" s="4">
        <v>700</v>
      </c>
      <c r="D332">
        <f t="shared" si="30"/>
        <v>59.021922428330527</v>
      </c>
      <c r="E332" s="7">
        <f t="shared" si="31"/>
        <v>1.1578726240867279E-3</v>
      </c>
      <c r="F332" s="8">
        <f t="shared" si="34"/>
        <v>0.79132984979083976</v>
      </c>
      <c r="G332" s="7">
        <f t="shared" si="32"/>
        <v>1.5685465419235723E-3</v>
      </c>
      <c r="H332" s="8">
        <f t="shared" si="35"/>
        <v>0.62038264071290783</v>
      </c>
      <c r="I332">
        <f t="shared" si="33"/>
        <v>2.1689252463536479E-3</v>
      </c>
    </row>
    <row r="333" spans="1:9">
      <c r="A333" s="3" t="s">
        <v>216</v>
      </c>
      <c r="B333">
        <v>49.1</v>
      </c>
      <c r="C333" s="4">
        <v>2894</v>
      </c>
      <c r="D333">
        <f t="shared" si="30"/>
        <v>58.94093686354379</v>
      </c>
      <c r="E333" s="7">
        <f t="shared" si="31"/>
        <v>4.7869762487242722E-3</v>
      </c>
      <c r="F333" s="8">
        <f t="shared" si="34"/>
        <v>0.79611682603956402</v>
      </c>
      <c r="G333" s="7">
        <f t="shared" si="32"/>
        <v>6.4937297814879769E-3</v>
      </c>
      <c r="H333" s="8">
        <f t="shared" si="35"/>
        <v>0.62687637049439582</v>
      </c>
      <c r="I333">
        <f t="shared" si="33"/>
        <v>4.9380338454357853E-4</v>
      </c>
    </row>
    <row r="334" spans="1:9">
      <c r="A334" s="3" t="s">
        <v>195</v>
      </c>
      <c r="B334">
        <v>11.17</v>
      </c>
      <c r="C334" s="4">
        <v>658</v>
      </c>
      <c r="D334">
        <f t="shared" si="30"/>
        <v>58.907788719785138</v>
      </c>
      <c r="E334" s="7">
        <f t="shared" si="31"/>
        <v>1.0884002666415242E-3</v>
      </c>
      <c r="F334" s="8">
        <f t="shared" si="34"/>
        <v>0.79720522630620549</v>
      </c>
      <c r="G334" s="7">
        <f t="shared" si="32"/>
        <v>1.4772904614912565E-3</v>
      </c>
      <c r="H334" s="8">
        <f t="shared" si="35"/>
        <v>0.62835366095588707</v>
      </c>
      <c r="I334">
        <f t="shared" si="33"/>
        <v>2.3965778130710103E-3</v>
      </c>
    </row>
    <row r="335" spans="1:9">
      <c r="A335" s="3" t="s">
        <v>89</v>
      </c>
      <c r="B335">
        <v>53.98</v>
      </c>
      <c r="C335" s="4">
        <v>3170</v>
      </c>
      <c r="D335">
        <f t="shared" si="30"/>
        <v>58.725453871804376</v>
      </c>
      <c r="E335" s="7">
        <f t="shared" si="31"/>
        <v>5.2435088833641822E-3</v>
      </c>
      <c r="F335" s="8">
        <f t="shared" si="34"/>
        <v>0.80244873518956972</v>
      </c>
      <c r="G335" s="7">
        <f t="shared" si="32"/>
        <v>7.1391351039658034E-3</v>
      </c>
      <c r="H335" s="8">
        <f t="shared" si="35"/>
        <v>0.63549279605985287</v>
      </c>
      <c r="I335">
        <f t="shared" si="33"/>
        <v>2.1511688665531992E-4</v>
      </c>
    </row>
    <row r="336" spans="1:9">
      <c r="A336" s="3" t="s">
        <v>63</v>
      </c>
      <c r="B336">
        <v>4.83</v>
      </c>
      <c r="C336" s="4">
        <v>283</v>
      </c>
      <c r="D336">
        <f t="shared" si="30"/>
        <v>58.592132505175982</v>
      </c>
      <c r="E336" s="7">
        <f t="shared" si="31"/>
        <v>4.6811136088077714E-4</v>
      </c>
      <c r="F336" s="8">
        <f t="shared" si="34"/>
        <v>0.80291684655045048</v>
      </c>
      <c r="G336" s="7">
        <f t="shared" si="32"/>
        <v>6.387925630262103E-4</v>
      </c>
      <c r="H336" s="8">
        <f t="shared" si="35"/>
        <v>0.63613158862287911</v>
      </c>
      <c r="I336">
        <f t="shared" si="33"/>
        <v>1.8713031726969032E-4</v>
      </c>
    </row>
    <row r="337" spans="1:9">
      <c r="A337" s="3" t="s">
        <v>40</v>
      </c>
      <c r="B337">
        <v>4.18</v>
      </c>
      <c r="C337" s="4">
        <v>244</v>
      </c>
      <c r="D337">
        <f t="shared" si="30"/>
        <v>58.373205741626798</v>
      </c>
      <c r="E337" s="7">
        <f t="shared" si="31"/>
        <v>4.0360131468165949E-4</v>
      </c>
      <c r="F337" s="8">
        <f t="shared" si="34"/>
        <v>0.80332044786513213</v>
      </c>
      <c r="G337" s="7">
        <f t="shared" si="32"/>
        <v>5.5282669015518818E-4</v>
      </c>
      <c r="H337" s="8">
        <f t="shared" si="35"/>
        <v>0.63668441531303432</v>
      </c>
      <c r="I337">
        <f t="shared" si="33"/>
        <v>6.4513406848676347E-4</v>
      </c>
    </row>
    <row r="338" spans="1:9">
      <c r="A338" s="3" t="s">
        <v>218</v>
      </c>
      <c r="B338">
        <v>14.26</v>
      </c>
      <c r="C338" s="4">
        <v>826</v>
      </c>
      <c r="D338">
        <f t="shared" si="30"/>
        <v>57.924263674614309</v>
      </c>
      <c r="E338" s="7">
        <f t="shared" si="31"/>
        <v>1.366289696422339E-3</v>
      </c>
      <c r="F338" s="8">
        <f t="shared" si="34"/>
        <v>0.80468673756155451</v>
      </c>
      <c r="G338" s="7">
        <f t="shared" si="32"/>
        <v>1.8859589956011923E-3</v>
      </c>
      <c r="H338" s="8">
        <f t="shared" si="35"/>
        <v>0.6385703743086355</v>
      </c>
      <c r="I338">
        <f t="shared" si="33"/>
        <v>1.7741067208643102E-4</v>
      </c>
    </row>
    <row r="339" spans="1:9">
      <c r="A339" s="3" t="s">
        <v>90</v>
      </c>
      <c r="B339">
        <v>3.92</v>
      </c>
      <c r="C339" s="4">
        <v>227</v>
      </c>
      <c r="D339">
        <f t="shared" si="30"/>
        <v>57.908163265306122</v>
      </c>
      <c r="E339" s="7">
        <f t="shared" si="31"/>
        <v>3.7548155095383891E-4</v>
      </c>
      <c r="F339" s="8">
        <f t="shared" si="34"/>
        <v>0.8050622191125083</v>
      </c>
      <c r="G339" s="7">
        <f t="shared" si="32"/>
        <v>5.1844034100677935E-4</v>
      </c>
      <c r="H339" s="8">
        <f t="shared" si="35"/>
        <v>0.63908881464964229</v>
      </c>
      <c r="I339">
        <f t="shared" si="33"/>
        <v>2.9460194308783549E-4</v>
      </c>
    </row>
    <row r="340" spans="1:9">
      <c r="A340" s="3" t="s">
        <v>380</v>
      </c>
      <c r="B340">
        <v>6.5</v>
      </c>
      <c r="C340" s="4">
        <v>376</v>
      </c>
      <c r="D340">
        <f t="shared" si="30"/>
        <v>57.846153846153847</v>
      </c>
      <c r="E340" s="7">
        <f t="shared" si="31"/>
        <v>6.2194300950944241E-4</v>
      </c>
      <c r="F340" s="8">
        <f t="shared" si="34"/>
        <v>0.80568416212201777</v>
      </c>
      <c r="G340" s="7">
        <f t="shared" si="32"/>
        <v>8.5965872871022087E-4</v>
      </c>
      <c r="H340" s="8">
        <f t="shared" si="35"/>
        <v>0.63994847337835248</v>
      </c>
      <c r="I340">
        <f t="shared" si="33"/>
        <v>5.4393809366115597E-4</v>
      </c>
    </row>
    <row r="341" spans="1:9">
      <c r="A341" s="3" t="s">
        <v>276</v>
      </c>
      <c r="B341">
        <v>11.85</v>
      </c>
      <c r="C341" s="4">
        <v>679</v>
      </c>
      <c r="D341">
        <f t="shared" si="30"/>
        <v>57.299578059071735</v>
      </c>
      <c r="E341" s="7">
        <f t="shared" si="31"/>
        <v>1.1231364453641261E-3</v>
      </c>
      <c r="F341" s="8">
        <f t="shared" si="34"/>
        <v>0.80680729856738187</v>
      </c>
      <c r="G341" s="7">
        <f t="shared" si="32"/>
        <v>1.5672239900332489E-3</v>
      </c>
      <c r="H341" s="8">
        <f t="shared" si="35"/>
        <v>0.64151569736838576</v>
      </c>
      <c r="I341">
        <f t="shared" si="33"/>
        <v>6.3205639891272813E-4</v>
      </c>
    </row>
    <row r="342" spans="1:9">
      <c r="A342" s="3" t="s">
        <v>415</v>
      </c>
      <c r="B342">
        <v>13.72</v>
      </c>
      <c r="C342" s="4">
        <v>784</v>
      </c>
      <c r="D342">
        <f t="shared" si="30"/>
        <v>57.142857142857139</v>
      </c>
      <c r="E342" s="7">
        <f t="shared" si="31"/>
        <v>1.2968173389771352E-3</v>
      </c>
      <c r="F342" s="8">
        <f t="shared" si="34"/>
        <v>0.808104115906359</v>
      </c>
      <c r="G342" s="7">
        <f t="shared" si="32"/>
        <v>1.8145411935237279E-3</v>
      </c>
      <c r="H342" s="8">
        <f t="shared" si="35"/>
        <v>0.64333023856190952</v>
      </c>
      <c r="I342">
        <f t="shared" si="33"/>
        <v>6.2881774736689433E-4</v>
      </c>
    </row>
    <row r="343" spans="1:9">
      <c r="A343" s="3" t="s">
        <v>38</v>
      </c>
      <c r="B343">
        <v>13.62</v>
      </c>
      <c r="C343" s="4">
        <v>777</v>
      </c>
      <c r="D343">
        <f t="shared" si="30"/>
        <v>57.048458149779741</v>
      </c>
      <c r="E343" s="7">
        <f t="shared" si="31"/>
        <v>1.2852386127362679E-3</v>
      </c>
      <c r="F343" s="8">
        <f t="shared" si="34"/>
        <v>0.80938935451909522</v>
      </c>
      <c r="G343" s="7">
        <f t="shared" si="32"/>
        <v>1.8013156746204935E-3</v>
      </c>
      <c r="H343" s="8">
        <f t="shared" si="35"/>
        <v>0.64513155423653001</v>
      </c>
      <c r="I343">
        <f t="shared" si="33"/>
        <v>5.3098782775129472E-4</v>
      </c>
    </row>
    <row r="344" spans="1:9">
      <c r="A344" s="3" t="s">
        <v>471</v>
      </c>
      <c r="B344">
        <v>11.46</v>
      </c>
      <c r="C344" s="4">
        <v>652</v>
      </c>
      <c r="D344">
        <f t="shared" si="30"/>
        <v>56.893542757417102</v>
      </c>
      <c r="E344" s="7">
        <f t="shared" si="31"/>
        <v>1.0784756441493523E-3</v>
      </c>
      <c r="F344" s="8">
        <f t="shared" si="34"/>
        <v>0.81046783016324453</v>
      </c>
      <c r="G344" s="7">
        <f t="shared" si="32"/>
        <v>1.5156444663106357E-3</v>
      </c>
      <c r="H344" s="8">
        <f t="shared" si="35"/>
        <v>0.6466471987028406</v>
      </c>
      <c r="I344">
        <f t="shared" si="33"/>
        <v>2.2357263052408261E-4</v>
      </c>
    </row>
    <row r="345" spans="1:9">
      <c r="A345" s="3" t="s">
        <v>152</v>
      </c>
      <c r="B345">
        <v>4.82</v>
      </c>
      <c r="C345" s="4">
        <v>274</v>
      </c>
      <c r="D345">
        <f t="shared" si="30"/>
        <v>56.84647302904564</v>
      </c>
      <c r="E345" s="7">
        <f t="shared" si="31"/>
        <v>4.5322442714251923E-4</v>
      </c>
      <c r="F345" s="8">
        <f t="shared" si="34"/>
        <v>0.8109210545903871</v>
      </c>
      <c r="G345" s="7">
        <f t="shared" si="32"/>
        <v>6.3747001113588692E-4</v>
      </c>
      <c r="H345" s="8">
        <f t="shared" si="35"/>
        <v>0.6472846687139765</v>
      </c>
      <c r="I345">
        <f t="shared" si="33"/>
        <v>1.4940651846606645E-4</v>
      </c>
    </row>
    <row r="346" spans="1:9">
      <c r="A346" s="3" t="s">
        <v>375</v>
      </c>
      <c r="B346">
        <v>3.22</v>
      </c>
      <c r="C346" s="4">
        <v>183</v>
      </c>
      <c r="D346">
        <f t="shared" si="30"/>
        <v>56.83229813664596</v>
      </c>
      <c r="E346" s="7">
        <f t="shared" si="31"/>
        <v>3.0270098601124459E-4</v>
      </c>
      <c r="F346" s="8">
        <f t="shared" si="34"/>
        <v>0.81122375557639836</v>
      </c>
      <c r="G346" s="7">
        <f t="shared" si="32"/>
        <v>4.2586170868414021E-4</v>
      </c>
      <c r="H346" s="8">
        <f t="shared" si="35"/>
        <v>0.64771053042266069</v>
      </c>
      <c r="I346">
        <f t="shared" si="33"/>
        <v>2.837580225881764E-4</v>
      </c>
    </row>
    <row r="347" spans="1:9">
      <c r="A347" s="3" t="s">
        <v>496</v>
      </c>
      <c r="B347">
        <v>6.07</v>
      </c>
      <c r="C347" s="4">
        <v>343</v>
      </c>
      <c r="D347">
        <f t="shared" si="30"/>
        <v>56.507413509060953</v>
      </c>
      <c r="E347" s="7">
        <f t="shared" si="31"/>
        <v>5.6735758580249668E-4</v>
      </c>
      <c r="F347" s="8">
        <f t="shared" si="34"/>
        <v>0.81179111316220087</v>
      </c>
      <c r="G347" s="7">
        <f t="shared" si="32"/>
        <v>8.0278899742631399E-4</v>
      </c>
      <c r="H347" s="8">
        <f t="shared" si="35"/>
        <v>0.64851331942008705</v>
      </c>
      <c r="I347">
        <f t="shared" si="33"/>
        <v>1.1275064361099263E-3</v>
      </c>
    </row>
    <row r="348" spans="1:9">
      <c r="A348" s="3" t="s">
        <v>133</v>
      </c>
      <c r="B348">
        <v>24.1</v>
      </c>
      <c r="C348" s="4">
        <v>1361</v>
      </c>
      <c r="D348">
        <f t="shared" si="30"/>
        <v>56.473029045643152</v>
      </c>
      <c r="E348" s="7">
        <f t="shared" si="31"/>
        <v>2.2512352019743382E-3</v>
      </c>
      <c r="F348" s="8">
        <f t="shared" si="34"/>
        <v>0.81404234836417522</v>
      </c>
      <c r="G348" s="7">
        <f t="shared" si="32"/>
        <v>3.1873500556794348E-3</v>
      </c>
      <c r="H348" s="8">
        <f t="shared" si="35"/>
        <v>0.65170066947576644</v>
      </c>
      <c r="I348">
        <f t="shared" si="33"/>
        <v>1.1146089535306603E-3</v>
      </c>
    </row>
    <row r="349" spans="1:9">
      <c r="A349" s="3" t="s">
        <v>473</v>
      </c>
      <c r="B349">
        <v>23.82</v>
      </c>
      <c r="C349" s="4">
        <v>1345</v>
      </c>
      <c r="D349">
        <f t="shared" si="30"/>
        <v>56.465155331654074</v>
      </c>
      <c r="E349" s="7">
        <f t="shared" si="31"/>
        <v>2.2247695419952132E-3</v>
      </c>
      <c r="F349" s="8">
        <f t="shared" si="34"/>
        <v>0.81626711790617046</v>
      </c>
      <c r="G349" s="7">
        <f t="shared" si="32"/>
        <v>3.1503186027503787E-3</v>
      </c>
      <c r="H349" s="8">
        <f t="shared" si="35"/>
        <v>0.65485098807851683</v>
      </c>
      <c r="I349">
        <f t="shared" si="33"/>
        <v>3.7404558534459564E-4</v>
      </c>
    </row>
    <row r="350" spans="1:9">
      <c r="A350" s="3" t="s">
        <v>382</v>
      </c>
      <c r="B350">
        <v>7.99</v>
      </c>
      <c r="C350" s="4">
        <v>451</v>
      </c>
      <c r="D350">
        <f t="shared" si="30"/>
        <v>56.445556946182727</v>
      </c>
      <c r="E350" s="7">
        <f t="shared" si="31"/>
        <v>7.4600079066159189E-4</v>
      </c>
      <c r="F350" s="8">
        <f t="shared" si="34"/>
        <v>0.81701311869683202</v>
      </c>
      <c r="G350" s="7">
        <f t="shared" si="32"/>
        <v>1.0567189603684101E-3</v>
      </c>
      <c r="H350" s="8">
        <f t="shared" si="35"/>
        <v>0.65590770703888523</v>
      </c>
      <c r="I350">
        <f t="shared" si="33"/>
        <v>6.3523664489839593E-4</v>
      </c>
    </row>
    <row r="351" spans="1:9">
      <c r="A351" s="3" t="s">
        <v>490</v>
      </c>
      <c r="B351">
        <v>13.56</v>
      </c>
      <c r="C351" s="4">
        <v>765</v>
      </c>
      <c r="D351">
        <f t="shared" si="30"/>
        <v>56.415929203539818</v>
      </c>
      <c r="E351" s="7">
        <f t="shared" si="31"/>
        <v>1.2653893677519242E-3</v>
      </c>
      <c r="F351" s="8">
        <f t="shared" si="34"/>
        <v>0.81827850806458391</v>
      </c>
      <c r="G351" s="7">
        <f t="shared" si="32"/>
        <v>1.7933803632785533E-3</v>
      </c>
      <c r="H351" s="8">
        <f t="shared" si="35"/>
        <v>0.65770108740216382</v>
      </c>
      <c r="I351">
        <f t="shared" si="33"/>
        <v>5.1701796500502883E-4</v>
      </c>
    </row>
    <row r="352" spans="1:9">
      <c r="A352" s="3" t="s">
        <v>427</v>
      </c>
      <c r="B352">
        <v>11.01</v>
      </c>
      <c r="C352" s="4">
        <v>620</v>
      </c>
      <c r="D352">
        <f t="shared" si="30"/>
        <v>56.312443233424162</v>
      </c>
      <c r="E352" s="7">
        <f t="shared" si="31"/>
        <v>1.0255443241911019E-3</v>
      </c>
      <c r="F352" s="8">
        <f t="shared" si="34"/>
        <v>0.81930405238877502</v>
      </c>
      <c r="G352" s="7">
        <f t="shared" si="32"/>
        <v>1.4561296312460819E-3</v>
      </c>
      <c r="H352" s="8">
        <f t="shared" si="35"/>
        <v>0.6591572170334099</v>
      </c>
      <c r="I352">
        <f t="shared" si="33"/>
        <v>1.8361171368376228E-3</v>
      </c>
    </row>
    <row r="353" spans="1:9">
      <c r="A353" s="3" t="s">
        <v>476</v>
      </c>
      <c r="B353">
        <v>38.770000000000003</v>
      </c>
      <c r="C353" s="4">
        <v>2169</v>
      </c>
      <c r="D353">
        <f t="shared" si="30"/>
        <v>55.945318545266957</v>
      </c>
      <c r="E353" s="7">
        <f t="shared" si="31"/>
        <v>3.5877510309201615E-3</v>
      </c>
      <c r="F353" s="8">
        <f t="shared" si="34"/>
        <v>0.82289180341969514</v>
      </c>
      <c r="G353" s="7">
        <f t="shared" si="32"/>
        <v>5.1275336787838877E-3</v>
      </c>
      <c r="H353" s="8">
        <f t="shared" si="35"/>
        <v>0.66428475071219384</v>
      </c>
      <c r="I353">
        <f t="shared" si="33"/>
        <v>2.1114150205922E-3</v>
      </c>
    </row>
    <row r="354" spans="1:9">
      <c r="A354" s="3" t="s">
        <v>303</v>
      </c>
      <c r="B354">
        <v>44.49</v>
      </c>
      <c r="C354" s="4">
        <v>2485</v>
      </c>
      <c r="D354">
        <f t="shared" si="30"/>
        <v>55.85524837042032</v>
      </c>
      <c r="E354" s="7">
        <f t="shared" si="31"/>
        <v>4.110447815507884E-3</v>
      </c>
      <c r="F354" s="8">
        <f t="shared" si="34"/>
        <v>0.82700225123520299</v>
      </c>
      <c r="G354" s="7">
        <f t="shared" si="32"/>
        <v>5.8840333600488817E-3</v>
      </c>
      <c r="H354" s="8">
        <f t="shared" si="35"/>
        <v>0.67016878407224267</v>
      </c>
      <c r="I354">
        <f t="shared" si="33"/>
        <v>3.8262086044318355E-3</v>
      </c>
    </row>
    <row r="355" spans="1:9">
      <c r="A355" s="3" t="s">
        <v>207</v>
      </c>
      <c r="B355">
        <v>79.819999999999993</v>
      </c>
      <c r="C355" s="4">
        <v>4424</v>
      </c>
      <c r="D355">
        <f t="shared" si="30"/>
        <v>55.424705587572042</v>
      </c>
      <c r="E355" s="7">
        <f t="shared" si="31"/>
        <v>7.317754984228121E-3</v>
      </c>
      <c r="F355" s="8">
        <f t="shared" si="34"/>
        <v>0.83432000621943114</v>
      </c>
      <c r="G355" s="7">
        <f t="shared" si="32"/>
        <v>1.0556609188561512E-2</v>
      </c>
      <c r="H355" s="8">
        <f t="shared" si="35"/>
        <v>0.68072539326080417</v>
      </c>
      <c r="I355">
        <f t="shared" si="33"/>
        <v>7.2057519943546922E-5</v>
      </c>
    </row>
    <row r="356" spans="1:9">
      <c r="A356" s="3" t="s">
        <v>45</v>
      </c>
      <c r="B356">
        <v>1.5</v>
      </c>
      <c r="C356" s="4">
        <v>83</v>
      </c>
      <c r="D356">
        <f t="shared" si="30"/>
        <v>55.333333333333336</v>
      </c>
      <c r="E356" s="7">
        <f t="shared" si="31"/>
        <v>1.3729061114171203E-4</v>
      </c>
      <c r="F356" s="8">
        <f t="shared" si="34"/>
        <v>0.8344572968305729</v>
      </c>
      <c r="G356" s="7">
        <f t="shared" si="32"/>
        <v>1.9838278354851252E-4</v>
      </c>
      <c r="H356" s="8">
        <f t="shared" si="35"/>
        <v>0.68092377604435272</v>
      </c>
      <c r="I356">
        <f t="shared" si="33"/>
        <v>2.8933369284955823E-4</v>
      </c>
    </row>
    <row r="357" spans="1:9">
      <c r="A357" s="3" t="s">
        <v>350</v>
      </c>
      <c r="B357">
        <v>6.01</v>
      </c>
      <c r="C357" s="4">
        <v>332</v>
      </c>
      <c r="D357">
        <f t="shared" si="30"/>
        <v>55.24126455906822</v>
      </c>
      <c r="E357" s="7">
        <f t="shared" si="31"/>
        <v>5.4916244456684814E-4</v>
      </c>
      <c r="F357" s="8">
        <f t="shared" si="34"/>
        <v>0.83500645927513972</v>
      </c>
      <c r="G357" s="7">
        <f t="shared" si="32"/>
        <v>7.9485368608437344E-4</v>
      </c>
      <c r="H357" s="8">
        <f t="shared" si="35"/>
        <v>0.68171862973043706</v>
      </c>
      <c r="I357">
        <f t="shared" si="33"/>
        <v>4.5067521410002698E-4</v>
      </c>
    </row>
    <row r="358" spans="1:9">
      <c r="A358" s="3" t="s">
        <v>347</v>
      </c>
      <c r="B358">
        <v>9.36</v>
      </c>
      <c r="C358" s="4">
        <v>517</v>
      </c>
      <c r="D358">
        <f t="shared" si="30"/>
        <v>55.23504273504274</v>
      </c>
      <c r="E358" s="7">
        <f t="shared" si="31"/>
        <v>8.5517163807548335E-4</v>
      </c>
      <c r="F358" s="8">
        <f t="shared" si="34"/>
        <v>0.83586163091321519</v>
      </c>
      <c r="G358" s="7">
        <f t="shared" si="32"/>
        <v>1.237908569342718E-3</v>
      </c>
      <c r="H358" s="8">
        <f t="shared" si="35"/>
        <v>0.68295653829977976</v>
      </c>
      <c r="I358">
        <f t="shared" si="33"/>
        <v>1.3772335657291634E-4</v>
      </c>
    </row>
    <row r="359" spans="1:9">
      <c r="A359" s="3" t="s">
        <v>38</v>
      </c>
      <c r="B359">
        <v>2.84</v>
      </c>
      <c r="C359" s="4">
        <v>156</v>
      </c>
      <c r="D359">
        <f t="shared" si="30"/>
        <v>54.929577464788736</v>
      </c>
      <c r="E359" s="7">
        <f t="shared" si="31"/>
        <v>2.5804018479647079E-4</v>
      </c>
      <c r="F359" s="8">
        <f t="shared" si="34"/>
        <v>0.83611967109801166</v>
      </c>
      <c r="G359" s="7">
        <f t="shared" si="32"/>
        <v>3.7560473685185035E-4</v>
      </c>
      <c r="H359" s="8">
        <f t="shared" si="35"/>
        <v>0.68333214303663159</v>
      </c>
      <c r="I359">
        <f t="shared" si="33"/>
        <v>2.313819470407541E-4</v>
      </c>
    </row>
    <row r="360" spans="1:9">
      <c r="A360" s="3" t="s">
        <v>257</v>
      </c>
      <c r="B360">
        <v>4.75</v>
      </c>
      <c r="C360" s="4">
        <v>260</v>
      </c>
      <c r="D360">
        <f t="shared" si="30"/>
        <v>54.736842105263158</v>
      </c>
      <c r="E360" s="7">
        <f t="shared" si="31"/>
        <v>4.300669746607847E-4</v>
      </c>
      <c r="F360" s="8">
        <f t="shared" si="34"/>
        <v>0.83654973807267241</v>
      </c>
      <c r="G360" s="7">
        <f t="shared" si="32"/>
        <v>6.2821214790362301E-4</v>
      </c>
      <c r="H360" s="8">
        <f t="shared" si="35"/>
        <v>0.68396035518453524</v>
      </c>
      <c r="I360">
        <f t="shared" si="33"/>
        <v>2.3710348594394581E-3</v>
      </c>
    </row>
    <row r="361" spans="1:9">
      <c r="A361" s="3" t="s">
        <v>415</v>
      </c>
      <c r="B361">
        <v>48.6</v>
      </c>
      <c r="C361" s="4">
        <v>2657</v>
      </c>
      <c r="D361">
        <f t="shared" si="30"/>
        <v>54.670781893004111</v>
      </c>
      <c r="E361" s="7">
        <f t="shared" si="31"/>
        <v>4.3949536602834807E-3</v>
      </c>
      <c r="F361" s="8">
        <f t="shared" si="34"/>
        <v>0.84094469173295594</v>
      </c>
      <c r="G361" s="7">
        <f t="shared" si="32"/>
        <v>6.4276021869718054E-3</v>
      </c>
      <c r="H361" s="8">
        <f t="shared" si="35"/>
        <v>0.69038795737150704</v>
      </c>
      <c r="I361">
        <f t="shared" si="33"/>
        <v>4.3482295444985386E-4</v>
      </c>
    </row>
    <row r="362" spans="1:9">
      <c r="A362" s="3" t="s">
        <v>27</v>
      </c>
      <c r="B362">
        <v>8.91</v>
      </c>
      <c r="C362" s="4">
        <v>487</v>
      </c>
      <c r="D362">
        <f t="shared" si="30"/>
        <v>54.657687991021326</v>
      </c>
      <c r="E362" s="7">
        <f t="shared" si="31"/>
        <v>8.0554852561462355E-4</v>
      </c>
      <c r="F362" s="8">
        <f t="shared" si="34"/>
        <v>0.84175024025857059</v>
      </c>
      <c r="G362" s="7">
        <f t="shared" si="32"/>
        <v>1.1783937342781643E-3</v>
      </c>
      <c r="H362" s="8">
        <f t="shared" si="35"/>
        <v>0.69156635110578524</v>
      </c>
      <c r="I362">
        <f t="shared" si="33"/>
        <v>2.9710948600103482E-4</v>
      </c>
    </row>
    <row r="363" spans="1:9">
      <c r="A363" s="3" t="s">
        <v>244</v>
      </c>
      <c r="B363">
        <v>6.07</v>
      </c>
      <c r="C363" s="4">
        <v>331</v>
      </c>
      <c r="D363">
        <f t="shared" si="30"/>
        <v>54.530477759472817</v>
      </c>
      <c r="E363" s="7">
        <f t="shared" si="31"/>
        <v>5.4750834081815282E-4</v>
      </c>
      <c r="F363" s="8">
        <f t="shared" si="34"/>
        <v>0.84229774859938877</v>
      </c>
      <c r="G363" s="7">
        <f t="shared" si="32"/>
        <v>8.0278899742631399E-4</v>
      </c>
      <c r="H363" s="8">
        <f t="shared" si="35"/>
        <v>0.6923691401032116</v>
      </c>
      <c r="I363">
        <f t="shared" si="33"/>
        <v>5.8023748633484473E-4</v>
      </c>
    </row>
    <row r="364" spans="1:9">
      <c r="A364" s="3" t="s">
        <v>291</v>
      </c>
      <c r="B364">
        <v>11.85</v>
      </c>
      <c r="C364" s="4">
        <v>646</v>
      </c>
      <c r="D364">
        <f t="shared" si="30"/>
        <v>54.514767932489455</v>
      </c>
      <c r="E364" s="7">
        <f t="shared" si="31"/>
        <v>1.0685510216571804E-3</v>
      </c>
      <c r="F364" s="8">
        <f t="shared" si="34"/>
        <v>0.84336629962104592</v>
      </c>
      <c r="G364" s="7">
        <f t="shared" si="32"/>
        <v>1.5672239900332489E-3</v>
      </c>
      <c r="H364" s="8">
        <f t="shared" si="35"/>
        <v>0.69393636409324488</v>
      </c>
      <c r="I364">
        <f t="shared" si="33"/>
        <v>5.5230795086036455E-4</v>
      </c>
    </row>
    <row r="365" spans="1:9">
      <c r="A365" s="3" t="s">
        <v>330</v>
      </c>
      <c r="B365">
        <v>11.26</v>
      </c>
      <c r="C365" s="4">
        <v>613</v>
      </c>
      <c r="D365">
        <f t="shared" si="30"/>
        <v>54.4404973357016</v>
      </c>
      <c r="E365" s="7">
        <f t="shared" si="31"/>
        <v>1.0139655979502346E-3</v>
      </c>
      <c r="F365" s="8">
        <f t="shared" si="34"/>
        <v>0.84438026521899612</v>
      </c>
      <c r="G365" s="7">
        <f t="shared" si="32"/>
        <v>1.4891934285041672E-3</v>
      </c>
      <c r="H365" s="8">
        <f t="shared" si="35"/>
        <v>0.69542555752174906</v>
      </c>
      <c r="I365">
        <f t="shared" si="33"/>
        <v>1.2844977800523516E-3</v>
      </c>
    </row>
    <row r="366" spans="1:9">
      <c r="A366" s="3" t="s">
        <v>271</v>
      </c>
      <c r="B366">
        <v>26.16</v>
      </c>
      <c r="C366" s="4">
        <v>1423</v>
      </c>
      <c r="D366">
        <f t="shared" si="30"/>
        <v>54.396024464831804</v>
      </c>
      <c r="E366" s="7">
        <f t="shared" si="31"/>
        <v>2.3537896343934486E-3</v>
      </c>
      <c r="F366" s="8">
        <f t="shared" si="34"/>
        <v>0.84673405485338959</v>
      </c>
      <c r="G366" s="7">
        <f t="shared" si="32"/>
        <v>3.4597957450860583E-3</v>
      </c>
      <c r="H366" s="8">
        <f t="shared" si="35"/>
        <v>0.6988853532668351</v>
      </c>
      <c r="I366">
        <f t="shared" si="33"/>
        <v>3.3925783743060656E-4</v>
      </c>
    </row>
    <row r="367" spans="1:9">
      <c r="A367" s="3" t="s">
        <v>335</v>
      </c>
      <c r="B367">
        <v>6.88</v>
      </c>
      <c r="C367" s="4">
        <v>373</v>
      </c>
      <c r="D367">
        <f t="shared" si="30"/>
        <v>54.215116279069768</v>
      </c>
      <c r="E367" s="7">
        <f t="shared" si="31"/>
        <v>6.1698069826335647E-4</v>
      </c>
      <c r="F367" s="8">
        <f t="shared" si="34"/>
        <v>0.84735103555165292</v>
      </c>
      <c r="G367" s="7">
        <f t="shared" si="32"/>
        <v>9.0991570054251068E-4</v>
      </c>
      <c r="H367" s="8">
        <f t="shared" si="35"/>
        <v>0.69979526896737765</v>
      </c>
      <c r="I367">
        <f t="shared" si="33"/>
        <v>3.812678601314845E-4</v>
      </c>
    </row>
    <row r="368" spans="1:9">
      <c r="A368" s="3" t="s">
        <v>295</v>
      </c>
      <c r="B368">
        <v>7.73</v>
      </c>
      <c r="C368" s="4">
        <v>419</v>
      </c>
      <c r="D368">
        <f t="shared" si="30"/>
        <v>54.204398447606721</v>
      </c>
      <c r="E368" s="7">
        <f t="shared" si="31"/>
        <v>6.9306947070334147E-4</v>
      </c>
      <c r="F368" s="8">
        <f t="shared" si="34"/>
        <v>0.84804410502235628</v>
      </c>
      <c r="G368" s="7">
        <f t="shared" si="32"/>
        <v>1.0223326112200012E-3</v>
      </c>
      <c r="H368" s="8">
        <f t="shared" si="35"/>
        <v>0.70081760157859763</v>
      </c>
      <c r="I368">
        <f t="shared" si="33"/>
        <v>1.2138455878472065E-3</v>
      </c>
    </row>
    <row r="369" spans="1:9">
      <c r="A369" s="3" t="s">
        <v>79</v>
      </c>
      <c r="B369">
        <v>24.6</v>
      </c>
      <c r="C369" s="4">
        <v>1333</v>
      </c>
      <c r="D369">
        <f t="shared" si="30"/>
        <v>54.186991869918693</v>
      </c>
      <c r="E369" s="7">
        <f t="shared" si="31"/>
        <v>2.204920297010869E-3</v>
      </c>
      <c r="F369" s="8">
        <f t="shared" si="34"/>
        <v>0.85024902531936719</v>
      </c>
      <c r="G369" s="7">
        <f t="shared" si="32"/>
        <v>3.2534776501956055E-3</v>
      </c>
      <c r="H369" s="8">
        <f t="shared" si="35"/>
        <v>0.7040710792287932</v>
      </c>
      <c r="I369">
        <f t="shared" si="33"/>
        <v>3.6299293354902229E-4</v>
      </c>
    </row>
    <row r="370" spans="1:9">
      <c r="A370" s="3" t="s">
        <v>342</v>
      </c>
      <c r="B370">
        <v>7.35</v>
      </c>
      <c r="C370" s="4">
        <v>398</v>
      </c>
      <c r="D370">
        <f t="shared" si="30"/>
        <v>54.14965986394558</v>
      </c>
      <c r="E370" s="7">
        <f t="shared" si="31"/>
        <v>6.5833329198073959E-4</v>
      </c>
      <c r="F370" s="8">
        <f t="shared" si="34"/>
        <v>0.85090735861134792</v>
      </c>
      <c r="G370" s="7">
        <f t="shared" si="32"/>
        <v>9.7207563938771127E-4</v>
      </c>
      <c r="H370" s="8">
        <f t="shared" si="35"/>
        <v>0.70504315486818092</v>
      </c>
      <c r="I370">
        <f t="shared" si="33"/>
        <v>2.3053595678390604E-4</v>
      </c>
    </row>
    <row r="371" spans="1:9">
      <c r="A371" s="3" t="s">
        <v>440</v>
      </c>
      <c r="B371">
        <v>4.66</v>
      </c>
      <c r="C371" s="4">
        <v>252</v>
      </c>
      <c r="D371">
        <f t="shared" si="30"/>
        <v>54.077253218884117</v>
      </c>
      <c r="E371" s="7">
        <f t="shared" si="31"/>
        <v>4.1683414467122209E-4</v>
      </c>
      <c r="F371" s="8">
        <f t="shared" si="34"/>
        <v>0.85132419275601912</v>
      </c>
      <c r="G371" s="7">
        <f t="shared" si="32"/>
        <v>6.1630918089071224E-4</v>
      </c>
      <c r="H371" s="8">
        <f t="shared" si="35"/>
        <v>0.70565946404907165</v>
      </c>
      <c r="I371">
        <f t="shared" si="33"/>
        <v>3.3182798642050759E-4</v>
      </c>
    </row>
    <row r="372" spans="1:9">
      <c r="A372" s="3" t="s">
        <v>132</v>
      </c>
      <c r="B372">
        <v>6.7</v>
      </c>
      <c r="C372" s="4">
        <v>362</v>
      </c>
      <c r="D372">
        <f t="shared" si="30"/>
        <v>54.029850746268657</v>
      </c>
      <c r="E372" s="7">
        <f t="shared" si="31"/>
        <v>5.9878555702770793E-4</v>
      </c>
      <c r="F372" s="8">
        <f t="shared" si="34"/>
        <v>0.85192297831304686</v>
      </c>
      <c r="G372" s="7">
        <f t="shared" si="32"/>
        <v>8.8610976651668926E-4</v>
      </c>
      <c r="H372" s="8">
        <f t="shared" si="35"/>
        <v>0.70654557381558836</v>
      </c>
      <c r="I372">
        <f t="shared" si="33"/>
        <v>2.7283990834425786E-4</v>
      </c>
    </row>
    <row r="373" spans="1:9">
      <c r="A373" s="3" t="s">
        <v>434</v>
      </c>
      <c r="B373">
        <v>5.44</v>
      </c>
      <c r="C373" s="4">
        <v>291</v>
      </c>
      <c r="D373">
        <f t="shared" si="30"/>
        <v>53.492647058823529</v>
      </c>
      <c r="E373" s="7">
        <f t="shared" si="31"/>
        <v>4.8134419087033975E-4</v>
      </c>
      <c r="F373" s="8">
        <f t="shared" si="34"/>
        <v>0.85240432250391718</v>
      </c>
      <c r="G373" s="7">
        <f t="shared" si="32"/>
        <v>7.1946822833593882E-4</v>
      </c>
      <c r="H373" s="8">
        <f t="shared" si="35"/>
        <v>0.70726504204392426</v>
      </c>
      <c r="I373">
        <f t="shared" si="33"/>
        <v>4.7697528956824886E-4</v>
      </c>
    </row>
    <row r="374" spans="1:9">
      <c r="A374" s="3" t="s">
        <v>462</v>
      </c>
      <c r="B374">
        <v>9.43</v>
      </c>
      <c r="C374" s="4">
        <v>501</v>
      </c>
      <c r="D374">
        <f t="shared" si="30"/>
        <v>53.128313891834573</v>
      </c>
      <c r="E374" s="7">
        <f t="shared" si="31"/>
        <v>8.2870597809635814E-4</v>
      </c>
      <c r="F374" s="8">
        <f t="shared" si="34"/>
        <v>0.85323302848201354</v>
      </c>
      <c r="G374" s="7">
        <f t="shared" si="32"/>
        <v>1.247166432574982E-3</v>
      </c>
      <c r="H374" s="8">
        <f t="shared" si="35"/>
        <v>0.70851220847649921</v>
      </c>
      <c r="I374">
        <f t="shared" si="33"/>
        <v>1.703633921541714E-3</v>
      </c>
    </row>
    <row r="375" spans="1:9">
      <c r="A375" s="3" t="s">
        <v>190</v>
      </c>
      <c r="B375">
        <v>33.49</v>
      </c>
      <c r="C375" s="4">
        <v>1771</v>
      </c>
      <c r="D375">
        <f t="shared" si="30"/>
        <v>52.881457151388474</v>
      </c>
      <c r="E375" s="7">
        <f t="shared" si="31"/>
        <v>2.9294177389394219E-3</v>
      </c>
      <c r="F375" s="8">
        <f t="shared" si="34"/>
        <v>0.85616244622095294</v>
      </c>
      <c r="G375" s="7">
        <f t="shared" si="32"/>
        <v>4.4292262806931229E-3</v>
      </c>
      <c r="H375" s="8">
        <f t="shared" si="35"/>
        <v>0.71294143475719229</v>
      </c>
      <c r="I375">
        <f t="shared" si="33"/>
        <v>1.3096378845141032E-3</v>
      </c>
    </row>
    <row r="376" spans="1:9">
      <c r="A376" s="3" t="s">
        <v>343</v>
      </c>
      <c r="B376">
        <v>25.73</v>
      </c>
      <c r="C376" s="4">
        <v>1360</v>
      </c>
      <c r="D376">
        <f t="shared" si="30"/>
        <v>52.856587640886126</v>
      </c>
      <c r="E376" s="7">
        <f t="shared" si="31"/>
        <v>2.249581098225643E-3</v>
      </c>
      <c r="F376" s="8">
        <f t="shared" si="34"/>
        <v>0.85841202731917854</v>
      </c>
      <c r="G376" s="7">
        <f t="shared" si="32"/>
        <v>3.4029260138021514E-3</v>
      </c>
      <c r="H376" s="8">
        <f t="shared" si="35"/>
        <v>0.71634436077099439</v>
      </c>
      <c r="I376">
        <f t="shared" si="33"/>
        <v>1.5337288780592484E-4</v>
      </c>
    </row>
    <row r="377" spans="1:9">
      <c r="A377" s="3" t="s">
        <v>39</v>
      </c>
      <c r="B377">
        <v>3</v>
      </c>
      <c r="C377" s="4">
        <v>158</v>
      </c>
      <c r="D377">
        <f t="shared" si="30"/>
        <v>52.666666666666664</v>
      </c>
      <c r="E377" s="7">
        <f t="shared" si="31"/>
        <v>2.6134839229386146E-4</v>
      </c>
      <c r="F377" s="8">
        <f t="shared" si="34"/>
        <v>0.8586733757114724</v>
      </c>
      <c r="G377" s="7">
        <f t="shared" si="32"/>
        <v>3.9676556709702503E-4</v>
      </c>
      <c r="H377" s="8">
        <f t="shared" si="35"/>
        <v>0.71674112633809139</v>
      </c>
      <c r="I377">
        <f t="shared" si="33"/>
        <v>5.9237632010578078E-4</v>
      </c>
    </row>
    <row r="378" spans="1:9">
      <c r="A378" s="3" t="s">
        <v>146</v>
      </c>
      <c r="B378">
        <v>11.48</v>
      </c>
      <c r="C378" s="4">
        <v>600</v>
      </c>
      <c r="D378">
        <f t="shared" si="30"/>
        <v>52.264808362369337</v>
      </c>
      <c r="E378" s="7">
        <f t="shared" si="31"/>
        <v>9.9246224921719544E-4</v>
      </c>
      <c r="F378" s="8">
        <f t="shared" si="34"/>
        <v>0.85966583796068963</v>
      </c>
      <c r="G378" s="7">
        <f t="shared" si="32"/>
        <v>1.5182895700912825E-3</v>
      </c>
      <c r="H378" s="8">
        <f t="shared" si="35"/>
        <v>0.71825941590818265</v>
      </c>
      <c r="I378">
        <f t="shared" si="33"/>
        <v>1.9137390191426018E-4</v>
      </c>
    </row>
    <row r="379" spans="1:9">
      <c r="A379" s="3" t="s">
        <v>356</v>
      </c>
      <c r="B379">
        <v>3.7</v>
      </c>
      <c r="C379" s="4">
        <v>193</v>
      </c>
      <c r="D379">
        <f t="shared" si="30"/>
        <v>52.162162162162161</v>
      </c>
      <c r="E379" s="7">
        <f t="shared" si="31"/>
        <v>3.1924202349819787E-4</v>
      </c>
      <c r="F379" s="8">
        <f t="shared" si="34"/>
        <v>0.85998507998418783</v>
      </c>
      <c r="G379" s="7">
        <f t="shared" si="32"/>
        <v>4.8934419941966422E-4</v>
      </c>
      <c r="H379" s="8">
        <f t="shared" si="35"/>
        <v>0.71874876010760236</v>
      </c>
      <c r="I379">
        <f t="shared" si="33"/>
        <v>1.0633357669502796E-3</v>
      </c>
    </row>
    <row r="380" spans="1:9">
      <c r="A380" s="3" t="s">
        <v>87</v>
      </c>
      <c r="B380">
        <v>20.45</v>
      </c>
      <c r="C380" s="4">
        <v>1062</v>
      </c>
      <c r="D380">
        <f t="shared" si="30"/>
        <v>51.931540342298291</v>
      </c>
      <c r="E380" s="7">
        <f t="shared" si="31"/>
        <v>1.7566581811144359E-3</v>
      </c>
      <c r="F380" s="8">
        <f t="shared" si="34"/>
        <v>0.86174173816530231</v>
      </c>
      <c r="G380" s="7">
        <f t="shared" si="32"/>
        <v>2.704618615711387E-3</v>
      </c>
      <c r="H380" s="8">
        <f t="shared" si="35"/>
        <v>0.72145337872331372</v>
      </c>
      <c r="I380">
        <f t="shared" si="33"/>
        <v>6.999296323284554E-4</v>
      </c>
    </row>
    <row r="381" spans="1:9">
      <c r="A381" s="3" t="s">
        <v>472</v>
      </c>
      <c r="B381">
        <v>13.45</v>
      </c>
      <c r="C381" s="4">
        <v>698</v>
      </c>
      <c r="D381">
        <f t="shared" si="30"/>
        <v>51.895910780669148</v>
      </c>
      <c r="E381" s="7">
        <f t="shared" si="31"/>
        <v>1.1545644165893373E-3</v>
      </c>
      <c r="F381" s="8">
        <f t="shared" si="34"/>
        <v>0.86289630258189165</v>
      </c>
      <c r="G381" s="7">
        <f t="shared" si="32"/>
        <v>1.7788322924849956E-3</v>
      </c>
      <c r="H381" s="8">
        <f t="shared" si="35"/>
        <v>0.72323221101579871</v>
      </c>
      <c r="I381">
        <f t="shared" si="33"/>
        <v>2.0880064841410917E-4</v>
      </c>
    </row>
    <row r="382" spans="1:9">
      <c r="A382" s="3" t="s">
        <v>293</v>
      </c>
      <c r="B382">
        <v>4.01</v>
      </c>
      <c r="C382" s="4">
        <v>208</v>
      </c>
      <c r="D382">
        <f t="shared" si="30"/>
        <v>51.870324189526187</v>
      </c>
      <c r="E382" s="7">
        <f t="shared" si="31"/>
        <v>3.4405357972862771E-4</v>
      </c>
      <c r="F382" s="8">
        <f t="shared" si="34"/>
        <v>0.86324035616162031</v>
      </c>
      <c r="G382" s="7">
        <f t="shared" si="32"/>
        <v>5.3034330801969012E-4</v>
      </c>
      <c r="H382" s="8">
        <f t="shared" si="35"/>
        <v>0.72376255432381842</v>
      </c>
      <c r="I382">
        <f t="shared" si="33"/>
        <v>5.0541554226901653E-4</v>
      </c>
    </row>
    <row r="383" spans="1:9">
      <c r="A383" s="3" t="s">
        <v>494</v>
      </c>
      <c r="B383">
        <v>9.67</v>
      </c>
      <c r="C383" s="4">
        <v>500</v>
      </c>
      <c r="D383">
        <f t="shared" si="30"/>
        <v>51.706308169596689</v>
      </c>
      <c r="E383" s="7">
        <f t="shared" si="31"/>
        <v>8.2705187434766283E-4</v>
      </c>
      <c r="F383" s="8">
        <f t="shared" si="34"/>
        <v>0.86406740803596793</v>
      </c>
      <c r="G383" s="7">
        <f t="shared" si="32"/>
        <v>1.278907677942744E-3</v>
      </c>
      <c r="H383" s="8">
        <f t="shared" si="35"/>
        <v>0.72504146200176112</v>
      </c>
      <c r="I383">
        <f t="shared" si="33"/>
        <v>4.4131152912796345E-3</v>
      </c>
    </row>
    <row r="384" spans="1:9">
      <c r="A384" s="3" t="s">
        <v>475</v>
      </c>
      <c r="B384">
        <v>84.29</v>
      </c>
      <c r="C384" s="4">
        <v>4352</v>
      </c>
      <c r="D384">
        <f t="shared" si="30"/>
        <v>51.631272986119349</v>
      </c>
      <c r="E384" s="7">
        <f t="shared" si="31"/>
        <v>7.1986595143220576E-3</v>
      </c>
      <c r="F384" s="8">
        <f t="shared" si="34"/>
        <v>0.87126606755029001</v>
      </c>
      <c r="G384" s="7">
        <f t="shared" si="32"/>
        <v>1.1147789883536081E-2</v>
      </c>
      <c r="H384" s="8">
        <f t="shared" si="35"/>
        <v>0.73618925188529716</v>
      </c>
      <c r="I384">
        <f t="shared" si="33"/>
        <v>7.83873390416856E-4</v>
      </c>
    </row>
    <row r="385" spans="1:9">
      <c r="A385" s="3" t="s">
        <v>479</v>
      </c>
      <c r="B385">
        <v>14.94</v>
      </c>
      <c r="C385" s="4">
        <v>770</v>
      </c>
      <c r="D385">
        <f t="shared" si="30"/>
        <v>51.539491298527444</v>
      </c>
      <c r="E385" s="7">
        <f t="shared" si="31"/>
        <v>1.2736598864954009E-3</v>
      </c>
      <c r="F385" s="8">
        <f t="shared" si="34"/>
        <v>0.87253972743678543</v>
      </c>
      <c r="G385" s="7">
        <f t="shared" si="32"/>
        <v>1.9758925241431845E-3</v>
      </c>
      <c r="H385" s="8">
        <f t="shared" si="35"/>
        <v>0.73816514440944037</v>
      </c>
      <c r="I385">
        <f t="shared" si="33"/>
        <v>5.5892584469852125E-4</v>
      </c>
    </row>
    <row r="386" spans="1:9">
      <c r="A386" s="3" t="s">
        <v>461</v>
      </c>
      <c r="B386">
        <v>10.61</v>
      </c>
      <c r="C386" s="4">
        <v>545</v>
      </c>
      <c r="D386">
        <f t="shared" ref="D386:D449" si="36">C386/B386</f>
        <v>51.366635249764379</v>
      </c>
      <c r="E386" s="7">
        <f t="shared" si="31"/>
        <v>9.0148654303895252E-4</v>
      </c>
      <c r="F386" s="8">
        <f t="shared" si="34"/>
        <v>0.87344121397982433</v>
      </c>
      <c r="G386" s="7">
        <f t="shared" si="32"/>
        <v>1.4032275556331451E-3</v>
      </c>
      <c r="H386" s="8">
        <f t="shared" si="35"/>
        <v>0.73956837196507352</v>
      </c>
      <c r="I386">
        <f t="shared" si="33"/>
        <v>2.2535046051741503E-4</v>
      </c>
    </row>
    <row r="387" spans="1:9">
      <c r="A387" s="3" t="s">
        <v>333</v>
      </c>
      <c r="B387">
        <v>4.2699999999999996</v>
      </c>
      <c r="C387" s="4">
        <v>219</v>
      </c>
      <c r="D387">
        <f t="shared" si="36"/>
        <v>51.288056206088996</v>
      </c>
      <c r="E387" s="7">
        <f t="shared" ref="E387:E450" si="37">C387/604557</f>
        <v>3.6224872096427631E-4</v>
      </c>
      <c r="F387" s="8">
        <f t="shared" si="34"/>
        <v>0.87380346270078857</v>
      </c>
      <c r="G387" s="7">
        <f t="shared" ref="G387:G450" si="38">B387/7561.14</f>
        <v>5.6472965716809894E-4</v>
      </c>
      <c r="H387" s="8">
        <f t="shared" si="35"/>
        <v>0.74013310162224166</v>
      </c>
      <c r="I387">
        <f t="shared" ref="I387:I450" si="39">F387*H388-F388*H387</f>
        <v>1.6978513313486987E-3</v>
      </c>
    </row>
    <row r="388" spans="1:9">
      <c r="A388" s="3" t="s">
        <v>55</v>
      </c>
      <c r="B388">
        <v>31.97</v>
      </c>
      <c r="C388" s="4">
        <v>1631</v>
      </c>
      <c r="D388">
        <f t="shared" si="36"/>
        <v>51.016578041914293</v>
      </c>
      <c r="E388" s="7">
        <f t="shared" si="37"/>
        <v>2.6978432141220761E-3</v>
      </c>
      <c r="F388" s="8">
        <f t="shared" ref="F388:F451" si="40">F387+E388</f>
        <v>0.8765013059149106</v>
      </c>
      <c r="G388" s="7">
        <f t="shared" si="38"/>
        <v>4.2281983933639637E-3</v>
      </c>
      <c r="H388" s="8">
        <f t="shared" ref="H388:H451" si="41">H387+G388</f>
        <v>0.74436130001560563</v>
      </c>
      <c r="I388">
        <f t="shared" si="39"/>
        <v>1.4206121747872835E-4</v>
      </c>
    </row>
    <row r="389" spans="1:9">
      <c r="A389" s="3" t="s">
        <v>316</v>
      </c>
      <c r="B389">
        <v>2.67</v>
      </c>
      <c r="C389" s="4">
        <v>136</v>
      </c>
      <c r="D389">
        <f t="shared" si="36"/>
        <v>50.936329588014985</v>
      </c>
      <c r="E389" s="7">
        <f t="shared" si="37"/>
        <v>2.249581098225643E-4</v>
      </c>
      <c r="F389" s="8">
        <f t="shared" si="40"/>
        <v>0.87672626402473319</v>
      </c>
      <c r="G389" s="7">
        <f t="shared" si="38"/>
        <v>3.5312135471635229E-4</v>
      </c>
      <c r="H389" s="8">
        <f t="shared" si="41"/>
        <v>0.74471442137032196</v>
      </c>
      <c r="I389">
        <f t="shared" si="39"/>
        <v>2.5056396461053954E-4</v>
      </c>
    </row>
    <row r="390" spans="1:9">
      <c r="A390" s="3" t="s">
        <v>240</v>
      </c>
      <c r="B390">
        <v>4.7</v>
      </c>
      <c r="C390" s="4">
        <v>239</v>
      </c>
      <c r="D390">
        <f t="shared" si="36"/>
        <v>50.851063829787229</v>
      </c>
      <c r="E390" s="7">
        <f t="shared" si="37"/>
        <v>3.9533079593818282E-4</v>
      </c>
      <c r="F390" s="8">
        <f t="shared" si="40"/>
        <v>0.87712159482067142</v>
      </c>
      <c r="G390" s="7">
        <f t="shared" si="38"/>
        <v>6.2159938845200594E-4</v>
      </c>
      <c r="H390" s="8">
        <f t="shared" si="41"/>
        <v>0.74533602075877392</v>
      </c>
      <c r="I390">
        <f t="shared" si="39"/>
        <v>4.3393910055378182E-4</v>
      </c>
    </row>
    <row r="391" spans="1:9">
      <c r="A391" s="3" t="s">
        <v>125</v>
      </c>
      <c r="B391">
        <v>8.1300000000000008</v>
      </c>
      <c r="C391" s="4">
        <v>413</v>
      </c>
      <c r="D391">
        <f t="shared" si="36"/>
        <v>50.799507995079949</v>
      </c>
      <c r="E391" s="7">
        <f t="shared" si="37"/>
        <v>6.8314484821116949E-4</v>
      </c>
      <c r="F391" s="8">
        <f t="shared" si="40"/>
        <v>0.87780473966888262</v>
      </c>
      <c r="G391" s="7">
        <f t="shared" si="38"/>
        <v>1.075234686832938E-3</v>
      </c>
      <c r="H391" s="8">
        <f t="shared" si="41"/>
        <v>0.74641125544560682</v>
      </c>
      <c r="I391">
        <f t="shared" si="39"/>
        <v>3.8219363354774494E-4</v>
      </c>
    </row>
    <row r="392" spans="1:9">
      <c r="A392" s="3" t="s">
        <v>322</v>
      </c>
      <c r="B392">
        <v>7.11</v>
      </c>
      <c r="C392" s="4">
        <v>359</v>
      </c>
      <c r="D392">
        <f t="shared" si="36"/>
        <v>50.492264416315045</v>
      </c>
      <c r="E392" s="7">
        <f t="shared" si="37"/>
        <v>5.9382324578162188E-4</v>
      </c>
      <c r="F392" s="8">
        <f t="shared" si="40"/>
        <v>0.87839856291466423</v>
      </c>
      <c r="G392" s="7">
        <f t="shared" si="38"/>
        <v>9.403343940199494E-4</v>
      </c>
      <c r="H392" s="8">
        <f t="shared" si="41"/>
        <v>0.7473515898396268</v>
      </c>
      <c r="I392">
        <f t="shared" si="39"/>
        <v>7.7207254453526275E-4</v>
      </c>
    </row>
    <row r="393" spans="1:9">
      <c r="A393" s="3" t="s">
        <v>378</v>
      </c>
      <c r="B393">
        <v>14.35</v>
      </c>
      <c r="C393" s="4">
        <v>724</v>
      </c>
      <c r="D393">
        <f t="shared" si="36"/>
        <v>50.452961672473869</v>
      </c>
      <c r="E393" s="7">
        <f t="shared" si="37"/>
        <v>1.1975711140554159E-3</v>
      </c>
      <c r="F393" s="8">
        <f t="shared" si="40"/>
        <v>0.87959613402871961</v>
      </c>
      <c r="G393" s="7">
        <f t="shared" si="38"/>
        <v>1.897861962614103E-3</v>
      </c>
      <c r="H393" s="8">
        <f t="shared" si="41"/>
        <v>0.7492494518022409</v>
      </c>
      <c r="I393">
        <f t="shared" si="39"/>
        <v>2.835537628244067E-4</v>
      </c>
    </row>
    <row r="394" spans="1:9">
      <c r="A394" s="3" t="s">
        <v>388</v>
      </c>
      <c r="B394">
        <v>5.25</v>
      </c>
      <c r="C394" s="4">
        <v>264</v>
      </c>
      <c r="D394">
        <f t="shared" si="36"/>
        <v>50.285714285714285</v>
      </c>
      <c r="E394" s="7">
        <f t="shared" si="37"/>
        <v>4.36683389655566E-4</v>
      </c>
      <c r="F394" s="8">
        <f t="shared" si="40"/>
        <v>0.88003281741837514</v>
      </c>
      <c r="G394" s="7">
        <f t="shared" si="38"/>
        <v>6.9433974241979381E-4</v>
      </c>
      <c r="H394" s="8">
        <f t="shared" si="41"/>
        <v>0.74994379154466073</v>
      </c>
      <c r="I394">
        <f t="shared" si="39"/>
        <v>9.9410740771399553E-4</v>
      </c>
    </row>
    <row r="395" spans="1:9">
      <c r="A395" s="3" t="s">
        <v>324</v>
      </c>
      <c r="B395">
        <v>18.399999999999999</v>
      </c>
      <c r="C395" s="4">
        <v>925</v>
      </c>
      <c r="D395">
        <f t="shared" si="36"/>
        <v>50.271739130434788</v>
      </c>
      <c r="E395" s="7">
        <f t="shared" si="37"/>
        <v>1.5300459675431763E-3</v>
      </c>
      <c r="F395" s="8">
        <f t="shared" si="40"/>
        <v>0.88156286338591827</v>
      </c>
      <c r="G395" s="7">
        <f t="shared" si="38"/>
        <v>2.4334954781950868E-3</v>
      </c>
      <c r="H395" s="8">
        <f t="shared" si="41"/>
        <v>0.75237728702285578</v>
      </c>
      <c r="I395">
        <f t="shared" si="39"/>
        <v>7.8286692378404243E-4</v>
      </c>
    </row>
    <row r="396" spans="1:9">
      <c r="A396" s="3" t="s">
        <v>480</v>
      </c>
      <c r="B396">
        <v>14.4</v>
      </c>
      <c r="C396" s="4">
        <v>720</v>
      </c>
      <c r="D396">
        <f t="shared" si="36"/>
        <v>50</v>
      </c>
      <c r="E396" s="7">
        <f t="shared" si="37"/>
        <v>1.1909546990606344E-3</v>
      </c>
      <c r="F396" s="8">
        <f t="shared" si="40"/>
        <v>0.88275381808497888</v>
      </c>
      <c r="G396" s="7">
        <f t="shared" si="38"/>
        <v>1.9044747220657201E-3</v>
      </c>
      <c r="H396" s="8">
        <f t="shared" si="41"/>
        <v>0.75428176174492145</v>
      </c>
      <c r="I396">
        <f t="shared" si="39"/>
        <v>2.3626808254262333E-4</v>
      </c>
    </row>
    <row r="397" spans="1:9">
      <c r="A397" s="3" t="s">
        <v>301</v>
      </c>
      <c r="B397">
        <v>4.3</v>
      </c>
      <c r="C397" s="4">
        <v>213</v>
      </c>
      <c r="D397">
        <f t="shared" si="36"/>
        <v>49.534883720930232</v>
      </c>
      <c r="E397" s="7">
        <f t="shared" si="37"/>
        <v>3.5232409847210438E-4</v>
      </c>
      <c r="F397" s="8">
        <f t="shared" si="40"/>
        <v>0.88310614218345096</v>
      </c>
      <c r="G397" s="7">
        <f t="shared" si="38"/>
        <v>5.6869731283906916E-4</v>
      </c>
      <c r="H397" s="8">
        <f t="shared" si="41"/>
        <v>0.75485045905776049</v>
      </c>
      <c r="I397">
        <f t="shared" si="39"/>
        <v>4.0794295801360736E-4</v>
      </c>
    </row>
    <row r="398" spans="1:9">
      <c r="A398" s="3" t="s">
        <v>274</v>
      </c>
      <c r="B398">
        <v>7.32</v>
      </c>
      <c r="C398" s="4">
        <v>358</v>
      </c>
      <c r="D398">
        <f t="shared" si="36"/>
        <v>48.907103825136609</v>
      </c>
      <c r="E398" s="7">
        <f t="shared" si="37"/>
        <v>5.9216914203292657E-4</v>
      </c>
      <c r="F398" s="8">
        <f t="shared" si="40"/>
        <v>0.88369831132548393</v>
      </c>
      <c r="G398" s="7">
        <f t="shared" si="38"/>
        <v>9.6810798371674116E-4</v>
      </c>
      <c r="H398" s="8">
        <f t="shared" si="41"/>
        <v>0.75581856704147721</v>
      </c>
      <c r="I398">
        <f t="shared" si="39"/>
        <v>2.8709289958084305E-4</v>
      </c>
    </row>
    <row r="399" spans="1:9">
      <c r="A399" s="3" t="s">
        <v>233</v>
      </c>
      <c r="B399">
        <v>5.12</v>
      </c>
      <c r="C399" s="4">
        <v>249</v>
      </c>
      <c r="D399">
        <f t="shared" si="36"/>
        <v>48.6328125</v>
      </c>
      <c r="E399" s="7">
        <f t="shared" si="37"/>
        <v>4.118718334251361E-4</v>
      </c>
      <c r="F399" s="8">
        <f t="shared" si="40"/>
        <v>0.8841101831589091</v>
      </c>
      <c r="G399" s="7">
        <f t="shared" si="38"/>
        <v>6.7714656784558945E-4</v>
      </c>
      <c r="H399" s="8">
        <f t="shared" si="41"/>
        <v>0.75649571360932277</v>
      </c>
      <c r="I399">
        <f t="shared" si="39"/>
        <v>3.2063527350580934E-3</v>
      </c>
    </row>
    <row r="400" spans="1:9">
      <c r="A400" s="3" t="s">
        <v>367</v>
      </c>
      <c r="B400">
        <v>57.14</v>
      </c>
      <c r="C400" s="4">
        <v>2777</v>
      </c>
      <c r="D400">
        <f t="shared" si="36"/>
        <v>48.599929996499824</v>
      </c>
      <c r="E400" s="7">
        <f t="shared" si="37"/>
        <v>4.593446110126919E-3</v>
      </c>
      <c r="F400" s="8">
        <f t="shared" si="40"/>
        <v>0.88870362926903601</v>
      </c>
      <c r="G400" s="7">
        <f t="shared" si="38"/>
        <v>7.5570615013080033E-3</v>
      </c>
      <c r="H400" s="8">
        <f t="shared" si="41"/>
        <v>0.76405277511063074</v>
      </c>
      <c r="I400">
        <f t="shared" si="39"/>
        <v>2.5122339965832907E-4</v>
      </c>
    </row>
    <row r="401" spans="1:9">
      <c r="A401" s="3" t="s">
        <v>413</v>
      </c>
      <c r="B401">
        <v>4.46</v>
      </c>
      <c r="C401" s="4">
        <v>216</v>
      </c>
      <c r="D401">
        <f t="shared" si="36"/>
        <v>48.430493273542602</v>
      </c>
      <c r="E401" s="7">
        <f t="shared" si="37"/>
        <v>3.5728640971819032E-4</v>
      </c>
      <c r="F401" s="8">
        <f t="shared" si="40"/>
        <v>0.88906091567875423</v>
      </c>
      <c r="G401" s="7">
        <f t="shared" si="38"/>
        <v>5.8985814308424385E-4</v>
      </c>
      <c r="H401" s="8">
        <f t="shared" si="41"/>
        <v>0.76464263325371495</v>
      </c>
      <c r="I401">
        <f t="shared" si="39"/>
        <v>7.8363820620175328E-4</v>
      </c>
    </row>
    <row r="402" spans="1:9">
      <c r="A402" s="3" t="s">
        <v>82</v>
      </c>
      <c r="B402">
        <v>13.85</v>
      </c>
      <c r="C402" s="4">
        <v>668</v>
      </c>
      <c r="D402">
        <f t="shared" si="36"/>
        <v>48.231046931407946</v>
      </c>
      <c r="E402" s="7">
        <f t="shared" si="37"/>
        <v>1.1049413041284775E-3</v>
      </c>
      <c r="F402" s="8">
        <f t="shared" si="40"/>
        <v>0.89016585698288275</v>
      </c>
      <c r="G402" s="7">
        <f t="shared" si="38"/>
        <v>1.8317343680979321E-3</v>
      </c>
      <c r="H402" s="8">
        <f t="shared" si="41"/>
        <v>0.76647436762181287</v>
      </c>
      <c r="I402">
        <f t="shared" si="39"/>
        <v>5.0497706522611985E-4</v>
      </c>
    </row>
    <row r="403" spans="1:9">
      <c r="A403" s="3" t="s">
        <v>56</v>
      </c>
      <c r="B403">
        <v>8.92</v>
      </c>
      <c r="C403" s="4">
        <v>430</v>
      </c>
      <c r="D403">
        <f t="shared" si="36"/>
        <v>48.206278026905828</v>
      </c>
      <c r="E403" s="7">
        <f t="shared" si="37"/>
        <v>7.1126461193899001E-4</v>
      </c>
      <c r="F403" s="8">
        <f t="shared" si="40"/>
        <v>0.8908771215948218</v>
      </c>
      <c r="G403" s="7">
        <f t="shared" si="38"/>
        <v>1.1797162861684877E-3</v>
      </c>
      <c r="H403" s="8">
        <f t="shared" si="41"/>
        <v>0.7676540839079814</v>
      </c>
      <c r="I403">
        <f t="shared" si="39"/>
        <v>6.6295045651062479E-3</v>
      </c>
    </row>
    <row r="404" spans="1:9">
      <c r="A404" s="3" t="s">
        <v>458</v>
      </c>
      <c r="B404">
        <v>116.51</v>
      </c>
      <c r="C404" s="4">
        <v>5590</v>
      </c>
      <c r="D404">
        <f t="shared" si="36"/>
        <v>47.978714273452923</v>
      </c>
      <c r="E404" s="7">
        <f t="shared" si="37"/>
        <v>9.2464399552068706E-3</v>
      </c>
      <c r="F404" s="8">
        <f t="shared" si="40"/>
        <v>0.90012356155002871</v>
      </c>
      <c r="G404" s="7">
        <f t="shared" si="38"/>
        <v>1.5409052074158129E-2</v>
      </c>
      <c r="H404" s="8">
        <f t="shared" si="41"/>
        <v>0.7830631359821395</v>
      </c>
      <c r="I404">
        <f t="shared" si="39"/>
        <v>6.4121940900357943E-3</v>
      </c>
    </row>
    <row r="405" spans="1:9">
      <c r="A405" s="3" t="s">
        <v>184</v>
      </c>
      <c r="B405">
        <v>112.28</v>
      </c>
      <c r="C405" s="4">
        <v>5369</v>
      </c>
      <c r="D405">
        <f t="shared" si="36"/>
        <v>47.817955112219451</v>
      </c>
      <c r="E405" s="7">
        <f t="shared" si="37"/>
        <v>8.8808830267452041E-3</v>
      </c>
      <c r="F405" s="8">
        <f t="shared" si="40"/>
        <v>0.90900444457677387</v>
      </c>
      <c r="G405" s="7">
        <f t="shared" si="38"/>
        <v>1.4849612624551324E-2</v>
      </c>
      <c r="H405" s="8">
        <f t="shared" si="41"/>
        <v>0.79791274860669081</v>
      </c>
      <c r="I405">
        <f t="shared" si="39"/>
        <v>7.8479347159898794E-4</v>
      </c>
    </row>
    <row r="406" spans="1:9">
      <c r="A406" s="3" t="s">
        <v>332</v>
      </c>
      <c r="B406">
        <v>13.62</v>
      </c>
      <c r="C406" s="4">
        <v>646</v>
      </c>
      <c r="D406">
        <f t="shared" si="36"/>
        <v>47.43024963289281</v>
      </c>
      <c r="E406" s="7">
        <f t="shared" si="37"/>
        <v>1.0685510216571804E-3</v>
      </c>
      <c r="F406" s="8">
        <f t="shared" si="40"/>
        <v>0.91007299559843102</v>
      </c>
      <c r="G406" s="7">
        <f t="shared" si="38"/>
        <v>1.8013156746204935E-3</v>
      </c>
      <c r="H406" s="8">
        <f t="shared" si="41"/>
        <v>0.79971406428131131</v>
      </c>
      <c r="I406">
        <f t="shared" si="39"/>
        <v>8.1792225264487595E-4</v>
      </c>
    </row>
    <row r="407" spans="1:9">
      <c r="A407" s="3" t="s">
        <v>445</v>
      </c>
      <c r="B407">
        <v>14.17</v>
      </c>
      <c r="C407" s="4">
        <v>671</v>
      </c>
      <c r="D407">
        <f t="shared" si="36"/>
        <v>47.353563867325335</v>
      </c>
      <c r="E407" s="7">
        <f t="shared" si="37"/>
        <v>1.1099036153745636E-3</v>
      </c>
      <c r="F407" s="8">
        <f t="shared" si="40"/>
        <v>0.91118289921380557</v>
      </c>
      <c r="G407" s="7">
        <f t="shared" si="38"/>
        <v>1.8740560285882815E-3</v>
      </c>
      <c r="H407" s="8">
        <f t="shared" si="41"/>
        <v>0.80158812030989957</v>
      </c>
      <c r="I407">
        <f t="shared" si="39"/>
        <v>4.6191194469846764E-4</v>
      </c>
    </row>
    <row r="408" spans="1:9">
      <c r="A408" s="3" t="s">
        <v>484</v>
      </c>
      <c r="B408">
        <v>7.97</v>
      </c>
      <c r="C408" s="4">
        <v>376</v>
      </c>
      <c r="D408">
        <f t="shared" si="36"/>
        <v>47.176913425345049</v>
      </c>
      <c r="E408" s="7">
        <f t="shared" si="37"/>
        <v>6.2194300950944241E-4</v>
      </c>
      <c r="F408" s="8">
        <f t="shared" si="40"/>
        <v>0.91180484222331504</v>
      </c>
      <c r="G408" s="7">
        <f t="shared" si="38"/>
        <v>1.0540738565877632E-3</v>
      </c>
      <c r="H408" s="8">
        <f t="shared" si="41"/>
        <v>0.8026421941664873</v>
      </c>
      <c r="I408">
        <f t="shared" si="39"/>
        <v>1.8226479063061518E-3</v>
      </c>
    </row>
    <row r="409" spans="1:9">
      <c r="A409" s="3" t="s">
        <v>327</v>
      </c>
      <c r="B409">
        <v>30.88</v>
      </c>
      <c r="C409" s="4">
        <v>1432</v>
      </c>
      <c r="D409">
        <f t="shared" si="36"/>
        <v>46.373056994818654</v>
      </c>
      <c r="E409" s="7">
        <f t="shared" si="37"/>
        <v>2.3686765681317063E-3</v>
      </c>
      <c r="F409" s="8">
        <f t="shared" si="40"/>
        <v>0.9141735187914467</v>
      </c>
      <c r="G409" s="7">
        <f t="shared" si="38"/>
        <v>4.0840402373187113E-3</v>
      </c>
      <c r="H409" s="8">
        <f t="shared" si="41"/>
        <v>0.80672623440380598</v>
      </c>
      <c r="I409">
        <f t="shared" si="39"/>
        <v>2.8026811425041487E-4</v>
      </c>
    </row>
    <row r="410" spans="1:9">
      <c r="A410" s="3" t="s">
        <v>323</v>
      </c>
      <c r="B410">
        <v>4.68</v>
      </c>
      <c r="C410" s="4">
        <v>214</v>
      </c>
      <c r="D410">
        <f t="shared" si="36"/>
        <v>45.726495726495727</v>
      </c>
      <c r="E410" s="7">
        <f t="shared" si="37"/>
        <v>3.5397820222079969E-4</v>
      </c>
      <c r="F410" s="8">
        <f t="shared" si="40"/>
        <v>0.91452749699366753</v>
      </c>
      <c r="G410" s="7">
        <f t="shared" si="38"/>
        <v>6.1895428467135898E-4</v>
      </c>
      <c r="H410" s="8">
        <f t="shared" si="41"/>
        <v>0.80734518868847738</v>
      </c>
      <c r="I410">
        <f t="shared" si="39"/>
        <v>7.1742778770944593E-4</v>
      </c>
    </row>
    <row r="411" spans="1:9">
      <c r="A411" s="3" t="s">
        <v>98</v>
      </c>
      <c r="B411">
        <v>11.96</v>
      </c>
      <c r="C411" s="4">
        <v>546</v>
      </c>
      <c r="D411">
        <f t="shared" si="36"/>
        <v>45.652173913043477</v>
      </c>
      <c r="E411" s="7">
        <f t="shared" si="37"/>
        <v>9.0314064678764783E-4</v>
      </c>
      <c r="F411" s="8">
        <f t="shared" si="40"/>
        <v>0.91543063764045518</v>
      </c>
      <c r="G411" s="7">
        <f t="shared" si="38"/>
        <v>1.5817720608268067E-3</v>
      </c>
      <c r="H411" s="8">
        <f t="shared" si="41"/>
        <v>0.80892696074930415</v>
      </c>
      <c r="I411">
        <f t="shared" si="39"/>
        <v>5.0910711364404726E-4</v>
      </c>
    </row>
    <row r="412" spans="1:9">
      <c r="A412" s="3" t="s">
        <v>383</v>
      </c>
      <c r="B412">
        <v>8.4600000000000009</v>
      </c>
      <c r="C412" s="4">
        <v>385</v>
      </c>
      <c r="D412">
        <f t="shared" si="36"/>
        <v>45.508274231678485</v>
      </c>
      <c r="E412" s="7">
        <f t="shared" si="37"/>
        <v>6.3682994324770043E-4</v>
      </c>
      <c r="F412" s="8">
        <f t="shared" si="40"/>
        <v>0.91606746758370283</v>
      </c>
      <c r="G412" s="7">
        <f t="shared" si="38"/>
        <v>1.1188788992136107E-3</v>
      </c>
      <c r="H412" s="8">
        <f t="shared" si="41"/>
        <v>0.81004583964851773</v>
      </c>
      <c r="I412">
        <f t="shared" si="39"/>
        <v>3.0741713984983043E-4</v>
      </c>
    </row>
    <row r="413" spans="1:9">
      <c r="A413" s="3" t="s">
        <v>177</v>
      </c>
      <c r="B413">
        <v>5.07</v>
      </c>
      <c r="C413" s="4">
        <v>229</v>
      </c>
      <c r="D413">
        <f t="shared" si="36"/>
        <v>45.167652859960548</v>
      </c>
      <c r="E413" s="7">
        <f t="shared" si="37"/>
        <v>3.7878975845122959E-4</v>
      </c>
      <c r="F413" s="8">
        <f t="shared" si="40"/>
        <v>0.91644625734215401</v>
      </c>
      <c r="G413" s="7">
        <f t="shared" si="38"/>
        <v>6.7053380839397238E-4</v>
      </c>
      <c r="H413" s="8">
        <f t="shared" si="41"/>
        <v>0.81071637345691172</v>
      </c>
      <c r="I413">
        <f t="shared" si="39"/>
        <v>1.4003327132815491E-3</v>
      </c>
    </row>
    <row r="414" spans="1:9">
      <c r="A414" s="3" t="s">
        <v>338</v>
      </c>
      <c r="B414">
        <v>23.06</v>
      </c>
      <c r="C414" s="4">
        <v>1040</v>
      </c>
      <c r="D414">
        <f t="shared" si="36"/>
        <v>45.099739809193409</v>
      </c>
      <c r="E414" s="7">
        <f t="shared" si="37"/>
        <v>1.7202678986431388E-3</v>
      </c>
      <c r="F414" s="8">
        <f t="shared" si="40"/>
        <v>0.91816652524079712</v>
      </c>
      <c r="G414" s="7">
        <f t="shared" si="38"/>
        <v>3.0498046590857991E-3</v>
      </c>
      <c r="H414" s="8">
        <f t="shared" si="41"/>
        <v>0.8137661781159975</v>
      </c>
      <c r="I414">
        <f t="shared" si="39"/>
        <v>2.3802652568760685E-4</v>
      </c>
    </row>
    <row r="415" spans="1:9">
      <c r="A415" s="3" t="s">
        <v>241</v>
      </c>
      <c r="B415">
        <v>3.9</v>
      </c>
      <c r="C415" s="4">
        <v>175</v>
      </c>
      <c r="D415">
        <f t="shared" si="36"/>
        <v>44.871794871794876</v>
      </c>
      <c r="E415" s="7">
        <f t="shared" si="37"/>
        <v>2.8946815602168198E-4</v>
      </c>
      <c r="F415" s="8">
        <f t="shared" si="40"/>
        <v>0.91845599339681883</v>
      </c>
      <c r="G415" s="7">
        <f t="shared" si="38"/>
        <v>5.157952372261325E-4</v>
      </c>
      <c r="H415" s="8">
        <f t="shared" si="41"/>
        <v>0.81428197335322361</v>
      </c>
      <c r="I415">
        <f t="shared" si="39"/>
        <v>6.0020198702925853E-4</v>
      </c>
    </row>
    <row r="416" spans="1:9">
      <c r="A416" s="3" t="s">
        <v>459</v>
      </c>
      <c r="B416">
        <v>9.82</v>
      </c>
      <c r="C416" s="4">
        <v>440</v>
      </c>
      <c r="D416">
        <f t="shared" si="36"/>
        <v>44.806517311608957</v>
      </c>
      <c r="E416" s="7">
        <f t="shared" si="37"/>
        <v>7.2780564942594324E-4</v>
      </c>
      <c r="F416" s="8">
        <f t="shared" si="40"/>
        <v>0.91918379904624481</v>
      </c>
      <c r="G416" s="7">
        <f t="shared" si="38"/>
        <v>1.2987459562975954E-3</v>
      </c>
      <c r="H416" s="8">
        <f t="shared" si="41"/>
        <v>0.81558071930952125</v>
      </c>
      <c r="I416">
        <f t="shared" si="39"/>
        <v>5.9817081104984737E-4</v>
      </c>
    </row>
    <row r="417" spans="1:9">
      <c r="A417" s="3" t="s">
        <v>236</v>
      </c>
      <c r="B417">
        <v>9.77</v>
      </c>
      <c r="C417" s="4">
        <v>437</v>
      </c>
      <c r="D417">
        <f t="shared" si="36"/>
        <v>44.728761514841352</v>
      </c>
      <c r="E417" s="7">
        <f t="shared" si="37"/>
        <v>7.228433381798573E-4</v>
      </c>
      <c r="F417" s="8">
        <f t="shared" si="40"/>
        <v>0.91990664238442466</v>
      </c>
      <c r="G417" s="7">
        <f t="shared" si="38"/>
        <v>1.2921331968459781E-3</v>
      </c>
      <c r="H417" s="8">
        <f t="shared" si="41"/>
        <v>0.81687285250636721</v>
      </c>
      <c r="I417">
        <f t="shared" si="39"/>
        <v>3.379666300180606E-4</v>
      </c>
    </row>
    <row r="418" spans="1:9">
      <c r="A418" s="3" t="s">
        <v>390</v>
      </c>
      <c r="B418">
        <v>5.51</v>
      </c>
      <c r="C418" s="4">
        <v>246</v>
      </c>
      <c r="D418">
        <f t="shared" si="36"/>
        <v>44.646098003629767</v>
      </c>
      <c r="E418" s="7">
        <f t="shared" si="37"/>
        <v>4.0690952217905011E-4</v>
      </c>
      <c r="F418" s="8">
        <f t="shared" si="40"/>
        <v>0.92031355190660369</v>
      </c>
      <c r="G418" s="7">
        <f t="shared" si="38"/>
        <v>7.2872609156820263E-4</v>
      </c>
      <c r="H418" s="8">
        <f t="shared" si="41"/>
        <v>0.81760157859793536</v>
      </c>
      <c r="I418">
        <f t="shared" si="39"/>
        <v>3.1727478124043973E-4</v>
      </c>
    </row>
    <row r="419" spans="1:9">
      <c r="A419" s="3" t="s">
        <v>491</v>
      </c>
      <c r="B419">
        <v>5.14</v>
      </c>
      <c r="C419" s="4">
        <v>228</v>
      </c>
      <c r="D419">
        <f t="shared" si="36"/>
        <v>44.357976653696504</v>
      </c>
      <c r="E419" s="7">
        <f t="shared" si="37"/>
        <v>3.7713565470253428E-4</v>
      </c>
      <c r="F419" s="8">
        <f t="shared" si="40"/>
        <v>0.92069068756130623</v>
      </c>
      <c r="G419" s="7">
        <f t="shared" si="38"/>
        <v>6.7979167162623619E-4</v>
      </c>
      <c r="H419" s="8">
        <f t="shared" si="41"/>
        <v>0.8182813702695616</v>
      </c>
      <c r="I419">
        <f t="shared" si="39"/>
        <v>4.018289109057549E-3</v>
      </c>
    </row>
    <row r="420" spans="1:9">
      <c r="A420" s="3" t="s">
        <v>470</v>
      </c>
      <c r="B420">
        <v>64.78</v>
      </c>
      <c r="C420" s="4">
        <v>2859</v>
      </c>
      <c r="D420">
        <f t="shared" si="36"/>
        <v>44.133991972831119</v>
      </c>
      <c r="E420" s="7">
        <f t="shared" si="37"/>
        <v>4.7290826175199361E-3</v>
      </c>
      <c r="F420" s="8">
        <f t="shared" si="40"/>
        <v>0.92541977017882615</v>
      </c>
      <c r="G420" s="7">
        <f t="shared" si="38"/>
        <v>8.5674911455150948E-3</v>
      </c>
      <c r="H420" s="8">
        <f t="shared" si="41"/>
        <v>0.82684886141507674</v>
      </c>
      <c r="I420">
        <f t="shared" si="39"/>
        <v>3.1711396709316331E-3</v>
      </c>
    </row>
    <row r="421" spans="1:9">
      <c r="A421" s="3" t="s">
        <v>495</v>
      </c>
      <c r="B421">
        <v>51.12</v>
      </c>
      <c r="C421" s="4">
        <v>2256</v>
      </c>
      <c r="D421">
        <f t="shared" si="36"/>
        <v>44.131455399061032</v>
      </c>
      <c r="E421" s="7">
        <f t="shared" si="37"/>
        <v>3.7316580570566547E-3</v>
      </c>
      <c r="F421" s="8">
        <f t="shared" si="40"/>
        <v>0.92915142823588281</v>
      </c>
      <c r="G421" s="7">
        <f t="shared" si="38"/>
        <v>6.760885263333306E-3</v>
      </c>
      <c r="H421" s="8">
        <f t="shared" si="41"/>
        <v>0.83360974667841004</v>
      </c>
      <c r="I421">
        <f t="shared" si="39"/>
        <v>8.0725972015316394E-4</v>
      </c>
    </row>
    <row r="422" spans="1:9">
      <c r="A422" s="3" t="s">
        <v>364</v>
      </c>
      <c r="B422">
        <v>13.01</v>
      </c>
      <c r="C422" s="4">
        <v>574</v>
      </c>
      <c r="D422">
        <f t="shared" si="36"/>
        <v>44.119907763259029</v>
      </c>
      <c r="E422" s="7">
        <f t="shared" si="37"/>
        <v>9.4945555175111689E-4</v>
      </c>
      <c r="F422" s="8">
        <f t="shared" si="40"/>
        <v>0.93010088378763389</v>
      </c>
      <c r="G422" s="7">
        <f t="shared" si="38"/>
        <v>1.7206400093107651E-3</v>
      </c>
      <c r="H422" s="8">
        <f t="shared" si="41"/>
        <v>0.83533038668772075</v>
      </c>
      <c r="I422">
        <f t="shared" si="39"/>
        <v>9.5986460918606742E-4</v>
      </c>
    </row>
    <row r="423" spans="1:9">
      <c r="A423" s="3" t="s">
        <v>474</v>
      </c>
      <c r="B423">
        <v>15.43</v>
      </c>
      <c r="C423" s="4">
        <v>679</v>
      </c>
      <c r="D423">
        <f t="shared" si="36"/>
        <v>44.005184705119895</v>
      </c>
      <c r="E423" s="7">
        <f t="shared" si="37"/>
        <v>1.1231364453641261E-3</v>
      </c>
      <c r="F423" s="8">
        <f t="shared" si="40"/>
        <v>0.931224020232998</v>
      </c>
      <c r="G423" s="7">
        <f t="shared" si="38"/>
        <v>2.0406975667690321E-3</v>
      </c>
      <c r="H423" s="8">
        <f t="shared" si="41"/>
        <v>0.83737108425448981</v>
      </c>
      <c r="I423">
        <f t="shared" si="39"/>
        <v>5.4901515702302506E-3</v>
      </c>
    </row>
    <row r="424" spans="1:9">
      <c r="A424" s="3" t="s">
        <v>116</v>
      </c>
      <c r="B424">
        <v>88.18</v>
      </c>
      <c r="C424" s="4">
        <v>3877</v>
      </c>
      <c r="D424">
        <f t="shared" si="36"/>
        <v>43.966885915173506</v>
      </c>
      <c r="E424" s="7">
        <f t="shared" si="37"/>
        <v>6.4129602336917774E-3</v>
      </c>
      <c r="F424" s="8">
        <f t="shared" si="40"/>
        <v>0.93763698046668975</v>
      </c>
      <c r="G424" s="7">
        <f t="shared" si="38"/>
        <v>1.166226256887189E-2</v>
      </c>
      <c r="H424" s="8">
        <f t="shared" si="41"/>
        <v>0.84903334682336173</v>
      </c>
      <c r="I424">
        <f t="shared" si="39"/>
        <v>5.459432126838637E-4</v>
      </c>
    </row>
    <row r="425" spans="1:9">
      <c r="A425" s="3" t="s">
        <v>43</v>
      </c>
      <c r="B425">
        <v>8.74</v>
      </c>
      <c r="C425" s="4">
        <v>383</v>
      </c>
      <c r="D425">
        <f t="shared" si="36"/>
        <v>43.821510297482838</v>
      </c>
      <c r="E425" s="7">
        <f t="shared" si="37"/>
        <v>6.335217357503097E-4</v>
      </c>
      <c r="F425" s="8">
        <f t="shared" si="40"/>
        <v>0.93827050220244002</v>
      </c>
      <c r="G425" s="7">
        <f t="shared" si="38"/>
        <v>1.1559103521426664E-3</v>
      </c>
      <c r="H425" s="8">
        <f t="shared" si="41"/>
        <v>0.85018925717550442</v>
      </c>
      <c r="I425">
        <f t="shared" si="39"/>
        <v>5.2995943442232241E-3</v>
      </c>
    </row>
    <row r="426" spans="1:9">
      <c r="A426" s="3" t="s">
        <v>353</v>
      </c>
      <c r="B426">
        <v>84.65</v>
      </c>
      <c r="C426" s="4">
        <v>3701</v>
      </c>
      <c r="D426">
        <f t="shared" si="36"/>
        <v>43.72120496160661</v>
      </c>
      <c r="E426" s="7">
        <f t="shared" si="37"/>
        <v>6.1218379739213999E-3</v>
      </c>
      <c r="F426" s="8">
        <f t="shared" si="40"/>
        <v>0.94439234017636142</v>
      </c>
      <c r="G426" s="7">
        <f t="shared" si="38"/>
        <v>1.1195401751587723E-2</v>
      </c>
      <c r="H426" s="8">
        <f t="shared" si="41"/>
        <v>0.86138465892709215</v>
      </c>
      <c r="I426">
        <f t="shared" si="39"/>
        <v>8.751782879919956E-4</v>
      </c>
    </row>
    <row r="427" spans="1:9">
      <c r="A427" s="3" t="s">
        <v>103</v>
      </c>
      <c r="B427">
        <v>13.92</v>
      </c>
      <c r="C427" s="4">
        <v>606</v>
      </c>
      <c r="D427">
        <f t="shared" si="36"/>
        <v>43.53448275862069</v>
      </c>
      <c r="E427" s="7">
        <f t="shared" si="37"/>
        <v>1.0023868717093673E-3</v>
      </c>
      <c r="F427" s="8">
        <f t="shared" si="40"/>
        <v>0.94539472704807082</v>
      </c>
      <c r="G427" s="7">
        <f t="shared" si="38"/>
        <v>1.8409922313301962E-3</v>
      </c>
      <c r="H427" s="8">
        <f t="shared" si="41"/>
        <v>0.86322565115842231</v>
      </c>
      <c r="I427">
        <f t="shared" si="39"/>
        <v>4.4652662544986121E-4</v>
      </c>
    </row>
    <row r="428" spans="1:9">
      <c r="A428" s="3" t="s">
        <v>72</v>
      </c>
      <c r="B428">
        <v>7.1</v>
      </c>
      <c r="C428" s="4">
        <v>309</v>
      </c>
      <c r="D428">
        <f t="shared" si="36"/>
        <v>43.521126760563384</v>
      </c>
      <c r="E428" s="7">
        <f t="shared" si="37"/>
        <v>5.1111805834685563E-4</v>
      </c>
      <c r="F428" s="8">
        <f t="shared" si="40"/>
        <v>0.94590584510641762</v>
      </c>
      <c r="G428" s="7">
        <f t="shared" si="38"/>
        <v>9.3901184212962592E-4</v>
      </c>
      <c r="H428" s="8">
        <f t="shared" si="41"/>
        <v>0.86416466300055195</v>
      </c>
      <c r="I428">
        <f t="shared" si="39"/>
        <v>3.7895705588275597E-4</v>
      </c>
    </row>
    <row r="429" spans="1:9">
      <c r="A429" s="3" t="s">
        <v>289</v>
      </c>
      <c r="B429">
        <v>6</v>
      </c>
      <c r="C429" s="4">
        <v>260</v>
      </c>
      <c r="D429">
        <f t="shared" si="36"/>
        <v>43.333333333333336</v>
      </c>
      <c r="E429" s="7">
        <f t="shared" si="37"/>
        <v>4.300669746607847E-4</v>
      </c>
      <c r="F429" s="8">
        <f t="shared" si="40"/>
        <v>0.94633591208107837</v>
      </c>
      <c r="G429" s="7">
        <f t="shared" si="38"/>
        <v>7.9353113419405007E-4</v>
      </c>
      <c r="H429" s="8">
        <f t="shared" si="41"/>
        <v>0.86495819413474595</v>
      </c>
      <c r="I429">
        <f t="shared" si="39"/>
        <v>7.6238296843700315E-4</v>
      </c>
    </row>
    <row r="430" spans="1:9">
      <c r="A430" s="3" t="s">
        <v>392</v>
      </c>
      <c r="B430">
        <v>12.07</v>
      </c>
      <c r="C430" s="4">
        <v>523</v>
      </c>
      <c r="D430">
        <f t="shared" si="36"/>
        <v>43.330571665285831</v>
      </c>
      <c r="E430" s="7">
        <f t="shared" si="37"/>
        <v>8.6509626056765533E-4</v>
      </c>
      <c r="F430" s="8">
        <f t="shared" si="40"/>
        <v>0.947201008341646</v>
      </c>
      <c r="G430" s="7">
        <f t="shared" si="38"/>
        <v>1.5963201316203642E-3</v>
      </c>
      <c r="H430" s="8">
        <f t="shared" si="41"/>
        <v>0.86655451426636632</v>
      </c>
      <c r="I430">
        <f t="shared" si="39"/>
        <v>1.1651180725233967E-3</v>
      </c>
    </row>
    <row r="431" spans="1:9">
      <c r="A431" s="3" t="s">
        <v>369</v>
      </c>
      <c r="B431">
        <v>18.420000000000002</v>
      </c>
      <c r="C431" s="4">
        <v>797</v>
      </c>
      <c r="D431">
        <f t="shared" si="36"/>
        <v>43.268186753528767</v>
      </c>
      <c r="E431" s="7">
        <f t="shared" si="37"/>
        <v>1.3183206877101746E-3</v>
      </c>
      <c r="F431" s="8">
        <f t="shared" si="40"/>
        <v>0.94851932902935621</v>
      </c>
      <c r="G431" s="7">
        <f t="shared" si="38"/>
        <v>2.4361405819757339E-3</v>
      </c>
      <c r="H431" s="8">
        <f t="shared" si="41"/>
        <v>0.86899065484834204</v>
      </c>
      <c r="I431">
        <f t="shared" si="39"/>
        <v>7.7317347775396339E-4</v>
      </c>
    </row>
    <row r="432" spans="1:9">
      <c r="A432" s="3" t="s">
        <v>84</v>
      </c>
      <c r="B432">
        <v>12.03</v>
      </c>
      <c r="C432" s="4">
        <v>512</v>
      </c>
      <c r="D432">
        <f t="shared" si="36"/>
        <v>42.560266001662512</v>
      </c>
      <c r="E432" s="7">
        <f t="shared" si="37"/>
        <v>8.4690111933200679E-4</v>
      </c>
      <c r="F432" s="8">
        <f t="shared" si="40"/>
        <v>0.94936623014868826</v>
      </c>
      <c r="G432" s="7">
        <f t="shared" si="38"/>
        <v>1.5910299240590702E-3</v>
      </c>
      <c r="H432" s="8">
        <f t="shared" si="41"/>
        <v>0.87058168477240105</v>
      </c>
      <c r="I432">
        <f t="shared" si="39"/>
        <v>5.3040715204821787E-4</v>
      </c>
    </row>
    <row r="433" spans="1:9">
      <c r="A433" s="3" t="s">
        <v>365</v>
      </c>
      <c r="B433">
        <v>8.25</v>
      </c>
      <c r="C433" s="4">
        <v>351</v>
      </c>
      <c r="D433">
        <f t="shared" si="36"/>
        <v>42.545454545454547</v>
      </c>
      <c r="E433" s="7">
        <f t="shared" si="37"/>
        <v>5.8059041579205928E-4</v>
      </c>
      <c r="F433" s="8">
        <f t="shared" si="40"/>
        <v>0.94994682056448032</v>
      </c>
      <c r="G433" s="7">
        <f t="shared" si="38"/>
        <v>1.0911053095168188E-3</v>
      </c>
      <c r="H433" s="8">
        <f t="shared" si="41"/>
        <v>0.87167279008191789</v>
      </c>
      <c r="I433">
        <f t="shared" si="39"/>
        <v>2.8317218187168258E-4</v>
      </c>
    </row>
    <row r="434" spans="1:9">
      <c r="A434" s="3" t="s">
        <v>377</v>
      </c>
      <c r="B434">
        <v>4.4000000000000004</v>
      </c>
      <c r="C434" s="4">
        <v>187</v>
      </c>
      <c r="D434">
        <f t="shared" si="36"/>
        <v>42.5</v>
      </c>
      <c r="E434" s="7">
        <f t="shared" si="37"/>
        <v>3.0931740100602589E-4</v>
      </c>
      <c r="F434" s="8">
        <f t="shared" si="40"/>
        <v>0.95025613796548636</v>
      </c>
      <c r="G434" s="7">
        <f t="shared" si="38"/>
        <v>5.8192283174230341E-4</v>
      </c>
      <c r="H434" s="8">
        <f t="shared" si="41"/>
        <v>0.87225471291366019</v>
      </c>
      <c r="I434">
        <f t="shared" si="39"/>
        <v>3.5486129044348669E-4</v>
      </c>
    </row>
    <row r="435" spans="1:9">
      <c r="A435" s="3" t="s">
        <v>110</v>
      </c>
      <c r="B435">
        <v>5.51</v>
      </c>
      <c r="C435" s="4">
        <v>234</v>
      </c>
      <c r="D435">
        <f t="shared" si="36"/>
        <v>42.468239564428316</v>
      </c>
      <c r="E435" s="7">
        <f t="shared" si="37"/>
        <v>3.8706027719470621E-4</v>
      </c>
      <c r="F435" s="8">
        <f t="shared" si="40"/>
        <v>0.95064319824268106</v>
      </c>
      <c r="G435" s="7">
        <f t="shared" si="38"/>
        <v>7.2872609156820263E-4</v>
      </c>
      <c r="H435" s="8">
        <f t="shared" si="41"/>
        <v>0.87298343900522835</v>
      </c>
      <c r="I435">
        <f t="shared" si="39"/>
        <v>3.7650875202011047E-4</v>
      </c>
    </row>
    <row r="436" spans="1:9">
      <c r="A436" s="3" t="s">
        <v>423</v>
      </c>
      <c r="B436">
        <v>5.82</v>
      </c>
      <c r="C436" s="4">
        <v>246</v>
      </c>
      <c r="D436">
        <f t="shared" si="36"/>
        <v>42.268041237113401</v>
      </c>
      <c r="E436" s="7">
        <f t="shared" si="37"/>
        <v>4.0690952217905011E-4</v>
      </c>
      <c r="F436" s="8">
        <f t="shared" si="40"/>
        <v>0.9510501077648601</v>
      </c>
      <c r="G436" s="7">
        <f t="shared" si="38"/>
        <v>7.6972520016822864E-4</v>
      </c>
      <c r="H436" s="8">
        <f t="shared" si="41"/>
        <v>0.87375316420539662</v>
      </c>
      <c r="I436">
        <f t="shared" si="39"/>
        <v>3.8009472610700534E-4</v>
      </c>
    </row>
    <row r="437" spans="1:9">
      <c r="A437" s="3" t="s">
        <v>37</v>
      </c>
      <c r="B437">
        <v>5.86</v>
      </c>
      <c r="C437" s="4">
        <v>247</v>
      </c>
      <c r="D437">
        <f t="shared" si="36"/>
        <v>42.150170648464162</v>
      </c>
      <c r="E437" s="7">
        <f t="shared" si="37"/>
        <v>4.0856362592774542E-4</v>
      </c>
      <c r="F437" s="8">
        <f t="shared" si="40"/>
        <v>0.95145867139078788</v>
      </c>
      <c r="G437" s="7">
        <f t="shared" si="38"/>
        <v>7.7501540772952223E-4</v>
      </c>
      <c r="H437" s="8">
        <f t="shared" si="41"/>
        <v>0.87452817961312612</v>
      </c>
      <c r="I437">
        <f t="shared" si="39"/>
        <v>5.5620063617567439E-4</v>
      </c>
    </row>
    <row r="438" spans="1:9">
      <c r="A438" s="3" t="s">
        <v>393</v>
      </c>
      <c r="B438">
        <v>8.57</v>
      </c>
      <c r="C438" s="4">
        <v>361</v>
      </c>
      <c r="D438">
        <f t="shared" si="36"/>
        <v>42.123687281213535</v>
      </c>
      <c r="E438" s="7">
        <f t="shared" si="37"/>
        <v>5.9713145327901262E-4</v>
      </c>
      <c r="F438" s="8">
        <f t="shared" si="40"/>
        <v>0.95205580284406688</v>
      </c>
      <c r="G438" s="7">
        <f t="shared" si="38"/>
        <v>1.1334269700071682E-3</v>
      </c>
      <c r="H438" s="8">
        <f t="shared" si="41"/>
        <v>0.8756616065831333</v>
      </c>
      <c r="I438">
        <f t="shared" si="39"/>
        <v>2.4443702093889241E-3</v>
      </c>
    </row>
    <row r="439" spans="1:9">
      <c r="A439" s="3" t="s">
        <v>349</v>
      </c>
      <c r="B439">
        <v>36.76</v>
      </c>
      <c r="C439" s="4">
        <v>1508</v>
      </c>
      <c r="D439">
        <f t="shared" si="36"/>
        <v>41.022850924918394</v>
      </c>
      <c r="E439" s="7">
        <f t="shared" si="37"/>
        <v>2.4943884530325513E-3</v>
      </c>
      <c r="F439" s="8">
        <f t="shared" si="40"/>
        <v>0.95455019129709939</v>
      </c>
      <c r="G439" s="7">
        <f t="shared" si="38"/>
        <v>4.86170074882888E-3</v>
      </c>
      <c r="H439" s="8">
        <f t="shared" si="41"/>
        <v>0.88052330733196216</v>
      </c>
      <c r="I439">
        <f t="shared" si="39"/>
        <v>4.4646930714553612E-4</v>
      </c>
    </row>
    <row r="440" spans="1:9">
      <c r="A440" s="3" t="s">
        <v>124</v>
      </c>
      <c r="B440">
        <v>6.64</v>
      </c>
      <c r="C440" s="4">
        <v>269</v>
      </c>
      <c r="D440">
        <f t="shared" si="36"/>
        <v>40.51204819277109</v>
      </c>
      <c r="E440" s="7">
        <f t="shared" si="37"/>
        <v>4.4495390839904261E-4</v>
      </c>
      <c r="F440" s="8">
        <f t="shared" si="40"/>
        <v>0.95499514520549844</v>
      </c>
      <c r="G440" s="7">
        <f t="shared" si="38"/>
        <v>8.7817445517474871E-4</v>
      </c>
      <c r="H440" s="8">
        <f t="shared" si="41"/>
        <v>0.88140148178713695</v>
      </c>
      <c r="I440">
        <f t="shared" si="39"/>
        <v>4.4880046955397823E-4</v>
      </c>
    </row>
    <row r="441" spans="1:9">
      <c r="A441" s="3" t="s">
        <v>64</v>
      </c>
      <c r="B441">
        <v>6.67</v>
      </c>
      <c r="C441" s="4">
        <v>270</v>
      </c>
      <c r="D441">
        <f t="shared" si="36"/>
        <v>40.479760119940032</v>
      </c>
      <c r="E441" s="7">
        <f t="shared" si="37"/>
        <v>4.4660801214773792E-4</v>
      </c>
      <c r="F441" s="8">
        <f t="shared" si="40"/>
        <v>0.95544175321764613</v>
      </c>
      <c r="G441" s="7">
        <f t="shared" si="38"/>
        <v>8.8214211084571904E-4</v>
      </c>
      <c r="H441" s="8">
        <f t="shared" si="41"/>
        <v>0.88228362389798265</v>
      </c>
      <c r="I441">
        <f t="shared" si="39"/>
        <v>1.3895248341184718E-3</v>
      </c>
    </row>
    <row r="442" spans="1:9">
      <c r="A442" s="3" t="s">
        <v>432</v>
      </c>
      <c r="B442">
        <v>20.64</v>
      </c>
      <c r="C442" s="4">
        <v>835</v>
      </c>
      <c r="D442">
        <f t="shared" si="36"/>
        <v>40.455426356589143</v>
      </c>
      <c r="E442" s="7">
        <f t="shared" si="37"/>
        <v>1.3811766301605969E-3</v>
      </c>
      <c r="F442" s="8">
        <f t="shared" si="40"/>
        <v>0.9568229298478067</v>
      </c>
      <c r="G442" s="7">
        <f t="shared" si="38"/>
        <v>2.7297471016275322E-3</v>
      </c>
      <c r="H442" s="8">
        <f t="shared" si="41"/>
        <v>0.88501337099961019</v>
      </c>
      <c r="I442">
        <f t="shared" si="39"/>
        <v>4.6386136864440264E-4</v>
      </c>
    </row>
    <row r="443" spans="1:9">
      <c r="A443" s="3" t="s">
        <v>368</v>
      </c>
      <c r="B443">
        <v>6.87</v>
      </c>
      <c r="C443" s="4">
        <v>277</v>
      </c>
      <c r="D443">
        <f t="shared" si="36"/>
        <v>40.320232896652108</v>
      </c>
      <c r="E443" s="7">
        <f t="shared" si="37"/>
        <v>4.5818673838860522E-4</v>
      </c>
      <c r="F443" s="8">
        <f t="shared" si="40"/>
        <v>0.9572811165861953</v>
      </c>
      <c r="G443" s="7">
        <f t="shared" si="38"/>
        <v>9.0859314865218731E-4</v>
      </c>
      <c r="H443" s="8">
        <f t="shared" si="41"/>
        <v>0.88592196414826241</v>
      </c>
      <c r="I443">
        <f t="shared" si="39"/>
        <v>5.3991545608322866E-4</v>
      </c>
    </row>
    <row r="444" spans="1:9">
      <c r="A444" s="3" t="s">
        <v>242</v>
      </c>
      <c r="B444">
        <v>7.98</v>
      </c>
      <c r="C444" s="4">
        <v>321</v>
      </c>
      <c r="D444">
        <f t="shared" si="36"/>
        <v>40.225563909774436</v>
      </c>
      <c r="E444" s="7">
        <f t="shared" si="37"/>
        <v>5.3096730333119949E-4</v>
      </c>
      <c r="F444" s="8">
        <f t="shared" si="40"/>
        <v>0.95781208388952654</v>
      </c>
      <c r="G444" s="7">
        <f t="shared" si="38"/>
        <v>1.0553964084780868E-3</v>
      </c>
      <c r="H444" s="8">
        <f t="shared" si="41"/>
        <v>0.88697736055674048</v>
      </c>
      <c r="I444">
        <f t="shared" si="39"/>
        <v>3.0022022635067813E-4</v>
      </c>
    </row>
    <row r="445" spans="1:9">
      <c r="A445" s="3" t="s">
        <v>498</v>
      </c>
      <c r="B445">
        <v>4.42</v>
      </c>
      <c r="C445" s="4">
        <v>177</v>
      </c>
      <c r="D445">
        <f t="shared" si="36"/>
        <v>40.04524886877828</v>
      </c>
      <c r="E445" s="7">
        <f t="shared" si="37"/>
        <v>2.9277636351907266E-4</v>
      </c>
      <c r="F445" s="8">
        <f t="shared" si="40"/>
        <v>0.95810486025304564</v>
      </c>
      <c r="G445" s="7">
        <f t="shared" si="38"/>
        <v>5.8456793552295026E-4</v>
      </c>
      <c r="H445" s="8">
        <f t="shared" si="41"/>
        <v>0.88756192849226345</v>
      </c>
      <c r="I445">
        <f t="shared" si="39"/>
        <v>4.3746648750631056E-4</v>
      </c>
    </row>
    <row r="446" spans="1:9">
      <c r="A446" s="3" t="s">
        <v>437</v>
      </c>
      <c r="B446">
        <v>6.43</v>
      </c>
      <c r="C446" s="4">
        <v>257</v>
      </c>
      <c r="D446">
        <f t="shared" si="36"/>
        <v>39.968895800933126</v>
      </c>
      <c r="E446" s="7">
        <f t="shared" si="37"/>
        <v>4.2510466341469871E-4</v>
      </c>
      <c r="F446" s="8">
        <f t="shared" si="40"/>
        <v>0.95852996491646036</v>
      </c>
      <c r="G446" s="7">
        <f t="shared" si="38"/>
        <v>8.5040086547795695E-4</v>
      </c>
      <c r="H446" s="8">
        <f t="shared" si="41"/>
        <v>0.88841232935774139</v>
      </c>
      <c r="I446">
        <f t="shared" si="39"/>
        <v>5.6019447349864304E-4</v>
      </c>
    </row>
    <row r="447" spans="1:9">
      <c r="A447" s="3" t="s">
        <v>96</v>
      </c>
      <c r="B447">
        <v>8.14</v>
      </c>
      <c r="C447" s="4">
        <v>321</v>
      </c>
      <c r="D447">
        <f t="shared" si="36"/>
        <v>39.434889434889435</v>
      </c>
      <c r="E447" s="7">
        <f t="shared" si="37"/>
        <v>5.3096730333119949E-4</v>
      </c>
      <c r="F447" s="8">
        <f t="shared" si="40"/>
        <v>0.95906093221979161</v>
      </c>
      <c r="G447" s="7">
        <f t="shared" si="38"/>
        <v>1.0765572387232613E-3</v>
      </c>
      <c r="H447" s="8">
        <f t="shared" si="41"/>
        <v>0.88948888659646463</v>
      </c>
      <c r="I447">
        <f t="shared" si="39"/>
        <v>4.8094217956606844E-4</v>
      </c>
    </row>
    <row r="448" spans="1:9">
      <c r="A448" s="3" t="s">
        <v>23</v>
      </c>
      <c r="B448">
        <v>6.97</v>
      </c>
      <c r="C448" s="4">
        <v>274</v>
      </c>
      <c r="D448">
        <f t="shared" si="36"/>
        <v>39.311334289813487</v>
      </c>
      <c r="E448" s="7">
        <f t="shared" si="37"/>
        <v>4.5322442714251923E-4</v>
      </c>
      <c r="F448" s="8">
        <f t="shared" si="40"/>
        <v>0.95951415664693418</v>
      </c>
      <c r="G448" s="7">
        <f t="shared" si="38"/>
        <v>9.2181866755542145E-4</v>
      </c>
      <c r="H448" s="8">
        <f t="shared" si="41"/>
        <v>0.89041070526402011</v>
      </c>
      <c r="I448">
        <f t="shared" si="39"/>
        <v>2.5491151565917303E-3</v>
      </c>
    </row>
    <row r="449" spans="1:9">
      <c r="A449" s="3" t="s">
        <v>129</v>
      </c>
      <c r="B449">
        <v>36.869999999999997</v>
      </c>
      <c r="C449" s="4">
        <v>1446</v>
      </c>
      <c r="D449">
        <f t="shared" si="36"/>
        <v>39.218877135882835</v>
      </c>
      <c r="E449" s="7">
        <f t="shared" si="37"/>
        <v>2.3918340206134409E-3</v>
      </c>
      <c r="F449" s="8">
        <f t="shared" si="40"/>
        <v>0.96190599066754767</v>
      </c>
      <c r="G449" s="7">
        <f t="shared" si="38"/>
        <v>4.8762488196224373E-3</v>
      </c>
      <c r="H449" s="8">
        <f t="shared" si="41"/>
        <v>0.89528695408364256</v>
      </c>
      <c r="I449">
        <f t="shared" si="39"/>
        <v>6.8039814614473393E-4</v>
      </c>
    </row>
    <row r="450" spans="1:9">
      <c r="A450" s="3" t="s">
        <v>266</v>
      </c>
      <c r="B450">
        <v>9.83</v>
      </c>
      <c r="C450" s="4">
        <v>385</v>
      </c>
      <c r="D450">
        <f t="shared" ref="D450:D502" si="42">C450/B450</f>
        <v>39.165818921668361</v>
      </c>
      <c r="E450" s="7">
        <f t="shared" si="37"/>
        <v>6.3682994324770043E-4</v>
      </c>
      <c r="F450" s="8">
        <f t="shared" si="40"/>
        <v>0.96254282061079532</v>
      </c>
      <c r="G450" s="7">
        <f t="shared" si="38"/>
        <v>1.3000685081879188E-3</v>
      </c>
      <c r="H450" s="8">
        <f t="shared" si="41"/>
        <v>0.89658702259183043</v>
      </c>
      <c r="I450">
        <f t="shared" si="39"/>
        <v>1.5802205748033371E-3</v>
      </c>
    </row>
    <row r="451" spans="1:9">
      <c r="A451" s="3" t="s">
        <v>467</v>
      </c>
      <c r="B451">
        <v>22.77</v>
      </c>
      <c r="C451" s="4">
        <v>889</v>
      </c>
      <c r="D451">
        <f t="shared" si="42"/>
        <v>39.04259991216513</v>
      </c>
      <c r="E451" s="7">
        <f t="shared" ref="E451:E502" si="43">C451/604557</f>
        <v>1.4704982325901446E-3</v>
      </c>
      <c r="F451" s="8">
        <f t="shared" si="40"/>
        <v>0.96401331884338548</v>
      </c>
      <c r="G451" s="7">
        <f t="shared" ref="G451:G502" si="44">B451/7561.14</f>
        <v>3.0114506542664198E-3</v>
      </c>
      <c r="H451" s="8">
        <f t="shared" si="41"/>
        <v>0.89959847324609687</v>
      </c>
      <c r="I451">
        <f t="shared" ref="I451:I502" si="45">F451*H452-F452*H451</f>
        <v>4.1380316122907601E-4</v>
      </c>
    </row>
    <row r="452" spans="1:9">
      <c r="A452" s="3" t="s">
        <v>306</v>
      </c>
      <c r="B452">
        <v>5.93</v>
      </c>
      <c r="C452" s="4">
        <v>230</v>
      </c>
      <c r="D452">
        <f t="shared" si="42"/>
        <v>38.785834738617204</v>
      </c>
      <c r="E452" s="7">
        <f t="shared" si="43"/>
        <v>3.804438621999249E-4</v>
      </c>
      <c r="F452" s="8">
        <f t="shared" ref="F452:F502" si="46">F451+E452</f>
        <v>0.96439376270558541</v>
      </c>
      <c r="G452" s="7">
        <f t="shared" si="44"/>
        <v>7.8427327096178615E-4</v>
      </c>
      <c r="H452" s="8">
        <f t="shared" ref="H452:H502" si="47">H451+G452</f>
        <v>0.90038274651705863</v>
      </c>
      <c r="I452">
        <f t="shared" si="45"/>
        <v>2.349423848287957E-4</v>
      </c>
    </row>
    <row r="453" spans="1:9">
      <c r="A453" s="3" t="s">
        <v>311</v>
      </c>
      <c r="B453">
        <v>3.36</v>
      </c>
      <c r="C453" s="4">
        <v>130</v>
      </c>
      <c r="D453">
        <f t="shared" si="42"/>
        <v>38.69047619047619</v>
      </c>
      <c r="E453" s="7">
        <f t="shared" si="43"/>
        <v>2.1503348733039235E-4</v>
      </c>
      <c r="F453" s="8">
        <f t="shared" si="46"/>
        <v>0.96460879619291584</v>
      </c>
      <c r="G453" s="7">
        <f t="shared" si="44"/>
        <v>4.44377435148668E-4</v>
      </c>
      <c r="H453" s="8">
        <f t="shared" si="47"/>
        <v>0.90082712395220732</v>
      </c>
      <c r="I453">
        <f t="shared" si="45"/>
        <v>2.7966001322311529E-3</v>
      </c>
    </row>
    <row r="454" spans="1:9">
      <c r="A454" s="3" t="s">
        <v>395</v>
      </c>
      <c r="B454">
        <v>39.85</v>
      </c>
      <c r="C454" s="4">
        <v>1535</v>
      </c>
      <c r="D454">
        <f t="shared" si="42"/>
        <v>38.519447929736508</v>
      </c>
      <c r="E454" s="7">
        <f t="shared" si="43"/>
        <v>2.5390492542473248E-3</v>
      </c>
      <c r="F454" s="8">
        <f t="shared" si="46"/>
        <v>0.96714784544716315</v>
      </c>
      <c r="G454" s="7">
        <f t="shared" si="44"/>
        <v>5.270369282938816E-3</v>
      </c>
      <c r="H454" s="8">
        <f t="shared" si="47"/>
        <v>0.9060974932351461</v>
      </c>
      <c r="I454">
        <f t="shared" si="45"/>
        <v>1.6140579143093525E-3</v>
      </c>
    </row>
    <row r="455" spans="1:9">
      <c r="A455" s="3" t="s">
        <v>366</v>
      </c>
      <c r="B455">
        <v>22.93</v>
      </c>
      <c r="C455" s="4">
        <v>880</v>
      </c>
      <c r="D455">
        <f t="shared" si="42"/>
        <v>38.377671173135631</v>
      </c>
      <c r="E455" s="7">
        <f t="shared" si="43"/>
        <v>1.4556112988518865E-3</v>
      </c>
      <c r="F455" s="8">
        <f t="shared" si="46"/>
        <v>0.968603456746015</v>
      </c>
      <c r="G455" s="7">
        <f t="shared" si="44"/>
        <v>3.0326114845115946E-3</v>
      </c>
      <c r="H455" s="8">
        <f t="shared" si="47"/>
        <v>0.90913010471965772</v>
      </c>
      <c r="I455">
        <f t="shared" si="45"/>
        <v>9.094287979440896E-4</v>
      </c>
    </row>
    <row r="456" spans="1:9">
      <c r="A456" s="3" t="s">
        <v>186</v>
      </c>
      <c r="B456">
        <v>12.91</v>
      </c>
      <c r="C456" s="4">
        <v>495</v>
      </c>
      <c r="D456">
        <f t="shared" si="42"/>
        <v>38.342370255615805</v>
      </c>
      <c r="E456" s="7">
        <f t="shared" si="43"/>
        <v>8.1878135560418616E-4</v>
      </c>
      <c r="F456" s="8">
        <f t="shared" si="46"/>
        <v>0.9694222381016192</v>
      </c>
      <c r="G456" s="7">
        <f t="shared" si="44"/>
        <v>1.7074144904075312E-3</v>
      </c>
      <c r="H456" s="8">
        <f t="shared" si="47"/>
        <v>0.91083751921006528</v>
      </c>
      <c r="I456">
        <f t="shared" si="45"/>
        <v>8.934998178279363E-4</v>
      </c>
    </row>
    <row r="457" spans="1:9">
      <c r="A457" s="3" t="s">
        <v>363</v>
      </c>
      <c r="B457">
        <v>12.68</v>
      </c>
      <c r="C457" s="4">
        <v>486</v>
      </c>
      <c r="D457">
        <f t="shared" si="42"/>
        <v>38.328075709779178</v>
      </c>
      <c r="E457" s="7">
        <f t="shared" si="43"/>
        <v>8.0389442186592824E-4</v>
      </c>
      <c r="F457" s="8">
        <f t="shared" si="46"/>
        <v>0.97022613252348511</v>
      </c>
      <c r="G457" s="7">
        <f t="shared" si="44"/>
        <v>1.6769957969300924E-3</v>
      </c>
      <c r="H457" s="8">
        <f t="shared" si="47"/>
        <v>0.91251451500699543</v>
      </c>
      <c r="I457">
        <f t="shared" si="45"/>
        <v>1.1103049244469698E-3</v>
      </c>
    </row>
    <row r="458" spans="1:9">
      <c r="A458" s="3" t="s">
        <v>290</v>
      </c>
      <c r="B458">
        <v>15.64</v>
      </c>
      <c r="C458" s="4">
        <v>594</v>
      </c>
      <c r="D458">
        <f t="shared" si="42"/>
        <v>37.979539641943731</v>
      </c>
      <c r="E458" s="7">
        <f t="shared" si="43"/>
        <v>9.8253762672502335E-4</v>
      </c>
      <c r="F458" s="8">
        <f t="shared" si="46"/>
        <v>0.97120867015021017</v>
      </c>
      <c r="G458" s="7">
        <f t="shared" si="44"/>
        <v>2.0684711564658239E-3</v>
      </c>
      <c r="H458" s="8">
        <f t="shared" si="47"/>
        <v>0.91458298616346123</v>
      </c>
      <c r="I458">
        <f t="shared" si="45"/>
        <v>3.6416447934839447E-4</v>
      </c>
    </row>
    <row r="459" spans="1:9">
      <c r="A459" s="3" t="s">
        <v>201</v>
      </c>
      <c r="B459">
        <v>5.12</v>
      </c>
      <c r="C459" s="4">
        <v>194</v>
      </c>
      <c r="D459">
        <f t="shared" si="42"/>
        <v>37.890625</v>
      </c>
      <c r="E459" s="7">
        <f t="shared" si="43"/>
        <v>3.2089612724689318E-4</v>
      </c>
      <c r="F459" s="8">
        <f t="shared" si="46"/>
        <v>0.97152956627745701</v>
      </c>
      <c r="G459" s="7">
        <f t="shared" si="44"/>
        <v>6.7714656784558945E-4</v>
      </c>
      <c r="H459" s="8">
        <f t="shared" si="47"/>
        <v>0.9152601327313068</v>
      </c>
      <c r="I459">
        <f t="shared" si="45"/>
        <v>1.0362648181526657E-3</v>
      </c>
    </row>
    <row r="460" spans="1:9">
      <c r="A460" s="3" t="s">
        <v>465</v>
      </c>
      <c r="B460">
        <v>14.51</v>
      </c>
      <c r="C460" s="4">
        <v>547</v>
      </c>
      <c r="D460">
        <f t="shared" si="42"/>
        <v>37.698139214334944</v>
      </c>
      <c r="E460" s="7">
        <f t="shared" si="43"/>
        <v>9.0479475053634314E-4</v>
      </c>
      <c r="F460" s="8">
        <f t="shared" si="46"/>
        <v>0.97243436102799341</v>
      </c>
      <c r="G460" s="7">
        <f t="shared" si="44"/>
        <v>1.9190227928592776E-3</v>
      </c>
      <c r="H460" s="8">
        <f t="shared" si="47"/>
        <v>0.91717915552416607</v>
      </c>
      <c r="I460">
        <f t="shared" si="45"/>
        <v>4.4366131621165206E-4</v>
      </c>
    </row>
    <row r="461" spans="1:9">
      <c r="A461" s="3" t="s">
        <v>304</v>
      </c>
      <c r="B461">
        <v>6.21</v>
      </c>
      <c r="C461" s="4">
        <v>234</v>
      </c>
      <c r="D461">
        <f t="shared" si="42"/>
        <v>37.681159420289852</v>
      </c>
      <c r="E461" s="7">
        <f t="shared" si="43"/>
        <v>3.8706027719470621E-4</v>
      </c>
      <c r="F461" s="8">
        <f t="shared" si="46"/>
        <v>0.97282142130518812</v>
      </c>
      <c r="G461" s="7">
        <f t="shared" si="44"/>
        <v>8.2130472389084182E-4</v>
      </c>
      <c r="H461" s="8">
        <f t="shared" si="47"/>
        <v>0.91800046024805693</v>
      </c>
      <c r="I461">
        <f t="shared" si="45"/>
        <v>1.2372843705807934E-3</v>
      </c>
    </row>
    <row r="462" spans="1:9">
      <c r="A462" s="3" t="s">
        <v>456</v>
      </c>
      <c r="B462">
        <v>17.170000000000002</v>
      </c>
      <c r="C462" s="4">
        <v>640</v>
      </c>
      <c r="D462">
        <f t="shared" si="42"/>
        <v>37.274315666860801</v>
      </c>
      <c r="E462" s="7">
        <f t="shared" si="43"/>
        <v>1.0586263991650083E-3</v>
      </c>
      <c r="F462" s="8">
        <f t="shared" si="46"/>
        <v>0.9738800477043531</v>
      </c>
      <c r="G462" s="7">
        <f t="shared" si="44"/>
        <v>2.2708215956853068E-3</v>
      </c>
      <c r="H462" s="8">
        <f t="shared" si="47"/>
        <v>0.92027128184374218</v>
      </c>
      <c r="I462">
        <f t="shared" si="45"/>
        <v>1.7088039140175093E-3</v>
      </c>
    </row>
    <row r="463" spans="1:9">
      <c r="A463" s="3" t="s">
        <v>486</v>
      </c>
      <c r="B463">
        <v>23.62</v>
      </c>
      <c r="C463" s="4">
        <v>876</v>
      </c>
      <c r="D463">
        <f t="shared" si="42"/>
        <v>37.087214225232849</v>
      </c>
      <c r="E463" s="7">
        <f t="shared" si="43"/>
        <v>1.4489948838571052E-3</v>
      </c>
      <c r="F463" s="8">
        <f t="shared" si="46"/>
        <v>0.97532904258821018</v>
      </c>
      <c r="G463" s="7">
        <f t="shared" si="44"/>
        <v>3.1238675649439105E-3</v>
      </c>
      <c r="H463" s="8">
        <f t="shared" si="47"/>
        <v>0.92339514940868606</v>
      </c>
      <c r="I463">
        <f t="shared" si="45"/>
        <v>7.6623886643101269E-4</v>
      </c>
    </row>
    <row r="464" spans="1:9">
      <c r="A464" s="3" t="s">
        <v>231</v>
      </c>
      <c r="B464">
        <v>10.57</v>
      </c>
      <c r="C464" s="4">
        <v>391</v>
      </c>
      <c r="D464">
        <f t="shared" si="42"/>
        <v>36.991485335856197</v>
      </c>
      <c r="E464" s="7">
        <f t="shared" si="43"/>
        <v>6.467545657398723E-4</v>
      </c>
      <c r="F464" s="8">
        <f t="shared" si="46"/>
        <v>0.97597579715395011</v>
      </c>
      <c r="G464" s="7">
        <f t="shared" si="44"/>
        <v>1.3979373480718516E-3</v>
      </c>
      <c r="H464" s="8">
        <f t="shared" si="47"/>
        <v>0.92479308675675786</v>
      </c>
      <c r="I464">
        <f t="shared" si="45"/>
        <v>4.5127138265577127E-4</v>
      </c>
    </row>
    <row r="465" spans="1:9">
      <c r="A465" s="3" t="s">
        <v>109</v>
      </c>
      <c r="B465">
        <v>6.21</v>
      </c>
      <c r="C465" s="4">
        <v>229</v>
      </c>
      <c r="D465">
        <f t="shared" si="42"/>
        <v>36.876006441223829</v>
      </c>
      <c r="E465" s="7">
        <f t="shared" si="43"/>
        <v>3.7878975845122959E-4</v>
      </c>
      <c r="F465" s="8">
        <f t="shared" si="46"/>
        <v>0.97635458691240129</v>
      </c>
      <c r="G465" s="7">
        <f t="shared" si="44"/>
        <v>8.2130472389084182E-4</v>
      </c>
      <c r="H465" s="8">
        <f t="shared" si="47"/>
        <v>0.92561439148064872</v>
      </c>
      <c r="I465">
        <f t="shared" si="45"/>
        <v>8.0606441004194007E-4</v>
      </c>
    </row>
    <row r="466" spans="1:9">
      <c r="A466" s="3" t="s">
        <v>329</v>
      </c>
      <c r="B466">
        <v>11.08</v>
      </c>
      <c r="C466" s="4">
        <v>408</v>
      </c>
      <c r="D466">
        <f t="shared" si="42"/>
        <v>36.823104693140792</v>
      </c>
      <c r="E466" s="7">
        <f t="shared" si="43"/>
        <v>6.7487432946769282E-4</v>
      </c>
      <c r="F466" s="8">
        <f t="shared" si="46"/>
        <v>0.97702946124186896</v>
      </c>
      <c r="G466" s="7">
        <f t="shared" si="44"/>
        <v>1.4653874944783457E-3</v>
      </c>
      <c r="H466" s="8">
        <f t="shared" si="47"/>
        <v>0.92707977897512706</v>
      </c>
      <c r="I466">
        <f t="shared" si="45"/>
        <v>1.2309934323737615E-3</v>
      </c>
    </row>
    <row r="467" spans="1:9">
      <c r="A467" s="3" t="s">
        <v>97</v>
      </c>
      <c r="B467">
        <v>16.920000000000002</v>
      </c>
      <c r="C467" s="4">
        <v>623</v>
      </c>
      <c r="D467">
        <f t="shared" si="42"/>
        <v>36.820330969267133</v>
      </c>
      <c r="E467" s="7">
        <f t="shared" si="43"/>
        <v>1.0305066354371879E-3</v>
      </c>
      <c r="F467" s="8">
        <f t="shared" si="46"/>
        <v>0.97805996787730609</v>
      </c>
      <c r="G467" s="7">
        <f t="shared" si="44"/>
        <v>2.2377577984272214E-3</v>
      </c>
      <c r="H467" s="8">
        <f t="shared" si="47"/>
        <v>0.92931753677355433</v>
      </c>
      <c r="I467">
        <f t="shared" si="45"/>
        <v>1.5421628264902232E-3</v>
      </c>
    </row>
    <row r="468" spans="1:9">
      <c r="A468" s="3" t="s">
        <v>344</v>
      </c>
      <c r="B468">
        <v>21.12</v>
      </c>
      <c r="C468" s="4">
        <v>774</v>
      </c>
      <c r="D468">
        <f t="shared" si="42"/>
        <v>36.647727272727273</v>
      </c>
      <c r="E468" s="7">
        <f t="shared" si="43"/>
        <v>1.2802763014901821E-3</v>
      </c>
      <c r="F468" s="8">
        <f t="shared" si="46"/>
        <v>0.97934024417879628</v>
      </c>
      <c r="G468" s="7">
        <f t="shared" si="44"/>
        <v>2.7932295923630565E-3</v>
      </c>
      <c r="H468" s="8">
        <f t="shared" si="47"/>
        <v>0.93211076636591739</v>
      </c>
      <c r="I468">
        <f t="shared" si="45"/>
        <v>4.2800823662969556E-4</v>
      </c>
    </row>
    <row r="469" spans="1:9">
      <c r="A469" s="3" t="s">
        <v>19</v>
      </c>
      <c r="B469">
        <v>5.84</v>
      </c>
      <c r="C469" s="4">
        <v>213</v>
      </c>
      <c r="D469">
        <f t="shared" si="42"/>
        <v>36.472602739726028</v>
      </c>
      <c r="E469" s="7">
        <f t="shared" si="43"/>
        <v>3.5232409847210438E-4</v>
      </c>
      <c r="F469" s="8">
        <f t="shared" si="46"/>
        <v>0.97969256827726836</v>
      </c>
      <c r="G469" s="7">
        <f t="shared" si="44"/>
        <v>7.7237030394887538E-4</v>
      </c>
      <c r="H469" s="8">
        <f t="shared" si="47"/>
        <v>0.93288313666986622</v>
      </c>
      <c r="I469">
        <f t="shared" si="45"/>
        <v>5.606265166979707E-4</v>
      </c>
    </row>
    <row r="470" spans="1:9">
      <c r="A470" s="3" t="s">
        <v>321</v>
      </c>
      <c r="B470">
        <v>7.59</v>
      </c>
      <c r="C470" s="4">
        <v>274</v>
      </c>
      <c r="D470">
        <f t="shared" si="42"/>
        <v>36.100131752305664</v>
      </c>
      <c r="E470" s="7">
        <f t="shared" si="43"/>
        <v>4.5322442714251923E-4</v>
      </c>
      <c r="F470" s="8">
        <f t="shared" si="46"/>
        <v>0.98014579270441093</v>
      </c>
      <c r="G470" s="7">
        <f t="shared" si="44"/>
        <v>1.0038168847554734E-3</v>
      </c>
      <c r="H470" s="8">
        <f t="shared" si="47"/>
        <v>0.9338869535546217</v>
      </c>
      <c r="I470">
        <f t="shared" si="45"/>
        <v>6.8621600325058374E-4</v>
      </c>
    </row>
    <row r="471" spans="1:9">
      <c r="A471" s="3" t="s">
        <v>307</v>
      </c>
      <c r="B471">
        <v>9.25</v>
      </c>
      <c r="C471" s="4">
        <v>332</v>
      </c>
      <c r="D471">
        <f t="shared" si="42"/>
        <v>35.891891891891895</v>
      </c>
      <c r="E471" s="7">
        <f t="shared" si="43"/>
        <v>5.4916244456684814E-4</v>
      </c>
      <c r="F471" s="8">
        <f t="shared" si="46"/>
        <v>0.98069495514897775</v>
      </c>
      <c r="G471" s="7">
        <f t="shared" si="44"/>
        <v>1.2233604985491604E-3</v>
      </c>
      <c r="H471" s="8">
        <f t="shared" si="47"/>
        <v>0.93511031405317091</v>
      </c>
      <c r="I471">
        <f t="shared" si="45"/>
        <v>1.3426572070908138E-3</v>
      </c>
    </row>
    <row r="472" spans="1:9">
      <c r="A472" s="3" t="s">
        <v>223</v>
      </c>
      <c r="B472">
        <v>18.02</v>
      </c>
      <c r="C472" s="4">
        <v>643</v>
      </c>
      <c r="D472">
        <f t="shared" si="42"/>
        <v>35.682574916759158</v>
      </c>
      <c r="E472" s="7">
        <f t="shared" si="43"/>
        <v>1.0635887104110944E-3</v>
      </c>
      <c r="F472" s="8">
        <f t="shared" si="46"/>
        <v>0.98175854385938888</v>
      </c>
      <c r="G472" s="7">
        <f t="shared" si="44"/>
        <v>2.3832385063627969E-3</v>
      </c>
      <c r="H472" s="8">
        <f t="shared" si="47"/>
        <v>0.9374935525595337</v>
      </c>
      <c r="I472">
        <f t="shared" si="45"/>
        <v>9.3541545707320761E-4</v>
      </c>
    </row>
    <row r="473" spans="1:9">
      <c r="A473" s="3" t="s">
        <v>134</v>
      </c>
      <c r="B473">
        <v>12.28</v>
      </c>
      <c r="C473" s="4">
        <v>425</v>
      </c>
      <c r="D473">
        <f t="shared" si="42"/>
        <v>34.609120521172642</v>
      </c>
      <c r="E473" s="7">
        <f t="shared" si="43"/>
        <v>7.0299409319551345E-4</v>
      </c>
      <c r="F473" s="8">
        <f t="shared" si="46"/>
        <v>0.9824615379525844</v>
      </c>
      <c r="G473" s="7">
        <f t="shared" si="44"/>
        <v>1.6240937213171558E-3</v>
      </c>
      <c r="H473" s="8">
        <f t="shared" si="47"/>
        <v>0.93911764628085082</v>
      </c>
      <c r="I473">
        <f t="shared" si="45"/>
        <v>6.1826018649890901E-4</v>
      </c>
    </row>
    <row r="474" spans="1:9">
      <c r="A474" s="3" t="s">
        <v>317</v>
      </c>
      <c r="B474">
        <v>8.01</v>
      </c>
      <c r="C474" s="4">
        <v>272</v>
      </c>
      <c r="D474">
        <f t="shared" si="42"/>
        <v>33.957553058676652</v>
      </c>
      <c r="E474" s="7">
        <f t="shared" si="43"/>
        <v>4.499162196451286E-4</v>
      </c>
      <c r="F474" s="8">
        <f t="shared" si="46"/>
        <v>0.98291145417222947</v>
      </c>
      <c r="G474" s="7">
        <f t="shared" si="44"/>
        <v>1.0593640641490569E-3</v>
      </c>
      <c r="H474" s="8">
        <f t="shared" si="47"/>
        <v>0.9401770103449999</v>
      </c>
      <c r="I474">
        <f t="shared" si="45"/>
        <v>3.6136355448546098E-4</v>
      </c>
    </row>
    <row r="475" spans="1:9">
      <c r="A475" s="3" t="s">
        <v>68</v>
      </c>
      <c r="B475">
        <v>4.67</v>
      </c>
      <c r="C475" s="4">
        <v>158</v>
      </c>
      <c r="D475">
        <f t="shared" si="42"/>
        <v>33.832976445396149</v>
      </c>
      <c r="E475" s="7">
        <f t="shared" si="43"/>
        <v>2.6134839229386146E-4</v>
      </c>
      <c r="F475" s="8">
        <f t="shared" si="46"/>
        <v>0.98317280256452333</v>
      </c>
      <c r="G475" s="7">
        <f t="shared" si="44"/>
        <v>6.1763173278103561E-4</v>
      </c>
      <c r="H475" s="8">
        <f t="shared" si="47"/>
        <v>0.94079464207778096</v>
      </c>
      <c r="I475">
        <f t="shared" si="45"/>
        <v>2.9927757836973878E-3</v>
      </c>
    </row>
    <row r="476" spans="1:9">
      <c r="A476" s="3" t="s">
        <v>385</v>
      </c>
      <c r="B476">
        <v>38.67</v>
      </c>
      <c r="C476" s="4">
        <v>1308</v>
      </c>
      <c r="D476">
        <f t="shared" si="42"/>
        <v>33.824670287044221</v>
      </c>
      <c r="E476" s="7">
        <f t="shared" si="43"/>
        <v>2.1635677032934859E-3</v>
      </c>
      <c r="F476" s="8">
        <f t="shared" si="46"/>
        <v>0.98533637026781684</v>
      </c>
      <c r="G476" s="7">
        <f t="shared" si="44"/>
        <v>5.1143081598806527E-3</v>
      </c>
      <c r="H476" s="8">
        <f t="shared" si="47"/>
        <v>0.94590895023766164</v>
      </c>
      <c r="I476">
        <f t="shared" si="45"/>
        <v>4.8564415969776231E-4</v>
      </c>
    </row>
    <row r="477" spans="1:9">
      <c r="A477" s="3" t="s">
        <v>399</v>
      </c>
      <c r="B477">
        <v>6.2</v>
      </c>
      <c r="C477" s="4">
        <v>206</v>
      </c>
      <c r="D477">
        <f t="shared" si="42"/>
        <v>33.225806451612904</v>
      </c>
      <c r="E477" s="7">
        <f t="shared" si="43"/>
        <v>3.4074537223123709E-4</v>
      </c>
      <c r="F477" s="8">
        <f t="shared" si="46"/>
        <v>0.98567711564004812</v>
      </c>
      <c r="G477" s="7">
        <f t="shared" si="44"/>
        <v>8.1998217200051845E-4</v>
      </c>
      <c r="H477" s="8">
        <f t="shared" si="47"/>
        <v>0.94672893240966216</v>
      </c>
      <c r="I477">
        <f t="shared" si="45"/>
        <v>6.7506797262395501E-4</v>
      </c>
    </row>
    <row r="478" spans="1:9">
      <c r="A478" s="3" t="s">
        <v>131</v>
      </c>
      <c r="B478">
        <v>8.5299999999999994</v>
      </c>
      <c r="C478" s="4">
        <v>279</v>
      </c>
      <c r="D478">
        <f t="shared" si="42"/>
        <v>32.708089097303635</v>
      </c>
      <c r="E478" s="7">
        <f t="shared" si="43"/>
        <v>4.6149494588599584E-4</v>
      </c>
      <c r="F478" s="8">
        <f t="shared" si="46"/>
        <v>0.98613861058593411</v>
      </c>
      <c r="G478" s="7">
        <f t="shared" si="44"/>
        <v>1.1281367624458745E-3</v>
      </c>
      <c r="H478" s="8">
        <f t="shared" si="47"/>
        <v>0.94785706917210799</v>
      </c>
      <c r="I478">
        <f t="shared" si="45"/>
        <v>1.0249990204075354E-3</v>
      </c>
    </row>
    <row r="479" spans="1:9">
      <c r="A479" s="3" t="s">
        <v>391</v>
      </c>
      <c r="B479">
        <v>12.86</v>
      </c>
      <c r="C479" s="4">
        <v>416</v>
      </c>
      <c r="D479">
        <f t="shared" si="42"/>
        <v>32.348367029548989</v>
      </c>
      <c r="E479" s="7">
        <f t="shared" si="43"/>
        <v>6.8810715945725543E-4</v>
      </c>
      <c r="F479" s="8">
        <f t="shared" si="46"/>
        <v>0.98682671774539132</v>
      </c>
      <c r="G479" s="7">
        <f t="shared" si="44"/>
        <v>1.7008017309559139E-3</v>
      </c>
      <c r="H479" s="8">
        <f t="shared" si="47"/>
        <v>0.94955787090306387</v>
      </c>
      <c r="I479">
        <f t="shared" si="45"/>
        <v>1.415352598533981E-3</v>
      </c>
    </row>
    <row r="480" spans="1:9">
      <c r="A480" s="3" t="s">
        <v>61</v>
      </c>
      <c r="B480">
        <v>17.62</v>
      </c>
      <c r="C480" s="4">
        <v>563</v>
      </c>
      <c r="D480">
        <f t="shared" si="42"/>
        <v>31.952326901248579</v>
      </c>
      <c r="E480" s="7">
        <f t="shared" si="43"/>
        <v>9.3126041051546835E-4</v>
      </c>
      <c r="F480" s="8">
        <f t="shared" si="46"/>
        <v>0.98775797815590682</v>
      </c>
      <c r="G480" s="7">
        <f t="shared" si="44"/>
        <v>2.3303364307498604E-3</v>
      </c>
      <c r="H480" s="8">
        <f t="shared" si="47"/>
        <v>0.95188820733381374</v>
      </c>
      <c r="I480">
        <f t="shared" si="45"/>
        <v>1.8221032981914353E-3</v>
      </c>
    </row>
    <row r="481" spans="1:9">
      <c r="A481" s="3" t="s">
        <v>193</v>
      </c>
      <c r="B481">
        <v>22.65</v>
      </c>
      <c r="C481" s="4">
        <v>722</v>
      </c>
      <c r="D481">
        <f t="shared" si="42"/>
        <v>31.876379690949229</v>
      </c>
      <c r="E481" s="7">
        <f t="shared" si="43"/>
        <v>1.1942629065580252E-3</v>
      </c>
      <c r="F481" s="8">
        <f t="shared" si="46"/>
        <v>0.98895224106246482</v>
      </c>
      <c r="G481" s="7">
        <f t="shared" si="44"/>
        <v>2.995580031582539E-3</v>
      </c>
      <c r="H481" s="8">
        <f t="shared" si="47"/>
        <v>0.95488378736539625</v>
      </c>
      <c r="I481">
        <f t="shared" si="45"/>
        <v>7.7442566207919228E-4</v>
      </c>
    </row>
    <row r="482" spans="1:9">
      <c r="A482" s="3" t="s">
        <v>489</v>
      </c>
      <c r="B482">
        <v>9.58</v>
      </c>
      <c r="C482" s="4">
        <v>303</v>
      </c>
      <c r="D482">
        <f t="shared" si="42"/>
        <v>31.628392484342381</v>
      </c>
      <c r="E482" s="7">
        <f t="shared" si="43"/>
        <v>5.0119343585468365E-4</v>
      </c>
      <c r="F482" s="8">
        <f t="shared" si="46"/>
        <v>0.98945343449831946</v>
      </c>
      <c r="G482" s="7">
        <f t="shared" si="44"/>
        <v>1.2670047109298332E-3</v>
      </c>
      <c r="H482" s="8">
        <f t="shared" si="47"/>
        <v>0.95615079207632614</v>
      </c>
      <c r="I482">
        <f t="shared" si="45"/>
        <v>8.2136666248666668E-4</v>
      </c>
    </row>
    <row r="483" spans="1:9">
      <c r="A483" s="3" t="s">
        <v>58</v>
      </c>
      <c r="B483">
        <v>10.119999999999999</v>
      </c>
      <c r="C483" s="4">
        <v>318</v>
      </c>
      <c r="D483">
        <f t="shared" si="42"/>
        <v>31.422924901185773</v>
      </c>
      <c r="E483" s="7">
        <f t="shared" si="43"/>
        <v>5.2600499208511355E-4</v>
      </c>
      <c r="F483" s="8">
        <f t="shared" si="46"/>
        <v>0.98997943949040457</v>
      </c>
      <c r="G483" s="7">
        <f t="shared" si="44"/>
        <v>1.3384225130072976E-3</v>
      </c>
      <c r="H483" s="8">
        <f t="shared" si="47"/>
        <v>0.95748921458933345</v>
      </c>
      <c r="I483">
        <f t="shared" si="45"/>
        <v>7.5180365588412013E-4</v>
      </c>
    </row>
    <row r="484" spans="1:9">
      <c r="A484" s="3" t="s">
        <v>312</v>
      </c>
      <c r="B484">
        <v>9.25</v>
      </c>
      <c r="C484" s="4">
        <v>290</v>
      </c>
      <c r="D484">
        <f t="shared" si="42"/>
        <v>31.351351351351351</v>
      </c>
      <c r="E484" s="7">
        <f t="shared" si="43"/>
        <v>4.7969008712164444E-4</v>
      </c>
      <c r="F484" s="8">
        <f t="shared" si="46"/>
        <v>0.99045912957752624</v>
      </c>
      <c r="G484" s="7">
        <f t="shared" si="44"/>
        <v>1.2233604985491604E-3</v>
      </c>
      <c r="H484" s="8">
        <f t="shared" si="47"/>
        <v>0.95871257508788266</v>
      </c>
      <c r="I484">
        <f t="shared" si="45"/>
        <v>6.8720597290505836E-4</v>
      </c>
    </row>
    <row r="485" spans="1:9">
      <c r="A485" s="3" t="s">
        <v>477</v>
      </c>
      <c r="B485">
        <v>8.43</v>
      </c>
      <c r="C485" s="4">
        <v>263</v>
      </c>
      <c r="D485">
        <f t="shared" si="42"/>
        <v>31.198102016607354</v>
      </c>
      <c r="E485" s="7">
        <f t="shared" si="43"/>
        <v>4.3502928590687063E-4</v>
      </c>
      <c r="F485" s="8">
        <f t="shared" si="46"/>
        <v>0.99089415886343313</v>
      </c>
      <c r="G485" s="7">
        <f t="shared" si="44"/>
        <v>1.1149112435426404E-3</v>
      </c>
      <c r="H485" s="8">
        <f t="shared" si="47"/>
        <v>0.95982748633142534</v>
      </c>
      <c r="I485">
        <f t="shared" si="45"/>
        <v>4.1778733575492666E-4</v>
      </c>
    </row>
    <row r="486" spans="1:9">
      <c r="A486" s="3" t="s">
        <v>280</v>
      </c>
      <c r="B486">
        <v>5.09</v>
      </c>
      <c r="C486" s="4">
        <v>157</v>
      </c>
      <c r="D486">
        <f t="shared" si="42"/>
        <v>30.844793713163067</v>
      </c>
      <c r="E486" s="7">
        <f t="shared" si="43"/>
        <v>2.5969428854516615E-4</v>
      </c>
      <c r="F486" s="8">
        <f t="shared" si="46"/>
        <v>0.99115385315197835</v>
      </c>
      <c r="G486" s="7">
        <f t="shared" si="44"/>
        <v>6.7317891217461912E-4</v>
      </c>
      <c r="H486" s="8">
        <f t="shared" si="47"/>
        <v>0.9605006652436</v>
      </c>
      <c r="I486">
        <f t="shared" si="45"/>
        <v>4.9342315336364795E-4</v>
      </c>
    </row>
    <row r="487" spans="1:9">
      <c r="A487" s="3" t="s">
        <v>78</v>
      </c>
      <c r="B487">
        <v>5.97</v>
      </c>
      <c r="C487" s="4">
        <v>182</v>
      </c>
      <c r="D487">
        <f t="shared" si="42"/>
        <v>30.485762144053602</v>
      </c>
      <c r="E487" s="7">
        <f t="shared" si="43"/>
        <v>3.0104688226254928E-4</v>
      </c>
      <c r="F487" s="8">
        <f t="shared" si="46"/>
        <v>0.99145490003424086</v>
      </c>
      <c r="G487" s="7">
        <f t="shared" si="44"/>
        <v>7.8956347852307974E-4</v>
      </c>
      <c r="H487" s="8">
        <f t="shared" si="47"/>
        <v>0.96129022872212311</v>
      </c>
      <c r="I487">
        <f t="shared" si="45"/>
        <v>7.2996107449541103E-4</v>
      </c>
    </row>
    <row r="488" spans="1:9">
      <c r="A488" s="3" t="s">
        <v>100</v>
      </c>
      <c r="B488">
        <v>8.5500000000000007</v>
      </c>
      <c r="C488" s="4">
        <v>246</v>
      </c>
      <c r="D488">
        <f t="shared" si="42"/>
        <v>28.771929824561401</v>
      </c>
      <c r="E488" s="7">
        <f t="shared" si="43"/>
        <v>4.0690952217905011E-4</v>
      </c>
      <c r="F488" s="8">
        <f t="shared" si="46"/>
        <v>0.99186180955641989</v>
      </c>
      <c r="G488" s="7">
        <f t="shared" si="44"/>
        <v>1.1307818662265215E-3</v>
      </c>
      <c r="H488" s="8">
        <f t="shared" si="47"/>
        <v>0.96242101058834961</v>
      </c>
      <c r="I488">
        <f t="shared" si="45"/>
        <v>9.0316994144867824E-4</v>
      </c>
    </row>
    <row r="489" spans="1:9">
      <c r="A489" s="3" t="s">
        <v>499</v>
      </c>
      <c r="B489">
        <v>10.55</v>
      </c>
      <c r="C489" s="4">
        <v>302</v>
      </c>
      <c r="D489">
        <f t="shared" si="42"/>
        <v>28.625592417061611</v>
      </c>
      <c r="E489" s="7">
        <f t="shared" si="43"/>
        <v>4.9953933210598834E-4</v>
      </c>
      <c r="F489" s="8">
        <f t="shared" si="46"/>
        <v>0.9923613488885259</v>
      </c>
      <c r="G489" s="7">
        <f t="shared" si="44"/>
        <v>1.3952922442912049E-3</v>
      </c>
      <c r="H489" s="8">
        <f t="shared" si="47"/>
        <v>0.96381630283264086</v>
      </c>
      <c r="I489">
        <f t="shared" si="45"/>
        <v>1.3200794590009224E-3</v>
      </c>
    </row>
    <row r="490" spans="1:9">
      <c r="A490" s="3" t="s">
        <v>117</v>
      </c>
      <c r="B490">
        <v>15.33</v>
      </c>
      <c r="C490" s="4">
        <v>434</v>
      </c>
      <c r="D490">
        <f t="shared" si="42"/>
        <v>28.310502283105023</v>
      </c>
      <c r="E490" s="7">
        <f t="shared" si="43"/>
        <v>7.1788102693377137E-4</v>
      </c>
      <c r="F490" s="8">
        <f t="shared" si="46"/>
        <v>0.99307922991545972</v>
      </c>
      <c r="G490" s="7">
        <f t="shared" si="44"/>
        <v>2.0274720478657979E-3</v>
      </c>
      <c r="H490" s="8">
        <f t="shared" si="47"/>
        <v>0.96584377488050666</v>
      </c>
      <c r="I490">
        <f t="shared" si="45"/>
        <v>1.1780727530867896E-3</v>
      </c>
    </row>
    <row r="491" spans="1:9">
      <c r="A491" s="3" t="s">
        <v>422</v>
      </c>
      <c r="B491">
        <v>13.3</v>
      </c>
      <c r="C491" s="4">
        <v>356</v>
      </c>
      <c r="D491">
        <f t="shared" si="42"/>
        <v>26.766917293233082</v>
      </c>
      <c r="E491" s="7">
        <f t="shared" si="43"/>
        <v>5.8886093453553595E-4</v>
      </c>
      <c r="F491" s="8">
        <f t="shared" si="46"/>
        <v>0.9936680908499953</v>
      </c>
      <c r="G491" s="7">
        <f t="shared" si="44"/>
        <v>1.7589940141301444E-3</v>
      </c>
      <c r="H491" s="8">
        <f t="shared" si="47"/>
        <v>0.96760276889463681</v>
      </c>
      <c r="I491">
        <f t="shared" si="45"/>
        <v>9.4751232100853677E-4</v>
      </c>
    </row>
    <row r="492" spans="1:9">
      <c r="A492" s="3" t="s">
        <v>351</v>
      </c>
      <c r="B492">
        <v>10.62</v>
      </c>
      <c r="C492" s="4">
        <v>280</v>
      </c>
      <c r="D492">
        <f t="shared" si="42"/>
        <v>26.365348399246706</v>
      </c>
      <c r="E492" s="7">
        <f t="shared" si="43"/>
        <v>4.6314904963469121E-4</v>
      </c>
      <c r="F492" s="8">
        <f t="shared" si="46"/>
        <v>0.99413123989963004</v>
      </c>
      <c r="G492" s="7">
        <f t="shared" si="44"/>
        <v>1.4045501075234685E-3</v>
      </c>
      <c r="H492" s="8">
        <f t="shared" si="47"/>
        <v>0.96900731900216031</v>
      </c>
      <c r="I492">
        <f t="shared" si="45"/>
        <v>1.0074537148639928E-3</v>
      </c>
    </row>
    <row r="493" spans="1:9">
      <c r="A493" s="3" t="s">
        <v>376</v>
      </c>
      <c r="B493">
        <v>11.21</v>
      </c>
      <c r="C493" s="4">
        <v>291</v>
      </c>
      <c r="D493">
        <f t="shared" si="42"/>
        <v>25.958965209634254</v>
      </c>
      <c r="E493" s="7">
        <f t="shared" si="43"/>
        <v>4.8134419087033975E-4</v>
      </c>
      <c r="F493" s="8">
        <f t="shared" si="46"/>
        <v>0.99461258409050035</v>
      </c>
      <c r="G493" s="7">
        <f t="shared" si="44"/>
        <v>1.4825806690525504E-3</v>
      </c>
      <c r="H493" s="8">
        <f t="shared" si="47"/>
        <v>0.97048989967121291</v>
      </c>
      <c r="I493">
        <f t="shared" si="45"/>
        <v>6.0185932410694587E-4</v>
      </c>
    </row>
    <row r="494" spans="1:9">
      <c r="A494" s="3" t="s">
        <v>14</v>
      </c>
      <c r="B494">
        <v>6.65</v>
      </c>
      <c r="C494" s="4">
        <v>170</v>
      </c>
      <c r="D494">
        <f t="shared" si="42"/>
        <v>25.563909774436087</v>
      </c>
      <c r="E494" s="7">
        <f t="shared" si="43"/>
        <v>2.8119763727820537E-4</v>
      </c>
      <c r="F494" s="8">
        <f t="shared" si="46"/>
        <v>0.99489378172777854</v>
      </c>
      <c r="G494" s="7">
        <f t="shared" si="44"/>
        <v>8.7949700706507219E-4</v>
      </c>
      <c r="H494" s="8">
        <f t="shared" si="47"/>
        <v>0.97136939667827793</v>
      </c>
      <c r="I494">
        <f t="shared" si="45"/>
        <v>1.3524169691804255E-3</v>
      </c>
    </row>
    <row r="495" spans="1:9">
      <c r="A495" s="3" t="s">
        <v>325</v>
      </c>
      <c r="B495">
        <v>14.54</v>
      </c>
      <c r="C495" s="4">
        <v>349</v>
      </c>
      <c r="D495">
        <f t="shared" si="42"/>
        <v>24.002751031636866</v>
      </c>
      <c r="E495" s="7">
        <f t="shared" si="43"/>
        <v>5.7728220829466866E-4</v>
      </c>
      <c r="F495" s="8">
        <f t="shared" si="46"/>
        <v>0.99547106393607321</v>
      </c>
      <c r="G495" s="7">
        <f t="shared" si="44"/>
        <v>1.922990448530248E-3</v>
      </c>
      <c r="H495" s="8">
        <f t="shared" si="47"/>
        <v>0.97329238712680821</v>
      </c>
      <c r="I495">
        <f t="shared" si="45"/>
        <v>1.9071833329786791E-3</v>
      </c>
    </row>
    <row r="496" spans="1:9">
      <c r="A496" s="3" t="s">
        <v>429</v>
      </c>
      <c r="B496">
        <v>20.16</v>
      </c>
      <c r="C496" s="4">
        <v>464</v>
      </c>
      <c r="D496">
        <f t="shared" si="42"/>
        <v>23.015873015873016</v>
      </c>
      <c r="E496" s="7">
        <f t="shared" si="43"/>
        <v>7.6750413939463116E-4</v>
      </c>
      <c r="F496" s="8">
        <f t="shared" si="46"/>
        <v>0.99623856807546785</v>
      </c>
      <c r="G496" s="7">
        <f t="shared" si="44"/>
        <v>2.6662646108920082E-3</v>
      </c>
      <c r="H496" s="8">
        <f t="shared" si="47"/>
        <v>0.97595865173770024</v>
      </c>
      <c r="I496">
        <f t="shared" si="45"/>
        <v>1.3473923277511624E-3</v>
      </c>
    </row>
    <row r="497" spans="1:9">
      <c r="A497" s="3" t="s">
        <v>404</v>
      </c>
      <c r="B497">
        <v>14</v>
      </c>
      <c r="C497" s="4">
        <v>308</v>
      </c>
      <c r="D497">
        <f t="shared" si="42"/>
        <v>22</v>
      </c>
      <c r="E497" s="7">
        <f t="shared" si="43"/>
        <v>5.0946395459816032E-4</v>
      </c>
      <c r="F497" s="8">
        <f t="shared" si="46"/>
        <v>0.99674803203006601</v>
      </c>
      <c r="G497" s="7">
        <f t="shared" si="44"/>
        <v>1.8515726464527836E-3</v>
      </c>
      <c r="H497" s="8">
        <f t="shared" si="47"/>
        <v>0.97781022438415299</v>
      </c>
      <c r="I497">
        <f t="shared" si="45"/>
        <v>2.8367449441126791E-3</v>
      </c>
    </row>
    <row r="498" spans="1:9">
      <c r="A498" s="3" t="s">
        <v>31</v>
      </c>
      <c r="B498">
        <v>29.31</v>
      </c>
      <c r="C498" s="4">
        <v>635</v>
      </c>
      <c r="D498">
        <f t="shared" si="42"/>
        <v>21.664960764244285</v>
      </c>
      <c r="E498" s="7">
        <f t="shared" si="43"/>
        <v>1.0503558804215319E-3</v>
      </c>
      <c r="F498" s="8">
        <f t="shared" si="46"/>
        <v>0.99779838791048758</v>
      </c>
      <c r="G498" s="7">
        <f t="shared" si="44"/>
        <v>3.8763995905379345E-3</v>
      </c>
      <c r="H498" s="8">
        <f t="shared" si="47"/>
        <v>0.98168662397469098</v>
      </c>
      <c r="I498">
        <f t="shared" si="45"/>
        <v>7.8961293445634073E-4</v>
      </c>
    </row>
    <row r="499" spans="1:9">
      <c r="A499" s="3" t="s">
        <v>288</v>
      </c>
      <c r="B499">
        <v>8.1</v>
      </c>
      <c r="C499" s="4">
        <v>172</v>
      </c>
      <c r="D499">
        <f t="shared" si="42"/>
        <v>21.23456790123457</v>
      </c>
      <c r="E499" s="7">
        <f t="shared" si="43"/>
        <v>2.8450584477559599E-4</v>
      </c>
      <c r="F499" s="8">
        <f t="shared" si="46"/>
        <v>0.99808289375526316</v>
      </c>
      <c r="G499" s="7">
        <f t="shared" si="44"/>
        <v>1.0712670311619676E-3</v>
      </c>
      <c r="H499" s="8">
        <f t="shared" si="47"/>
        <v>0.98275789100585298</v>
      </c>
      <c r="I499">
        <f t="shared" si="45"/>
        <v>1.8483621782477977E-3</v>
      </c>
    </row>
    <row r="500" spans="1:9">
      <c r="A500" s="3" t="s">
        <v>420</v>
      </c>
      <c r="B500">
        <v>18.829999999999998</v>
      </c>
      <c r="C500" s="4">
        <v>392</v>
      </c>
      <c r="D500">
        <f t="shared" si="42"/>
        <v>20.817843866171007</v>
      </c>
      <c r="E500" s="7">
        <f t="shared" si="43"/>
        <v>6.4840866948856761E-4</v>
      </c>
      <c r="F500" s="8">
        <f t="shared" si="46"/>
        <v>0.99873130242475172</v>
      </c>
      <c r="G500" s="7">
        <f t="shared" si="44"/>
        <v>2.4903652094789936E-3</v>
      </c>
      <c r="H500" s="8">
        <f t="shared" si="47"/>
        <v>0.98524825621533196</v>
      </c>
      <c r="I500">
        <f t="shared" si="45"/>
        <v>3.303742024994949E-3</v>
      </c>
    </row>
    <row r="501" spans="1:9">
      <c r="A501" s="3" t="s">
        <v>137</v>
      </c>
      <c r="B501">
        <v>29.91</v>
      </c>
      <c r="C501" s="4">
        <v>397</v>
      </c>
      <c r="D501">
        <f t="shared" si="42"/>
        <v>13.273152791708458</v>
      </c>
      <c r="E501" s="7">
        <f t="shared" si="43"/>
        <v>6.5667918823204428E-4</v>
      </c>
      <c r="F501" s="8">
        <f t="shared" si="46"/>
        <v>0.99938798161298381</v>
      </c>
      <c r="G501" s="7">
        <f t="shared" si="44"/>
        <v>3.9557527039573393E-3</v>
      </c>
      <c r="H501" s="8">
        <f t="shared" si="47"/>
        <v>0.98920400891928928</v>
      </c>
      <c r="I501">
        <f t="shared" si="45"/>
        <v>1.0183972693692755E-2</v>
      </c>
    </row>
    <row r="502" spans="1:9">
      <c r="A502" s="3" t="s">
        <v>163</v>
      </c>
      <c r="B502">
        <v>81.63</v>
      </c>
      <c r="C502" s="4">
        <v>370</v>
      </c>
      <c r="D502">
        <f t="shared" si="42"/>
        <v>4.5326473110376089</v>
      </c>
      <c r="E502" s="7">
        <f t="shared" si="43"/>
        <v>6.1201838701727053E-4</v>
      </c>
      <c r="F502" s="8">
        <f t="shared" si="46"/>
        <v>1.0000000000000011</v>
      </c>
      <c r="G502" s="7">
        <f t="shared" si="44"/>
        <v>1.0795991080710051E-2</v>
      </c>
      <c r="H502" s="8">
        <f t="shared" si="47"/>
        <v>0.99999999999999933</v>
      </c>
      <c r="I502">
        <f t="shared" si="45"/>
        <v>0</v>
      </c>
    </row>
    <row r="503" spans="1:9">
      <c r="E503" s="7"/>
      <c r="F503" s="8"/>
      <c r="G503" s="7"/>
      <c r="H503" s="8"/>
    </row>
    <row r="504" spans="1:9">
      <c r="E504" s="7"/>
      <c r="F504" s="8"/>
      <c r="G504" s="7"/>
      <c r="H504" s="8"/>
    </row>
    <row r="505" spans="1:9">
      <c r="E505" s="7"/>
      <c r="F505" s="8"/>
      <c r="G505" s="7"/>
      <c r="H505" s="8"/>
    </row>
    <row r="506" spans="1:9">
      <c r="E506" s="7"/>
      <c r="F506" s="8"/>
      <c r="G506" s="7"/>
      <c r="H506" s="8"/>
    </row>
    <row r="507" spans="1:9">
      <c r="E507" s="7"/>
      <c r="F507" s="8"/>
      <c r="G507" s="7"/>
      <c r="H507" s="8"/>
    </row>
    <row r="508" spans="1:9">
      <c r="E508" s="7"/>
      <c r="F508" s="8"/>
      <c r="G508" s="7"/>
      <c r="H508" s="8"/>
    </row>
    <row r="509" spans="1:9">
      <c r="E509" s="7"/>
      <c r="F509" s="8"/>
      <c r="G509" s="7"/>
      <c r="H509" s="8"/>
    </row>
    <row r="510" spans="1:9">
      <c r="E510" s="7"/>
      <c r="F510" s="8"/>
      <c r="G510" s="7"/>
      <c r="H510" s="8"/>
    </row>
    <row r="511" spans="1:9">
      <c r="E511" s="7"/>
      <c r="F511" s="8"/>
      <c r="G511" s="7"/>
      <c r="H511" s="8"/>
    </row>
    <row r="512" spans="1:9">
      <c r="E512" s="7"/>
      <c r="F512" s="8"/>
      <c r="G512" s="7"/>
      <c r="H512" s="8"/>
    </row>
    <row r="513" spans="5:8">
      <c r="E513" s="7"/>
      <c r="F513" s="8"/>
      <c r="G513" s="7"/>
      <c r="H513" s="8"/>
    </row>
    <row r="514" spans="5:8">
      <c r="E514" s="7"/>
      <c r="F514" s="8"/>
      <c r="G514" s="7"/>
      <c r="H514" s="8"/>
    </row>
    <row r="515" spans="5:8">
      <c r="E515" s="7"/>
      <c r="F515" s="8"/>
      <c r="G515" s="7"/>
      <c r="H515" s="8"/>
    </row>
    <row r="516" spans="5:8">
      <c r="E516" s="7"/>
      <c r="F516" s="8"/>
      <c r="G516" s="7"/>
      <c r="H516" s="8"/>
    </row>
    <row r="517" spans="5:8">
      <c r="E517" s="7"/>
      <c r="F517" s="8"/>
      <c r="G517" s="7"/>
      <c r="H517" s="8"/>
    </row>
    <row r="518" spans="5:8">
      <c r="E518" s="7"/>
      <c r="F518" s="8"/>
      <c r="G518" s="7"/>
      <c r="H518" s="8"/>
    </row>
    <row r="519" spans="5:8">
      <c r="E519" s="7"/>
      <c r="F519" s="8"/>
      <c r="G519" s="7"/>
      <c r="H519" s="8"/>
    </row>
    <row r="520" spans="5:8">
      <c r="E520" s="7"/>
      <c r="F520" s="8"/>
      <c r="G520" s="7"/>
      <c r="H520" s="8"/>
    </row>
    <row r="521" spans="5:8">
      <c r="E521" s="7"/>
      <c r="F521" s="8"/>
      <c r="G521" s="7"/>
      <c r="H521" s="8"/>
    </row>
    <row r="522" spans="5:8">
      <c r="E522" s="7"/>
      <c r="F522" s="8"/>
      <c r="G522" s="7"/>
      <c r="H522" s="8"/>
    </row>
    <row r="523" spans="5:8">
      <c r="E523" s="7"/>
      <c r="F523" s="8"/>
      <c r="G523" s="7"/>
      <c r="H523" s="8"/>
    </row>
    <row r="524" spans="5:8">
      <c r="E524" s="7"/>
      <c r="F524" s="8"/>
      <c r="G524" s="7"/>
      <c r="H524" s="8"/>
    </row>
    <row r="525" spans="5:8">
      <c r="E525" s="7"/>
      <c r="F525" s="8"/>
      <c r="G525" s="7"/>
      <c r="H525" s="8"/>
    </row>
    <row r="526" spans="5:8">
      <c r="E526" s="7"/>
      <c r="F526" s="8"/>
      <c r="G526" s="7"/>
      <c r="H526" s="8"/>
    </row>
    <row r="527" spans="5:8">
      <c r="E527" s="7"/>
      <c r="F527" s="8"/>
      <c r="G527" s="7"/>
      <c r="H527" s="8"/>
    </row>
    <row r="528" spans="5:8">
      <c r="E528" s="7"/>
      <c r="F528" s="8"/>
      <c r="G528" s="7"/>
      <c r="H528" s="8"/>
    </row>
    <row r="529" spans="5:8">
      <c r="E529" s="7"/>
      <c r="F529" s="8"/>
      <c r="G529" s="7"/>
      <c r="H529" s="8"/>
    </row>
    <row r="530" spans="5:8">
      <c r="E530" s="7"/>
      <c r="F530" s="8"/>
      <c r="G530" s="7"/>
      <c r="H530" s="8"/>
    </row>
    <row r="531" spans="5:8">
      <c r="E531" s="7"/>
      <c r="F531" s="8"/>
      <c r="G531" s="7"/>
      <c r="H531" s="8"/>
    </row>
    <row r="532" spans="5:8">
      <c r="E532" s="7"/>
      <c r="F532" s="8"/>
      <c r="G532" s="7"/>
      <c r="H532" s="8"/>
    </row>
    <row r="533" spans="5:8">
      <c r="E533" s="7"/>
      <c r="F533" s="8"/>
      <c r="G533" s="7"/>
      <c r="H533" s="8"/>
    </row>
    <row r="534" spans="5:8">
      <c r="E534" s="7"/>
      <c r="F534" s="8"/>
      <c r="G534" s="7"/>
      <c r="H534" s="8"/>
    </row>
    <row r="535" spans="5:8">
      <c r="E535" s="7"/>
      <c r="F535" s="8"/>
      <c r="G535" s="7"/>
      <c r="H535" s="8"/>
    </row>
    <row r="536" spans="5:8">
      <c r="E536" s="7"/>
      <c r="F536" s="8"/>
      <c r="G536" s="7"/>
      <c r="H536" s="8"/>
    </row>
    <row r="537" spans="5:8">
      <c r="E537" s="7"/>
      <c r="F537" s="8"/>
      <c r="G537" s="7"/>
      <c r="H537" s="8"/>
    </row>
    <row r="538" spans="5:8">
      <c r="E538" s="7"/>
      <c r="F538" s="8"/>
      <c r="G538" s="7"/>
      <c r="H538" s="8"/>
    </row>
    <row r="539" spans="5:8">
      <c r="E539" s="7"/>
      <c r="F539" s="8"/>
      <c r="G539" s="7"/>
      <c r="H539" s="8"/>
    </row>
    <row r="540" spans="5:8">
      <c r="E540" s="7"/>
      <c r="F540" s="8"/>
      <c r="G540" s="7"/>
      <c r="H540" s="8"/>
    </row>
    <row r="541" spans="5:8">
      <c r="E541" s="7"/>
      <c r="F541" s="8"/>
      <c r="G541" s="7"/>
      <c r="H541" s="8"/>
    </row>
    <row r="542" spans="5:8">
      <c r="E542" s="7"/>
      <c r="F542" s="8"/>
      <c r="G542" s="7"/>
      <c r="H542" s="8"/>
    </row>
    <row r="543" spans="5:8">
      <c r="E543" s="7"/>
      <c r="F543" s="8"/>
      <c r="G543" s="7"/>
      <c r="H543" s="8"/>
    </row>
    <row r="544" spans="5:8">
      <c r="E544" s="7"/>
      <c r="F544" s="8"/>
      <c r="G544" s="7"/>
      <c r="H544" s="8"/>
    </row>
    <row r="545" spans="5:8">
      <c r="E545" s="7"/>
      <c r="F545" s="8"/>
      <c r="G545" s="7"/>
      <c r="H545" s="8"/>
    </row>
    <row r="546" spans="5:8">
      <c r="E546" s="7"/>
      <c r="F546" s="8"/>
      <c r="G546" s="7"/>
      <c r="H546" s="8"/>
    </row>
    <row r="547" spans="5:8">
      <c r="E547" s="7"/>
      <c r="F547" s="8"/>
      <c r="G547" s="7"/>
      <c r="H547" s="8"/>
    </row>
    <row r="548" spans="5:8">
      <c r="E548" s="7"/>
      <c r="F548" s="8"/>
      <c r="G548" s="7"/>
      <c r="H548" s="8"/>
    </row>
    <row r="549" spans="5:8">
      <c r="E549" s="7"/>
      <c r="F549" s="8"/>
      <c r="G549" s="7"/>
      <c r="H549" s="8"/>
    </row>
    <row r="550" spans="5:8">
      <c r="E550" s="7"/>
      <c r="F550" s="8"/>
      <c r="G550" s="7"/>
      <c r="H550" s="8"/>
    </row>
    <row r="551" spans="5:8">
      <c r="E551" s="7"/>
      <c r="F551" s="8"/>
      <c r="G551" s="7"/>
      <c r="H551" s="8"/>
    </row>
    <row r="552" spans="5:8">
      <c r="E552" s="7"/>
      <c r="F552" s="8"/>
      <c r="G552" s="7"/>
      <c r="H552" s="8"/>
    </row>
    <row r="553" spans="5:8">
      <c r="E553" s="7"/>
      <c r="F553" s="8"/>
      <c r="G553" s="7"/>
      <c r="H553" s="8"/>
    </row>
    <row r="554" spans="5:8">
      <c r="E554" s="7"/>
      <c r="F554" s="8"/>
      <c r="G554" s="7"/>
      <c r="H554" s="8"/>
    </row>
    <row r="555" spans="5:8">
      <c r="E555" s="7"/>
      <c r="F555" s="8"/>
      <c r="G555" s="7"/>
      <c r="H555" s="8"/>
    </row>
    <row r="556" spans="5:8">
      <c r="E556" s="7"/>
      <c r="F556" s="8"/>
      <c r="G556" s="7"/>
      <c r="H556" s="8"/>
    </row>
    <row r="557" spans="5:8">
      <c r="E557" s="7"/>
      <c r="F557" s="8"/>
      <c r="G557" s="7"/>
      <c r="H557" s="8"/>
    </row>
    <row r="558" spans="5:8">
      <c r="E558" s="7"/>
      <c r="F558" s="8"/>
      <c r="G558" s="7"/>
      <c r="H558" s="8"/>
    </row>
    <row r="559" spans="5:8">
      <c r="E559" s="7"/>
      <c r="F559" s="8"/>
      <c r="G559" s="7"/>
      <c r="H559" s="8"/>
    </row>
    <row r="560" spans="5:8">
      <c r="E560" s="7"/>
      <c r="F560" s="8"/>
      <c r="G560" s="7"/>
      <c r="H560" s="8"/>
    </row>
    <row r="561" spans="5:8">
      <c r="E561" s="7"/>
      <c r="F561" s="8"/>
      <c r="G561" s="7"/>
      <c r="H561" s="8"/>
    </row>
    <row r="562" spans="5:8">
      <c r="E562" s="7"/>
      <c r="F562" s="8"/>
      <c r="G562" s="7"/>
      <c r="H562" s="8"/>
    </row>
    <row r="563" spans="5:8">
      <c r="E563" s="7"/>
      <c r="F563" s="8"/>
      <c r="G563" s="7"/>
      <c r="H563" s="8"/>
    </row>
    <row r="564" spans="5:8">
      <c r="E564" s="7"/>
      <c r="F564" s="8"/>
      <c r="G564" s="7"/>
      <c r="H564" s="8"/>
    </row>
    <row r="565" spans="5:8">
      <c r="E565" s="7"/>
      <c r="F565" s="8"/>
      <c r="G565" s="7"/>
      <c r="H565" s="8"/>
    </row>
    <row r="566" spans="5:8">
      <c r="E566" s="7"/>
      <c r="F566" s="8"/>
      <c r="G566" s="7"/>
      <c r="H566" s="8"/>
    </row>
    <row r="567" spans="5:8">
      <c r="E567" s="7"/>
      <c r="F567" s="8"/>
      <c r="G567" s="7"/>
      <c r="H567" s="8"/>
    </row>
    <row r="568" spans="5:8">
      <c r="E568" s="7"/>
      <c r="F568" s="8"/>
      <c r="G568" s="7"/>
      <c r="H568" s="8"/>
    </row>
    <row r="569" spans="5:8">
      <c r="E569" s="7"/>
      <c r="F569" s="8"/>
      <c r="G569" s="7"/>
      <c r="H569" s="8"/>
    </row>
    <row r="570" spans="5:8">
      <c r="E570" s="7"/>
      <c r="F570" s="8"/>
      <c r="G570" s="7"/>
      <c r="H570" s="8"/>
    </row>
    <row r="571" spans="5:8">
      <c r="E571" s="7"/>
      <c r="F571" s="8"/>
      <c r="G571" s="7"/>
      <c r="H571" s="8"/>
    </row>
    <row r="572" spans="5:8">
      <c r="E572" s="7"/>
      <c r="F572" s="8"/>
      <c r="G572" s="7"/>
      <c r="H572" s="8"/>
    </row>
    <row r="573" spans="5:8">
      <c r="E573" s="7"/>
      <c r="F573" s="8"/>
      <c r="G573" s="7"/>
      <c r="H573" s="8"/>
    </row>
    <row r="574" spans="5:8">
      <c r="E574" s="7"/>
      <c r="F574" s="8"/>
      <c r="G574" s="7"/>
      <c r="H574" s="8"/>
    </row>
    <row r="575" spans="5:8">
      <c r="E575" s="7"/>
      <c r="F575" s="8"/>
      <c r="G575" s="7"/>
      <c r="H575" s="8"/>
    </row>
    <row r="576" spans="5:8">
      <c r="E576" s="7"/>
      <c r="F576" s="8"/>
      <c r="G576" s="7"/>
      <c r="H576" s="8"/>
    </row>
    <row r="577" spans="5:8">
      <c r="E577" s="7"/>
      <c r="F577" s="8"/>
      <c r="G577" s="7"/>
      <c r="H577" s="8"/>
    </row>
    <row r="578" spans="5:8">
      <c r="E578" s="7"/>
      <c r="F578" s="8"/>
      <c r="G578" s="7"/>
      <c r="H578" s="8"/>
    </row>
    <row r="579" spans="5:8">
      <c r="E579" s="7"/>
      <c r="F579" s="8"/>
      <c r="G579" s="7"/>
      <c r="H579" s="8"/>
    </row>
    <row r="580" spans="5:8">
      <c r="E580" s="7"/>
      <c r="F580" s="8"/>
      <c r="G580" s="7"/>
      <c r="H580" s="8"/>
    </row>
    <row r="581" spans="5:8">
      <c r="E581" s="7"/>
      <c r="F581" s="8"/>
      <c r="G581" s="7"/>
      <c r="H581" s="8"/>
    </row>
    <row r="582" spans="5:8">
      <c r="E582" s="7"/>
      <c r="F582" s="8"/>
      <c r="G582" s="7"/>
      <c r="H582" s="8"/>
    </row>
    <row r="583" spans="5:8">
      <c r="E583" s="7"/>
      <c r="F583" s="8"/>
      <c r="G583" s="7"/>
      <c r="H583" s="8"/>
    </row>
    <row r="584" spans="5:8">
      <c r="E584" s="7"/>
      <c r="F584" s="8"/>
      <c r="G584" s="7"/>
      <c r="H584" s="8"/>
    </row>
    <row r="585" spans="5:8">
      <c r="E585" s="7"/>
      <c r="F585" s="8"/>
      <c r="G585" s="7"/>
      <c r="H585" s="8"/>
    </row>
    <row r="586" spans="5:8">
      <c r="E586" s="7"/>
      <c r="F586" s="8"/>
      <c r="G586" s="7"/>
      <c r="H586" s="8"/>
    </row>
    <row r="587" spans="5:8">
      <c r="E587" s="7"/>
      <c r="F587" s="8"/>
      <c r="G587" s="7"/>
      <c r="H587" s="8"/>
    </row>
    <row r="588" spans="5:8">
      <c r="E588" s="7"/>
      <c r="F588" s="8"/>
      <c r="G588" s="7"/>
      <c r="H588" s="8"/>
    </row>
    <row r="589" spans="5:8">
      <c r="E589" s="7"/>
      <c r="F589" s="8"/>
      <c r="G589" s="7"/>
      <c r="H589" s="8"/>
    </row>
    <row r="590" spans="5:8">
      <c r="E590" s="7"/>
      <c r="F590" s="8"/>
      <c r="G590" s="7"/>
      <c r="H590" s="8"/>
    </row>
    <row r="591" spans="5:8">
      <c r="E591" s="7"/>
      <c r="F591" s="8"/>
      <c r="G591" s="7"/>
      <c r="H591" s="8"/>
    </row>
    <row r="592" spans="5:8">
      <c r="E592" s="7"/>
      <c r="F592" s="8"/>
      <c r="G592" s="7"/>
      <c r="H592" s="8"/>
    </row>
    <row r="593" spans="5:8">
      <c r="E593" s="7"/>
      <c r="F593" s="8"/>
      <c r="G593" s="7"/>
      <c r="H593" s="8"/>
    </row>
    <row r="594" spans="5:8">
      <c r="E594" s="7"/>
      <c r="F594" s="8"/>
      <c r="G594" s="7"/>
      <c r="H594" s="8"/>
    </row>
    <row r="595" spans="5:8">
      <c r="E595" s="7"/>
      <c r="F595" s="8"/>
      <c r="G595" s="7"/>
      <c r="H595" s="8"/>
    </row>
    <row r="596" spans="5:8">
      <c r="E596" s="7"/>
      <c r="F596" s="8"/>
      <c r="G596" s="7"/>
      <c r="H596" s="8"/>
    </row>
    <row r="597" spans="5:8">
      <c r="E597" s="7"/>
      <c r="F597" s="8"/>
      <c r="G597" s="7"/>
      <c r="H597" s="8"/>
    </row>
    <row r="598" spans="5:8">
      <c r="E598" s="7"/>
      <c r="F598" s="8"/>
      <c r="G598" s="7"/>
      <c r="H598" s="8"/>
    </row>
    <row r="599" spans="5:8">
      <c r="E599" s="7"/>
      <c r="F599" s="8"/>
      <c r="G599" s="7"/>
      <c r="H599" s="8"/>
    </row>
    <row r="600" spans="5:8">
      <c r="E600" s="7"/>
      <c r="F600" s="8"/>
      <c r="G600" s="7"/>
      <c r="H600" s="8"/>
    </row>
    <row r="601" spans="5:8">
      <c r="E601" s="7"/>
      <c r="F601" s="8"/>
      <c r="G601" s="7"/>
      <c r="H601" s="8"/>
    </row>
    <row r="602" spans="5:8">
      <c r="E602" s="7"/>
      <c r="F602" s="8"/>
      <c r="G602" s="7"/>
      <c r="H602" s="8"/>
    </row>
    <row r="603" spans="5:8">
      <c r="E603" s="7"/>
      <c r="F603" s="8"/>
      <c r="G603" s="7"/>
      <c r="H603" s="8"/>
    </row>
    <row r="604" spans="5:8">
      <c r="E604" s="7"/>
      <c r="F604" s="8"/>
      <c r="G604" s="7"/>
      <c r="H604" s="8"/>
    </row>
    <row r="605" spans="5:8">
      <c r="E605" s="7"/>
      <c r="F605" s="8"/>
      <c r="G605" s="7"/>
      <c r="H605" s="8"/>
    </row>
    <row r="606" spans="5:8">
      <c r="E606" s="7"/>
      <c r="F606" s="8"/>
      <c r="G606" s="7"/>
      <c r="H606" s="8"/>
    </row>
    <row r="607" spans="5:8">
      <c r="E607" s="7"/>
      <c r="F607" s="8"/>
      <c r="G607" s="7"/>
      <c r="H607" s="8"/>
    </row>
    <row r="608" spans="5:8">
      <c r="E608" s="7"/>
      <c r="F608" s="8"/>
      <c r="G608" s="7"/>
      <c r="H608" s="8"/>
    </row>
    <row r="609" spans="5:8">
      <c r="E609" s="7"/>
      <c r="F609" s="8"/>
      <c r="G609" s="7"/>
      <c r="H609" s="8"/>
    </row>
    <row r="610" spans="5:8">
      <c r="E610" s="7"/>
      <c r="F610" s="8"/>
      <c r="G610" s="7"/>
      <c r="H610" s="8"/>
    </row>
    <row r="611" spans="5:8">
      <c r="E611" s="7"/>
      <c r="F611" s="8"/>
      <c r="G611" s="7"/>
      <c r="H611" s="8"/>
    </row>
    <row r="612" spans="5:8">
      <c r="E612" s="7"/>
      <c r="F612" s="8"/>
      <c r="G612" s="7"/>
      <c r="H612" s="8"/>
    </row>
    <row r="613" spans="5:8">
      <c r="E613" s="7"/>
      <c r="F613" s="8"/>
      <c r="G613" s="7"/>
      <c r="H613" s="8"/>
    </row>
    <row r="614" spans="5:8">
      <c r="E614" s="7"/>
      <c r="F614" s="8"/>
      <c r="G614" s="7"/>
      <c r="H614" s="8"/>
    </row>
    <row r="615" spans="5:8">
      <c r="E615" s="7"/>
      <c r="F615" s="8"/>
      <c r="G615" s="7"/>
      <c r="H615" s="8"/>
    </row>
    <row r="616" spans="5:8">
      <c r="E616" s="7"/>
      <c r="F616" s="8"/>
      <c r="G616" s="7"/>
      <c r="H616" s="8"/>
    </row>
    <row r="617" spans="5:8">
      <c r="E617" s="7"/>
      <c r="F617" s="8"/>
      <c r="G617" s="7"/>
      <c r="H617" s="8"/>
    </row>
    <row r="618" spans="5:8">
      <c r="E618" s="7"/>
      <c r="F618" s="8"/>
      <c r="G618" s="7"/>
      <c r="H618" s="8"/>
    </row>
    <row r="619" spans="5:8">
      <c r="E619" s="7"/>
      <c r="F619" s="8"/>
      <c r="G619" s="7"/>
      <c r="H619" s="8"/>
    </row>
    <row r="620" spans="5:8">
      <c r="E620" s="7"/>
      <c r="F620" s="8"/>
      <c r="G620" s="7"/>
      <c r="H620" s="8"/>
    </row>
    <row r="621" spans="5:8">
      <c r="E621" s="7"/>
      <c r="F621" s="8"/>
      <c r="G621" s="7"/>
      <c r="H621" s="8"/>
    </row>
    <row r="622" spans="5:8">
      <c r="E622" s="7"/>
      <c r="F622" s="8"/>
      <c r="G622" s="7"/>
      <c r="H622" s="8"/>
    </row>
    <row r="623" spans="5:8">
      <c r="E623" s="7"/>
      <c r="F623" s="8"/>
      <c r="G623" s="7"/>
      <c r="H623" s="8"/>
    </row>
    <row r="624" spans="5:8">
      <c r="E624" s="7"/>
      <c r="F624" s="8"/>
      <c r="G624" s="7"/>
      <c r="H624" s="8"/>
    </row>
    <row r="625" spans="5:8">
      <c r="E625" s="7"/>
      <c r="F625" s="8"/>
      <c r="G625" s="7"/>
      <c r="H625" s="8"/>
    </row>
    <row r="626" spans="5:8">
      <c r="E626" s="7"/>
      <c r="F626" s="8"/>
      <c r="G626" s="7"/>
      <c r="H626" s="8"/>
    </row>
    <row r="627" spans="5:8">
      <c r="E627" s="7"/>
      <c r="F627" s="8"/>
      <c r="G627" s="7"/>
      <c r="H627" s="8"/>
    </row>
    <row r="628" spans="5:8">
      <c r="E628" s="7"/>
      <c r="F628" s="8"/>
      <c r="G628" s="7"/>
      <c r="H628" s="8"/>
    </row>
    <row r="629" spans="5:8">
      <c r="E629" s="7"/>
      <c r="F629" s="8"/>
      <c r="G629" s="7"/>
      <c r="H629" s="8"/>
    </row>
    <row r="630" spans="5:8">
      <c r="E630" s="7"/>
      <c r="F630" s="8"/>
      <c r="G630" s="7"/>
      <c r="H630" s="8"/>
    </row>
    <row r="631" spans="5:8">
      <c r="E631" s="7"/>
      <c r="F631" s="8"/>
      <c r="G631" s="7"/>
      <c r="H631" s="8"/>
    </row>
    <row r="632" spans="5:8">
      <c r="E632" s="7"/>
      <c r="F632" s="8"/>
      <c r="G632" s="7"/>
      <c r="H632" s="8"/>
    </row>
    <row r="633" spans="5:8">
      <c r="E633" s="7"/>
      <c r="F633" s="8"/>
      <c r="G633" s="7"/>
      <c r="H633" s="8"/>
    </row>
    <row r="634" spans="5:8">
      <c r="E634" s="7"/>
      <c r="F634" s="8"/>
      <c r="G634" s="7"/>
      <c r="H634" s="8"/>
    </row>
    <row r="635" spans="5:8">
      <c r="E635" s="7"/>
      <c r="F635" s="8"/>
      <c r="G635" s="7"/>
      <c r="H635" s="8"/>
    </row>
    <row r="636" spans="5:8">
      <c r="E636" s="7"/>
      <c r="F636" s="8"/>
      <c r="G636" s="7"/>
      <c r="H636" s="8"/>
    </row>
    <row r="637" spans="5:8">
      <c r="E637" s="7"/>
      <c r="F637" s="8"/>
      <c r="G637" s="7"/>
      <c r="H637" s="8"/>
    </row>
    <row r="638" spans="5:8">
      <c r="E638" s="7"/>
      <c r="F638" s="8"/>
      <c r="G638" s="7"/>
      <c r="H638" s="8"/>
    </row>
    <row r="639" spans="5:8">
      <c r="E639" s="7"/>
      <c r="F639" s="8"/>
      <c r="G639" s="7"/>
      <c r="H639" s="8"/>
    </row>
    <row r="640" spans="5:8">
      <c r="E640" s="7"/>
      <c r="F640" s="8"/>
      <c r="G640" s="7"/>
      <c r="H640" s="8"/>
    </row>
    <row r="641" spans="5:8">
      <c r="E641" s="7"/>
      <c r="F641" s="8"/>
      <c r="G641" s="7"/>
      <c r="H641" s="8"/>
    </row>
    <row r="642" spans="5:8">
      <c r="E642" s="7"/>
      <c r="F642" s="8"/>
      <c r="G642" s="7"/>
      <c r="H642" s="8"/>
    </row>
    <row r="643" spans="5:8">
      <c r="E643" s="7"/>
      <c r="F643" s="8"/>
      <c r="G643" s="7"/>
      <c r="H643" s="8"/>
    </row>
    <row r="644" spans="5:8">
      <c r="E644" s="7"/>
      <c r="F644" s="8"/>
      <c r="G644" s="7"/>
      <c r="H644" s="8"/>
    </row>
    <row r="645" spans="5:8">
      <c r="E645" s="7"/>
      <c r="F645" s="8"/>
      <c r="G645" s="7"/>
      <c r="H645" s="8"/>
    </row>
    <row r="646" spans="5:8">
      <c r="E646" s="7"/>
      <c r="F646" s="8"/>
      <c r="G646" s="7"/>
      <c r="H646" s="8"/>
    </row>
    <row r="647" spans="5:8">
      <c r="E647" s="7"/>
      <c r="F647" s="8"/>
      <c r="G647" s="7"/>
      <c r="H647" s="8"/>
    </row>
    <row r="648" spans="5:8">
      <c r="E648" s="7"/>
      <c r="F648" s="8"/>
      <c r="G648" s="7"/>
      <c r="H648" s="8"/>
    </row>
    <row r="649" spans="5:8">
      <c r="E649" s="7"/>
      <c r="F649" s="8"/>
      <c r="G649" s="7"/>
      <c r="H649" s="8"/>
    </row>
    <row r="650" spans="5:8">
      <c r="E650" s="7"/>
      <c r="F650" s="8"/>
      <c r="G650" s="7"/>
      <c r="H650" s="8"/>
    </row>
    <row r="651" spans="5:8">
      <c r="E651" s="7"/>
      <c r="F651" s="8"/>
      <c r="G651" s="7"/>
      <c r="H651" s="8"/>
    </row>
    <row r="652" spans="5:8">
      <c r="E652" s="7"/>
      <c r="F652" s="8"/>
      <c r="G652" s="7"/>
      <c r="H652" s="8"/>
    </row>
    <row r="653" spans="5:8">
      <c r="E653" s="7"/>
      <c r="F653" s="8"/>
      <c r="G653" s="7"/>
      <c r="H653" s="8"/>
    </row>
    <row r="654" spans="5:8">
      <c r="E654" s="7"/>
      <c r="F654" s="8"/>
      <c r="G654" s="7"/>
      <c r="H654" s="8"/>
    </row>
    <row r="655" spans="5:8">
      <c r="E655" s="7"/>
      <c r="F655" s="8"/>
      <c r="G655" s="7"/>
      <c r="H655" s="8"/>
    </row>
    <row r="656" spans="5:8">
      <c r="E656" s="7"/>
      <c r="F656" s="8"/>
      <c r="G656" s="7"/>
      <c r="H656" s="8"/>
    </row>
    <row r="657" spans="5:8">
      <c r="E657" s="7"/>
      <c r="F657" s="8"/>
      <c r="G657" s="7"/>
      <c r="H657" s="8"/>
    </row>
    <row r="658" spans="5:8">
      <c r="E658" s="7"/>
      <c r="F658" s="8"/>
      <c r="G658" s="7"/>
      <c r="H658" s="8"/>
    </row>
    <row r="659" spans="5:8">
      <c r="E659" s="7"/>
      <c r="F659" s="8"/>
      <c r="G659" s="7"/>
      <c r="H659" s="8"/>
    </row>
    <row r="660" spans="5:8">
      <c r="E660" s="7"/>
      <c r="F660" s="8"/>
      <c r="G660" s="7"/>
      <c r="H660" s="8"/>
    </row>
    <row r="661" spans="5:8">
      <c r="E661" s="7"/>
      <c r="F661" s="8"/>
      <c r="G661" s="7"/>
      <c r="H661" s="8"/>
    </row>
    <row r="662" spans="5:8">
      <c r="E662" s="7"/>
      <c r="F662" s="8"/>
      <c r="G662" s="7"/>
      <c r="H662" s="8"/>
    </row>
    <row r="663" spans="5:8">
      <c r="E663" s="7"/>
      <c r="F663" s="8"/>
      <c r="G663" s="7"/>
      <c r="H663" s="8"/>
    </row>
    <row r="664" spans="5:8">
      <c r="E664" s="7"/>
      <c r="F664" s="8"/>
      <c r="G664" s="7"/>
      <c r="H664" s="8"/>
    </row>
    <row r="665" spans="5:8">
      <c r="E665" s="7"/>
      <c r="F665" s="8"/>
      <c r="G665" s="7"/>
      <c r="H665" s="8"/>
    </row>
    <row r="666" spans="5:8">
      <c r="E666" s="7"/>
      <c r="F666" s="8"/>
      <c r="G666" s="7"/>
      <c r="H666" s="8"/>
    </row>
    <row r="667" spans="5:8">
      <c r="E667" s="7"/>
      <c r="F667" s="8"/>
      <c r="G667" s="7"/>
      <c r="H667" s="8"/>
    </row>
    <row r="668" spans="5:8">
      <c r="E668" s="7"/>
      <c r="F668" s="8"/>
      <c r="G668" s="7"/>
      <c r="H668" s="8"/>
    </row>
    <row r="669" spans="5:8">
      <c r="E669" s="7"/>
      <c r="F669" s="8"/>
      <c r="G669" s="7"/>
      <c r="H669" s="8"/>
    </row>
    <row r="670" spans="5:8">
      <c r="E670" s="7"/>
      <c r="F670" s="8"/>
      <c r="G670" s="7"/>
      <c r="H670" s="8"/>
    </row>
    <row r="671" spans="5:8">
      <c r="E671" s="7"/>
      <c r="F671" s="8"/>
      <c r="G671" s="7"/>
      <c r="H671" s="8"/>
    </row>
    <row r="672" spans="5:8">
      <c r="E672" s="7"/>
      <c r="F672" s="8"/>
      <c r="G672" s="7"/>
      <c r="H672" s="8"/>
    </row>
    <row r="673" spans="5:8">
      <c r="E673" s="7"/>
      <c r="F673" s="8"/>
      <c r="G673" s="7"/>
      <c r="H673" s="8"/>
    </row>
    <row r="674" spans="5:8">
      <c r="E674" s="7"/>
      <c r="F674" s="8"/>
      <c r="G674" s="7"/>
      <c r="H674" s="8"/>
    </row>
    <row r="675" spans="5:8">
      <c r="E675" s="7"/>
      <c r="F675" s="8"/>
      <c r="G675" s="7"/>
      <c r="H675" s="8"/>
    </row>
    <row r="676" spans="5:8">
      <c r="E676" s="7"/>
      <c r="F676" s="8"/>
      <c r="G676" s="7"/>
      <c r="H676" s="8"/>
    </row>
    <row r="677" spans="5:8">
      <c r="E677" s="7"/>
      <c r="F677" s="8"/>
      <c r="G677" s="7"/>
      <c r="H677" s="8"/>
    </row>
    <row r="678" spans="5:8">
      <c r="E678" s="7"/>
      <c r="F678" s="8"/>
      <c r="G678" s="7"/>
      <c r="H678" s="8"/>
    </row>
    <row r="679" spans="5:8">
      <c r="E679" s="7"/>
      <c r="F679" s="8"/>
      <c r="G679" s="7"/>
      <c r="H679" s="8"/>
    </row>
    <row r="680" spans="5:8">
      <c r="E680" s="7"/>
      <c r="F680" s="8"/>
      <c r="G680" s="7"/>
      <c r="H680" s="8"/>
    </row>
    <row r="681" spans="5:8">
      <c r="E681" s="7"/>
      <c r="F681" s="8"/>
      <c r="G681" s="7"/>
      <c r="H681" s="8"/>
    </row>
    <row r="682" spans="5:8">
      <c r="E682" s="7"/>
      <c r="F682" s="8"/>
      <c r="G682" s="7"/>
      <c r="H682" s="8"/>
    </row>
    <row r="683" spans="5:8">
      <c r="E683" s="7"/>
      <c r="F683" s="8"/>
      <c r="G683" s="7"/>
      <c r="H683" s="8"/>
    </row>
    <row r="684" spans="5:8">
      <c r="E684" s="7"/>
      <c r="F684" s="8"/>
      <c r="G684" s="7"/>
      <c r="H684" s="8"/>
    </row>
    <row r="685" spans="5:8">
      <c r="E685" s="7"/>
      <c r="F685" s="8"/>
      <c r="G685" s="7"/>
      <c r="H685" s="8"/>
    </row>
    <row r="686" spans="5:8">
      <c r="E686" s="7"/>
      <c r="F686" s="8"/>
      <c r="G686" s="7"/>
      <c r="H686" s="8"/>
    </row>
    <row r="687" spans="5:8">
      <c r="E687" s="7"/>
      <c r="F687" s="8"/>
      <c r="G687" s="7"/>
      <c r="H687" s="8"/>
    </row>
    <row r="688" spans="5:8">
      <c r="E688" s="7"/>
      <c r="F688" s="8"/>
      <c r="G688" s="7"/>
      <c r="H688" s="8"/>
    </row>
    <row r="689" spans="5:8">
      <c r="E689" s="7"/>
      <c r="F689" s="8"/>
      <c r="G689" s="7"/>
      <c r="H689" s="8"/>
    </row>
    <row r="690" spans="5:8">
      <c r="E690" s="7"/>
      <c r="F690" s="8"/>
      <c r="G690" s="7"/>
      <c r="H690" s="8"/>
    </row>
    <row r="691" spans="5:8">
      <c r="E691" s="7"/>
      <c r="F691" s="8"/>
      <c r="G691" s="7"/>
      <c r="H691" s="8"/>
    </row>
    <row r="692" spans="5:8">
      <c r="E692" s="7"/>
      <c r="F692" s="8"/>
      <c r="G692" s="7"/>
      <c r="H692" s="8"/>
    </row>
    <row r="693" spans="5:8">
      <c r="E693" s="7"/>
      <c r="F693" s="8"/>
      <c r="G693" s="7"/>
      <c r="H693" s="8"/>
    </row>
    <row r="694" spans="5:8">
      <c r="E694" s="7"/>
      <c r="F694" s="8"/>
      <c r="G694" s="7"/>
      <c r="H694" s="8"/>
    </row>
    <row r="695" spans="5:8">
      <c r="E695" s="7"/>
      <c r="F695" s="8"/>
      <c r="G695" s="7"/>
      <c r="H695" s="8"/>
    </row>
    <row r="696" spans="5:8">
      <c r="E696" s="7"/>
      <c r="F696" s="8"/>
      <c r="G696" s="7"/>
      <c r="H696" s="8"/>
    </row>
    <row r="697" spans="5:8">
      <c r="E697" s="7"/>
      <c r="F697" s="8"/>
      <c r="G697" s="7"/>
      <c r="H697" s="8"/>
    </row>
    <row r="698" spans="5:8">
      <c r="E698" s="7"/>
      <c r="F698" s="8"/>
      <c r="G698" s="7"/>
      <c r="H698" s="8"/>
    </row>
    <row r="699" spans="5:8">
      <c r="E699" s="7"/>
      <c r="F699" s="8"/>
      <c r="G699" s="7"/>
      <c r="H699" s="8"/>
    </row>
    <row r="700" spans="5:8">
      <c r="E700" s="7"/>
      <c r="F700" s="8"/>
      <c r="G700" s="7"/>
      <c r="H700" s="8"/>
    </row>
    <row r="701" spans="5:8">
      <c r="E701" s="7"/>
      <c r="F701" s="8"/>
      <c r="G701" s="7"/>
      <c r="H701" s="8"/>
    </row>
    <row r="702" spans="5:8">
      <c r="E702" s="7"/>
      <c r="F702" s="8"/>
      <c r="G702" s="7"/>
      <c r="H702" s="8"/>
    </row>
    <row r="703" spans="5:8">
      <c r="E703" s="7"/>
      <c r="F703" s="8"/>
      <c r="G703" s="7"/>
      <c r="H703" s="8"/>
    </row>
    <row r="704" spans="5:8">
      <c r="E704" s="7"/>
      <c r="F704" s="8"/>
      <c r="G704" s="7"/>
      <c r="H704" s="8"/>
    </row>
    <row r="705" spans="5:8">
      <c r="E705" s="7"/>
      <c r="F705" s="8"/>
      <c r="G705" s="7"/>
      <c r="H705" s="8"/>
    </row>
    <row r="706" spans="5:8">
      <c r="E706" s="7"/>
      <c r="F706" s="8"/>
      <c r="G706" s="7"/>
      <c r="H706" s="8"/>
    </row>
    <row r="707" spans="5:8">
      <c r="E707" s="7"/>
      <c r="F707" s="8"/>
      <c r="G707" s="7"/>
      <c r="H707" s="8"/>
    </row>
    <row r="708" spans="5:8">
      <c r="E708" s="7"/>
      <c r="F708" s="8"/>
      <c r="G708" s="7"/>
      <c r="H708" s="8"/>
    </row>
    <row r="709" spans="5:8">
      <c r="E709" s="7"/>
      <c r="F709" s="8"/>
      <c r="G709" s="7"/>
      <c r="H709" s="8"/>
    </row>
    <row r="710" spans="5:8">
      <c r="E710" s="7"/>
      <c r="F710" s="8"/>
      <c r="G710" s="7"/>
      <c r="H710" s="8"/>
    </row>
    <row r="711" spans="5:8">
      <c r="E711" s="7"/>
      <c r="F711" s="8"/>
      <c r="G711" s="7"/>
      <c r="H711" s="8"/>
    </row>
    <row r="712" spans="5:8">
      <c r="E712" s="7"/>
      <c r="F712" s="8"/>
      <c r="G712" s="7"/>
      <c r="H712" s="8"/>
    </row>
    <row r="713" spans="5:8">
      <c r="E713" s="7"/>
      <c r="F713" s="8"/>
      <c r="G713" s="7"/>
      <c r="H713" s="8"/>
    </row>
    <row r="714" spans="5:8">
      <c r="E714" s="7"/>
      <c r="F714" s="8"/>
      <c r="G714" s="7"/>
      <c r="H714" s="8"/>
    </row>
    <row r="715" spans="5:8">
      <c r="E715" s="7"/>
      <c r="F715" s="8"/>
      <c r="G715" s="7"/>
      <c r="H715" s="8"/>
    </row>
    <row r="716" spans="5:8">
      <c r="E716" s="7"/>
      <c r="F716" s="8"/>
      <c r="G716" s="7"/>
      <c r="H716" s="8"/>
    </row>
    <row r="717" spans="5:8">
      <c r="E717" s="7"/>
      <c r="F717" s="8"/>
      <c r="G717" s="7"/>
      <c r="H717" s="8"/>
    </row>
    <row r="718" spans="5:8">
      <c r="E718" s="7"/>
      <c r="F718" s="8"/>
      <c r="G718" s="7"/>
      <c r="H718" s="8"/>
    </row>
    <row r="719" spans="5:8">
      <c r="E719" s="7"/>
      <c r="F719" s="8"/>
      <c r="G719" s="7"/>
      <c r="H719" s="8"/>
    </row>
    <row r="720" spans="5:8">
      <c r="E720" s="7"/>
      <c r="F720" s="8"/>
      <c r="G720" s="7"/>
      <c r="H720" s="8"/>
    </row>
    <row r="721" spans="5:8">
      <c r="E721" s="7"/>
      <c r="F721" s="8"/>
      <c r="G721" s="7"/>
      <c r="H721" s="8"/>
    </row>
    <row r="722" spans="5:8">
      <c r="E722" s="7"/>
      <c r="F722" s="8"/>
      <c r="G722" s="7"/>
      <c r="H722" s="8"/>
    </row>
    <row r="723" spans="5:8">
      <c r="E723" s="7"/>
      <c r="F723" s="8"/>
      <c r="G723" s="7"/>
      <c r="H723" s="8"/>
    </row>
    <row r="724" spans="5:8">
      <c r="E724" s="7"/>
      <c r="F724" s="8"/>
      <c r="G724" s="7"/>
      <c r="H724" s="8"/>
    </row>
    <row r="725" spans="5:8">
      <c r="E725" s="7"/>
      <c r="F725" s="8"/>
      <c r="G725" s="7"/>
      <c r="H725" s="8"/>
    </row>
    <row r="726" spans="5:8">
      <c r="E726" s="7"/>
      <c r="F726" s="8"/>
      <c r="G726" s="7"/>
      <c r="H726" s="8"/>
    </row>
    <row r="727" spans="5:8">
      <c r="E727" s="7"/>
      <c r="F727" s="8"/>
      <c r="G727" s="7"/>
      <c r="H727" s="8"/>
    </row>
    <row r="728" spans="5:8">
      <c r="E728" s="7"/>
      <c r="F728" s="8"/>
      <c r="G728" s="7"/>
      <c r="H728" s="8"/>
    </row>
    <row r="729" spans="5:8">
      <c r="E729" s="7"/>
      <c r="F729" s="8"/>
      <c r="G729" s="7"/>
      <c r="H729" s="8"/>
    </row>
    <row r="730" spans="5:8">
      <c r="E730" s="7"/>
      <c r="F730" s="8"/>
      <c r="G730" s="7"/>
      <c r="H730" s="8"/>
    </row>
    <row r="731" spans="5:8">
      <c r="E731" s="7"/>
      <c r="F731" s="8"/>
      <c r="G731" s="7"/>
      <c r="H731" s="8"/>
    </row>
    <row r="732" spans="5:8">
      <c r="E732" s="7"/>
      <c r="F732" s="8"/>
      <c r="G732" s="7"/>
      <c r="H732" s="8"/>
    </row>
    <row r="733" spans="5:8">
      <c r="E733" s="7"/>
      <c r="F733" s="8"/>
      <c r="G733" s="7"/>
      <c r="H733" s="8"/>
    </row>
    <row r="734" spans="5:8">
      <c r="E734" s="7"/>
      <c r="F734" s="8"/>
      <c r="G734" s="7"/>
      <c r="H734" s="8"/>
    </row>
    <row r="735" spans="5:8">
      <c r="E735" s="7"/>
      <c r="F735" s="8"/>
      <c r="G735" s="7"/>
      <c r="H735" s="8"/>
    </row>
    <row r="736" spans="5:8">
      <c r="E736" s="7"/>
      <c r="F736" s="8"/>
      <c r="G736" s="7"/>
      <c r="H736" s="8"/>
    </row>
    <row r="737" spans="5:8">
      <c r="E737" s="7"/>
      <c r="F737" s="8"/>
      <c r="G737" s="7"/>
      <c r="H737" s="8"/>
    </row>
    <row r="738" spans="5:8">
      <c r="E738" s="7"/>
      <c r="F738" s="8"/>
      <c r="G738" s="7"/>
      <c r="H738" s="8"/>
    </row>
    <row r="739" spans="5:8">
      <c r="E739" s="7"/>
      <c r="F739" s="8"/>
      <c r="G739" s="7"/>
      <c r="H739" s="8"/>
    </row>
    <row r="740" spans="5:8">
      <c r="E740" s="7"/>
      <c r="F740" s="8"/>
      <c r="G740" s="7"/>
      <c r="H740" s="8"/>
    </row>
    <row r="741" spans="5:8">
      <c r="E741" s="7"/>
      <c r="F741" s="8"/>
      <c r="G741" s="7"/>
      <c r="H741" s="8"/>
    </row>
    <row r="742" spans="5:8">
      <c r="E742" s="7"/>
      <c r="F742" s="8"/>
      <c r="G742" s="7"/>
      <c r="H742" s="8"/>
    </row>
    <row r="743" spans="5:8">
      <c r="E743" s="7"/>
      <c r="F743" s="8"/>
      <c r="G743" s="7"/>
      <c r="H743" s="8"/>
    </row>
    <row r="744" spans="5:8">
      <c r="E744" s="7"/>
      <c r="F744" s="8"/>
      <c r="G744" s="7"/>
      <c r="H744" s="8"/>
    </row>
    <row r="745" spans="5:8">
      <c r="E745" s="7"/>
      <c r="F745" s="8"/>
      <c r="G745" s="7"/>
      <c r="H745" s="8"/>
    </row>
    <row r="746" spans="5:8">
      <c r="E746" s="7"/>
      <c r="F746" s="8"/>
      <c r="G746" s="7"/>
      <c r="H746" s="8"/>
    </row>
    <row r="747" spans="5:8">
      <c r="E747" s="7"/>
      <c r="F747" s="8"/>
      <c r="G747" s="7"/>
      <c r="H747" s="8"/>
    </row>
    <row r="748" spans="5:8">
      <c r="E748" s="7"/>
      <c r="F748" s="8"/>
      <c r="G748" s="7"/>
      <c r="H748" s="8"/>
    </row>
    <row r="749" spans="5:8">
      <c r="E749" s="7"/>
      <c r="F749" s="8"/>
      <c r="G749" s="7"/>
      <c r="H749" s="8"/>
    </row>
    <row r="750" spans="5:8">
      <c r="E750" s="7"/>
      <c r="F750" s="8"/>
      <c r="G750" s="7"/>
      <c r="H750" s="8"/>
    </row>
    <row r="751" spans="5:8">
      <c r="E751" s="7"/>
      <c r="F751" s="8"/>
      <c r="G751" s="7"/>
      <c r="H751" s="8"/>
    </row>
    <row r="752" spans="5:8">
      <c r="E752" s="7"/>
      <c r="F752" s="8"/>
      <c r="G752" s="7"/>
      <c r="H752" s="8"/>
    </row>
    <row r="753" spans="5:8">
      <c r="E753" s="7"/>
      <c r="F753" s="8"/>
      <c r="G753" s="7"/>
      <c r="H753" s="8"/>
    </row>
    <row r="754" spans="5:8">
      <c r="E754" s="7"/>
      <c r="F754" s="8"/>
      <c r="G754" s="7"/>
      <c r="H754" s="8"/>
    </row>
    <row r="755" spans="5:8">
      <c r="E755" s="7"/>
      <c r="F755" s="8"/>
      <c r="G755" s="7"/>
      <c r="H755" s="8"/>
    </row>
    <row r="756" spans="5:8">
      <c r="E756" s="7"/>
      <c r="F756" s="8"/>
      <c r="G756" s="7"/>
      <c r="H756" s="8"/>
    </row>
    <row r="757" spans="5:8">
      <c r="E757" s="7"/>
      <c r="F757" s="8"/>
      <c r="G757" s="7"/>
      <c r="H757" s="8"/>
    </row>
    <row r="758" spans="5:8">
      <c r="E758" s="7"/>
      <c r="F758" s="8"/>
      <c r="G758" s="7"/>
      <c r="H758" s="8"/>
    </row>
    <row r="759" spans="5:8">
      <c r="E759" s="7"/>
      <c r="F759" s="8"/>
      <c r="G759" s="7"/>
      <c r="H759" s="8"/>
    </row>
    <row r="760" spans="5:8">
      <c r="E760" s="7"/>
      <c r="F760" s="8"/>
      <c r="G760" s="7"/>
      <c r="H760" s="8"/>
    </row>
    <row r="761" spans="5:8">
      <c r="E761" s="7"/>
      <c r="F761" s="8"/>
      <c r="G761" s="7"/>
      <c r="H761" s="8"/>
    </row>
    <row r="762" spans="5:8">
      <c r="E762" s="7"/>
      <c r="F762" s="8"/>
      <c r="G762" s="7"/>
      <c r="H762" s="8"/>
    </row>
    <row r="763" spans="5:8">
      <c r="E763" s="7"/>
      <c r="F763" s="8"/>
      <c r="G763" s="7"/>
      <c r="H763" s="8"/>
    </row>
    <row r="764" spans="5:8">
      <c r="E764" s="7"/>
      <c r="F764" s="8"/>
      <c r="G764" s="7"/>
      <c r="H764" s="8"/>
    </row>
    <row r="765" spans="5:8">
      <c r="E765" s="7"/>
      <c r="F765" s="8"/>
      <c r="G765" s="7"/>
      <c r="H765" s="8"/>
    </row>
    <row r="766" spans="5:8">
      <c r="E766" s="7"/>
      <c r="F766" s="8"/>
      <c r="G766" s="7"/>
      <c r="H766" s="8"/>
    </row>
    <row r="767" spans="5:8">
      <c r="E767" s="7"/>
      <c r="F767" s="8"/>
      <c r="G767" s="7"/>
      <c r="H767" s="8"/>
    </row>
    <row r="768" spans="5:8">
      <c r="E768" s="7"/>
      <c r="F768" s="8"/>
      <c r="G768" s="7"/>
      <c r="H768" s="8"/>
    </row>
    <row r="769" spans="5:8">
      <c r="E769" s="7"/>
      <c r="F769" s="8"/>
      <c r="G769" s="7"/>
      <c r="H769" s="8"/>
    </row>
    <row r="770" spans="5:8">
      <c r="E770" s="7"/>
      <c r="F770" s="8"/>
      <c r="G770" s="7"/>
      <c r="H770" s="8"/>
    </row>
    <row r="771" spans="5:8">
      <c r="E771" s="7"/>
      <c r="F771" s="8"/>
      <c r="G771" s="7"/>
      <c r="H771" s="8"/>
    </row>
    <row r="772" spans="5:8">
      <c r="E772" s="7"/>
      <c r="F772" s="8"/>
      <c r="G772" s="7"/>
      <c r="H772" s="8"/>
    </row>
    <row r="773" spans="5:8">
      <c r="E773" s="7"/>
      <c r="F773" s="8"/>
      <c r="G773" s="7"/>
      <c r="H773" s="8"/>
    </row>
    <row r="774" spans="5:8">
      <c r="E774" s="7"/>
      <c r="F774" s="8"/>
      <c r="G774" s="7"/>
      <c r="H774" s="8"/>
    </row>
    <row r="775" spans="5:8">
      <c r="E775" s="7"/>
      <c r="F775" s="8"/>
      <c r="G775" s="7"/>
      <c r="H775" s="8"/>
    </row>
    <row r="776" spans="5:8">
      <c r="E776" s="7"/>
      <c r="F776" s="8"/>
      <c r="G776" s="7"/>
      <c r="H776" s="8"/>
    </row>
    <row r="777" spans="5:8">
      <c r="E777" s="7"/>
      <c r="F777" s="8"/>
      <c r="G777" s="7"/>
      <c r="H777" s="8"/>
    </row>
    <row r="778" spans="5:8">
      <c r="E778" s="7"/>
      <c r="F778" s="8"/>
      <c r="G778" s="7"/>
      <c r="H778" s="8"/>
    </row>
    <row r="779" spans="5:8">
      <c r="E779" s="7"/>
      <c r="F779" s="8"/>
      <c r="G779" s="7"/>
      <c r="H779" s="8"/>
    </row>
    <row r="780" spans="5:8">
      <c r="E780" s="7"/>
      <c r="F780" s="8"/>
      <c r="G780" s="7"/>
      <c r="H780" s="8"/>
    </row>
    <row r="781" spans="5:8">
      <c r="E781" s="7"/>
      <c r="F781" s="8"/>
      <c r="G781" s="7"/>
      <c r="H781" s="8"/>
    </row>
    <row r="782" spans="5:8">
      <c r="E782" s="7"/>
      <c r="F782" s="8"/>
      <c r="G782" s="7"/>
      <c r="H782" s="8"/>
    </row>
    <row r="783" spans="5:8">
      <c r="E783" s="7"/>
      <c r="F783" s="8"/>
      <c r="G783" s="7"/>
      <c r="H783" s="8"/>
    </row>
    <row r="784" spans="5:8">
      <c r="E784" s="7"/>
      <c r="F784" s="8"/>
      <c r="G784" s="7"/>
      <c r="H784" s="8"/>
    </row>
    <row r="785" spans="5:8">
      <c r="E785" s="7"/>
      <c r="F785" s="8"/>
      <c r="G785" s="7"/>
      <c r="H785" s="8"/>
    </row>
    <row r="786" spans="5:8">
      <c r="E786" s="7"/>
      <c r="F786" s="8"/>
      <c r="G786" s="7"/>
      <c r="H786" s="8"/>
    </row>
    <row r="787" spans="5:8">
      <c r="E787" s="7"/>
      <c r="F787" s="8"/>
      <c r="G787" s="7"/>
      <c r="H787" s="8"/>
    </row>
    <row r="788" spans="5:8">
      <c r="E788" s="7"/>
      <c r="F788" s="8"/>
      <c r="G788" s="7"/>
      <c r="H788" s="8"/>
    </row>
    <row r="789" spans="5:8">
      <c r="E789" s="7"/>
      <c r="F789" s="8"/>
      <c r="G789" s="7"/>
      <c r="H789" s="8"/>
    </row>
    <row r="790" spans="5:8">
      <c r="E790" s="7"/>
      <c r="F790" s="8"/>
      <c r="G790" s="7"/>
      <c r="H790" s="8"/>
    </row>
    <row r="791" spans="5:8">
      <c r="E791" s="7"/>
      <c r="F791" s="8"/>
      <c r="G791" s="7"/>
      <c r="H791" s="8"/>
    </row>
    <row r="792" spans="5:8">
      <c r="E792" s="7"/>
      <c r="F792" s="8"/>
      <c r="G792" s="7"/>
      <c r="H792" s="8"/>
    </row>
    <row r="793" spans="5:8">
      <c r="E793" s="7"/>
      <c r="F793" s="8"/>
      <c r="G793" s="7"/>
      <c r="H793" s="8"/>
    </row>
    <row r="794" spans="5:8">
      <c r="E794" s="7"/>
      <c r="F794" s="8"/>
      <c r="G794" s="7"/>
      <c r="H794" s="8"/>
    </row>
    <row r="795" spans="5:8">
      <c r="E795" s="7"/>
      <c r="F795" s="8"/>
      <c r="G795" s="7"/>
      <c r="H795" s="8"/>
    </row>
    <row r="796" spans="5:8">
      <c r="E796" s="7"/>
      <c r="F796" s="8"/>
      <c r="G796" s="7"/>
      <c r="H796" s="8"/>
    </row>
    <row r="797" spans="5:8">
      <c r="E797" s="7"/>
      <c r="F797" s="8"/>
      <c r="G797" s="7"/>
      <c r="H797" s="8"/>
    </row>
    <row r="798" spans="5:8">
      <c r="E798" s="7"/>
      <c r="F798" s="8"/>
      <c r="G798" s="7"/>
      <c r="H798" s="8"/>
    </row>
    <row r="799" spans="5:8">
      <c r="E799" s="7"/>
      <c r="F799" s="8"/>
      <c r="G799" s="7"/>
      <c r="H799" s="8"/>
    </row>
    <row r="800" spans="5:8">
      <c r="E800" s="7"/>
      <c r="F800" s="8"/>
      <c r="G800" s="7"/>
      <c r="H800" s="8"/>
    </row>
    <row r="801" spans="5:8">
      <c r="E801" s="7"/>
      <c r="F801" s="8"/>
      <c r="G801" s="7"/>
      <c r="H801" s="8"/>
    </row>
    <row r="802" spans="5:8">
      <c r="E802" s="7"/>
      <c r="F802" s="8"/>
      <c r="G802" s="7"/>
      <c r="H802" s="8"/>
    </row>
    <row r="803" spans="5:8">
      <c r="E803" s="7"/>
      <c r="F803" s="8"/>
      <c r="G803" s="7"/>
      <c r="H803" s="8"/>
    </row>
    <row r="804" spans="5:8">
      <c r="E804" s="7"/>
      <c r="F804" s="8"/>
      <c r="G804" s="7"/>
      <c r="H804" s="8"/>
    </row>
    <row r="805" spans="5:8">
      <c r="E805" s="7"/>
      <c r="F805" s="8"/>
      <c r="G805" s="7"/>
      <c r="H805" s="8"/>
    </row>
    <row r="806" spans="5:8">
      <c r="E806" s="7"/>
      <c r="F806" s="8"/>
      <c r="G806" s="7"/>
      <c r="H806" s="8"/>
    </row>
    <row r="807" spans="5:8">
      <c r="E807" s="7"/>
      <c r="F807" s="8"/>
      <c r="G807" s="7"/>
      <c r="H807" s="8"/>
    </row>
    <row r="808" spans="5:8">
      <c r="E808" s="7"/>
      <c r="F808" s="8"/>
      <c r="G808" s="7"/>
      <c r="H808" s="8"/>
    </row>
    <row r="809" spans="5:8">
      <c r="E809" s="7"/>
      <c r="F809" s="8"/>
      <c r="G809" s="7"/>
      <c r="H809" s="8"/>
    </row>
    <row r="810" spans="5:8">
      <c r="E810" s="7"/>
      <c r="F810" s="8"/>
      <c r="G810" s="7"/>
      <c r="H810" s="8"/>
    </row>
    <row r="811" spans="5:8">
      <c r="E811" s="7"/>
      <c r="F811" s="8"/>
      <c r="G811" s="7"/>
      <c r="H811" s="8"/>
    </row>
    <row r="812" spans="5:8">
      <c r="E812" s="7"/>
      <c r="F812" s="8"/>
      <c r="G812" s="7"/>
      <c r="H812" s="8"/>
    </row>
    <row r="813" spans="5:8">
      <c r="E813" s="7"/>
      <c r="F813" s="8"/>
      <c r="G813" s="7"/>
      <c r="H813" s="8"/>
    </row>
    <row r="814" spans="5:8">
      <c r="E814" s="7"/>
      <c r="F814" s="8"/>
      <c r="G814" s="7"/>
      <c r="H814" s="8"/>
    </row>
    <row r="815" spans="5:8">
      <c r="E815" s="7"/>
      <c r="F815" s="8"/>
      <c r="G815" s="7"/>
      <c r="H815" s="8"/>
    </row>
    <row r="816" spans="5:8">
      <c r="E816" s="7"/>
      <c r="F816" s="8"/>
      <c r="G816" s="7"/>
      <c r="H816" s="8"/>
    </row>
    <row r="817" spans="5:8">
      <c r="E817" s="7"/>
      <c r="F817" s="8"/>
      <c r="G817" s="7"/>
      <c r="H817" s="8"/>
    </row>
    <row r="818" spans="5:8">
      <c r="E818" s="7"/>
      <c r="F818" s="8"/>
      <c r="G818" s="7"/>
      <c r="H818" s="8"/>
    </row>
    <row r="819" spans="5:8">
      <c r="E819" s="7"/>
      <c r="F819" s="8"/>
      <c r="G819" s="7"/>
      <c r="H819" s="8"/>
    </row>
    <row r="820" spans="5:8">
      <c r="E820" s="7"/>
      <c r="F820" s="8"/>
      <c r="G820" s="7"/>
      <c r="H820" s="8"/>
    </row>
    <row r="821" spans="5:8">
      <c r="E821" s="7"/>
      <c r="F821" s="8"/>
      <c r="G821" s="7"/>
      <c r="H821" s="8"/>
    </row>
    <row r="822" spans="5:8">
      <c r="E822" s="7"/>
      <c r="F822" s="8"/>
      <c r="G822" s="7"/>
      <c r="H822" s="8"/>
    </row>
    <row r="823" spans="5:8">
      <c r="E823" s="7"/>
      <c r="F823" s="8"/>
      <c r="G823" s="7"/>
      <c r="H823" s="8"/>
    </row>
    <row r="824" spans="5:8">
      <c r="E824" s="7"/>
      <c r="F824" s="8"/>
      <c r="G824" s="7"/>
      <c r="H824" s="8"/>
    </row>
    <row r="825" spans="5:8">
      <c r="E825" s="7"/>
      <c r="F825" s="8"/>
      <c r="G825" s="7"/>
      <c r="H825" s="8"/>
    </row>
    <row r="826" spans="5:8">
      <c r="E826" s="7"/>
      <c r="F826" s="8"/>
      <c r="G826" s="7"/>
      <c r="H826" s="8"/>
    </row>
    <row r="827" spans="5:8">
      <c r="E827" s="7"/>
      <c r="F827" s="8"/>
      <c r="G827" s="7"/>
      <c r="H827" s="8"/>
    </row>
    <row r="828" spans="5:8">
      <c r="E828" s="7"/>
      <c r="F828" s="8"/>
      <c r="G828" s="7"/>
      <c r="H828" s="8"/>
    </row>
    <row r="829" spans="5:8">
      <c r="E829" s="7"/>
      <c r="F829" s="8"/>
      <c r="G829" s="7"/>
      <c r="H829" s="8"/>
    </row>
    <row r="830" spans="5:8">
      <c r="E830" s="7"/>
      <c r="F830" s="8"/>
      <c r="G830" s="7"/>
      <c r="H830" s="8"/>
    </row>
    <row r="831" spans="5:8">
      <c r="E831" s="7"/>
      <c r="F831" s="8"/>
      <c r="G831" s="7"/>
      <c r="H831" s="8"/>
    </row>
    <row r="832" spans="5:8">
      <c r="E832" s="7"/>
      <c r="F832" s="8"/>
      <c r="G832" s="7"/>
      <c r="H832" s="8"/>
    </row>
    <row r="833" spans="5:8">
      <c r="E833" s="7"/>
      <c r="F833" s="8"/>
      <c r="G833" s="7"/>
      <c r="H833" s="8"/>
    </row>
    <row r="834" spans="5:8">
      <c r="E834" s="7"/>
      <c r="F834" s="8"/>
      <c r="G834" s="7"/>
      <c r="H834" s="8"/>
    </row>
    <row r="835" spans="5:8">
      <c r="E835" s="7"/>
      <c r="F835" s="8"/>
      <c r="G835" s="7"/>
      <c r="H835" s="8"/>
    </row>
    <row r="836" spans="5:8">
      <c r="E836" s="7"/>
      <c r="F836" s="8"/>
      <c r="G836" s="7"/>
      <c r="H836" s="8"/>
    </row>
    <row r="837" spans="5:8">
      <c r="E837" s="7"/>
      <c r="F837" s="8"/>
      <c r="G837" s="7"/>
      <c r="H837" s="8"/>
    </row>
    <row r="838" spans="5:8">
      <c r="E838" s="7"/>
      <c r="F838" s="8"/>
      <c r="G838" s="7"/>
      <c r="H838" s="8"/>
    </row>
    <row r="839" spans="5:8">
      <c r="E839" s="7"/>
      <c r="F839" s="8"/>
      <c r="G839" s="7"/>
      <c r="H839" s="8"/>
    </row>
    <row r="840" spans="5:8">
      <c r="E840" s="7"/>
      <c r="F840" s="8"/>
      <c r="G840" s="7"/>
      <c r="H840" s="8"/>
    </row>
    <row r="841" spans="5:8">
      <c r="E841" s="7"/>
      <c r="F841" s="8"/>
      <c r="G841" s="7"/>
      <c r="H841" s="8"/>
    </row>
    <row r="842" spans="5:8">
      <c r="E842" s="7"/>
      <c r="F842" s="8"/>
      <c r="G842" s="7"/>
      <c r="H842" s="8"/>
    </row>
    <row r="843" spans="5:8">
      <c r="E843" s="7"/>
      <c r="F843" s="8"/>
      <c r="G843" s="7"/>
      <c r="H843" s="8"/>
    </row>
    <row r="844" spans="5:8">
      <c r="E844" s="7"/>
      <c r="F844" s="8"/>
      <c r="G844" s="7"/>
      <c r="H844" s="8"/>
    </row>
    <row r="845" spans="5:8">
      <c r="E845" s="7"/>
      <c r="F845" s="8"/>
      <c r="G845" s="7"/>
      <c r="H845" s="8"/>
    </row>
    <row r="846" spans="5:8">
      <c r="E846" s="7"/>
      <c r="F846" s="8"/>
      <c r="G846" s="7"/>
      <c r="H846" s="8"/>
    </row>
    <row r="847" spans="5:8">
      <c r="E847" s="7"/>
      <c r="F847" s="8"/>
      <c r="G847" s="7"/>
      <c r="H847" s="8"/>
    </row>
    <row r="848" spans="5:8">
      <c r="E848" s="7"/>
      <c r="F848" s="8"/>
      <c r="G848" s="7"/>
      <c r="H848" s="8"/>
    </row>
    <row r="849" spans="5:8">
      <c r="E849" s="7"/>
      <c r="F849" s="8"/>
      <c r="G849" s="7"/>
      <c r="H849" s="8"/>
    </row>
    <row r="850" spans="5:8">
      <c r="E850" s="7"/>
      <c r="F850" s="8"/>
      <c r="G850" s="7"/>
      <c r="H850" s="8"/>
    </row>
    <row r="851" spans="5:8">
      <c r="E851" s="7"/>
      <c r="F851" s="8"/>
      <c r="G851" s="7"/>
      <c r="H851" s="8"/>
    </row>
    <row r="852" spans="5:8">
      <c r="E852" s="7"/>
      <c r="F852" s="8"/>
      <c r="G852" s="7"/>
      <c r="H852" s="8"/>
    </row>
    <row r="853" spans="5:8">
      <c r="E853" s="7"/>
      <c r="F853" s="8"/>
      <c r="G853" s="7"/>
      <c r="H853" s="8"/>
    </row>
    <row r="854" spans="5:8">
      <c r="E854" s="7"/>
      <c r="F854" s="8"/>
      <c r="G854" s="7"/>
      <c r="H854" s="8"/>
    </row>
    <row r="855" spans="5:8">
      <c r="E855" s="7"/>
      <c r="F855" s="8"/>
      <c r="G855" s="7"/>
      <c r="H855" s="8"/>
    </row>
    <row r="856" spans="5:8">
      <c r="E856" s="7"/>
      <c r="F856" s="8"/>
      <c r="G856" s="7"/>
      <c r="H856" s="8"/>
    </row>
    <row r="857" spans="5:8">
      <c r="E857" s="7"/>
      <c r="F857" s="8"/>
      <c r="G857" s="7"/>
      <c r="H857" s="8"/>
    </row>
    <row r="858" spans="5:8">
      <c r="E858" s="7"/>
      <c r="F858" s="8"/>
      <c r="G858" s="7"/>
      <c r="H858" s="8"/>
    </row>
    <row r="859" spans="5:8">
      <c r="E859" s="7"/>
      <c r="F859" s="8"/>
      <c r="G859" s="7"/>
      <c r="H859" s="8"/>
    </row>
    <row r="860" spans="5:8">
      <c r="E860" s="7"/>
      <c r="F860" s="8"/>
      <c r="G860" s="7"/>
      <c r="H860" s="8"/>
    </row>
    <row r="861" spans="5:8">
      <c r="E861" s="7"/>
      <c r="F861" s="8"/>
      <c r="G861" s="7"/>
      <c r="H861" s="8"/>
    </row>
    <row r="862" spans="5:8">
      <c r="E862" s="7"/>
      <c r="F862" s="8"/>
      <c r="G862" s="7"/>
      <c r="H862" s="8"/>
    </row>
    <row r="863" spans="5:8">
      <c r="E863" s="7"/>
      <c r="F863" s="8"/>
      <c r="G863" s="7"/>
      <c r="H863" s="8"/>
    </row>
    <row r="864" spans="5:8">
      <c r="E864" s="7"/>
      <c r="F864" s="8"/>
      <c r="G864" s="7"/>
      <c r="H864" s="8"/>
    </row>
    <row r="865" spans="5:8">
      <c r="E865" s="7"/>
      <c r="F865" s="8"/>
      <c r="G865" s="7"/>
      <c r="H865" s="8"/>
    </row>
    <row r="866" spans="5:8">
      <c r="E866" s="7"/>
      <c r="F866" s="8"/>
      <c r="G866" s="7"/>
      <c r="H866" s="8"/>
    </row>
    <row r="867" spans="5:8">
      <c r="E867" s="7"/>
      <c r="F867" s="8"/>
      <c r="G867" s="7"/>
      <c r="H867" s="8"/>
    </row>
    <row r="868" spans="5:8">
      <c r="E868" s="7"/>
      <c r="F868" s="8"/>
      <c r="G868" s="7"/>
      <c r="H868" s="8"/>
    </row>
    <row r="869" spans="5:8">
      <c r="E869" s="7"/>
      <c r="F869" s="8"/>
      <c r="G869" s="7"/>
      <c r="H869" s="8"/>
    </row>
    <row r="870" spans="5:8">
      <c r="E870" s="7"/>
      <c r="F870" s="8"/>
      <c r="G870" s="7"/>
      <c r="H870" s="8"/>
    </row>
    <row r="871" spans="5:8">
      <c r="E871" s="7"/>
      <c r="F871" s="8"/>
      <c r="G871" s="7"/>
      <c r="H871" s="8"/>
    </row>
    <row r="872" spans="5:8">
      <c r="E872" s="7"/>
      <c r="F872" s="8"/>
      <c r="G872" s="7"/>
      <c r="H872" s="8"/>
    </row>
    <row r="873" spans="5:8">
      <c r="E873" s="7"/>
      <c r="F873" s="8"/>
      <c r="G873" s="7"/>
      <c r="H873" s="8"/>
    </row>
    <row r="874" spans="5:8">
      <c r="E874" s="7"/>
      <c r="F874" s="8"/>
      <c r="G874" s="7"/>
      <c r="H874" s="8"/>
    </row>
    <row r="875" spans="5:8">
      <c r="E875" s="7"/>
      <c r="F875" s="8"/>
      <c r="G875" s="7"/>
      <c r="H875" s="8"/>
    </row>
    <row r="876" spans="5:8">
      <c r="E876" s="7"/>
      <c r="F876" s="8"/>
      <c r="G876" s="7"/>
      <c r="H876" s="8"/>
    </row>
    <row r="877" spans="5:8">
      <c r="E877" s="7"/>
      <c r="F877" s="8"/>
      <c r="G877" s="7"/>
      <c r="H877" s="8"/>
    </row>
    <row r="878" spans="5:8">
      <c r="E878" s="7"/>
      <c r="F878" s="8"/>
      <c r="G878" s="7"/>
      <c r="H878" s="8"/>
    </row>
    <row r="879" spans="5:8">
      <c r="E879" s="7"/>
      <c r="F879" s="8"/>
      <c r="G879" s="7"/>
      <c r="H879" s="8"/>
    </row>
    <row r="880" spans="5:8">
      <c r="E880" s="7"/>
      <c r="F880" s="8"/>
      <c r="G880" s="7"/>
      <c r="H880" s="8"/>
    </row>
    <row r="881" spans="5:8">
      <c r="E881" s="7"/>
      <c r="F881" s="8"/>
      <c r="G881" s="7"/>
      <c r="H881" s="8"/>
    </row>
    <row r="882" spans="5:8">
      <c r="E882" s="7"/>
      <c r="F882" s="8"/>
      <c r="G882" s="7"/>
      <c r="H882" s="8"/>
    </row>
    <row r="883" spans="5:8">
      <c r="E883" s="7"/>
      <c r="F883" s="8"/>
      <c r="G883" s="7"/>
      <c r="H883" s="8"/>
    </row>
    <row r="884" spans="5:8">
      <c r="E884" s="7"/>
      <c r="F884" s="8"/>
      <c r="G884" s="7"/>
      <c r="H884" s="8"/>
    </row>
    <row r="885" spans="5:8">
      <c r="E885" s="7"/>
      <c r="F885" s="8"/>
      <c r="G885" s="7"/>
      <c r="H885" s="8"/>
    </row>
    <row r="886" spans="5:8">
      <c r="E886" s="7"/>
      <c r="F886" s="8"/>
      <c r="G886" s="7"/>
      <c r="H886" s="8"/>
    </row>
    <row r="887" spans="5:8">
      <c r="E887" s="7"/>
      <c r="F887" s="8"/>
      <c r="G887" s="7"/>
      <c r="H887" s="8"/>
    </row>
    <row r="888" spans="5:8">
      <c r="E888" s="7"/>
      <c r="F888" s="8"/>
      <c r="G888" s="7"/>
      <c r="H888" s="8"/>
    </row>
    <row r="889" spans="5:8">
      <c r="E889" s="7"/>
      <c r="F889" s="8"/>
      <c r="G889" s="7"/>
      <c r="H889" s="8"/>
    </row>
    <row r="890" spans="5:8">
      <c r="E890" s="7"/>
      <c r="F890" s="8"/>
      <c r="G890" s="7"/>
      <c r="H890" s="8"/>
    </row>
    <row r="891" spans="5:8">
      <c r="E891" s="7"/>
      <c r="F891" s="8"/>
      <c r="G891" s="7"/>
      <c r="H891" s="8"/>
    </row>
    <row r="892" spans="5:8">
      <c r="E892" s="7"/>
      <c r="F892" s="8"/>
      <c r="G892" s="7"/>
      <c r="H892" s="8"/>
    </row>
    <row r="893" spans="5:8">
      <c r="E893" s="7"/>
      <c r="F893" s="8"/>
      <c r="G893" s="7"/>
      <c r="H893" s="8"/>
    </row>
    <row r="894" spans="5:8">
      <c r="E894" s="7"/>
      <c r="F894" s="8"/>
      <c r="G894" s="7"/>
      <c r="H894" s="8"/>
    </row>
    <row r="895" spans="5:8">
      <c r="E895" s="7"/>
      <c r="F895" s="8"/>
      <c r="G895" s="7"/>
      <c r="H895" s="8"/>
    </row>
    <row r="896" spans="5:8">
      <c r="E896" s="7"/>
      <c r="F896" s="8"/>
      <c r="G896" s="7"/>
      <c r="H896" s="8"/>
    </row>
    <row r="897" spans="5:8">
      <c r="E897" s="7"/>
      <c r="F897" s="8"/>
      <c r="G897" s="7"/>
      <c r="H897" s="8"/>
    </row>
    <row r="898" spans="5:8">
      <c r="E898" s="7"/>
      <c r="F898" s="8"/>
      <c r="G898" s="7"/>
      <c r="H898" s="8"/>
    </row>
    <row r="899" spans="5:8">
      <c r="E899" s="7"/>
      <c r="F899" s="8"/>
      <c r="G899" s="7"/>
      <c r="H899" s="8"/>
    </row>
    <row r="900" spans="5:8">
      <c r="E900" s="7"/>
      <c r="F900" s="8"/>
      <c r="G900" s="7"/>
      <c r="H900" s="8"/>
    </row>
    <row r="901" spans="5:8">
      <c r="E901" s="7"/>
      <c r="F901" s="8"/>
      <c r="G901" s="7"/>
      <c r="H901" s="8"/>
    </row>
    <row r="902" spans="5:8">
      <c r="E902" s="7"/>
      <c r="F902" s="8"/>
      <c r="G902" s="7"/>
      <c r="H902" s="8"/>
    </row>
    <row r="903" spans="5:8">
      <c r="E903" s="7"/>
      <c r="F903" s="8"/>
      <c r="G903" s="7"/>
      <c r="H903" s="8"/>
    </row>
    <row r="904" spans="5:8">
      <c r="E904" s="7"/>
      <c r="F904" s="8"/>
      <c r="G904" s="7"/>
      <c r="H904" s="8"/>
    </row>
    <row r="905" spans="5:8">
      <c r="E905" s="7"/>
      <c r="F905" s="8"/>
      <c r="G905" s="7"/>
      <c r="H905" s="8"/>
    </row>
    <row r="906" spans="5:8">
      <c r="E906" s="7"/>
      <c r="F906" s="8"/>
      <c r="G906" s="7"/>
      <c r="H906" s="8"/>
    </row>
    <row r="907" spans="5:8">
      <c r="E907" s="7"/>
      <c r="F907" s="8"/>
      <c r="G907" s="7"/>
      <c r="H907" s="8"/>
    </row>
    <row r="908" spans="5:8">
      <c r="E908" s="7"/>
      <c r="F908" s="8"/>
      <c r="G908" s="7"/>
      <c r="H908" s="8"/>
    </row>
    <row r="909" spans="5:8">
      <c r="E909" s="7"/>
      <c r="F909" s="8"/>
      <c r="G909" s="7"/>
      <c r="H909" s="8"/>
    </row>
    <row r="910" spans="5:8">
      <c r="E910" s="7"/>
      <c r="F910" s="8"/>
      <c r="G910" s="7"/>
      <c r="H910" s="8"/>
    </row>
    <row r="911" spans="5:8">
      <c r="E911" s="7"/>
      <c r="F911" s="8"/>
      <c r="G911" s="7"/>
      <c r="H911" s="8"/>
    </row>
    <row r="912" spans="5:8">
      <c r="E912" s="7"/>
      <c r="F912" s="8"/>
      <c r="G912" s="7"/>
      <c r="H912" s="8"/>
    </row>
    <row r="913" spans="5:8">
      <c r="E913" s="7"/>
      <c r="F913" s="8"/>
      <c r="G913" s="7"/>
      <c r="H913" s="8"/>
    </row>
    <row r="914" spans="5:8">
      <c r="E914" s="7"/>
      <c r="F914" s="8"/>
      <c r="G914" s="7"/>
      <c r="H914" s="8"/>
    </row>
    <row r="915" spans="5:8">
      <c r="E915" s="7"/>
      <c r="F915" s="8"/>
      <c r="G915" s="7"/>
      <c r="H915" s="8"/>
    </row>
    <row r="916" spans="5:8">
      <c r="E916" s="7"/>
      <c r="F916" s="8"/>
      <c r="G916" s="7"/>
      <c r="H916" s="8"/>
    </row>
    <row r="917" spans="5:8">
      <c r="E917" s="7"/>
      <c r="F917" s="8"/>
      <c r="G917" s="7"/>
      <c r="H917" s="8"/>
    </row>
    <row r="918" spans="5:8">
      <c r="E918" s="7"/>
      <c r="F918" s="8"/>
      <c r="G918" s="7"/>
      <c r="H918" s="8"/>
    </row>
    <row r="919" spans="5:8">
      <c r="E919" s="7"/>
      <c r="F919" s="8"/>
      <c r="G919" s="7"/>
      <c r="H919" s="8"/>
    </row>
    <row r="920" spans="5:8">
      <c r="E920" s="7"/>
      <c r="F920" s="8"/>
      <c r="G920" s="7"/>
      <c r="H920" s="8"/>
    </row>
    <row r="921" spans="5:8">
      <c r="E921" s="7"/>
      <c r="F921" s="8"/>
      <c r="G921" s="7"/>
      <c r="H921" s="8"/>
    </row>
    <row r="922" spans="5:8">
      <c r="E922" s="7"/>
      <c r="F922" s="8"/>
      <c r="G922" s="7"/>
      <c r="H922" s="8"/>
    </row>
    <row r="923" spans="5:8">
      <c r="E923" s="7"/>
      <c r="F923" s="8"/>
      <c r="G923" s="7"/>
      <c r="H923" s="8"/>
    </row>
    <row r="924" spans="5:8">
      <c r="E924" s="7"/>
      <c r="F924" s="8"/>
      <c r="G924" s="7"/>
      <c r="H924" s="8"/>
    </row>
    <row r="925" spans="5:8">
      <c r="E925" s="7"/>
      <c r="F925" s="8"/>
      <c r="G925" s="7"/>
      <c r="H925" s="8"/>
    </row>
    <row r="926" spans="5:8">
      <c r="E926" s="7"/>
      <c r="F926" s="8"/>
      <c r="G926" s="7"/>
      <c r="H926" s="8"/>
    </row>
    <row r="927" spans="5:8">
      <c r="E927" s="7"/>
      <c r="F927" s="8"/>
      <c r="G927" s="7"/>
      <c r="H927" s="8"/>
    </row>
    <row r="928" spans="5:8">
      <c r="E928" s="7"/>
      <c r="F928" s="8"/>
      <c r="G928" s="7"/>
      <c r="H928" s="8"/>
    </row>
    <row r="929" spans="5:8">
      <c r="E929" s="7"/>
      <c r="F929" s="8"/>
      <c r="G929" s="7"/>
      <c r="H929" s="8"/>
    </row>
    <row r="930" spans="5:8">
      <c r="E930" s="7"/>
      <c r="F930" s="8"/>
      <c r="G930" s="7"/>
      <c r="H930" s="8"/>
    </row>
    <row r="931" spans="5:8">
      <c r="E931" s="7"/>
      <c r="F931" s="8"/>
      <c r="G931" s="7"/>
      <c r="H931" s="8"/>
    </row>
    <row r="932" spans="5:8">
      <c r="E932" s="7"/>
      <c r="F932" s="8"/>
      <c r="G932" s="7"/>
      <c r="H932" s="8"/>
    </row>
    <row r="933" spans="5:8">
      <c r="E933" s="7"/>
      <c r="F933" s="8"/>
      <c r="G933" s="7"/>
      <c r="H933" s="8"/>
    </row>
    <row r="934" spans="5:8">
      <c r="E934" s="7"/>
      <c r="F934" s="8"/>
      <c r="G934" s="7"/>
      <c r="H934" s="8"/>
    </row>
    <row r="935" spans="5:8">
      <c r="E935" s="7"/>
      <c r="F935" s="8"/>
      <c r="G935" s="7"/>
      <c r="H935" s="8"/>
    </row>
    <row r="936" spans="5:8">
      <c r="E936" s="7"/>
      <c r="F936" s="8"/>
      <c r="G936" s="7"/>
      <c r="H936" s="8"/>
    </row>
    <row r="937" spans="5:8">
      <c r="E937" s="7"/>
      <c r="F937" s="8"/>
      <c r="G937" s="7"/>
      <c r="H937" s="8"/>
    </row>
    <row r="938" spans="5:8">
      <c r="E938" s="7"/>
      <c r="F938" s="8"/>
      <c r="G938" s="7"/>
      <c r="H938" s="8"/>
    </row>
    <row r="939" spans="5:8">
      <c r="E939" s="7"/>
      <c r="F939" s="8"/>
      <c r="G939" s="7"/>
      <c r="H939" s="8"/>
    </row>
    <row r="940" spans="5:8">
      <c r="E940" s="7"/>
      <c r="F940" s="8"/>
      <c r="G940" s="7"/>
      <c r="H940" s="8"/>
    </row>
    <row r="941" spans="5:8">
      <c r="E941" s="7"/>
      <c r="F941" s="8"/>
      <c r="G941" s="7"/>
      <c r="H941" s="8"/>
    </row>
    <row r="942" spans="5:8">
      <c r="E942" s="7"/>
      <c r="F942" s="8"/>
      <c r="G942" s="7"/>
      <c r="H942" s="8"/>
    </row>
    <row r="943" spans="5:8">
      <c r="E943" s="7"/>
      <c r="F943" s="8"/>
      <c r="G943" s="7"/>
      <c r="H943" s="8"/>
    </row>
    <row r="944" spans="5:8">
      <c r="E944" s="7"/>
      <c r="F944" s="8"/>
      <c r="G944" s="7"/>
      <c r="H944" s="8"/>
    </row>
    <row r="945" spans="5:8">
      <c r="E945" s="7"/>
      <c r="F945" s="8"/>
      <c r="G945" s="7"/>
      <c r="H945" s="8"/>
    </row>
    <row r="946" spans="5:8">
      <c r="E946" s="7"/>
      <c r="F946" s="8"/>
      <c r="G946" s="7"/>
      <c r="H946" s="8"/>
    </row>
    <row r="947" spans="5:8">
      <c r="E947" s="7"/>
      <c r="F947" s="8"/>
      <c r="G947" s="7"/>
      <c r="H947" s="8"/>
    </row>
    <row r="948" spans="5:8">
      <c r="E948" s="7"/>
      <c r="F948" s="8"/>
      <c r="G948" s="7"/>
      <c r="H948" s="8"/>
    </row>
    <row r="949" spans="5:8">
      <c r="E949" s="7"/>
      <c r="F949" s="8"/>
      <c r="G949" s="7"/>
      <c r="H949" s="8"/>
    </row>
    <row r="950" spans="5:8">
      <c r="E950" s="7"/>
      <c r="F950" s="8"/>
      <c r="G950" s="7"/>
      <c r="H950" s="8"/>
    </row>
    <row r="951" spans="5:8">
      <c r="E951" s="7"/>
      <c r="F951" s="8"/>
      <c r="G951" s="7"/>
      <c r="H951" s="8"/>
    </row>
    <row r="952" spans="5:8">
      <c r="E952" s="7"/>
      <c r="F952" s="8"/>
      <c r="G952" s="7"/>
      <c r="H952" s="8"/>
    </row>
    <row r="953" spans="5:8">
      <c r="E953" s="7"/>
      <c r="F953" s="8"/>
      <c r="G953" s="7"/>
      <c r="H953" s="8"/>
    </row>
    <row r="954" spans="5:8">
      <c r="E954" s="7"/>
      <c r="F954" s="8"/>
      <c r="G954" s="7"/>
      <c r="H954" s="8"/>
    </row>
    <row r="955" spans="5:8">
      <c r="E955" s="7"/>
      <c r="F955" s="8"/>
      <c r="G955" s="7"/>
      <c r="H955" s="8"/>
    </row>
    <row r="956" spans="5:8">
      <c r="E956" s="7"/>
      <c r="F956" s="8"/>
      <c r="G956" s="7"/>
      <c r="H956" s="8"/>
    </row>
    <row r="957" spans="5:8">
      <c r="E957" s="7"/>
      <c r="F957" s="8"/>
      <c r="G957" s="7"/>
      <c r="H957" s="8"/>
    </row>
    <row r="958" spans="5:8">
      <c r="E958" s="7"/>
      <c r="F958" s="8"/>
      <c r="G958" s="7"/>
      <c r="H958" s="8"/>
    </row>
    <row r="959" spans="5:8">
      <c r="E959" s="7"/>
      <c r="F959" s="8"/>
      <c r="G959" s="7"/>
      <c r="H959" s="8"/>
    </row>
    <row r="960" spans="5:8">
      <c r="E960" s="7"/>
      <c r="F960" s="8"/>
      <c r="G960" s="7"/>
      <c r="H960" s="8"/>
    </row>
    <row r="961" spans="5:8">
      <c r="E961" s="7"/>
      <c r="F961" s="8"/>
      <c r="G961" s="7"/>
      <c r="H961" s="8"/>
    </row>
    <row r="962" spans="5:8">
      <c r="E962" s="7"/>
      <c r="F962" s="8"/>
      <c r="G962" s="7"/>
      <c r="H962" s="8"/>
    </row>
    <row r="963" spans="5:8">
      <c r="E963" s="7"/>
      <c r="F963" s="8"/>
      <c r="G963" s="7"/>
      <c r="H963" s="8"/>
    </row>
    <row r="964" spans="5:8">
      <c r="E964" s="7"/>
      <c r="F964" s="8"/>
      <c r="G964" s="7"/>
      <c r="H964" s="8"/>
    </row>
    <row r="965" spans="5:8">
      <c r="E965" s="7"/>
      <c r="F965" s="8"/>
      <c r="G965" s="7"/>
      <c r="H965" s="8"/>
    </row>
    <row r="966" spans="5:8">
      <c r="E966" s="7"/>
      <c r="F966" s="8"/>
      <c r="G966" s="7"/>
      <c r="H966" s="8"/>
    </row>
    <row r="967" spans="5:8">
      <c r="E967" s="7"/>
      <c r="F967" s="8"/>
      <c r="G967" s="7"/>
      <c r="H967" s="8"/>
    </row>
    <row r="968" spans="5:8">
      <c r="E968" s="7"/>
      <c r="F968" s="8"/>
      <c r="G968" s="7"/>
      <c r="H968" s="8"/>
    </row>
    <row r="969" spans="5:8">
      <c r="E969" s="7"/>
      <c r="F969" s="8"/>
      <c r="G969" s="7"/>
      <c r="H969" s="8"/>
    </row>
    <row r="970" spans="5:8">
      <c r="E970" s="7"/>
      <c r="F970" s="8"/>
      <c r="G970" s="7"/>
      <c r="H970" s="8"/>
    </row>
    <row r="971" spans="5:8">
      <c r="E971" s="7"/>
      <c r="F971" s="8"/>
      <c r="G971" s="7"/>
      <c r="H971" s="8"/>
    </row>
    <row r="972" spans="5:8">
      <c r="E972" s="7"/>
      <c r="F972" s="8"/>
      <c r="G972" s="7"/>
      <c r="H972" s="8"/>
    </row>
    <row r="973" spans="5:8">
      <c r="E973" s="7"/>
      <c r="F973" s="8"/>
      <c r="G973" s="7"/>
      <c r="H973" s="8"/>
    </row>
    <row r="974" spans="5:8">
      <c r="E974" s="7"/>
      <c r="F974" s="8"/>
      <c r="G974" s="7"/>
      <c r="H974" s="8"/>
    </row>
    <row r="975" spans="5:8">
      <c r="E975" s="7"/>
      <c r="F975" s="8"/>
      <c r="G975" s="7"/>
      <c r="H975" s="8"/>
    </row>
    <row r="976" spans="5:8">
      <c r="E976" s="7"/>
      <c r="F976" s="8"/>
      <c r="G976" s="7"/>
      <c r="H976" s="8"/>
    </row>
    <row r="977" spans="5:8">
      <c r="E977" s="7"/>
      <c r="F977" s="8"/>
      <c r="G977" s="7"/>
      <c r="H977" s="8"/>
    </row>
    <row r="978" spans="5:8">
      <c r="E978" s="7"/>
      <c r="F978" s="8"/>
      <c r="G978" s="7"/>
      <c r="H978" s="8"/>
    </row>
    <row r="979" spans="5:8">
      <c r="E979" s="7"/>
      <c r="F979" s="8"/>
      <c r="G979" s="7"/>
      <c r="H979" s="8"/>
    </row>
    <row r="980" spans="5:8">
      <c r="E980" s="7"/>
      <c r="F980" s="8"/>
      <c r="G980" s="7"/>
      <c r="H980" s="8"/>
    </row>
    <row r="981" spans="5:8">
      <c r="E981" s="7"/>
      <c r="F981" s="8"/>
      <c r="G981" s="7"/>
      <c r="H981" s="8"/>
    </row>
    <row r="982" spans="5:8">
      <c r="E982" s="7"/>
      <c r="F982" s="8"/>
      <c r="G982" s="7"/>
      <c r="H982" s="8"/>
    </row>
    <row r="983" spans="5:8">
      <c r="E983" s="7"/>
      <c r="F983" s="8"/>
      <c r="G983" s="7"/>
      <c r="H983" s="8"/>
    </row>
    <row r="984" spans="5:8">
      <c r="E984" s="7"/>
      <c r="F984" s="8"/>
      <c r="G984" s="7"/>
      <c r="H984" s="8"/>
    </row>
    <row r="985" spans="5:8">
      <c r="E985" s="7"/>
      <c r="F985" s="8"/>
      <c r="G985" s="7"/>
      <c r="H985" s="8"/>
    </row>
    <row r="986" spans="5:8">
      <c r="E986" s="7"/>
      <c r="F986" s="8"/>
      <c r="G986" s="7"/>
      <c r="H986" s="8"/>
    </row>
    <row r="987" spans="5:8">
      <c r="E987" s="7"/>
      <c r="F987" s="8"/>
      <c r="G987" s="7"/>
      <c r="H987" s="8"/>
    </row>
    <row r="988" spans="5:8">
      <c r="E988" s="7"/>
      <c r="F988" s="8"/>
      <c r="G988" s="7"/>
      <c r="H988" s="8"/>
    </row>
    <row r="989" spans="5:8">
      <c r="E989" s="7"/>
      <c r="F989" s="8"/>
      <c r="G989" s="7"/>
      <c r="H989" s="8"/>
    </row>
    <row r="990" spans="5:8">
      <c r="E990" s="7"/>
      <c r="F990" s="8"/>
      <c r="G990" s="7"/>
      <c r="H990" s="8"/>
    </row>
    <row r="991" spans="5:8">
      <c r="E991" s="7"/>
      <c r="F991" s="8"/>
      <c r="G991" s="7"/>
      <c r="H991" s="8"/>
    </row>
    <row r="992" spans="5:8">
      <c r="E992" s="7"/>
      <c r="F992" s="8"/>
      <c r="G992" s="7"/>
      <c r="H992" s="8"/>
    </row>
    <row r="993" spans="5:8">
      <c r="E993" s="7"/>
      <c r="F993" s="8"/>
      <c r="G993" s="7"/>
      <c r="H993" s="8"/>
    </row>
    <row r="994" spans="5:8">
      <c r="E994" s="7"/>
      <c r="F994" s="8"/>
      <c r="G994" s="7"/>
      <c r="H994" s="8"/>
    </row>
    <row r="995" spans="5:8">
      <c r="E995" s="7"/>
      <c r="F995" s="8"/>
      <c r="G995" s="7"/>
      <c r="H995" s="8"/>
    </row>
    <row r="996" spans="5:8">
      <c r="E996" s="7"/>
      <c r="F996" s="8"/>
      <c r="G996" s="7"/>
      <c r="H996" s="8"/>
    </row>
    <row r="997" spans="5:8">
      <c r="E997" s="7"/>
      <c r="F997" s="8"/>
      <c r="G997" s="7"/>
      <c r="H997" s="8"/>
    </row>
    <row r="998" spans="5:8">
      <c r="E998" s="7"/>
      <c r="F998" s="8"/>
      <c r="G998" s="7"/>
      <c r="H998" s="8"/>
    </row>
    <row r="999" spans="5:8">
      <c r="E999" s="7"/>
      <c r="F999" s="8"/>
      <c r="G999" s="7"/>
      <c r="H999" s="8"/>
    </row>
    <row r="1000" spans="5:8">
      <c r="E1000" s="7"/>
      <c r="F1000" s="8"/>
      <c r="G1000" s="7"/>
      <c r="H1000" s="8"/>
    </row>
    <row r="1001" spans="5:8">
      <c r="E1001" s="7"/>
      <c r="F1001" s="8"/>
      <c r="G1001" s="7"/>
      <c r="H1001" s="8"/>
    </row>
    <row r="1002" spans="5:8">
      <c r="E1002" s="7"/>
      <c r="F1002" s="8"/>
      <c r="G1002" s="7"/>
      <c r="H1002" s="8"/>
    </row>
    <row r="1003" spans="5:8">
      <c r="E1003" s="7"/>
      <c r="F1003" s="8"/>
      <c r="G1003" s="7"/>
      <c r="H1003" s="8"/>
    </row>
    <row r="1004" spans="5:8">
      <c r="E1004" s="7"/>
      <c r="F1004" s="8"/>
      <c r="G1004" s="7"/>
      <c r="H1004" s="8"/>
    </row>
    <row r="1005" spans="5:8">
      <c r="E1005" s="7"/>
      <c r="F1005" s="8"/>
      <c r="G1005" s="7"/>
      <c r="H1005" s="8"/>
    </row>
    <row r="1006" spans="5:8">
      <c r="E1006" s="7"/>
      <c r="F1006" s="8"/>
      <c r="G1006" s="7"/>
      <c r="H1006" s="8"/>
    </row>
    <row r="1007" spans="5:8">
      <c r="E1007" s="7"/>
      <c r="F1007" s="8"/>
      <c r="G1007" s="7"/>
      <c r="H1007" s="8"/>
    </row>
    <row r="1008" spans="5:8">
      <c r="E1008" s="7"/>
      <c r="F1008" s="8"/>
      <c r="G1008" s="7"/>
      <c r="H1008" s="8"/>
    </row>
    <row r="1009" spans="5:8">
      <c r="E1009" s="7"/>
      <c r="F1009" s="8"/>
      <c r="G1009" s="7"/>
      <c r="H1009" s="8"/>
    </row>
    <row r="1010" spans="5:8">
      <c r="E1010" s="7"/>
      <c r="F1010" s="8"/>
      <c r="G1010" s="7"/>
      <c r="H1010" s="8"/>
    </row>
    <row r="1011" spans="5:8">
      <c r="E1011" s="7"/>
      <c r="F1011" s="8"/>
      <c r="G1011" s="7"/>
      <c r="H1011" s="8"/>
    </row>
    <row r="1012" spans="5:8">
      <c r="E1012" s="7"/>
      <c r="F1012" s="8"/>
      <c r="G1012" s="7"/>
      <c r="H1012" s="8"/>
    </row>
    <row r="1013" spans="5:8">
      <c r="E1013" s="7"/>
      <c r="F1013" s="8"/>
      <c r="G1013" s="7"/>
      <c r="H1013" s="8"/>
    </row>
    <row r="1014" spans="5:8">
      <c r="E1014" s="7"/>
      <c r="F1014" s="8"/>
      <c r="G1014" s="7"/>
      <c r="H1014" s="8"/>
    </row>
    <row r="1015" spans="5:8">
      <c r="E1015" s="7"/>
      <c r="F1015" s="8"/>
      <c r="G1015" s="7"/>
      <c r="H1015" s="8"/>
    </row>
    <row r="1016" spans="5:8">
      <c r="E1016" s="7"/>
      <c r="F1016" s="8"/>
      <c r="G1016" s="7"/>
      <c r="H1016" s="8"/>
    </row>
    <row r="1017" spans="5:8">
      <c r="E1017" s="7"/>
      <c r="F1017" s="8"/>
      <c r="G1017" s="7"/>
      <c r="H1017" s="8"/>
    </row>
    <row r="1018" spans="5:8">
      <c r="E1018" s="7"/>
      <c r="F1018" s="8"/>
      <c r="G1018" s="7"/>
      <c r="H1018" s="8"/>
    </row>
    <row r="1019" spans="5:8">
      <c r="E1019" s="7"/>
      <c r="F1019" s="8"/>
      <c r="G1019" s="7"/>
      <c r="H1019" s="8"/>
    </row>
    <row r="1020" spans="5:8">
      <c r="E1020" s="7"/>
      <c r="F1020" s="8"/>
      <c r="G1020" s="7"/>
      <c r="H1020" s="8"/>
    </row>
    <row r="1021" spans="5:8">
      <c r="E1021" s="7"/>
      <c r="F1021" s="8"/>
      <c r="G1021" s="7"/>
      <c r="H1021" s="8"/>
    </row>
    <row r="1022" spans="5:8">
      <c r="E1022" s="7"/>
      <c r="F1022" s="8"/>
      <c r="G1022" s="7"/>
      <c r="H1022" s="8"/>
    </row>
    <row r="1023" spans="5:8">
      <c r="E1023" s="7"/>
      <c r="F1023" s="8"/>
      <c r="G1023" s="7"/>
      <c r="H1023" s="8"/>
    </row>
    <row r="1024" spans="5:8">
      <c r="E1024" s="7"/>
      <c r="F1024" s="8"/>
      <c r="G1024" s="7"/>
      <c r="H1024" s="8"/>
    </row>
    <row r="1025" spans="5:8">
      <c r="E1025" s="7"/>
      <c r="F1025" s="8"/>
      <c r="G1025" s="7"/>
      <c r="H1025" s="8"/>
    </row>
    <row r="1026" spans="5:8">
      <c r="E1026" s="7"/>
      <c r="F1026" s="8"/>
      <c r="G1026" s="7"/>
      <c r="H1026" s="8"/>
    </row>
    <row r="1027" spans="5:8">
      <c r="E1027" s="7"/>
      <c r="F1027" s="8"/>
      <c r="G1027" s="7"/>
      <c r="H1027" s="8"/>
    </row>
    <row r="1028" spans="5:8">
      <c r="E1028" s="7"/>
      <c r="F1028" s="8"/>
      <c r="G1028" s="7"/>
      <c r="H1028" s="8"/>
    </row>
    <row r="1029" spans="5:8">
      <c r="E1029" s="7"/>
      <c r="F1029" s="8"/>
      <c r="G1029" s="7"/>
      <c r="H1029" s="8"/>
    </row>
    <row r="1030" spans="5:8">
      <c r="E1030" s="7"/>
      <c r="F1030" s="8"/>
      <c r="G1030" s="7"/>
      <c r="H1030" s="8"/>
    </row>
    <row r="1031" spans="5:8">
      <c r="E1031" s="7"/>
      <c r="F1031" s="8"/>
      <c r="G1031" s="7"/>
      <c r="H1031" s="8"/>
    </row>
    <row r="1032" spans="5:8">
      <c r="E1032" s="7"/>
      <c r="F1032" s="8"/>
      <c r="G1032" s="7"/>
      <c r="H1032" s="8"/>
    </row>
    <row r="1033" spans="5:8">
      <c r="E1033" s="7"/>
      <c r="F1033" s="8"/>
      <c r="G1033" s="7"/>
      <c r="H1033" s="8"/>
    </row>
    <row r="1034" spans="5:8">
      <c r="E1034" s="7"/>
      <c r="F1034" s="8"/>
      <c r="G1034" s="7"/>
      <c r="H1034" s="8"/>
    </row>
    <row r="1035" spans="5:8">
      <c r="E1035" s="7"/>
      <c r="F1035" s="8"/>
      <c r="G1035" s="7"/>
      <c r="H1035" s="8"/>
    </row>
    <row r="1036" spans="5:8">
      <c r="E1036" s="7"/>
      <c r="F1036" s="8"/>
      <c r="G1036" s="7"/>
      <c r="H1036" s="8"/>
    </row>
    <row r="1037" spans="5:8">
      <c r="E1037" s="7"/>
      <c r="F1037" s="8"/>
      <c r="G1037" s="7"/>
      <c r="H1037" s="8"/>
    </row>
    <row r="1038" spans="5:8">
      <c r="E1038" s="7"/>
      <c r="F1038" s="8"/>
      <c r="G1038" s="7"/>
      <c r="H1038" s="8"/>
    </row>
    <row r="1039" spans="5:8">
      <c r="E1039" s="7"/>
      <c r="F1039" s="8"/>
      <c r="G1039" s="7"/>
      <c r="H1039" s="8"/>
    </row>
    <row r="1040" spans="5:8">
      <c r="E1040" s="7"/>
      <c r="F1040" s="8"/>
      <c r="G1040" s="7"/>
      <c r="H1040" s="8"/>
    </row>
    <row r="1041" spans="5:8">
      <c r="E1041" s="7"/>
      <c r="F1041" s="8"/>
      <c r="G1041" s="7"/>
      <c r="H1041" s="8"/>
    </row>
    <row r="1042" spans="5:8">
      <c r="E1042" s="7"/>
      <c r="F1042" s="8"/>
      <c r="G1042" s="7"/>
      <c r="H1042" s="8"/>
    </row>
    <row r="1043" spans="5:8">
      <c r="E1043" s="7"/>
      <c r="F1043" s="8"/>
      <c r="G1043" s="7"/>
      <c r="H1043" s="8"/>
    </row>
    <row r="1044" spans="5:8">
      <c r="E1044" s="7"/>
      <c r="F1044" s="8"/>
      <c r="G1044" s="7"/>
      <c r="H1044" s="8"/>
    </row>
    <row r="1045" spans="5:8">
      <c r="E1045" s="7"/>
      <c r="F1045" s="8"/>
      <c r="G1045" s="7"/>
      <c r="H1045" s="8"/>
    </row>
    <row r="1046" spans="5:8">
      <c r="E1046" s="7"/>
      <c r="F1046" s="8"/>
      <c r="G1046" s="7"/>
      <c r="H1046" s="8"/>
    </row>
    <row r="1047" spans="5:8">
      <c r="E1047" s="7"/>
      <c r="F1047" s="8"/>
      <c r="G1047" s="7"/>
      <c r="H1047" s="8"/>
    </row>
    <row r="1048" spans="5:8">
      <c r="E1048" s="7"/>
      <c r="F1048" s="8"/>
      <c r="G1048" s="7"/>
      <c r="H1048" s="8"/>
    </row>
    <row r="1049" spans="5:8">
      <c r="E1049" s="7"/>
      <c r="F1049" s="8"/>
      <c r="G1049" s="7"/>
      <c r="H1049" s="8"/>
    </row>
    <row r="1050" spans="5:8">
      <c r="E1050" s="7"/>
      <c r="F1050" s="8"/>
      <c r="G1050" s="7"/>
      <c r="H1050" s="8"/>
    </row>
    <row r="1051" spans="5:8">
      <c r="E1051" s="7"/>
      <c r="F1051" s="8"/>
      <c r="G1051" s="7"/>
      <c r="H1051" s="8"/>
    </row>
    <row r="1052" spans="5:8">
      <c r="E1052" s="7"/>
      <c r="F1052" s="8"/>
      <c r="G1052" s="7"/>
      <c r="H1052" s="8"/>
    </row>
    <row r="1053" spans="5:8">
      <c r="E1053" s="7"/>
      <c r="F1053" s="8"/>
      <c r="G1053" s="7"/>
      <c r="H1053" s="8"/>
    </row>
    <row r="1054" spans="5:8">
      <c r="E1054" s="7"/>
      <c r="F1054" s="8"/>
      <c r="G1054" s="7"/>
      <c r="H1054" s="8"/>
    </row>
    <row r="1055" spans="5:8">
      <c r="E1055" s="7"/>
      <c r="F1055" s="8"/>
      <c r="G1055" s="7"/>
      <c r="H1055" s="8"/>
    </row>
    <row r="1056" spans="5:8">
      <c r="E1056" s="7"/>
      <c r="F1056" s="8"/>
      <c r="G1056" s="7"/>
      <c r="H1056" s="8"/>
    </row>
    <row r="1057" spans="5:8">
      <c r="E1057" s="7"/>
      <c r="F1057" s="8"/>
      <c r="G1057" s="7"/>
      <c r="H1057" s="8"/>
    </row>
    <row r="1058" spans="5:8">
      <c r="E1058" s="7"/>
      <c r="F1058" s="8"/>
      <c r="G1058" s="7"/>
      <c r="H1058" s="8"/>
    </row>
    <row r="1059" spans="5:8">
      <c r="E1059" s="7"/>
      <c r="F1059" s="8"/>
      <c r="G1059" s="7"/>
      <c r="H1059" s="8"/>
    </row>
    <row r="1060" spans="5:8">
      <c r="E1060" s="7"/>
      <c r="F1060" s="8"/>
      <c r="G1060" s="7"/>
      <c r="H1060" s="8"/>
    </row>
    <row r="1061" spans="5:8">
      <c r="E1061" s="7"/>
      <c r="F1061" s="8"/>
      <c r="G1061" s="7"/>
      <c r="H1061" s="8"/>
    </row>
    <row r="1062" spans="5:8">
      <c r="E1062" s="7"/>
      <c r="F1062" s="8"/>
      <c r="G1062" s="7"/>
      <c r="H1062" s="8"/>
    </row>
    <row r="1063" spans="5:8">
      <c r="E1063" s="7"/>
      <c r="F1063" s="8"/>
      <c r="G1063" s="7"/>
      <c r="H1063" s="8"/>
    </row>
    <row r="1064" spans="5:8">
      <c r="E1064" s="7"/>
      <c r="F1064" s="8"/>
      <c r="G1064" s="7"/>
      <c r="H1064" s="8"/>
    </row>
    <row r="1065" spans="5:8">
      <c r="E1065" s="7"/>
      <c r="F1065" s="8"/>
      <c r="G1065" s="7"/>
      <c r="H1065" s="8"/>
    </row>
    <row r="1066" spans="5:8">
      <c r="E1066" s="7"/>
      <c r="F1066" s="8"/>
      <c r="G1066" s="7"/>
      <c r="H1066" s="8"/>
    </row>
    <row r="1067" spans="5:8">
      <c r="E1067" s="7"/>
      <c r="F1067" s="8"/>
      <c r="G1067" s="7"/>
      <c r="H1067" s="8"/>
    </row>
    <row r="1068" spans="5:8">
      <c r="E1068" s="7"/>
      <c r="F1068" s="8"/>
      <c r="G1068" s="7"/>
      <c r="H1068" s="8"/>
    </row>
    <row r="1069" spans="5:8">
      <c r="E1069" s="7"/>
      <c r="F1069" s="8"/>
      <c r="G1069" s="7"/>
      <c r="H1069" s="8"/>
    </row>
    <row r="1070" spans="5:8">
      <c r="E1070" s="7"/>
      <c r="F1070" s="8"/>
      <c r="G1070" s="7"/>
      <c r="H1070" s="8"/>
    </row>
    <row r="1071" spans="5:8">
      <c r="E1071" s="7"/>
      <c r="F1071" s="8"/>
      <c r="G1071" s="7"/>
      <c r="H1071" s="8"/>
    </row>
    <row r="1072" spans="5:8">
      <c r="E1072" s="7"/>
      <c r="F1072" s="8"/>
      <c r="G1072" s="7"/>
      <c r="H1072" s="8"/>
    </row>
    <row r="1073" spans="5:8">
      <c r="E1073" s="7"/>
      <c r="F1073" s="8"/>
      <c r="G1073" s="7"/>
      <c r="H1073" s="8"/>
    </row>
    <row r="1074" spans="5:8">
      <c r="E1074" s="7"/>
      <c r="F1074" s="8"/>
      <c r="G1074" s="7"/>
      <c r="H1074" s="8"/>
    </row>
    <row r="1075" spans="5:8">
      <c r="E1075" s="7"/>
      <c r="F1075" s="8"/>
      <c r="G1075" s="7"/>
      <c r="H1075" s="8"/>
    </row>
    <row r="1076" spans="5:8">
      <c r="E1076" s="7"/>
      <c r="F1076" s="8"/>
      <c r="G1076" s="7"/>
      <c r="H1076" s="8"/>
    </row>
    <row r="1077" spans="5:8">
      <c r="E1077" s="7"/>
      <c r="F1077" s="8"/>
      <c r="G1077" s="7"/>
      <c r="H1077" s="8"/>
    </row>
    <row r="1078" spans="5:8">
      <c r="E1078" s="7"/>
      <c r="F1078" s="8"/>
      <c r="G1078" s="7"/>
      <c r="H1078" s="8"/>
    </row>
    <row r="1079" spans="5:8">
      <c r="E1079" s="7"/>
      <c r="F1079" s="8"/>
      <c r="G1079" s="7"/>
      <c r="H1079" s="8"/>
    </row>
    <row r="1080" spans="5:8">
      <c r="E1080" s="7"/>
      <c r="F1080" s="8"/>
      <c r="G1080" s="7"/>
      <c r="H1080" s="8"/>
    </row>
    <row r="1081" spans="5:8">
      <c r="E1081" s="7"/>
      <c r="F1081" s="8"/>
      <c r="G1081" s="7"/>
      <c r="H1081" s="8"/>
    </row>
    <row r="1082" spans="5:8">
      <c r="E1082" s="7"/>
      <c r="F1082" s="8"/>
      <c r="G1082" s="7"/>
      <c r="H1082" s="8"/>
    </row>
    <row r="1083" spans="5:8">
      <c r="E1083" s="7"/>
      <c r="F1083" s="8"/>
      <c r="G1083" s="7"/>
      <c r="H1083" s="8"/>
    </row>
    <row r="1084" spans="5:8">
      <c r="E1084" s="7"/>
      <c r="F1084" s="8"/>
      <c r="G1084" s="7"/>
      <c r="H1084" s="8"/>
    </row>
    <row r="1085" spans="5:8">
      <c r="E1085" s="7"/>
      <c r="F1085" s="8"/>
      <c r="G1085" s="7"/>
      <c r="H1085" s="8"/>
    </row>
    <row r="1086" spans="5:8">
      <c r="E1086" s="7"/>
      <c r="F1086" s="8"/>
      <c r="G1086" s="7"/>
      <c r="H1086" s="8"/>
    </row>
    <row r="1087" spans="5:8">
      <c r="E1087" s="7"/>
      <c r="F1087" s="8"/>
      <c r="G1087" s="7"/>
      <c r="H1087" s="8"/>
    </row>
    <row r="1088" spans="5:8">
      <c r="E1088" s="7"/>
      <c r="F1088" s="8"/>
      <c r="G1088" s="7"/>
      <c r="H1088" s="8"/>
    </row>
    <row r="1089" spans="5:8">
      <c r="E1089" s="7"/>
      <c r="F1089" s="8"/>
      <c r="G1089" s="7"/>
      <c r="H1089" s="8"/>
    </row>
    <row r="1090" spans="5:8">
      <c r="E1090" s="7"/>
      <c r="F1090" s="8"/>
      <c r="G1090" s="7"/>
      <c r="H1090" s="8"/>
    </row>
    <row r="1091" spans="5:8">
      <c r="E1091" s="7"/>
      <c r="F1091" s="8"/>
      <c r="G1091" s="7"/>
      <c r="H1091" s="8"/>
    </row>
    <row r="1092" spans="5:8">
      <c r="E1092" s="7"/>
      <c r="F1092" s="8"/>
      <c r="G1092" s="7"/>
      <c r="H1092" s="8"/>
    </row>
    <row r="1093" spans="5:8">
      <c r="E1093" s="7"/>
      <c r="F1093" s="8"/>
      <c r="G1093" s="7"/>
      <c r="H1093" s="8"/>
    </row>
    <row r="1094" spans="5:8">
      <c r="E1094" s="7"/>
      <c r="F1094" s="8"/>
      <c r="G1094" s="7"/>
      <c r="H1094" s="8"/>
    </row>
    <row r="1095" spans="5:8">
      <c r="E1095" s="7"/>
      <c r="F1095" s="8"/>
      <c r="G1095" s="7"/>
      <c r="H1095" s="8"/>
    </row>
    <row r="1096" spans="5:8">
      <c r="E1096" s="7"/>
      <c r="F1096" s="8"/>
      <c r="G1096" s="7"/>
      <c r="H1096" s="8"/>
    </row>
    <row r="1097" spans="5:8">
      <c r="E1097" s="7"/>
      <c r="F1097" s="8"/>
      <c r="G1097" s="7"/>
      <c r="H1097" s="8"/>
    </row>
    <row r="1098" spans="5:8">
      <c r="E1098" s="7"/>
      <c r="F1098" s="8"/>
      <c r="G1098" s="7"/>
      <c r="H1098" s="8"/>
    </row>
    <row r="1099" spans="5:8">
      <c r="E1099" s="7"/>
      <c r="F1099" s="8"/>
      <c r="G1099" s="7"/>
      <c r="H1099" s="8"/>
    </row>
    <row r="1100" spans="5:8">
      <c r="E1100" s="7"/>
      <c r="F1100" s="8"/>
      <c r="G1100" s="7"/>
      <c r="H1100" s="8"/>
    </row>
    <row r="1101" spans="5:8">
      <c r="E1101" s="7"/>
      <c r="F1101" s="8"/>
      <c r="G1101" s="7"/>
      <c r="H1101" s="8"/>
    </row>
    <row r="1102" spans="5:8">
      <c r="E1102" s="7"/>
      <c r="F1102" s="8"/>
      <c r="G1102" s="7"/>
      <c r="H1102" s="8"/>
    </row>
    <row r="1103" spans="5:8">
      <c r="E1103" s="7"/>
      <c r="F1103" s="8"/>
      <c r="G1103" s="7"/>
      <c r="H1103" s="8"/>
    </row>
    <row r="1104" spans="5:8">
      <c r="E1104" s="7"/>
      <c r="F1104" s="8"/>
      <c r="G1104" s="7"/>
      <c r="H1104" s="8"/>
    </row>
    <row r="1105" spans="5:8">
      <c r="E1105" s="7"/>
      <c r="F1105" s="8"/>
      <c r="G1105" s="7"/>
      <c r="H1105" s="8"/>
    </row>
    <row r="1106" spans="5:8">
      <c r="E1106" s="7"/>
      <c r="F1106" s="8"/>
      <c r="G1106" s="7"/>
      <c r="H1106" s="8"/>
    </row>
    <row r="1107" spans="5:8">
      <c r="E1107" s="7"/>
      <c r="F1107" s="8"/>
      <c r="G1107" s="7"/>
      <c r="H1107" s="8"/>
    </row>
    <row r="1108" spans="5:8">
      <c r="E1108" s="7"/>
      <c r="F1108" s="8"/>
      <c r="G1108" s="7"/>
      <c r="H1108" s="8"/>
    </row>
    <row r="1109" spans="5:8">
      <c r="E1109" s="7"/>
      <c r="F1109" s="8"/>
      <c r="G1109" s="7"/>
      <c r="H1109" s="8"/>
    </row>
    <row r="1110" spans="5:8">
      <c r="E1110" s="7"/>
      <c r="F1110" s="8"/>
      <c r="G1110" s="7"/>
      <c r="H1110" s="8"/>
    </row>
    <row r="1111" spans="5:8">
      <c r="E1111" s="7"/>
      <c r="F1111" s="8"/>
      <c r="G1111" s="7"/>
      <c r="H1111" s="8"/>
    </row>
    <row r="1112" spans="5:8">
      <c r="E1112" s="7"/>
      <c r="F1112" s="8"/>
      <c r="G1112" s="7"/>
      <c r="H1112" s="8"/>
    </row>
    <row r="1113" spans="5:8">
      <c r="E1113" s="7"/>
      <c r="F1113" s="8"/>
      <c r="G1113" s="7"/>
      <c r="H1113" s="8"/>
    </row>
    <row r="1114" spans="5:8">
      <c r="E1114" s="7"/>
      <c r="F1114" s="8"/>
      <c r="G1114" s="7"/>
      <c r="H1114" s="8"/>
    </row>
    <row r="1115" spans="5:8">
      <c r="E1115" s="7"/>
      <c r="F1115" s="8"/>
      <c r="G1115" s="7"/>
      <c r="H1115" s="8"/>
    </row>
    <row r="1116" spans="5:8">
      <c r="E1116" s="7"/>
      <c r="F1116" s="8"/>
      <c r="G1116" s="7"/>
      <c r="H1116" s="8"/>
    </row>
    <row r="1117" spans="5:8">
      <c r="E1117" s="7"/>
      <c r="F1117" s="8"/>
      <c r="G1117" s="7"/>
      <c r="H1117" s="8"/>
    </row>
    <row r="1118" spans="5:8">
      <c r="E1118" s="7"/>
      <c r="F1118" s="8"/>
      <c r="G1118" s="7"/>
      <c r="H1118" s="8"/>
    </row>
    <row r="1119" spans="5:8">
      <c r="E1119" s="7"/>
      <c r="F1119" s="8"/>
      <c r="G1119" s="7"/>
      <c r="H1119" s="8"/>
    </row>
    <row r="1120" spans="5:8">
      <c r="E1120" s="7"/>
      <c r="F1120" s="8"/>
      <c r="G1120" s="7"/>
      <c r="H1120" s="8"/>
    </row>
    <row r="1121" spans="5:8">
      <c r="E1121" s="7"/>
      <c r="F1121" s="8"/>
      <c r="G1121" s="7"/>
      <c r="H1121" s="8"/>
    </row>
    <row r="1122" spans="5:8">
      <c r="E1122" s="7"/>
      <c r="F1122" s="8"/>
      <c r="G1122" s="7"/>
      <c r="H1122" s="8"/>
    </row>
    <row r="1123" spans="5:8">
      <c r="E1123" s="7"/>
      <c r="F1123" s="8"/>
      <c r="G1123" s="7"/>
      <c r="H1123" s="8"/>
    </row>
    <row r="1124" spans="5:8">
      <c r="E1124" s="7"/>
      <c r="F1124" s="8"/>
      <c r="G1124" s="7"/>
      <c r="H1124" s="8"/>
    </row>
    <row r="1125" spans="5:8">
      <c r="E1125" s="7"/>
      <c r="F1125" s="8"/>
      <c r="G1125" s="7"/>
      <c r="H1125" s="8"/>
    </row>
    <row r="1126" spans="5:8">
      <c r="E1126" s="7"/>
      <c r="F1126" s="8"/>
      <c r="G1126" s="7"/>
      <c r="H1126" s="8"/>
    </row>
    <row r="1127" spans="5:8">
      <c r="E1127" s="7"/>
      <c r="F1127" s="8"/>
      <c r="G1127" s="7"/>
      <c r="H1127" s="8"/>
    </row>
    <row r="1128" spans="5:8">
      <c r="E1128" s="7"/>
      <c r="F1128" s="8"/>
      <c r="G1128" s="7"/>
      <c r="H1128" s="8"/>
    </row>
    <row r="1129" spans="5:8">
      <c r="E1129" s="7"/>
      <c r="F1129" s="8"/>
      <c r="G1129" s="7"/>
      <c r="H1129" s="8"/>
    </row>
    <row r="1130" spans="5:8">
      <c r="E1130" s="7"/>
      <c r="F1130" s="8"/>
      <c r="G1130" s="7"/>
      <c r="H1130" s="8"/>
    </row>
    <row r="1131" spans="5:8">
      <c r="E1131" s="7"/>
      <c r="F1131" s="8"/>
      <c r="G1131" s="7"/>
      <c r="H1131" s="8"/>
    </row>
    <row r="1132" spans="5:8">
      <c r="E1132" s="7"/>
      <c r="F1132" s="8"/>
      <c r="G1132" s="7"/>
      <c r="H1132" s="8"/>
    </row>
    <row r="1133" spans="5:8">
      <c r="E1133" s="7"/>
      <c r="F1133" s="8"/>
      <c r="G1133" s="7"/>
      <c r="H1133" s="8"/>
    </row>
    <row r="1134" spans="5:8">
      <c r="E1134" s="7"/>
      <c r="F1134" s="8"/>
      <c r="G1134" s="7"/>
      <c r="H1134" s="8"/>
    </row>
    <row r="1135" spans="5:8">
      <c r="E1135" s="7"/>
      <c r="F1135" s="8"/>
      <c r="G1135" s="7"/>
      <c r="H1135" s="8"/>
    </row>
    <row r="1136" spans="5:8">
      <c r="E1136" s="7"/>
      <c r="F1136" s="8"/>
      <c r="G1136" s="7"/>
      <c r="H1136" s="8"/>
    </row>
    <row r="1137" spans="5:8">
      <c r="E1137" s="7"/>
      <c r="F1137" s="8"/>
      <c r="G1137" s="7"/>
      <c r="H1137" s="8"/>
    </row>
    <row r="1138" spans="5:8">
      <c r="E1138" s="7"/>
      <c r="F1138" s="8"/>
      <c r="G1138" s="7"/>
      <c r="H1138" s="8"/>
    </row>
    <row r="1139" spans="5:8">
      <c r="E1139" s="7"/>
      <c r="F1139" s="8"/>
      <c r="G1139" s="7"/>
      <c r="H1139" s="8"/>
    </row>
    <row r="1140" spans="5:8">
      <c r="E1140" s="7"/>
      <c r="F1140" s="8"/>
      <c r="G1140" s="7"/>
      <c r="H1140" s="8"/>
    </row>
    <row r="1141" spans="5:8">
      <c r="E1141" s="7"/>
      <c r="F1141" s="8"/>
      <c r="G1141" s="7"/>
      <c r="H1141" s="8"/>
    </row>
    <row r="1142" spans="5:8">
      <c r="E1142" s="7"/>
      <c r="F1142" s="8"/>
      <c r="G1142" s="7"/>
      <c r="H1142" s="8"/>
    </row>
    <row r="1143" spans="5:8">
      <c r="E1143" s="7"/>
      <c r="F1143" s="8"/>
      <c r="G1143" s="7"/>
      <c r="H1143" s="8"/>
    </row>
    <row r="1144" spans="5:8">
      <c r="E1144" s="7"/>
      <c r="F1144" s="8"/>
      <c r="G1144" s="7"/>
      <c r="H1144" s="8"/>
    </row>
    <row r="1145" spans="5:8">
      <c r="E1145" s="7"/>
      <c r="F1145" s="8"/>
      <c r="G1145" s="7"/>
      <c r="H1145" s="8"/>
    </row>
    <row r="1146" spans="5:8">
      <c r="E1146" s="7"/>
      <c r="F1146" s="8"/>
      <c r="G1146" s="7"/>
      <c r="H1146" s="8"/>
    </row>
    <row r="1147" spans="5:8">
      <c r="E1147" s="7"/>
      <c r="F1147" s="8"/>
      <c r="G1147" s="7"/>
      <c r="H1147" s="8"/>
    </row>
    <row r="1148" spans="5:8">
      <c r="E1148" s="7"/>
      <c r="F1148" s="8"/>
      <c r="G1148" s="7"/>
      <c r="H1148" s="8"/>
    </row>
  </sheetData>
  <sortState ref="A2:D503">
    <sortCondition descending="1" ref="D1"/>
  </sortState>
  <pageMargins left="0.7" right="0.7" top="0.78740157499999996" bottom="0.78740157499999996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>
  <dimension ref="A1:J1148"/>
  <sheetViews>
    <sheetView workbookViewId="0">
      <selection sqref="A1:I1"/>
    </sheetView>
  </sheetViews>
  <sheetFormatPr defaultRowHeight="15"/>
  <cols>
    <col min="6" max="6" width="12.140625" customWidth="1"/>
  </cols>
  <sheetData>
    <row r="1" spans="1:10">
      <c r="A1" s="21" t="s">
        <v>0</v>
      </c>
      <c r="B1" s="22" t="s">
        <v>500</v>
      </c>
      <c r="C1" s="23" t="s">
        <v>1</v>
      </c>
      <c r="D1" s="22" t="s">
        <v>501</v>
      </c>
      <c r="E1" s="19" t="s">
        <v>502</v>
      </c>
      <c r="F1" s="19" t="s">
        <v>503</v>
      </c>
      <c r="G1" s="19" t="s">
        <v>504</v>
      </c>
      <c r="H1" s="19" t="s">
        <v>505</v>
      </c>
      <c r="I1" s="20" t="s">
        <v>506</v>
      </c>
    </row>
    <row r="2" spans="1:10">
      <c r="A2" s="3" t="s">
        <v>210</v>
      </c>
      <c r="B2">
        <v>137.65</v>
      </c>
      <c r="C2" s="4">
        <v>64158</v>
      </c>
      <c r="D2">
        <f t="shared" ref="D2:D65" si="0">C2/B2</f>
        <v>466.0951689066473</v>
      </c>
      <c r="E2" s="7">
        <f>C2/617290</f>
        <v>0.10393494143757391</v>
      </c>
      <c r="F2" s="7">
        <f>E2</f>
        <v>0.10393494143757391</v>
      </c>
      <c r="G2" s="7">
        <f>B2/7561.14</f>
        <v>1.8204926770301832E-2</v>
      </c>
      <c r="H2" s="7">
        <f>G2</f>
        <v>1.8204926770301832E-2</v>
      </c>
      <c r="I2">
        <f>F2*H3-F3*H2</f>
        <v>9.3743945179082869E-7</v>
      </c>
      <c r="J2" s="12" t="s">
        <v>513</v>
      </c>
    </row>
    <row r="3" spans="1:10">
      <c r="A3" s="3" t="s">
        <v>414</v>
      </c>
      <c r="B3">
        <v>1.54</v>
      </c>
      <c r="C3" s="4">
        <v>686</v>
      </c>
      <c r="D3">
        <f t="shared" si="0"/>
        <v>445.45454545454544</v>
      </c>
      <c r="E3" s="7">
        <f t="shared" ref="E3:E66" si="1">C3/617290</f>
        <v>1.1113091091707302E-3</v>
      </c>
      <c r="F3" s="8">
        <f>F2+E3</f>
        <v>0.10504625054674464</v>
      </c>
      <c r="G3" s="7">
        <f t="shared" ref="G3:G66" si="2">B3/7561.14</f>
        <v>2.0367299110980619E-4</v>
      </c>
      <c r="H3" s="8">
        <f>H2+G3</f>
        <v>1.840859976141164E-2</v>
      </c>
      <c r="I3">
        <f t="shared" ref="I3:I66" si="3">F3*H4-F4*H3</f>
        <v>2.6892080548581408E-5</v>
      </c>
    </row>
    <row r="4" spans="1:10">
      <c r="A4" s="3" t="s">
        <v>320</v>
      </c>
      <c r="B4">
        <v>9.8800000000000008</v>
      </c>
      <c r="C4" s="4">
        <v>3701</v>
      </c>
      <c r="D4">
        <f t="shared" si="0"/>
        <v>374.59514170040484</v>
      </c>
      <c r="E4" s="7">
        <f t="shared" si="1"/>
        <v>5.995561243499814E-3</v>
      </c>
      <c r="F4" s="8">
        <f t="shared" ref="F4:F67" si="4">F3+E4</f>
        <v>0.11104181179024446</v>
      </c>
      <c r="G4" s="7">
        <f t="shared" si="2"/>
        <v>1.3066812676395358E-3</v>
      </c>
      <c r="H4" s="8">
        <f t="shared" ref="H4:H67" si="5">H3+G4</f>
        <v>1.9715281029051176E-2</v>
      </c>
      <c r="I4">
        <f t="shared" si="3"/>
        <v>1.0458906350589931E-4</v>
      </c>
    </row>
    <row r="5" spans="1:10">
      <c r="A5" s="3" t="s">
        <v>26</v>
      </c>
      <c r="B5">
        <v>24.62</v>
      </c>
      <c r="C5" s="4">
        <v>8046</v>
      </c>
      <c r="D5">
        <f t="shared" si="0"/>
        <v>326.80747359870026</v>
      </c>
      <c r="E5" s="7">
        <f t="shared" si="1"/>
        <v>1.3034392262955823E-2</v>
      </c>
      <c r="F5" s="8">
        <f t="shared" si="4"/>
        <v>0.12407620405320027</v>
      </c>
      <c r="G5" s="7">
        <f t="shared" si="2"/>
        <v>3.2561227539762523E-3</v>
      </c>
      <c r="H5" s="8">
        <f t="shared" si="5"/>
        <v>2.2971403783027429E-2</v>
      </c>
      <c r="I5">
        <f t="shared" si="3"/>
        <v>5.8469695765972843E-6</v>
      </c>
    </row>
    <row r="6" spans="1:10">
      <c r="A6" s="3" t="s">
        <v>25</v>
      </c>
      <c r="B6">
        <v>1.37</v>
      </c>
      <c r="C6" s="4">
        <v>447</v>
      </c>
      <c r="D6">
        <f t="shared" si="0"/>
        <v>326.27737226277372</v>
      </c>
      <c r="E6" s="7">
        <f t="shared" si="1"/>
        <v>7.2413290349754571E-4</v>
      </c>
      <c r="F6" s="8">
        <f t="shared" si="4"/>
        <v>0.12480033695669782</v>
      </c>
      <c r="G6" s="7">
        <f t="shared" si="2"/>
        <v>1.811896089743081E-4</v>
      </c>
      <c r="H6" s="8">
        <f t="shared" si="5"/>
        <v>2.3152593392001736E-2</v>
      </c>
      <c r="I6">
        <f t="shared" si="3"/>
        <v>3.7834098313831079E-5</v>
      </c>
    </row>
    <row r="7" spans="1:10">
      <c r="A7" s="3" t="s">
        <v>441</v>
      </c>
      <c r="B7">
        <v>7.93</v>
      </c>
      <c r="C7" s="4">
        <v>2481</v>
      </c>
      <c r="D7">
        <f t="shared" si="0"/>
        <v>312.8625472887768</v>
      </c>
      <c r="E7" s="7">
        <f t="shared" si="1"/>
        <v>4.019180612030002E-3</v>
      </c>
      <c r="F7" s="8">
        <f t="shared" si="4"/>
        <v>0.12881951756872781</v>
      </c>
      <c r="G7" s="7">
        <f t="shared" si="2"/>
        <v>1.0487836490264695E-3</v>
      </c>
      <c r="H7" s="8">
        <f t="shared" si="5"/>
        <v>2.4201377041028205E-2</v>
      </c>
      <c r="I7">
        <f t="shared" si="3"/>
        <v>1.0793003839017906E-5</v>
      </c>
    </row>
    <row r="8" spans="1:10">
      <c r="A8" s="3" t="s">
        <v>315</v>
      </c>
      <c r="B8">
        <v>2.15</v>
      </c>
      <c r="C8" s="4">
        <v>659</v>
      </c>
      <c r="D8">
        <f t="shared" si="0"/>
        <v>306.51162790697674</v>
      </c>
      <c r="E8" s="7">
        <f t="shared" si="1"/>
        <v>1.0675695378185293E-3</v>
      </c>
      <c r="F8" s="8">
        <f t="shared" si="4"/>
        <v>0.12988708710654634</v>
      </c>
      <c r="G8" s="7">
        <f t="shared" si="2"/>
        <v>2.8434865641953458E-4</v>
      </c>
      <c r="H8" s="8">
        <f t="shared" si="5"/>
        <v>2.4485725697447738E-2</v>
      </c>
      <c r="I8">
        <f t="shared" si="3"/>
        <v>1.2882064203243067E-4</v>
      </c>
    </row>
    <row r="9" spans="1:10">
      <c r="A9" s="3" t="s">
        <v>361</v>
      </c>
      <c r="B9">
        <v>22.79</v>
      </c>
      <c r="C9" s="4">
        <v>6622</v>
      </c>
      <c r="D9">
        <f t="shared" si="0"/>
        <v>290.56603773584908</v>
      </c>
      <c r="E9" s="7">
        <f t="shared" si="1"/>
        <v>1.0727534870158272E-2</v>
      </c>
      <c r="F9" s="8">
        <f t="shared" si="4"/>
        <v>0.1406146219767046</v>
      </c>
      <c r="G9" s="7">
        <f t="shared" si="2"/>
        <v>3.0140957580470666E-3</v>
      </c>
      <c r="H9" s="8">
        <f t="shared" si="5"/>
        <v>2.7499821455494806E-2</v>
      </c>
      <c r="I9">
        <f t="shared" si="3"/>
        <v>8.7288874689095061E-6</v>
      </c>
    </row>
    <row r="10" spans="1:10">
      <c r="A10" s="3" t="s">
        <v>108</v>
      </c>
      <c r="B10">
        <v>1.2</v>
      </c>
      <c r="C10" s="4">
        <v>305</v>
      </c>
      <c r="D10">
        <f t="shared" si="0"/>
        <v>254.16666666666669</v>
      </c>
      <c r="E10" s="7">
        <f t="shared" si="1"/>
        <v>4.9409515786745289E-4</v>
      </c>
      <c r="F10" s="8">
        <f t="shared" si="4"/>
        <v>0.14110871713457204</v>
      </c>
      <c r="G10" s="7">
        <f t="shared" si="2"/>
        <v>1.5870622683881002E-4</v>
      </c>
      <c r="H10" s="8">
        <f t="shared" si="5"/>
        <v>2.7658527682333615E-2</v>
      </c>
      <c r="I10">
        <f t="shared" si="3"/>
        <v>7.9024100542984983E-5</v>
      </c>
    </row>
    <row r="11" spans="1:10">
      <c r="A11" s="3" t="s">
        <v>433</v>
      </c>
      <c r="B11">
        <v>10.64</v>
      </c>
      <c r="C11" s="4">
        <v>2668</v>
      </c>
      <c r="D11">
        <f t="shared" si="0"/>
        <v>250.75187969924809</v>
      </c>
      <c r="E11" s="7">
        <f t="shared" si="1"/>
        <v>4.3221176432470965E-3</v>
      </c>
      <c r="F11" s="8">
        <f t="shared" si="4"/>
        <v>0.14543083477781915</v>
      </c>
      <c r="G11" s="7">
        <f t="shared" si="2"/>
        <v>1.4071952113041155E-3</v>
      </c>
      <c r="H11" s="8">
        <f t="shared" si="5"/>
        <v>2.9065722893637732E-2</v>
      </c>
      <c r="I11">
        <f t="shared" si="3"/>
        <v>2.828636377634388E-5</v>
      </c>
    </row>
    <row r="12" spans="1:10">
      <c r="A12" s="3" t="s">
        <v>439</v>
      </c>
      <c r="B12">
        <v>3.74</v>
      </c>
      <c r="C12" s="4">
        <v>927</v>
      </c>
      <c r="D12">
        <f t="shared" si="0"/>
        <v>247.8609625668449</v>
      </c>
      <c r="E12" s="7">
        <f t="shared" si="1"/>
        <v>1.5017252830922256E-3</v>
      </c>
      <c r="F12" s="8">
        <f t="shared" si="4"/>
        <v>0.14693256006091138</v>
      </c>
      <c r="G12" s="7">
        <f t="shared" si="2"/>
        <v>4.9463440698095792E-4</v>
      </c>
      <c r="H12" s="8">
        <f t="shared" si="5"/>
        <v>2.9560357300618689E-2</v>
      </c>
      <c r="I12">
        <f t="shared" si="3"/>
        <v>1.6519520259805718E-4</v>
      </c>
    </row>
    <row r="13" spans="1:10">
      <c r="A13" s="3" t="s">
        <v>397</v>
      </c>
      <c r="B13">
        <v>21.5</v>
      </c>
      <c r="C13" s="4">
        <v>5275</v>
      </c>
      <c r="D13">
        <f t="shared" si="0"/>
        <v>245.34883720930233</v>
      </c>
      <c r="E13" s="7">
        <f t="shared" si="1"/>
        <v>8.545416254920701E-3</v>
      </c>
      <c r="F13" s="8">
        <f t="shared" si="4"/>
        <v>0.15547797631583207</v>
      </c>
      <c r="G13" s="7">
        <f t="shared" si="2"/>
        <v>2.8434865641953459E-3</v>
      </c>
      <c r="H13" s="8">
        <f t="shared" si="5"/>
        <v>3.2403843864814035E-2</v>
      </c>
      <c r="I13">
        <f t="shared" si="3"/>
        <v>1.6711942572004805E-5</v>
      </c>
    </row>
    <row r="14" spans="1:10">
      <c r="A14" s="3" t="s">
        <v>92</v>
      </c>
      <c r="B14">
        <v>2.13</v>
      </c>
      <c r="C14" s="4">
        <v>516</v>
      </c>
      <c r="D14">
        <f t="shared" si="0"/>
        <v>242.25352112676057</v>
      </c>
      <c r="E14" s="7">
        <f t="shared" si="1"/>
        <v>8.3591180806428102E-4</v>
      </c>
      <c r="F14" s="8">
        <f t="shared" si="4"/>
        <v>0.15631388812389635</v>
      </c>
      <c r="G14" s="7">
        <f t="shared" si="2"/>
        <v>2.8170355263888779E-4</v>
      </c>
      <c r="H14" s="8">
        <f t="shared" si="5"/>
        <v>3.2685547417452922E-2</v>
      </c>
      <c r="I14">
        <f t="shared" si="3"/>
        <v>3.5978409899779795E-5</v>
      </c>
    </row>
    <row r="15" spans="1:10">
      <c r="A15" s="3" t="s">
        <v>305</v>
      </c>
      <c r="B15">
        <v>4.13</v>
      </c>
      <c r="C15" s="4">
        <v>933</v>
      </c>
      <c r="D15">
        <f t="shared" si="0"/>
        <v>225.90799031476999</v>
      </c>
      <c r="E15" s="7">
        <f t="shared" si="1"/>
        <v>1.5114451878371592E-3</v>
      </c>
      <c r="F15" s="8">
        <f t="shared" si="4"/>
        <v>0.15782533331173351</v>
      </c>
      <c r="G15" s="7">
        <f t="shared" si="2"/>
        <v>5.4621393070357111E-4</v>
      </c>
      <c r="H15" s="8">
        <f t="shared" si="5"/>
        <v>3.3231761348156495E-2</v>
      </c>
      <c r="I15">
        <f t="shared" si="3"/>
        <v>1.4178082354755935E-5</v>
      </c>
    </row>
    <row r="16" spans="1:10">
      <c r="A16" s="3" t="s">
        <v>73</v>
      </c>
      <c r="B16">
        <v>1.6</v>
      </c>
      <c r="C16" s="4">
        <v>357</v>
      </c>
      <c r="D16">
        <f t="shared" si="0"/>
        <v>223.125</v>
      </c>
      <c r="E16" s="7">
        <f t="shared" si="1"/>
        <v>5.7833433232354326E-4</v>
      </c>
      <c r="F16" s="8">
        <f t="shared" si="4"/>
        <v>0.15840366764405706</v>
      </c>
      <c r="G16" s="7">
        <f t="shared" si="2"/>
        <v>2.1160830245174671E-4</v>
      </c>
      <c r="H16" s="8">
        <f t="shared" si="5"/>
        <v>3.3443369650608241E-2</v>
      </c>
      <c r="I16">
        <f t="shared" si="3"/>
        <v>1.6229770006571075E-5</v>
      </c>
    </row>
    <row r="17" spans="1:9">
      <c r="A17" s="3" t="s">
        <v>411</v>
      </c>
      <c r="B17">
        <v>1.76</v>
      </c>
      <c r="C17" s="4">
        <v>381</v>
      </c>
      <c r="D17">
        <f t="shared" si="0"/>
        <v>216.47727272727272</v>
      </c>
      <c r="E17" s="7">
        <f t="shared" si="1"/>
        <v>6.1721395130327717E-4</v>
      </c>
      <c r="F17" s="8">
        <f t="shared" si="4"/>
        <v>0.15902088159536032</v>
      </c>
      <c r="G17" s="7">
        <f t="shared" si="2"/>
        <v>2.3276913269692134E-4</v>
      </c>
      <c r="H17" s="8">
        <f t="shared" si="5"/>
        <v>3.3676138783305165E-2</v>
      </c>
      <c r="I17">
        <f t="shared" si="3"/>
        <v>1.2322825014332399E-4</v>
      </c>
    </row>
    <row r="18" spans="1:9">
      <c r="A18" s="3" t="s">
        <v>254</v>
      </c>
      <c r="B18">
        <v>12.78</v>
      </c>
      <c r="C18" s="4">
        <v>2668</v>
      </c>
      <c r="D18">
        <f t="shared" si="0"/>
        <v>208.76369327073553</v>
      </c>
      <c r="E18" s="7">
        <f t="shared" si="1"/>
        <v>4.3221176432470965E-3</v>
      </c>
      <c r="F18" s="8">
        <f t="shared" si="4"/>
        <v>0.16334299923860743</v>
      </c>
      <c r="G18" s="7">
        <f t="shared" si="2"/>
        <v>1.6902213158333265E-3</v>
      </c>
      <c r="H18" s="8">
        <f t="shared" si="5"/>
        <v>3.5366360099138489E-2</v>
      </c>
      <c r="I18">
        <f t="shared" si="3"/>
        <v>1.1604790898542185E-4</v>
      </c>
    </row>
    <row r="19" spans="1:9">
      <c r="A19" s="3" t="s">
        <v>424</v>
      </c>
      <c r="B19">
        <v>11.53</v>
      </c>
      <c r="C19" s="4">
        <v>2322</v>
      </c>
      <c r="D19">
        <f t="shared" si="0"/>
        <v>201.38768430182134</v>
      </c>
      <c r="E19" s="7">
        <f t="shared" si="1"/>
        <v>3.7616031362892642E-3</v>
      </c>
      <c r="F19" s="8">
        <f t="shared" si="4"/>
        <v>0.16710460237489669</v>
      </c>
      <c r="G19" s="7">
        <f t="shared" si="2"/>
        <v>1.5249023295428996E-3</v>
      </c>
      <c r="H19" s="8">
        <f t="shared" si="5"/>
        <v>3.689126242868139E-2</v>
      </c>
      <c r="I19">
        <f t="shared" si="3"/>
        <v>1.3842721212121295E-5</v>
      </c>
    </row>
    <row r="20" spans="1:9">
      <c r="A20" s="3" t="s">
        <v>451</v>
      </c>
      <c r="B20">
        <v>1.37</v>
      </c>
      <c r="C20" s="4">
        <v>275</v>
      </c>
      <c r="D20">
        <f t="shared" si="0"/>
        <v>200.72992700729927</v>
      </c>
      <c r="E20" s="7">
        <f t="shared" si="1"/>
        <v>4.4549563414278539E-4</v>
      </c>
      <c r="F20" s="8">
        <f t="shared" si="4"/>
        <v>0.16755009800903947</v>
      </c>
      <c r="G20" s="7">
        <f t="shared" si="2"/>
        <v>1.811896089743081E-4</v>
      </c>
      <c r="H20" s="8">
        <f t="shared" si="5"/>
        <v>3.7072452037655697E-2</v>
      </c>
      <c r="I20">
        <f t="shared" si="3"/>
        <v>2.6892234809521368E-5</v>
      </c>
    </row>
    <row r="21" spans="1:9">
      <c r="A21" s="3" t="s">
        <v>89</v>
      </c>
      <c r="B21">
        <v>2.65</v>
      </c>
      <c r="C21" s="4">
        <v>530</v>
      </c>
      <c r="D21">
        <f t="shared" si="0"/>
        <v>200</v>
      </c>
      <c r="E21" s="7">
        <f t="shared" si="1"/>
        <v>8.5859158580245919E-4</v>
      </c>
      <c r="F21" s="8">
        <f t="shared" si="4"/>
        <v>0.16840868959484193</v>
      </c>
      <c r="G21" s="7">
        <f t="shared" si="2"/>
        <v>3.5047625093570544E-4</v>
      </c>
      <c r="H21" s="8">
        <f t="shared" si="5"/>
        <v>3.7422928288591402E-2</v>
      </c>
      <c r="I21">
        <f t="shared" si="3"/>
        <v>4.5208741839148844E-5</v>
      </c>
    </row>
    <row r="22" spans="1:9">
      <c r="A22" s="3" t="s">
        <v>407</v>
      </c>
      <c r="B22">
        <v>4.21</v>
      </c>
      <c r="C22" s="4">
        <v>801</v>
      </c>
      <c r="D22">
        <f t="shared" si="0"/>
        <v>190.26128266033254</v>
      </c>
      <c r="E22" s="7">
        <f t="shared" si="1"/>
        <v>1.2976072834486221E-3</v>
      </c>
      <c r="F22" s="8">
        <f t="shared" si="4"/>
        <v>0.16970629687829056</v>
      </c>
      <c r="G22" s="7">
        <f t="shared" si="2"/>
        <v>5.567943458261585E-4</v>
      </c>
      <c r="H22" s="8">
        <f t="shared" si="5"/>
        <v>3.7979722634417561E-2</v>
      </c>
      <c r="I22">
        <f t="shared" si="3"/>
        <v>9.1159159568762662E-4</v>
      </c>
    </row>
    <row r="23" spans="1:9">
      <c r="A23" s="3" t="s">
        <v>149</v>
      </c>
      <c r="B23">
        <v>81.06</v>
      </c>
      <c r="C23" s="4">
        <v>14754</v>
      </c>
      <c r="D23">
        <f t="shared" si="0"/>
        <v>182.01332346410067</v>
      </c>
      <c r="E23" s="7">
        <f t="shared" si="1"/>
        <v>2.3901245767791474E-2</v>
      </c>
      <c r="F23" s="8">
        <f t="shared" si="4"/>
        <v>0.19360754264608204</v>
      </c>
      <c r="G23" s="7">
        <f t="shared" si="2"/>
        <v>1.0720605622961617E-2</v>
      </c>
      <c r="H23" s="8">
        <f t="shared" si="5"/>
        <v>4.8700328257379175E-2</v>
      </c>
      <c r="I23">
        <f t="shared" si="3"/>
        <v>3.5508561926503486E-4</v>
      </c>
    </row>
    <row r="24" spans="1:9">
      <c r="A24" s="3" t="s">
        <v>435</v>
      </c>
      <c r="B24">
        <v>30.98</v>
      </c>
      <c r="C24" s="4">
        <v>5554</v>
      </c>
      <c r="D24">
        <f t="shared" si="0"/>
        <v>179.27695287282117</v>
      </c>
      <c r="E24" s="7">
        <f t="shared" si="1"/>
        <v>8.9973918255601103E-3</v>
      </c>
      <c r="F24" s="8">
        <f t="shared" si="4"/>
        <v>0.20260493447164216</v>
      </c>
      <c r="G24" s="7">
        <f t="shared" si="2"/>
        <v>4.0972657562219454E-3</v>
      </c>
      <c r="H24" s="8">
        <f t="shared" si="5"/>
        <v>5.2797594013601123E-2</v>
      </c>
      <c r="I24">
        <f t="shared" si="3"/>
        <v>5.2869180967085073E-4</v>
      </c>
    </row>
    <row r="25" spans="1:9">
      <c r="A25" s="3" t="s">
        <v>194</v>
      </c>
      <c r="B25">
        <v>45.64</v>
      </c>
      <c r="C25" s="4">
        <v>8117</v>
      </c>
      <c r="D25">
        <f t="shared" si="0"/>
        <v>177.84837861524977</v>
      </c>
      <c r="E25" s="7">
        <f t="shared" si="1"/>
        <v>1.314941113577087E-2</v>
      </c>
      <c r="F25" s="8">
        <f t="shared" si="4"/>
        <v>0.21575434560741302</v>
      </c>
      <c r="G25" s="7">
        <f t="shared" si="2"/>
        <v>6.0361268274360747E-3</v>
      </c>
      <c r="H25" s="8">
        <f t="shared" si="5"/>
        <v>5.8833720841037197E-2</v>
      </c>
      <c r="I25">
        <f t="shared" si="3"/>
        <v>3.5954538019201607E-5</v>
      </c>
    </row>
    <row r="26" spans="1:9">
      <c r="A26" s="3" t="s">
        <v>438</v>
      </c>
      <c r="B26">
        <v>2.88</v>
      </c>
      <c r="C26" s="4">
        <v>485</v>
      </c>
      <c r="D26">
        <f t="shared" si="0"/>
        <v>168.40277777777777</v>
      </c>
      <c r="E26" s="7">
        <f t="shared" si="1"/>
        <v>7.8569230021545791E-4</v>
      </c>
      <c r="F26" s="8">
        <f t="shared" si="4"/>
        <v>0.21654003790762849</v>
      </c>
      <c r="G26" s="7">
        <f t="shared" si="2"/>
        <v>3.8089494441314405E-4</v>
      </c>
      <c r="H26" s="8">
        <f t="shared" si="5"/>
        <v>5.9214615785450342E-2</v>
      </c>
      <c r="I26">
        <f t="shared" si="3"/>
        <v>2.5614429518826774E-4</v>
      </c>
    </row>
    <row r="27" spans="1:9">
      <c r="A27" s="3" t="s">
        <v>88</v>
      </c>
      <c r="B27">
        <v>20.49</v>
      </c>
      <c r="C27" s="4">
        <v>3447</v>
      </c>
      <c r="D27">
        <f t="shared" si="0"/>
        <v>168.22840409956078</v>
      </c>
      <c r="E27" s="7">
        <f t="shared" si="1"/>
        <v>5.5840852759642956E-3</v>
      </c>
      <c r="F27" s="8">
        <f t="shared" si="4"/>
        <v>0.22212412318359279</v>
      </c>
      <c r="G27" s="7">
        <f t="shared" si="2"/>
        <v>2.709908823272681E-3</v>
      </c>
      <c r="H27" s="8">
        <f t="shared" si="5"/>
        <v>6.1924524608723025E-2</v>
      </c>
      <c r="I27">
        <f t="shared" si="3"/>
        <v>1.2159183508646774E-4</v>
      </c>
    </row>
    <row r="28" spans="1:9">
      <c r="A28" s="3" t="s">
        <v>354</v>
      </c>
      <c r="B28">
        <v>9.6300000000000008</v>
      </c>
      <c r="C28" s="4">
        <v>1608</v>
      </c>
      <c r="D28">
        <f t="shared" si="0"/>
        <v>166.97819314641742</v>
      </c>
      <c r="E28" s="7">
        <f t="shared" si="1"/>
        <v>2.6049344716421777E-3</v>
      </c>
      <c r="F28" s="8">
        <f t="shared" si="4"/>
        <v>0.22472905765523496</v>
      </c>
      <c r="G28" s="7">
        <f t="shared" si="2"/>
        <v>1.2736174703814505E-3</v>
      </c>
      <c r="H28" s="8">
        <f t="shared" si="5"/>
        <v>6.3198142079104472E-2</v>
      </c>
      <c r="I28">
        <f t="shared" si="3"/>
        <v>3.3579449161187311E-4</v>
      </c>
    </row>
    <row r="29" spans="1:9">
      <c r="A29" s="3" t="s">
        <v>267</v>
      </c>
      <c r="B29">
        <v>25.39</v>
      </c>
      <c r="C29" s="4">
        <v>4091</v>
      </c>
      <c r="D29">
        <f t="shared" si="0"/>
        <v>161.12642772745176</v>
      </c>
      <c r="E29" s="7">
        <f t="shared" si="1"/>
        <v>6.627355051920491E-3</v>
      </c>
      <c r="F29" s="8">
        <f t="shared" si="4"/>
        <v>0.23135641270715546</v>
      </c>
      <c r="G29" s="7">
        <f t="shared" si="2"/>
        <v>3.3579592495311555E-3</v>
      </c>
      <c r="H29" s="8">
        <f t="shared" si="5"/>
        <v>6.6556101328635625E-2</v>
      </c>
      <c r="I29">
        <f t="shared" si="3"/>
        <v>5.9352912497099078E-5</v>
      </c>
    </row>
    <row r="30" spans="1:9">
      <c r="A30" s="3" t="s">
        <v>448</v>
      </c>
      <c r="B30">
        <v>4.3499999999999996</v>
      </c>
      <c r="C30" s="4">
        <v>684</v>
      </c>
      <c r="D30">
        <f t="shared" si="0"/>
        <v>157.24137931034485</v>
      </c>
      <c r="E30" s="7">
        <f t="shared" si="1"/>
        <v>1.1080691409224189E-3</v>
      </c>
      <c r="F30" s="8">
        <f t="shared" si="4"/>
        <v>0.23246448184807789</v>
      </c>
      <c r="G30" s="7">
        <f t="shared" si="2"/>
        <v>5.7531007229068623E-4</v>
      </c>
      <c r="H30" s="8">
        <f t="shared" si="5"/>
        <v>6.7131411400926308E-2</v>
      </c>
      <c r="I30">
        <f t="shared" si="3"/>
        <v>1.7782652764020829E-5</v>
      </c>
    </row>
    <row r="31" spans="1:9">
      <c r="A31" s="3" t="s">
        <v>212</v>
      </c>
      <c r="B31">
        <v>1.3</v>
      </c>
      <c r="C31" s="4">
        <v>204</v>
      </c>
      <c r="D31">
        <f t="shared" si="0"/>
        <v>156.92307692307691</v>
      </c>
      <c r="E31" s="7">
        <f t="shared" si="1"/>
        <v>3.3047676132773898E-4</v>
      </c>
      <c r="F31" s="8">
        <f t="shared" si="4"/>
        <v>0.23279495860940563</v>
      </c>
      <c r="G31" s="7">
        <f t="shared" si="2"/>
        <v>1.7193174574204418E-4</v>
      </c>
      <c r="H31" s="8">
        <f t="shared" si="5"/>
        <v>6.7303343146668346E-2</v>
      </c>
      <c r="I31">
        <f t="shared" si="3"/>
        <v>4.8910487428268506E-4</v>
      </c>
    </row>
    <row r="32" spans="1:9">
      <c r="A32" s="3" t="s">
        <v>219</v>
      </c>
      <c r="B32">
        <v>35.31</v>
      </c>
      <c r="C32" s="4">
        <v>5485</v>
      </c>
      <c r="D32">
        <f t="shared" si="0"/>
        <v>155.33843103936562</v>
      </c>
      <c r="E32" s="7">
        <f t="shared" si="1"/>
        <v>8.8856129209933746E-3</v>
      </c>
      <c r="F32" s="8">
        <f t="shared" si="4"/>
        <v>0.24168057153039901</v>
      </c>
      <c r="G32" s="7">
        <f t="shared" si="2"/>
        <v>4.6699307247319846E-3</v>
      </c>
      <c r="H32" s="8">
        <f t="shared" si="5"/>
        <v>7.1973273871400331E-2</v>
      </c>
      <c r="I32">
        <f t="shared" si="3"/>
        <v>1.4871209113402964E-4</v>
      </c>
    </row>
    <row r="33" spans="1:9">
      <c r="A33" s="3" t="s">
        <v>348</v>
      </c>
      <c r="B33">
        <v>10.23</v>
      </c>
      <c r="C33" s="4">
        <v>1529</v>
      </c>
      <c r="D33">
        <f t="shared" si="0"/>
        <v>149.46236559139786</v>
      </c>
      <c r="E33" s="7">
        <f t="shared" si="1"/>
        <v>2.4769557258338868E-3</v>
      </c>
      <c r="F33" s="8">
        <f t="shared" si="4"/>
        <v>0.24415752725623291</v>
      </c>
      <c r="G33" s="7">
        <f t="shared" si="2"/>
        <v>1.3529705838008555E-3</v>
      </c>
      <c r="H33" s="8">
        <f t="shared" si="5"/>
        <v>7.3326244455201181E-2</v>
      </c>
      <c r="I33">
        <f t="shared" si="3"/>
        <v>4.2097645751739202E-4</v>
      </c>
    </row>
    <row r="34" spans="1:9">
      <c r="A34" s="3" t="s">
        <v>46</v>
      </c>
      <c r="B34">
        <v>28.73</v>
      </c>
      <c r="C34" s="4">
        <v>4266</v>
      </c>
      <c r="D34">
        <f t="shared" si="0"/>
        <v>148.48590323703445</v>
      </c>
      <c r="E34" s="7">
        <f t="shared" si="1"/>
        <v>6.9108522736477185E-3</v>
      </c>
      <c r="F34" s="8">
        <f t="shared" si="4"/>
        <v>0.25106837952988065</v>
      </c>
      <c r="G34" s="7">
        <f t="shared" si="2"/>
        <v>3.7996915808991764E-3</v>
      </c>
      <c r="H34" s="8">
        <f t="shared" si="5"/>
        <v>7.7125936036100351E-2</v>
      </c>
      <c r="I34">
        <f t="shared" si="3"/>
        <v>1.0838992024967894E-4</v>
      </c>
    </row>
    <row r="35" spans="1:9">
      <c r="A35" s="3" t="s">
        <v>379</v>
      </c>
      <c r="B35">
        <v>7.17</v>
      </c>
      <c r="C35" s="4">
        <v>1038</v>
      </c>
      <c r="D35">
        <f t="shared" si="0"/>
        <v>144.76987447698744</v>
      </c>
      <c r="E35" s="7">
        <f t="shared" si="1"/>
        <v>1.6815435208734953E-3</v>
      </c>
      <c r="F35" s="8">
        <f t="shared" si="4"/>
        <v>0.25274992305075417</v>
      </c>
      <c r="G35" s="7">
        <f t="shared" si="2"/>
        <v>9.4826970536188984E-4</v>
      </c>
      <c r="H35" s="8">
        <f t="shared" si="5"/>
        <v>7.8074205741462246E-2</v>
      </c>
      <c r="I35">
        <f t="shared" si="3"/>
        <v>2.2881398930225255E-4</v>
      </c>
    </row>
    <row r="36" spans="1:9">
      <c r="A36" s="3" t="s">
        <v>123</v>
      </c>
      <c r="B36">
        <v>14.98</v>
      </c>
      <c r="C36" s="4">
        <v>2150</v>
      </c>
      <c r="D36">
        <f t="shared" si="0"/>
        <v>143.52469959946595</v>
      </c>
      <c r="E36" s="7">
        <f t="shared" si="1"/>
        <v>3.482965866934504E-3</v>
      </c>
      <c r="F36" s="8">
        <f t="shared" si="4"/>
        <v>0.25623288891768869</v>
      </c>
      <c r="G36" s="7">
        <f t="shared" si="2"/>
        <v>1.9811827317044784E-3</v>
      </c>
      <c r="H36" s="8">
        <f t="shared" si="5"/>
        <v>8.0055388473166719E-2</v>
      </c>
      <c r="I36">
        <f t="shared" si="3"/>
        <v>7.0462427648805559E-5</v>
      </c>
    </row>
    <row r="37" spans="1:9">
      <c r="A37" s="3" t="s">
        <v>313</v>
      </c>
      <c r="B37">
        <v>4.54</v>
      </c>
      <c r="C37" s="4">
        <v>643</v>
      </c>
      <c r="D37">
        <f t="shared" si="0"/>
        <v>141.62995594713655</v>
      </c>
      <c r="E37" s="7">
        <f t="shared" si="1"/>
        <v>1.04164979183204E-3</v>
      </c>
      <c r="F37" s="8">
        <f t="shared" si="4"/>
        <v>0.25727453870952072</v>
      </c>
      <c r="G37" s="7">
        <f t="shared" si="2"/>
        <v>6.0043855820683125E-4</v>
      </c>
      <c r="H37" s="8">
        <f t="shared" si="5"/>
        <v>8.0655827031373556E-2</v>
      </c>
      <c r="I37">
        <f t="shared" si="3"/>
        <v>3.5794676549315285E-5</v>
      </c>
    </row>
    <row r="38" spans="1:9">
      <c r="A38" s="3" t="s">
        <v>214</v>
      </c>
      <c r="B38">
        <v>2.2999999999999998</v>
      </c>
      <c r="C38" s="4">
        <v>325</v>
      </c>
      <c r="D38">
        <f t="shared" si="0"/>
        <v>141.30434782608697</v>
      </c>
      <c r="E38" s="7">
        <f t="shared" si="1"/>
        <v>5.264948403505646E-4</v>
      </c>
      <c r="F38" s="8">
        <f t="shared" si="4"/>
        <v>0.25780103354987127</v>
      </c>
      <c r="G38" s="7">
        <f t="shared" si="2"/>
        <v>3.0418693477438584E-4</v>
      </c>
      <c r="H38" s="8">
        <f t="shared" si="5"/>
        <v>8.0960013966147937E-2</v>
      </c>
      <c r="I38">
        <f t="shared" si="3"/>
        <v>4.7988618261680244E-5</v>
      </c>
    </row>
    <row r="39" spans="1:9">
      <c r="A39" s="3" t="s">
        <v>450</v>
      </c>
      <c r="B39">
        <v>3.05</v>
      </c>
      <c r="C39" s="4">
        <v>427</v>
      </c>
      <c r="D39">
        <f t="shared" si="0"/>
        <v>140</v>
      </c>
      <c r="E39" s="7">
        <f t="shared" si="1"/>
        <v>6.9173322101443401E-4</v>
      </c>
      <c r="F39" s="8">
        <f t="shared" si="4"/>
        <v>0.25849276677088573</v>
      </c>
      <c r="G39" s="7">
        <f t="shared" si="2"/>
        <v>4.033783265486421E-4</v>
      </c>
      <c r="H39" s="8">
        <f t="shared" si="5"/>
        <v>8.1363392292696582E-2</v>
      </c>
      <c r="I39">
        <f t="shared" si="3"/>
        <v>6.4787329399076596E-4</v>
      </c>
    </row>
    <row r="40" spans="1:9">
      <c r="A40" s="3" t="s">
        <v>492</v>
      </c>
      <c r="B40">
        <v>40.85</v>
      </c>
      <c r="C40" s="4">
        <v>5680</v>
      </c>
      <c r="D40">
        <f t="shared" si="0"/>
        <v>139.04528763769889</v>
      </c>
      <c r="E40" s="7">
        <f t="shared" si="1"/>
        <v>9.2015098252037127E-3</v>
      </c>
      <c r="F40" s="8">
        <f t="shared" si="4"/>
        <v>0.26769427659608946</v>
      </c>
      <c r="G40" s="7">
        <f t="shared" si="2"/>
        <v>5.4026244719711574E-3</v>
      </c>
      <c r="H40" s="8">
        <f t="shared" si="5"/>
        <v>8.6766016764667733E-2</v>
      </c>
      <c r="I40">
        <f t="shared" si="3"/>
        <v>4.4572841818735914E-5</v>
      </c>
    </row>
    <row r="41" spans="1:9">
      <c r="A41" s="3" t="s">
        <v>80</v>
      </c>
      <c r="B41">
        <v>2.72</v>
      </c>
      <c r="C41" s="4">
        <v>368</v>
      </c>
      <c r="D41">
        <f t="shared" si="0"/>
        <v>135.29411764705881</v>
      </c>
      <c r="E41" s="7">
        <f t="shared" si="1"/>
        <v>5.9615415768925466E-4</v>
      </c>
      <c r="F41" s="8">
        <f t="shared" si="4"/>
        <v>0.26829043075377873</v>
      </c>
      <c r="G41" s="7">
        <f t="shared" si="2"/>
        <v>3.5973411416796941E-4</v>
      </c>
      <c r="H41" s="8">
        <f t="shared" si="5"/>
        <v>8.71257508788357E-2</v>
      </c>
      <c r="I41">
        <f t="shared" si="3"/>
        <v>5.4769044358277119E-5</v>
      </c>
    </row>
    <row r="42" spans="1:9">
      <c r="A42" s="3" t="s">
        <v>21</v>
      </c>
      <c r="B42">
        <v>3.25</v>
      </c>
      <c r="C42" s="4">
        <v>429</v>
      </c>
      <c r="D42">
        <f t="shared" si="0"/>
        <v>132</v>
      </c>
      <c r="E42" s="7">
        <f t="shared" si="1"/>
        <v>6.9497318926274522E-4</v>
      </c>
      <c r="F42" s="8">
        <f t="shared" si="4"/>
        <v>0.26898540394304149</v>
      </c>
      <c r="G42" s="7">
        <f t="shared" si="2"/>
        <v>4.2982936435511043E-4</v>
      </c>
      <c r="H42" s="8">
        <f t="shared" si="5"/>
        <v>8.7555580243190809E-2</v>
      </c>
      <c r="I42">
        <f t="shared" si="3"/>
        <v>3.156034013454892E-5</v>
      </c>
    </row>
    <row r="43" spans="1:9">
      <c r="A43" s="3" t="s">
        <v>410</v>
      </c>
      <c r="B43">
        <v>1.86</v>
      </c>
      <c r="C43" s="4">
        <v>244</v>
      </c>
      <c r="D43">
        <f t="shared" si="0"/>
        <v>131.18279569892474</v>
      </c>
      <c r="E43" s="7">
        <f t="shared" si="1"/>
        <v>3.9527612629396234E-4</v>
      </c>
      <c r="F43" s="8">
        <f t="shared" si="4"/>
        <v>0.26938068006933547</v>
      </c>
      <c r="G43" s="7">
        <f t="shared" si="2"/>
        <v>2.4599465160015554E-4</v>
      </c>
      <c r="H43" s="8">
        <f t="shared" si="5"/>
        <v>8.7801574894790971E-2</v>
      </c>
      <c r="I43">
        <f t="shared" si="3"/>
        <v>7.3152311666531411E-4</v>
      </c>
    </row>
    <row r="44" spans="1:9">
      <c r="A44" s="3" t="s">
        <v>136</v>
      </c>
      <c r="B44">
        <v>43.03</v>
      </c>
      <c r="C44" s="4">
        <v>5635</v>
      </c>
      <c r="D44">
        <f t="shared" si="0"/>
        <v>130.95514757146177</v>
      </c>
      <c r="E44" s="7">
        <f t="shared" si="1"/>
        <v>9.1286105396167112E-3</v>
      </c>
      <c r="F44" s="8">
        <f t="shared" si="4"/>
        <v>0.27850929060895219</v>
      </c>
      <c r="G44" s="7">
        <f t="shared" si="2"/>
        <v>5.6909407840616622E-3</v>
      </c>
      <c r="H44" s="8">
        <f t="shared" si="5"/>
        <v>9.3492515678852639E-2</v>
      </c>
      <c r="I44">
        <f t="shared" si="3"/>
        <v>8.1355585403584951E-5</v>
      </c>
    </row>
    <row r="45" spans="1:9">
      <c r="A45" s="3" t="s">
        <v>373</v>
      </c>
      <c r="B45">
        <v>4.6100000000000003</v>
      </c>
      <c r="C45" s="4">
        <v>584</v>
      </c>
      <c r="D45">
        <f t="shared" si="0"/>
        <v>126.68112798264642</v>
      </c>
      <c r="E45" s="7">
        <f t="shared" si="1"/>
        <v>9.4607072850686066E-4</v>
      </c>
      <c r="F45" s="8">
        <f t="shared" si="4"/>
        <v>0.27945536133745907</v>
      </c>
      <c r="G45" s="7">
        <f t="shared" si="2"/>
        <v>6.0969642143909517E-4</v>
      </c>
      <c r="H45" s="8">
        <f t="shared" si="5"/>
        <v>9.4102212100291738E-2</v>
      </c>
      <c r="I45">
        <f t="shared" si="3"/>
        <v>2.9556531222212079E-5</v>
      </c>
    </row>
    <row r="46" spans="1:9">
      <c r="A46" s="3" t="s">
        <v>76</v>
      </c>
      <c r="B46">
        <v>1.67</v>
      </c>
      <c r="C46" s="3">
        <v>211</v>
      </c>
      <c r="D46">
        <f t="shared" si="0"/>
        <v>126.34730538922156</v>
      </c>
      <c r="E46" s="7">
        <f t="shared" si="1"/>
        <v>3.4181665019682807E-4</v>
      </c>
      <c r="F46" s="8">
        <f t="shared" si="4"/>
        <v>0.27979717798765591</v>
      </c>
      <c r="G46" s="7">
        <f t="shared" si="2"/>
        <v>2.208661656840106E-4</v>
      </c>
      <c r="H46" s="8">
        <f t="shared" si="5"/>
        <v>9.4323078265975746E-2</v>
      </c>
      <c r="I46">
        <f t="shared" si="3"/>
        <v>3.96474335296014E-5</v>
      </c>
    </row>
    <row r="47" spans="1:9">
      <c r="A47" s="3" t="s">
        <v>409</v>
      </c>
      <c r="B47">
        <v>2.2400000000000002</v>
      </c>
      <c r="C47" s="4">
        <v>283</v>
      </c>
      <c r="D47">
        <f t="shared" si="0"/>
        <v>126.33928571428571</v>
      </c>
      <c r="E47" s="7">
        <f t="shared" si="1"/>
        <v>4.5845550713603008E-4</v>
      </c>
      <c r="F47" s="8">
        <f t="shared" si="4"/>
        <v>0.28025563349479193</v>
      </c>
      <c r="G47" s="7">
        <f t="shared" si="2"/>
        <v>2.962516234324454E-4</v>
      </c>
      <c r="H47" s="8">
        <f t="shared" si="5"/>
        <v>9.4619329889408188E-2</v>
      </c>
      <c r="I47">
        <f t="shared" si="3"/>
        <v>8.8028684450677103E-5</v>
      </c>
    </row>
    <row r="48" spans="1:9">
      <c r="A48" s="3" t="s">
        <v>443</v>
      </c>
      <c r="B48">
        <v>4.91</v>
      </c>
      <c r="C48" s="4">
        <v>613</v>
      </c>
      <c r="D48">
        <f t="shared" si="0"/>
        <v>124.84725050916497</v>
      </c>
      <c r="E48" s="7">
        <f t="shared" si="1"/>
        <v>9.9305026810737255E-4</v>
      </c>
      <c r="F48" s="8">
        <f t="shared" si="4"/>
        <v>0.2812486837628993</v>
      </c>
      <c r="G48" s="7">
        <f t="shared" si="2"/>
        <v>6.4937297814879769E-4</v>
      </c>
      <c r="H48" s="8">
        <f t="shared" si="5"/>
        <v>9.5268702867556981E-2</v>
      </c>
      <c r="I48">
        <f t="shared" si="3"/>
        <v>4.8855592601253217E-5</v>
      </c>
    </row>
    <row r="49" spans="1:9">
      <c r="A49" s="3" t="s">
        <v>337</v>
      </c>
      <c r="B49">
        <v>2.72</v>
      </c>
      <c r="C49" s="4">
        <v>339</v>
      </c>
      <c r="D49">
        <f t="shared" si="0"/>
        <v>124.63235294117646</v>
      </c>
      <c r="E49" s="7">
        <f t="shared" si="1"/>
        <v>5.4917461808874277E-4</v>
      </c>
      <c r="F49" s="8">
        <f t="shared" si="4"/>
        <v>0.28179785838098803</v>
      </c>
      <c r="G49" s="7">
        <f t="shared" si="2"/>
        <v>3.5973411416796941E-4</v>
      </c>
      <c r="H49" s="8">
        <f t="shared" si="5"/>
        <v>9.5628436981724949E-2</v>
      </c>
      <c r="I49">
        <f t="shared" si="3"/>
        <v>2.1920697571326669E-4</v>
      </c>
    </row>
    <row r="50" spans="1:9">
      <c r="A50" s="3" t="s">
        <v>403</v>
      </c>
      <c r="B50">
        <v>12.15</v>
      </c>
      <c r="C50" s="4">
        <v>1508</v>
      </c>
      <c r="D50">
        <f t="shared" si="0"/>
        <v>124.11522633744856</v>
      </c>
      <c r="E50" s="7">
        <f t="shared" si="1"/>
        <v>2.4429360592266194E-3</v>
      </c>
      <c r="F50" s="8">
        <f t="shared" si="4"/>
        <v>0.28424079444021466</v>
      </c>
      <c r="G50" s="7">
        <f t="shared" si="2"/>
        <v>1.6069005467429513E-3</v>
      </c>
      <c r="H50" s="8">
        <f t="shared" si="5"/>
        <v>9.7235337528467899E-2</v>
      </c>
      <c r="I50">
        <f t="shared" si="3"/>
        <v>2.6944083197208771E-4</v>
      </c>
    </row>
    <row r="51" spans="1:9">
      <c r="A51" s="3" t="s">
        <v>478</v>
      </c>
      <c r="B51">
        <v>14.89</v>
      </c>
      <c r="C51" s="4">
        <v>1843</v>
      </c>
      <c r="D51">
        <f t="shared" si="0"/>
        <v>123.77434519811953</v>
      </c>
      <c r="E51" s="7">
        <f t="shared" si="1"/>
        <v>2.9856307408187401E-3</v>
      </c>
      <c r="F51" s="8">
        <f t="shared" si="4"/>
        <v>0.28722642518103342</v>
      </c>
      <c r="G51" s="7">
        <f t="shared" si="2"/>
        <v>1.9692797646915679E-3</v>
      </c>
      <c r="H51" s="8">
        <f t="shared" si="5"/>
        <v>9.9204617293159464E-2</v>
      </c>
      <c r="I51">
        <f t="shared" si="3"/>
        <v>3.2976948348452384E-5</v>
      </c>
    </row>
    <row r="52" spans="1:9">
      <c r="A52" s="3" t="s">
        <v>213</v>
      </c>
      <c r="B52">
        <v>1.82</v>
      </c>
      <c r="C52" s="4">
        <v>225</v>
      </c>
      <c r="D52">
        <f t="shared" si="0"/>
        <v>123.62637362637362</v>
      </c>
      <c r="E52" s="7">
        <f t="shared" si="1"/>
        <v>3.6449642793500624E-4</v>
      </c>
      <c r="F52" s="8">
        <f t="shared" si="4"/>
        <v>0.28759092160896843</v>
      </c>
      <c r="G52" s="7">
        <f t="shared" si="2"/>
        <v>2.4070444403886186E-4</v>
      </c>
      <c r="H52" s="8">
        <f t="shared" si="5"/>
        <v>9.9445321737198319E-2</v>
      </c>
      <c r="I52">
        <f t="shared" si="3"/>
        <v>3.650018296270964E-4</v>
      </c>
    </row>
    <row r="53" spans="1:9">
      <c r="A53" s="3" t="s">
        <v>279</v>
      </c>
      <c r="B53">
        <v>20.02</v>
      </c>
      <c r="C53" s="4">
        <v>2461</v>
      </c>
      <c r="D53">
        <f t="shared" si="0"/>
        <v>122.92707292707293</v>
      </c>
      <c r="E53" s="7">
        <f t="shared" si="1"/>
        <v>3.9867809295468905E-3</v>
      </c>
      <c r="F53" s="8">
        <f t="shared" si="4"/>
        <v>0.29157770253851534</v>
      </c>
      <c r="G53" s="7">
        <f t="shared" si="2"/>
        <v>2.6477488844274802E-3</v>
      </c>
      <c r="H53" s="8">
        <f t="shared" si="5"/>
        <v>0.1020930706216258</v>
      </c>
      <c r="I53">
        <f t="shared" si="3"/>
        <v>3.4018419236160613E-4</v>
      </c>
    </row>
    <row r="54" spans="1:9">
      <c r="A54" s="3" t="s">
        <v>278</v>
      </c>
      <c r="B54">
        <v>18.39</v>
      </c>
      <c r="C54" s="4">
        <v>2231</v>
      </c>
      <c r="D54">
        <f t="shared" si="0"/>
        <v>121.31593257205002</v>
      </c>
      <c r="E54" s="7">
        <f t="shared" si="1"/>
        <v>3.6141845809911062E-3</v>
      </c>
      <c r="F54" s="8">
        <f t="shared" si="4"/>
        <v>0.29519188711950645</v>
      </c>
      <c r="G54" s="7">
        <f t="shared" si="2"/>
        <v>2.4321729263047636E-3</v>
      </c>
      <c r="H54" s="8">
        <f t="shared" si="5"/>
        <v>0.10452524354793057</v>
      </c>
      <c r="I54">
        <f t="shared" si="3"/>
        <v>3.2934190857956264E-4</v>
      </c>
    </row>
    <row r="55" spans="1:9">
      <c r="A55" s="3" t="s">
        <v>426</v>
      </c>
      <c r="B55">
        <v>17.8</v>
      </c>
      <c r="C55" s="4">
        <v>2159</v>
      </c>
      <c r="D55">
        <f t="shared" si="0"/>
        <v>121.29213483146067</v>
      </c>
      <c r="E55" s="7">
        <f t="shared" si="1"/>
        <v>3.4975457240519043E-3</v>
      </c>
      <c r="F55" s="8">
        <f t="shared" si="4"/>
        <v>0.29868943284355837</v>
      </c>
      <c r="G55" s="7">
        <f t="shared" si="2"/>
        <v>2.3541423647756819E-3</v>
      </c>
      <c r="H55" s="8">
        <f t="shared" si="5"/>
        <v>0.10687938591270625</v>
      </c>
      <c r="I55">
        <f t="shared" si="3"/>
        <v>3.1596807849437747E-4</v>
      </c>
    </row>
    <row r="56" spans="1:9">
      <c r="A56" s="3" t="s">
        <v>246</v>
      </c>
      <c r="B56">
        <v>17.010000000000002</v>
      </c>
      <c r="C56" s="4">
        <v>2056</v>
      </c>
      <c r="D56">
        <f t="shared" si="0"/>
        <v>120.87007642563196</v>
      </c>
      <c r="E56" s="7">
        <f t="shared" si="1"/>
        <v>3.3306873592638792E-3</v>
      </c>
      <c r="F56" s="8">
        <f t="shared" si="4"/>
        <v>0.30202012020282226</v>
      </c>
      <c r="G56" s="7">
        <f t="shared" si="2"/>
        <v>2.249660765440132E-3</v>
      </c>
      <c r="H56" s="8">
        <f t="shared" si="5"/>
        <v>0.10912904667814638</v>
      </c>
      <c r="I56">
        <f t="shared" si="3"/>
        <v>1.4248654592626669E-4</v>
      </c>
    </row>
    <row r="57" spans="1:9">
      <c r="A57" s="3" t="s">
        <v>283</v>
      </c>
      <c r="B57">
        <v>7.67</v>
      </c>
      <c r="C57" s="4">
        <v>927</v>
      </c>
      <c r="D57">
        <f t="shared" si="0"/>
        <v>120.86049543676663</v>
      </c>
      <c r="E57" s="7">
        <f t="shared" si="1"/>
        <v>1.5017252830922256E-3</v>
      </c>
      <c r="F57" s="8">
        <f t="shared" si="4"/>
        <v>0.30352184548591449</v>
      </c>
      <c r="G57" s="7">
        <f t="shared" si="2"/>
        <v>1.0143972998780607E-3</v>
      </c>
      <c r="H57" s="8">
        <f t="shared" si="5"/>
        <v>0.11014344397802445</v>
      </c>
      <c r="I57">
        <f t="shared" si="3"/>
        <v>1.2571843737424482E-4</v>
      </c>
    </row>
    <row r="58" spans="1:9">
      <c r="A58" s="3" t="s">
        <v>444</v>
      </c>
      <c r="B58">
        <v>6.71</v>
      </c>
      <c r="C58" s="4">
        <v>805</v>
      </c>
      <c r="D58">
        <f t="shared" si="0"/>
        <v>119.97019374068554</v>
      </c>
      <c r="E58" s="7">
        <f t="shared" si="1"/>
        <v>1.3040872199452445E-3</v>
      </c>
      <c r="F58" s="8">
        <f t="shared" si="4"/>
        <v>0.30482593270585973</v>
      </c>
      <c r="G58" s="7">
        <f t="shared" si="2"/>
        <v>8.8743231840701263E-4</v>
      </c>
      <c r="H58" s="8">
        <f t="shared" si="5"/>
        <v>0.11103087629643146</v>
      </c>
      <c r="I58">
        <f t="shared" si="3"/>
        <v>5.9158372739238213E-4</v>
      </c>
    </row>
    <row r="59" spans="1:9">
      <c r="A59" s="3" t="s">
        <v>174</v>
      </c>
      <c r="B59">
        <v>31.53</v>
      </c>
      <c r="C59" s="4">
        <v>3778</v>
      </c>
      <c r="D59">
        <f t="shared" si="0"/>
        <v>119.82239137329528</v>
      </c>
      <c r="E59" s="7">
        <f t="shared" si="1"/>
        <v>6.1203000210597932E-3</v>
      </c>
      <c r="F59" s="8">
        <f t="shared" si="4"/>
        <v>0.31094623272691951</v>
      </c>
      <c r="G59" s="7">
        <f t="shared" si="2"/>
        <v>4.1700061101897336E-3</v>
      </c>
      <c r="H59" s="8">
        <f t="shared" si="5"/>
        <v>0.1152008824066212</v>
      </c>
      <c r="I59">
        <f t="shared" si="3"/>
        <v>7.9524047396806186E-5</v>
      </c>
    </row>
    <row r="60" spans="1:9">
      <c r="A60" s="3" t="s">
        <v>446</v>
      </c>
      <c r="B60">
        <v>4.2300000000000004</v>
      </c>
      <c r="C60" s="4">
        <v>506</v>
      </c>
      <c r="D60">
        <f t="shared" si="0"/>
        <v>119.62174940898343</v>
      </c>
      <c r="E60" s="7">
        <f t="shared" si="1"/>
        <v>8.1971196682272516E-4</v>
      </c>
      <c r="F60" s="8">
        <f t="shared" si="4"/>
        <v>0.31176594469374225</v>
      </c>
      <c r="G60" s="7">
        <f t="shared" si="2"/>
        <v>5.5943944960680535E-4</v>
      </c>
      <c r="H60" s="8">
        <f t="shared" si="5"/>
        <v>0.115760321856228</v>
      </c>
      <c r="I60">
        <f t="shared" si="3"/>
        <v>3.423718481775917E-4</v>
      </c>
    </row>
    <row r="61" spans="1:9">
      <c r="A61" s="3" t="s">
        <v>381</v>
      </c>
      <c r="B61">
        <v>18.100000000000001</v>
      </c>
      <c r="C61" s="4">
        <v>2154</v>
      </c>
      <c r="D61">
        <f t="shared" si="0"/>
        <v>119.00552486187844</v>
      </c>
      <c r="E61" s="7">
        <f t="shared" si="1"/>
        <v>3.4894458034311262E-3</v>
      </c>
      <c r="F61" s="8">
        <f t="shared" si="4"/>
        <v>0.31525539049717338</v>
      </c>
      <c r="G61" s="7">
        <f t="shared" si="2"/>
        <v>2.3938189214853848E-3</v>
      </c>
      <c r="H61" s="8">
        <f t="shared" si="5"/>
        <v>0.11815414077771338</v>
      </c>
      <c r="I61">
        <f t="shared" si="3"/>
        <v>1.049369219272428E-4</v>
      </c>
    </row>
    <row r="62" spans="1:9">
      <c r="A62" s="3" t="s">
        <v>339</v>
      </c>
      <c r="B62">
        <v>5.51</v>
      </c>
      <c r="C62" s="4">
        <v>652</v>
      </c>
      <c r="D62">
        <f t="shared" si="0"/>
        <v>118.33030852994555</v>
      </c>
      <c r="E62" s="7">
        <f t="shared" si="1"/>
        <v>1.0562296489494403E-3</v>
      </c>
      <c r="F62" s="8">
        <f t="shared" si="4"/>
        <v>0.3163116201461228</v>
      </c>
      <c r="G62" s="7">
        <f t="shared" si="2"/>
        <v>7.2872609156820263E-4</v>
      </c>
      <c r="H62" s="8">
        <f t="shared" si="5"/>
        <v>0.11888286686928158</v>
      </c>
      <c r="I62">
        <f t="shared" si="3"/>
        <v>3.3320239788949685E-4</v>
      </c>
    </row>
    <row r="63" spans="1:9">
      <c r="A63" s="3" t="s">
        <v>173</v>
      </c>
      <c r="B63">
        <v>17.43</v>
      </c>
      <c r="C63" s="4">
        <v>2056</v>
      </c>
      <c r="D63">
        <f t="shared" si="0"/>
        <v>117.95754446356857</v>
      </c>
      <c r="E63" s="7">
        <f t="shared" si="1"/>
        <v>3.3306873592638792E-3</v>
      </c>
      <c r="F63" s="8">
        <f t="shared" si="4"/>
        <v>0.31964230750538669</v>
      </c>
      <c r="G63" s="7">
        <f t="shared" si="2"/>
        <v>2.3052079448337153E-3</v>
      </c>
      <c r="H63" s="8">
        <f t="shared" si="5"/>
        <v>0.1211880748141153</v>
      </c>
      <c r="I63">
        <f t="shared" si="3"/>
        <v>5.1423501636144175E-5</v>
      </c>
    </row>
    <row r="64" spans="1:9">
      <c r="A64" s="3" t="s">
        <v>453</v>
      </c>
      <c r="B64">
        <v>2.67</v>
      </c>
      <c r="C64" s="4">
        <v>313</v>
      </c>
      <c r="D64">
        <f t="shared" si="0"/>
        <v>117.22846441947566</v>
      </c>
      <c r="E64" s="7">
        <f t="shared" si="1"/>
        <v>5.0705503086069753E-4</v>
      </c>
      <c r="F64" s="8">
        <f t="shared" si="4"/>
        <v>0.32014936253624737</v>
      </c>
      <c r="G64" s="7">
        <f t="shared" si="2"/>
        <v>3.5312135471635229E-4</v>
      </c>
      <c r="H64" s="8">
        <f t="shared" si="5"/>
        <v>0.12154119616883165</v>
      </c>
      <c r="I64">
        <f t="shared" si="3"/>
        <v>5.331405302279324E-5</v>
      </c>
    </row>
    <row r="65" spans="1:9">
      <c r="A65" s="3" t="s">
        <v>18</v>
      </c>
      <c r="B65">
        <v>2.71</v>
      </c>
      <c r="C65" s="4">
        <v>312</v>
      </c>
      <c r="D65">
        <f t="shared" si="0"/>
        <v>115.12915129151291</v>
      </c>
      <c r="E65" s="7">
        <f t="shared" si="1"/>
        <v>5.0543504673654198E-4</v>
      </c>
      <c r="F65" s="8">
        <f t="shared" si="4"/>
        <v>0.32065479758298393</v>
      </c>
      <c r="G65" s="7">
        <f t="shared" si="2"/>
        <v>3.5841156227764593E-4</v>
      </c>
      <c r="H65" s="8">
        <f t="shared" si="5"/>
        <v>0.12189960773110929</v>
      </c>
      <c r="I65">
        <f t="shared" si="3"/>
        <v>3.0536856501032356E-4</v>
      </c>
    </row>
    <row r="66" spans="1:9">
      <c r="A66" s="3" t="s">
        <v>66</v>
      </c>
      <c r="B66">
        <v>15.48</v>
      </c>
      <c r="C66" s="4">
        <v>1778</v>
      </c>
      <c r="D66">
        <f t="shared" ref="D66:D129" si="6">C66/B66</f>
        <v>114.85788113695091</v>
      </c>
      <c r="E66" s="7">
        <f t="shared" si="1"/>
        <v>2.8803317727486271E-3</v>
      </c>
      <c r="F66" s="8">
        <f t="shared" si="4"/>
        <v>0.32353512935573253</v>
      </c>
      <c r="G66" s="7">
        <f t="shared" si="2"/>
        <v>2.0473103262206491E-3</v>
      </c>
      <c r="H66" s="8">
        <f t="shared" si="5"/>
        <v>0.12394691805732994</v>
      </c>
      <c r="I66">
        <f t="shared" si="3"/>
        <v>7.797962113843121E-5</v>
      </c>
    </row>
    <row r="67" spans="1:9">
      <c r="A67" s="3" t="s">
        <v>141</v>
      </c>
      <c r="B67">
        <v>3.92</v>
      </c>
      <c r="C67" s="4">
        <v>447</v>
      </c>
      <c r="D67">
        <f t="shared" si="6"/>
        <v>114.03061224489797</v>
      </c>
      <c r="E67" s="7">
        <f t="shared" ref="E67:E130" si="7">C67/617290</f>
        <v>7.2413290349754571E-4</v>
      </c>
      <c r="F67" s="8">
        <f t="shared" si="4"/>
        <v>0.32425926225923007</v>
      </c>
      <c r="G67" s="7">
        <f t="shared" ref="G67:G130" si="8">B67/7561.14</f>
        <v>5.1844034100677935E-4</v>
      </c>
      <c r="H67" s="8">
        <f t="shared" si="5"/>
        <v>0.12446535839833671</v>
      </c>
      <c r="I67">
        <f t="shared" ref="I67:I130" si="9">F67*H68-F68*H67</f>
        <v>2.0638517268951884E-4</v>
      </c>
    </row>
    <row r="68" spans="1:9">
      <c r="A68" s="3" t="s">
        <v>387</v>
      </c>
      <c r="B68">
        <v>10.29</v>
      </c>
      <c r="C68" s="4">
        <v>1165</v>
      </c>
      <c r="D68">
        <f t="shared" si="6"/>
        <v>113.21671525753159</v>
      </c>
      <c r="E68" s="7">
        <f t="shared" si="7"/>
        <v>1.8872815046412545E-3</v>
      </c>
      <c r="F68" s="8">
        <f t="shared" ref="F68:F131" si="10">F67+E68</f>
        <v>0.32614654376387131</v>
      </c>
      <c r="G68" s="7">
        <f t="shared" si="8"/>
        <v>1.3609058951427958E-3</v>
      </c>
      <c r="H68" s="8">
        <f t="shared" ref="H68:H131" si="11">H67+G68</f>
        <v>0.12582626429347951</v>
      </c>
      <c r="I68">
        <f t="shared" si="9"/>
        <v>5.8202019824857287E-4</v>
      </c>
    </row>
    <row r="69" spans="1:9">
      <c r="A69" s="3" t="s">
        <v>211</v>
      </c>
      <c r="B69">
        <v>28.96</v>
      </c>
      <c r="C69" s="4">
        <v>3273</v>
      </c>
      <c r="D69">
        <f t="shared" si="6"/>
        <v>113.01795580110497</v>
      </c>
      <c r="E69" s="7">
        <f t="shared" si="7"/>
        <v>5.302208038361224E-3</v>
      </c>
      <c r="F69" s="8">
        <f t="shared" si="10"/>
        <v>0.33144875180223254</v>
      </c>
      <c r="G69" s="7">
        <f t="shared" si="8"/>
        <v>3.830110274376615E-3</v>
      </c>
      <c r="H69" s="8">
        <f t="shared" si="11"/>
        <v>0.12965637456785611</v>
      </c>
      <c r="I69">
        <f t="shared" si="9"/>
        <v>1.2612308096188879E-4</v>
      </c>
    </row>
    <row r="70" spans="1:9">
      <c r="A70" s="3" t="s">
        <v>297</v>
      </c>
      <c r="B70">
        <v>6.26</v>
      </c>
      <c r="C70" s="4">
        <v>706</v>
      </c>
      <c r="D70">
        <f t="shared" si="6"/>
        <v>112.77955271565496</v>
      </c>
      <c r="E70" s="7">
        <f t="shared" si="7"/>
        <v>1.1437087916538419E-3</v>
      </c>
      <c r="F70" s="8">
        <f t="shared" si="10"/>
        <v>0.33259246059388636</v>
      </c>
      <c r="G70" s="7">
        <f t="shared" si="8"/>
        <v>8.2791748334245889E-4</v>
      </c>
      <c r="H70" s="8">
        <f t="shared" si="11"/>
        <v>0.13048429205119857</v>
      </c>
      <c r="I70">
        <f t="shared" si="9"/>
        <v>5.3556673344876127E-5</v>
      </c>
    </row>
    <row r="71" spans="1:9">
      <c r="A71" s="3" t="s">
        <v>215</v>
      </c>
      <c r="B71">
        <v>2.64</v>
      </c>
      <c r="C71" s="4">
        <v>296</v>
      </c>
      <c r="D71">
        <f t="shared" si="6"/>
        <v>112.12121212121211</v>
      </c>
      <c r="E71" s="7">
        <f t="shared" si="7"/>
        <v>4.7951530075005265E-4</v>
      </c>
      <c r="F71" s="8">
        <f t="shared" si="10"/>
        <v>0.33307197589463644</v>
      </c>
      <c r="G71" s="7">
        <f t="shared" si="8"/>
        <v>3.4915369904538207E-4</v>
      </c>
      <c r="H71" s="8">
        <f t="shared" si="11"/>
        <v>0.13083344575024397</v>
      </c>
      <c r="I71">
        <f t="shared" si="9"/>
        <v>2.2761189592402503E-4</v>
      </c>
    </row>
    <row r="72" spans="1:9">
      <c r="A72" s="3" t="s">
        <v>49</v>
      </c>
      <c r="B72">
        <v>11.09</v>
      </c>
      <c r="C72" s="4">
        <v>1231</v>
      </c>
      <c r="D72">
        <f t="shared" si="6"/>
        <v>111.00090171325519</v>
      </c>
      <c r="E72" s="7">
        <f t="shared" si="7"/>
        <v>1.9942004568355232E-3</v>
      </c>
      <c r="F72" s="8">
        <f t="shared" si="10"/>
        <v>0.33506617635147196</v>
      </c>
      <c r="G72" s="7">
        <f t="shared" si="8"/>
        <v>1.4667100463686693E-3</v>
      </c>
      <c r="H72" s="8">
        <f t="shared" si="11"/>
        <v>0.13230015579661264</v>
      </c>
      <c r="I72">
        <f t="shared" si="9"/>
        <v>9.8210285977924638E-4</v>
      </c>
    </row>
    <row r="73" spans="1:9">
      <c r="A73" s="3" t="s">
        <v>487</v>
      </c>
      <c r="B73">
        <v>47.81</v>
      </c>
      <c r="C73" s="4">
        <v>5303</v>
      </c>
      <c r="D73">
        <f t="shared" si="6"/>
        <v>110.91821794603639</v>
      </c>
      <c r="E73" s="7">
        <f t="shared" si="7"/>
        <v>8.5907758103970586E-3</v>
      </c>
      <c r="F73" s="8">
        <f t="shared" si="10"/>
        <v>0.34365695216186903</v>
      </c>
      <c r="G73" s="7">
        <f t="shared" si="8"/>
        <v>6.3231205876362563E-3</v>
      </c>
      <c r="H73" s="8">
        <f t="shared" si="11"/>
        <v>0.1386232763842489</v>
      </c>
      <c r="I73">
        <f t="shared" si="9"/>
        <v>2.6055324213285908E-4</v>
      </c>
    </row>
    <row r="74" spans="1:9">
      <c r="A74" s="3" t="s">
        <v>452</v>
      </c>
      <c r="B74">
        <v>12.65</v>
      </c>
      <c r="C74" s="4">
        <v>1400</v>
      </c>
      <c r="D74">
        <f t="shared" si="6"/>
        <v>110.67193675889328</v>
      </c>
      <c r="E74" s="7">
        <f t="shared" si="7"/>
        <v>2.2679777738178167E-3</v>
      </c>
      <c r="F74" s="8">
        <f t="shared" si="10"/>
        <v>0.34592492993568685</v>
      </c>
      <c r="G74" s="7">
        <f t="shared" si="8"/>
        <v>1.6730281412591223E-3</v>
      </c>
      <c r="H74" s="8">
        <f t="shared" si="11"/>
        <v>0.14029630452550801</v>
      </c>
      <c r="I74">
        <f t="shared" si="9"/>
        <v>1.2678638158189481E-4</v>
      </c>
    </row>
    <row r="75" spans="1:9">
      <c r="A75" s="3" t="s">
        <v>138</v>
      </c>
      <c r="B75">
        <v>6.05</v>
      </c>
      <c r="C75" s="4">
        <v>660</v>
      </c>
      <c r="D75">
        <f t="shared" si="6"/>
        <v>109.09090909090909</v>
      </c>
      <c r="E75" s="7">
        <f t="shared" si="7"/>
        <v>1.0691895219426849E-3</v>
      </c>
      <c r="F75" s="8">
        <f t="shared" si="10"/>
        <v>0.34699411945762954</v>
      </c>
      <c r="G75" s="7">
        <f t="shared" si="8"/>
        <v>8.0014389364566714E-4</v>
      </c>
      <c r="H75" s="8">
        <f t="shared" si="11"/>
        <v>0.14109644841915367</v>
      </c>
      <c r="I75">
        <f t="shared" si="9"/>
        <v>1.1155891989519939E-4</v>
      </c>
    </row>
    <row r="76" spans="1:9">
      <c r="A76" s="3" t="s">
        <v>209</v>
      </c>
      <c r="B76">
        <v>5.25</v>
      </c>
      <c r="C76" s="4">
        <v>566</v>
      </c>
      <c r="D76">
        <f t="shared" si="6"/>
        <v>107.80952380952381</v>
      </c>
      <c r="E76" s="7">
        <f t="shared" si="7"/>
        <v>9.1691101427206017E-4</v>
      </c>
      <c r="F76" s="8">
        <f t="shared" si="10"/>
        <v>0.34791103047190158</v>
      </c>
      <c r="G76" s="7">
        <f t="shared" si="8"/>
        <v>6.9433974241979381E-4</v>
      </c>
      <c r="H76" s="8">
        <f t="shared" si="11"/>
        <v>0.14179078816157345</v>
      </c>
      <c r="I76">
        <f t="shared" si="9"/>
        <v>1.5120340746933164E-4</v>
      </c>
    </row>
    <row r="77" spans="1:9">
      <c r="A77" s="3" t="s">
        <v>431</v>
      </c>
      <c r="B77">
        <v>7.11</v>
      </c>
      <c r="C77" s="4">
        <v>766</v>
      </c>
      <c r="D77">
        <f t="shared" si="6"/>
        <v>107.73558368495077</v>
      </c>
      <c r="E77" s="7">
        <f t="shared" si="7"/>
        <v>1.2409078391031768E-3</v>
      </c>
      <c r="F77" s="8">
        <f t="shared" si="10"/>
        <v>0.34915193831100477</v>
      </c>
      <c r="G77" s="7">
        <f t="shared" si="8"/>
        <v>9.403343940199494E-4</v>
      </c>
      <c r="H77" s="8">
        <f t="shared" si="11"/>
        <v>0.14273112255559339</v>
      </c>
      <c r="I77">
        <f t="shared" si="9"/>
        <v>2.9318820254577854E-4</v>
      </c>
    </row>
    <row r="78" spans="1:9">
      <c r="A78" s="3" t="s">
        <v>48</v>
      </c>
      <c r="B78">
        <v>13.77</v>
      </c>
      <c r="C78" s="4">
        <v>1482</v>
      </c>
      <c r="D78">
        <f t="shared" si="6"/>
        <v>107.62527233115469</v>
      </c>
      <c r="E78" s="7">
        <f t="shared" si="7"/>
        <v>2.4008164719985744E-3</v>
      </c>
      <c r="F78" s="8">
        <f t="shared" si="10"/>
        <v>0.35155275478300335</v>
      </c>
      <c r="G78" s="7">
        <f t="shared" si="8"/>
        <v>1.821153952975345E-3</v>
      </c>
      <c r="H78" s="8">
        <f t="shared" si="11"/>
        <v>0.14455227650856875</v>
      </c>
      <c r="I78">
        <f t="shared" si="9"/>
        <v>1.0142518875162765E-4</v>
      </c>
    </row>
    <row r="79" spans="1:9">
      <c r="A79" s="3" t="s">
        <v>198</v>
      </c>
      <c r="B79">
        <v>4.74</v>
      </c>
      <c r="C79" s="4">
        <v>508</v>
      </c>
      <c r="D79">
        <f t="shared" si="6"/>
        <v>107.17299578059071</v>
      </c>
      <c r="E79" s="7">
        <f t="shared" si="7"/>
        <v>8.2295193507103627E-4</v>
      </c>
      <c r="F79" s="8">
        <f t="shared" si="10"/>
        <v>0.35237570671807439</v>
      </c>
      <c r="G79" s="7">
        <f t="shared" si="8"/>
        <v>6.2688959601329964E-4</v>
      </c>
      <c r="H79" s="8">
        <f t="shared" si="11"/>
        <v>0.14517916610458204</v>
      </c>
      <c r="I79">
        <f t="shared" si="9"/>
        <v>9.3589405711649865E-5</v>
      </c>
    </row>
    <row r="80" spans="1:9">
      <c r="A80" s="3" t="s">
        <v>106</v>
      </c>
      <c r="B80">
        <v>4.37</v>
      </c>
      <c r="C80" s="4">
        <v>468</v>
      </c>
      <c r="D80">
        <f t="shared" si="6"/>
        <v>107.09382151029747</v>
      </c>
      <c r="E80" s="7">
        <f t="shared" si="7"/>
        <v>7.5815257010481297E-4</v>
      </c>
      <c r="F80" s="8">
        <f t="shared" si="10"/>
        <v>0.3531338592881792</v>
      </c>
      <c r="G80" s="7">
        <f t="shared" si="8"/>
        <v>5.7795517607133319E-4</v>
      </c>
      <c r="H80" s="8">
        <f t="shared" si="11"/>
        <v>0.14575712128065338</v>
      </c>
      <c r="I80">
        <f t="shared" si="9"/>
        <v>8.5759184635568475E-5</v>
      </c>
    </row>
    <row r="81" spans="1:9">
      <c r="A81" s="3" t="s">
        <v>455</v>
      </c>
      <c r="B81">
        <v>3.99</v>
      </c>
      <c r="C81" s="4">
        <v>426</v>
      </c>
      <c r="D81">
        <f t="shared" si="6"/>
        <v>106.76691729323308</v>
      </c>
      <c r="E81" s="7">
        <f t="shared" si="7"/>
        <v>6.9011323689027845E-4</v>
      </c>
      <c r="F81" s="8">
        <f t="shared" si="10"/>
        <v>0.35382397252506947</v>
      </c>
      <c r="G81" s="7">
        <f t="shared" si="8"/>
        <v>5.2769820423904338E-4</v>
      </c>
      <c r="H81" s="8">
        <f t="shared" si="11"/>
        <v>0.14628481948489241</v>
      </c>
      <c r="I81">
        <f t="shared" si="9"/>
        <v>5.9962470319370464E-5</v>
      </c>
    </row>
    <row r="82" spans="1:9">
      <c r="A82" s="3" t="s">
        <v>251</v>
      </c>
      <c r="B82">
        <v>2.75</v>
      </c>
      <c r="C82" s="4">
        <v>290</v>
      </c>
      <c r="D82">
        <f t="shared" si="6"/>
        <v>105.45454545454545</v>
      </c>
      <c r="E82" s="7">
        <f t="shared" si="7"/>
        <v>4.6979539600511917E-4</v>
      </c>
      <c r="F82" s="8">
        <f t="shared" si="10"/>
        <v>0.35429376792107459</v>
      </c>
      <c r="G82" s="7">
        <f t="shared" si="8"/>
        <v>3.6370176983893963E-4</v>
      </c>
      <c r="H82" s="8">
        <f t="shared" si="11"/>
        <v>0.14664852125473135</v>
      </c>
      <c r="I82">
        <f t="shared" si="9"/>
        <v>2.0018947054624425E-4</v>
      </c>
    </row>
    <row r="83" spans="1:9">
      <c r="A83" s="3" t="s">
        <v>287</v>
      </c>
      <c r="B83">
        <v>9.17</v>
      </c>
      <c r="C83" s="4">
        <v>966</v>
      </c>
      <c r="D83">
        <f t="shared" si="6"/>
        <v>105.34351145038168</v>
      </c>
      <c r="E83" s="7">
        <f t="shared" si="7"/>
        <v>1.5649046639342934E-3</v>
      </c>
      <c r="F83" s="8">
        <f t="shared" si="10"/>
        <v>0.35585867258500886</v>
      </c>
      <c r="G83" s="7">
        <f t="shared" si="8"/>
        <v>1.2127800834265733E-3</v>
      </c>
      <c r="H83" s="8">
        <f t="shared" si="11"/>
        <v>0.14786130133815792</v>
      </c>
      <c r="I83">
        <f t="shared" si="9"/>
        <v>3.9651748979417645E-4</v>
      </c>
    </row>
    <row r="84" spans="1:9">
      <c r="A84" s="3" t="s">
        <v>47</v>
      </c>
      <c r="B84">
        <v>18.09</v>
      </c>
      <c r="C84" s="4">
        <v>1899</v>
      </c>
      <c r="D84">
        <f t="shared" si="6"/>
        <v>104.97512437810946</v>
      </c>
      <c r="E84" s="7">
        <f t="shared" si="7"/>
        <v>3.0763498517714528E-3</v>
      </c>
      <c r="F84" s="8">
        <f t="shared" si="10"/>
        <v>0.35893502243678033</v>
      </c>
      <c r="G84" s="7">
        <f t="shared" si="8"/>
        <v>2.3924963695950608E-3</v>
      </c>
      <c r="H84" s="8">
        <f t="shared" si="11"/>
        <v>0.15025379770775299</v>
      </c>
      <c r="I84">
        <f t="shared" si="9"/>
        <v>8.0980975564096114E-5</v>
      </c>
    </row>
    <row r="85" spans="1:9">
      <c r="A85" s="3" t="s">
        <v>238</v>
      </c>
      <c r="B85">
        <v>3.68</v>
      </c>
      <c r="C85" s="4">
        <v>385</v>
      </c>
      <c r="D85">
        <f t="shared" si="6"/>
        <v>104.6195652173913</v>
      </c>
      <c r="E85" s="7">
        <f t="shared" si="7"/>
        <v>6.236938877998996E-4</v>
      </c>
      <c r="F85" s="8">
        <f t="shared" si="10"/>
        <v>0.35955871632458025</v>
      </c>
      <c r="G85" s="7">
        <f t="shared" si="8"/>
        <v>4.8669909563901737E-4</v>
      </c>
      <c r="H85" s="8">
        <f t="shared" si="11"/>
        <v>0.15074049680339199</v>
      </c>
      <c r="I85">
        <f t="shared" si="9"/>
        <v>7.5467445295927804E-5</v>
      </c>
    </row>
    <row r="86" spans="1:9">
      <c r="A86" s="3" t="s">
        <v>165</v>
      </c>
      <c r="B86">
        <v>3.41</v>
      </c>
      <c r="C86" s="4">
        <v>355</v>
      </c>
      <c r="D86">
        <f t="shared" si="6"/>
        <v>104.10557184750732</v>
      </c>
      <c r="E86" s="7">
        <f t="shared" si="7"/>
        <v>5.7509436407523205E-4</v>
      </c>
      <c r="F86" s="8">
        <f t="shared" si="10"/>
        <v>0.36013381068865546</v>
      </c>
      <c r="G86" s="7">
        <f t="shared" si="8"/>
        <v>4.5099019460028512E-4</v>
      </c>
      <c r="H86" s="8">
        <f t="shared" si="11"/>
        <v>0.15119148699799229</v>
      </c>
      <c r="I86">
        <f t="shared" si="9"/>
        <v>8.9118148059556812E-5</v>
      </c>
    </row>
    <row r="87" spans="1:9">
      <c r="A87" s="3" t="s">
        <v>35</v>
      </c>
      <c r="B87">
        <v>4</v>
      </c>
      <c r="C87" s="4">
        <v>414</v>
      </c>
      <c r="D87">
        <f t="shared" si="6"/>
        <v>103.5</v>
      </c>
      <c r="E87" s="7">
        <f t="shared" si="7"/>
        <v>6.706734274004115E-4</v>
      </c>
      <c r="F87" s="8">
        <f t="shared" si="10"/>
        <v>0.36080448411605587</v>
      </c>
      <c r="G87" s="7">
        <f t="shared" si="8"/>
        <v>5.2902075612936675E-4</v>
      </c>
      <c r="H87" s="8">
        <f t="shared" si="11"/>
        <v>0.15172050775412166</v>
      </c>
      <c r="I87">
        <f t="shared" si="9"/>
        <v>8.3349027766455031E-4</v>
      </c>
    </row>
    <row r="88" spans="1:9">
      <c r="A88" s="3" t="s">
        <v>485</v>
      </c>
      <c r="B88">
        <v>37.39</v>
      </c>
      <c r="C88" s="4">
        <v>3868</v>
      </c>
      <c r="D88">
        <f t="shared" si="6"/>
        <v>103.45012035303557</v>
      </c>
      <c r="E88" s="7">
        <f t="shared" si="7"/>
        <v>6.2660985922337962E-3</v>
      </c>
      <c r="F88" s="8">
        <f t="shared" si="10"/>
        <v>0.36707058270828968</v>
      </c>
      <c r="G88" s="7">
        <f t="shared" si="8"/>
        <v>4.9450215179192552E-3</v>
      </c>
      <c r="H88" s="8">
        <f t="shared" si="11"/>
        <v>0.15666552927204092</v>
      </c>
      <c r="I88">
        <f t="shared" si="9"/>
        <v>1.7560785894760872E-4</v>
      </c>
    </row>
    <row r="89" spans="1:9">
      <c r="A89" s="3" t="s">
        <v>408</v>
      </c>
      <c r="B89">
        <v>7.81</v>
      </c>
      <c r="C89" s="4">
        <v>802</v>
      </c>
      <c r="D89">
        <f t="shared" si="6"/>
        <v>102.68886043533931</v>
      </c>
      <c r="E89" s="7">
        <f t="shared" si="7"/>
        <v>1.2992272675727778E-3</v>
      </c>
      <c r="F89" s="8">
        <f t="shared" si="10"/>
        <v>0.36836980997586244</v>
      </c>
      <c r="G89" s="7">
        <f t="shared" si="8"/>
        <v>1.0329130263425884E-3</v>
      </c>
      <c r="H89" s="8">
        <f t="shared" si="11"/>
        <v>0.15769844229838351</v>
      </c>
      <c r="I89">
        <f t="shared" si="9"/>
        <v>2.128671531436005E-4</v>
      </c>
    </row>
    <row r="90" spans="1:9">
      <c r="A90" s="3" t="s">
        <v>245</v>
      </c>
      <c r="B90">
        <v>9.44</v>
      </c>
      <c r="C90" s="4">
        <v>967</v>
      </c>
      <c r="D90">
        <f t="shared" si="6"/>
        <v>102.4364406779661</v>
      </c>
      <c r="E90" s="7">
        <f t="shared" si="7"/>
        <v>1.566524648058449E-3</v>
      </c>
      <c r="F90" s="8">
        <f t="shared" si="10"/>
        <v>0.36993633462392089</v>
      </c>
      <c r="G90" s="7">
        <f t="shared" si="8"/>
        <v>1.2484889844653054E-3</v>
      </c>
      <c r="H90" s="8">
        <f t="shared" si="11"/>
        <v>0.15894693128284881</v>
      </c>
      <c r="I90">
        <f t="shared" si="9"/>
        <v>9.9712159570053416E-5</v>
      </c>
    </row>
    <row r="91" spans="1:9">
      <c r="A91" s="3" t="s">
        <v>175</v>
      </c>
      <c r="B91">
        <v>4.38</v>
      </c>
      <c r="C91" s="4">
        <v>445</v>
      </c>
      <c r="D91">
        <f t="shared" si="6"/>
        <v>101.59817351598174</v>
      </c>
      <c r="E91" s="7">
        <f t="shared" si="7"/>
        <v>7.2089293524923461E-4</v>
      </c>
      <c r="F91" s="8">
        <f t="shared" si="10"/>
        <v>0.37065722755917013</v>
      </c>
      <c r="G91" s="7">
        <f t="shared" si="8"/>
        <v>5.7927772796165656E-4</v>
      </c>
      <c r="H91" s="8">
        <f t="shared" si="11"/>
        <v>0.15952620901081047</v>
      </c>
      <c r="I91">
        <f t="shared" si="9"/>
        <v>4.1204168525543761E-5</v>
      </c>
    </row>
    <row r="92" spans="1:9">
      <c r="A92" s="3" t="s">
        <v>161</v>
      </c>
      <c r="B92">
        <v>1.8</v>
      </c>
      <c r="C92" s="4">
        <v>182</v>
      </c>
      <c r="D92">
        <f t="shared" si="6"/>
        <v>101.11111111111111</v>
      </c>
      <c r="E92" s="7">
        <f t="shared" si="7"/>
        <v>2.9483711059631617E-4</v>
      </c>
      <c r="F92" s="8">
        <f t="shared" si="10"/>
        <v>0.37095206466976643</v>
      </c>
      <c r="G92" s="7">
        <f t="shared" si="8"/>
        <v>2.3805934025821501E-4</v>
      </c>
      <c r="H92" s="8">
        <f t="shared" si="11"/>
        <v>0.15976426835106869</v>
      </c>
      <c r="I92">
        <f t="shared" si="9"/>
        <v>6.9177104065507727E-4</v>
      </c>
    </row>
    <row r="93" spans="1:9">
      <c r="A93" s="3" t="s">
        <v>77</v>
      </c>
      <c r="B93">
        <v>30.18</v>
      </c>
      <c r="C93" s="4">
        <v>3048</v>
      </c>
      <c r="D93">
        <f t="shared" si="6"/>
        <v>100.99403578528828</v>
      </c>
      <c r="E93" s="7">
        <f t="shared" si="7"/>
        <v>4.9377116104262174E-3</v>
      </c>
      <c r="F93" s="8">
        <f t="shared" si="10"/>
        <v>0.37588977628019266</v>
      </c>
      <c r="G93" s="7">
        <f t="shared" si="8"/>
        <v>3.9914616049960714E-3</v>
      </c>
      <c r="H93" s="8">
        <f t="shared" si="11"/>
        <v>0.16375572995606477</v>
      </c>
      <c r="I93">
        <f t="shared" si="9"/>
        <v>8.8271899748625093E-4</v>
      </c>
    </row>
    <row r="94" spans="1:9">
      <c r="A94" s="3" t="s">
        <v>67</v>
      </c>
      <c r="B94">
        <v>38.369999999999997</v>
      </c>
      <c r="C94" s="4">
        <v>3863</v>
      </c>
      <c r="D94">
        <f t="shared" si="6"/>
        <v>100.67761271826949</v>
      </c>
      <c r="E94" s="7">
        <f t="shared" si="7"/>
        <v>6.2579986716130185E-3</v>
      </c>
      <c r="F94" s="8">
        <f t="shared" si="10"/>
        <v>0.38214777495180569</v>
      </c>
      <c r="G94" s="7">
        <f t="shared" si="8"/>
        <v>5.0746316031709503E-3</v>
      </c>
      <c r="H94" s="8">
        <f t="shared" si="11"/>
        <v>0.16883036155923573</v>
      </c>
      <c r="I94">
        <f t="shared" si="9"/>
        <v>8.6269685508774674E-5</v>
      </c>
    </row>
    <row r="95" spans="1:9">
      <c r="A95" s="3" t="s">
        <v>352</v>
      </c>
      <c r="B95">
        <v>3.72</v>
      </c>
      <c r="C95" s="4">
        <v>372</v>
      </c>
      <c r="D95">
        <f t="shared" si="6"/>
        <v>100</v>
      </c>
      <c r="E95" s="7">
        <f t="shared" si="7"/>
        <v>6.0263409418587698E-4</v>
      </c>
      <c r="F95" s="8">
        <f t="shared" si="10"/>
        <v>0.38275040904599156</v>
      </c>
      <c r="G95" s="7">
        <f t="shared" si="8"/>
        <v>4.9198930320031107E-4</v>
      </c>
      <c r="H95" s="8">
        <f t="shared" si="11"/>
        <v>0.16932235086243605</v>
      </c>
      <c r="I95">
        <f t="shared" si="9"/>
        <v>1.1669199340574865E-4</v>
      </c>
    </row>
    <row r="96" spans="1:9">
      <c r="A96" s="3" t="s">
        <v>318</v>
      </c>
      <c r="B96">
        <v>5.0199999999999996</v>
      </c>
      <c r="C96" s="4">
        <v>501</v>
      </c>
      <c r="D96">
        <f t="shared" si="6"/>
        <v>99.800796812749013</v>
      </c>
      <c r="E96" s="7">
        <f t="shared" si="7"/>
        <v>8.1161204620194718E-4</v>
      </c>
      <c r="F96" s="8">
        <f t="shared" si="10"/>
        <v>0.38356202109219351</v>
      </c>
      <c r="G96" s="7">
        <f t="shared" si="8"/>
        <v>6.639210489423552E-4</v>
      </c>
      <c r="H96" s="8">
        <f t="shared" si="11"/>
        <v>0.16998627191137841</v>
      </c>
      <c r="I96">
        <f t="shared" si="9"/>
        <v>2.859685334180434E-4</v>
      </c>
    </row>
    <row r="97" spans="1:9">
      <c r="A97" s="3" t="s">
        <v>122</v>
      </c>
      <c r="B97">
        <v>12.26</v>
      </c>
      <c r="C97" s="4">
        <v>1220</v>
      </c>
      <c r="D97">
        <f t="shared" si="6"/>
        <v>99.510603588907017</v>
      </c>
      <c r="E97" s="7">
        <f t="shared" si="7"/>
        <v>1.9763806314698116E-3</v>
      </c>
      <c r="F97" s="8">
        <f t="shared" si="10"/>
        <v>0.38553840172366333</v>
      </c>
      <c r="G97" s="7">
        <f t="shared" si="8"/>
        <v>1.6214486175365089E-3</v>
      </c>
      <c r="H97" s="8">
        <f t="shared" si="11"/>
        <v>0.17160772052891493</v>
      </c>
      <c r="I97">
        <f t="shared" si="9"/>
        <v>1.3695505497104965E-4</v>
      </c>
    </row>
    <row r="98" spans="1:9">
      <c r="A98" s="3" t="s">
        <v>412</v>
      </c>
      <c r="B98">
        <v>5.87</v>
      </c>
      <c r="C98" s="4">
        <v>584</v>
      </c>
      <c r="D98">
        <f t="shared" si="6"/>
        <v>99.488926746166953</v>
      </c>
      <c r="E98" s="7">
        <f t="shared" si="7"/>
        <v>9.4607072850686066E-4</v>
      </c>
      <c r="F98" s="8">
        <f t="shared" si="10"/>
        <v>0.38648447245217021</v>
      </c>
      <c r="G98" s="7">
        <f t="shared" si="8"/>
        <v>7.7633795961984571E-4</v>
      </c>
      <c r="H98" s="8">
        <f t="shared" si="11"/>
        <v>0.17238405848853477</v>
      </c>
      <c r="I98">
        <f t="shared" si="9"/>
        <v>6.2783096269153349E-4</v>
      </c>
    </row>
    <row r="99" spans="1:9">
      <c r="A99" s="3" t="s">
        <v>200</v>
      </c>
      <c r="B99">
        <v>26.81</v>
      </c>
      <c r="C99" s="4">
        <v>2659</v>
      </c>
      <c r="D99">
        <f t="shared" si="6"/>
        <v>99.17941066766133</v>
      </c>
      <c r="E99" s="7">
        <f t="shared" si="7"/>
        <v>4.3075377861296962E-3</v>
      </c>
      <c r="F99" s="8">
        <f t="shared" si="10"/>
        <v>0.3907920102382999</v>
      </c>
      <c r="G99" s="7">
        <f t="shared" si="8"/>
        <v>3.5457616179570802E-3</v>
      </c>
      <c r="H99" s="8">
        <f t="shared" si="11"/>
        <v>0.17592982010649186</v>
      </c>
      <c r="I99">
        <f t="shared" si="9"/>
        <v>7.8680634273409211E-5</v>
      </c>
    </row>
    <row r="100" spans="1:9">
      <c r="A100" s="3" t="s">
        <v>30</v>
      </c>
      <c r="B100">
        <v>3.32</v>
      </c>
      <c r="C100" s="4">
        <v>326</v>
      </c>
      <c r="D100">
        <f t="shared" si="6"/>
        <v>98.192771084337352</v>
      </c>
      <c r="E100" s="7">
        <f t="shared" si="7"/>
        <v>5.2811482447472015E-4</v>
      </c>
      <c r="F100" s="8">
        <f t="shared" si="10"/>
        <v>0.39132012506277464</v>
      </c>
      <c r="G100" s="7">
        <f t="shared" si="8"/>
        <v>4.3908722758737435E-4</v>
      </c>
      <c r="H100" s="8">
        <f t="shared" si="11"/>
        <v>0.17636890733407923</v>
      </c>
      <c r="I100">
        <f t="shared" si="9"/>
        <v>9.1538860019294011E-5</v>
      </c>
    </row>
    <row r="101" spans="1:9">
      <c r="A101" s="3" t="s">
        <v>33</v>
      </c>
      <c r="B101">
        <v>3.85</v>
      </c>
      <c r="C101" s="4">
        <v>377</v>
      </c>
      <c r="D101">
        <f t="shared" si="6"/>
        <v>97.922077922077918</v>
      </c>
      <c r="E101" s="7">
        <f t="shared" si="7"/>
        <v>6.1073401480665486E-4</v>
      </c>
      <c r="F101" s="8">
        <f t="shared" si="10"/>
        <v>0.3919308590775813</v>
      </c>
      <c r="G101" s="7">
        <f t="shared" si="8"/>
        <v>5.0918247777451543E-4</v>
      </c>
      <c r="H101" s="8">
        <f t="shared" si="11"/>
        <v>0.17687808981185374</v>
      </c>
      <c r="I101">
        <f t="shared" si="9"/>
        <v>4.6586235263272602E-4</v>
      </c>
    </row>
    <row r="102" spans="1:9">
      <c r="A102" s="3" t="s">
        <v>185</v>
      </c>
      <c r="B102">
        <v>19.59</v>
      </c>
      <c r="C102" s="4">
        <v>1918</v>
      </c>
      <c r="D102">
        <f t="shared" si="6"/>
        <v>97.907095456865747</v>
      </c>
      <c r="E102" s="7">
        <f t="shared" si="7"/>
        <v>3.1071295501304088E-3</v>
      </c>
      <c r="F102" s="8">
        <f t="shared" si="10"/>
        <v>0.39503798862771172</v>
      </c>
      <c r="G102" s="7">
        <f t="shared" si="8"/>
        <v>2.5908791531435733E-3</v>
      </c>
      <c r="H102" s="8">
        <f t="shared" si="11"/>
        <v>0.17946896896499731</v>
      </c>
      <c r="I102">
        <f t="shared" si="9"/>
        <v>6.5377276585003308E-4</v>
      </c>
    </row>
    <row r="103" spans="1:9">
      <c r="A103" s="3" t="s">
        <v>199</v>
      </c>
      <c r="B103">
        <v>27.21</v>
      </c>
      <c r="C103" s="4">
        <v>2641</v>
      </c>
      <c r="D103">
        <f t="shared" si="6"/>
        <v>97.059904446894521</v>
      </c>
      <c r="E103" s="7">
        <f t="shared" si="7"/>
        <v>4.2783780718948956E-3</v>
      </c>
      <c r="F103" s="8">
        <f t="shared" si="10"/>
        <v>0.39931636669960663</v>
      </c>
      <c r="G103" s="7">
        <f t="shared" si="8"/>
        <v>3.5986636935700172E-3</v>
      </c>
      <c r="H103" s="8">
        <f t="shared" si="11"/>
        <v>0.18306763265856732</v>
      </c>
      <c r="I103">
        <f t="shared" si="9"/>
        <v>2.3822499079839687E-4</v>
      </c>
    </row>
    <row r="104" spans="1:9">
      <c r="A104" s="3" t="s">
        <v>331</v>
      </c>
      <c r="B104">
        <v>9.84</v>
      </c>
      <c r="C104" s="4">
        <v>949</v>
      </c>
      <c r="D104">
        <f t="shared" si="6"/>
        <v>96.443089430894304</v>
      </c>
      <c r="E104" s="7">
        <f t="shared" si="7"/>
        <v>1.5373649338236484E-3</v>
      </c>
      <c r="F104" s="8">
        <f t="shared" si="10"/>
        <v>0.4008537316334303</v>
      </c>
      <c r="G104" s="7">
        <f t="shared" si="8"/>
        <v>1.3013910600782421E-3</v>
      </c>
      <c r="H104" s="8">
        <f t="shared" si="11"/>
        <v>0.18436902371864555</v>
      </c>
      <c r="I104">
        <f t="shared" si="9"/>
        <v>1.7241145013242865E-4</v>
      </c>
    </row>
    <row r="105" spans="1:9">
      <c r="A105" s="3" t="s">
        <v>488</v>
      </c>
      <c r="B105">
        <v>7.1</v>
      </c>
      <c r="C105" s="4">
        <v>683</v>
      </c>
      <c r="D105">
        <f t="shared" si="6"/>
        <v>96.197183098591552</v>
      </c>
      <c r="E105" s="7">
        <f t="shared" si="7"/>
        <v>1.1064491567982634E-3</v>
      </c>
      <c r="F105" s="8">
        <f t="shared" si="10"/>
        <v>0.40196018079022855</v>
      </c>
      <c r="G105" s="7">
        <f t="shared" si="8"/>
        <v>9.3901184212962592E-4</v>
      </c>
      <c r="H105" s="8">
        <f t="shared" si="11"/>
        <v>0.18530803556077519</v>
      </c>
      <c r="I105">
        <f t="shared" si="9"/>
        <v>2.5899869035773959E-4</v>
      </c>
    </row>
    <row r="106" spans="1:9">
      <c r="A106" s="3" t="s">
        <v>425</v>
      </c>
      <c r="B106">
        <v>10.66</v>
      </c>
      <c r="C106" s="4">
        <v>1025</v>
      </c>
      <c r="D106">
        <f t="shared" si="6"/>
        <v>96.153846153846146</v>
      </c>
      <c r="E106" s="7">
        <f t="shared" si="7"/>
        <v>1.6604837272594728E-3</v>
      </c>
      <c r="F106" s="8">
        <f t="shared" si="10"/>
        <v>0.40362066451748801</v>
      </c>
      <c r="G106" s="7">
        <f t="shared" si="8"/>
        <v>1.4098403150847624E-3</v>
      </c>
      <c r="H106" s="8">
        <f t="shared" si="11"/>
        <v>0.18671787587585995</v>
      </c>
      <c r="I106">
        <f t="shared" si="9"/>
        <v>2.166833095731957E-4</v>
      </c>
    </row>
    <row r="107" spans="1:9">
      <c r="A107" s="3" t="s">
        <v>394</v>
      </c>
      <c r="B107">
        <v>8.8699999999999992</v>
      </c>
      <c r="C107" s="4">
        <v>849</v>
      </c>
      <c r="D107">
        <f t="shared" si="6"/>
        <v>95.715896279594148</v>
      </c>
      <c r="E107" s="7">
        <f t="shared" si="7"/>
        <v>1.3753665214080901E-3</v>
      </c>
      <c r="F107" s="8">
        <f t="shared" si="10"/>
        <v>0.40499603103889609</v>
      </c>
      <c r="G107" s="7">
        <f t="shared" si="8"/>
        <v>1.1731035267168706E-3</v>
      </c>
      <c r="H107" s="8">
        <f t="shared" si="11"/>
        <v>0.18789097940257682</v>
      </c>
      <c r="I107">
        <f t="shared" si="9"/>
        <v>5.907891935620635E-5</v>
      </c>
    </row>
    <row r="108" spans="1:9">
      <c r="A108" s="3" t="s">
        <v>285</v>
      </c>
      <c r="B108">
        <v>2.41</v>
      </c>
      <c r="C108" s="4">
        <v>230</v>
      </c>
      <c r="D108">
        <f t="shared" si="6"/>
        <v>95.435684647302892</v>
      </c>
      <c r="E108" s="7">
        <f t="shared" si="7"/>
        <v>3.7259634855578417E-4</v>
      </c>
      <c r="F108" s="8">
        <f t="shared" si="10"/>
        <v>0.40536862738745189</v>
      </c>
      <c r="G108" s="7">
        <f t="shared" si="8"/>
        <v>3.1873500556794346E-4</v>
      </c>
      <c r="H108" s="8">
        <f t="shared" si="11"/>
        <v>0.18820971440814477</v>
      </c>
      <c r="I108">
        <f t="shared" si="9"/>
        <v>1.8747409257399705E-4</v>
      </c>
    </row>
    <row r="109" spans="1:9">
      <c r="A109" s="3" t="s">
        <v>398</v>
      </c>
      <c r="B109">
        <v>7.62</v>
      </c>
      <c r="C109" s="4">
        <v>725</v>
      </c>
      <c r="D109">
        <f t="shared" si="6"/>
        <v>95.144356955380573</v>
      </c>
      <c r="E109" s="7">
        <f t="shared" si="7"/>
        <v>1.1744884900127979E-3</v>
      </c>
      <c r="F109" s="8">
        <f t="shared" si="10"/>
        <v>0.40654311587746467</v>
      </c>
      <c r="G109" s="7">
        <f t="shared" si="8"/>
        <v>1.0077845404264437E-3</v>
      </c>
      <c r="H109" s="8">
        <f t="shared" si="11"/>
        <v>0.18921749894857121</v>
      </c>
      <c r="I109">
        <f t="shared" si="9"/>
        <v>1.2045701233347195E-4</v>
      </c>
    </row>
    <row r="110" spans="1:9">
      <c r="A110" s="3" t="s">
        <v>118</v>
      </c>
      <c r="B110">
        <v>4.84</v>
      </c>
      <c r="C110" s="4">
        <v>456</v>
      </c>
      <c r="D110">
        <f t="shared" si="6"/>
        <v>94.214876033057848</v>
      </c>
      <c r="E110" s="7">
        <f t="shared" si="7"/>
        <v>7.3871276061494601E-4</v>
      </c>
      <c r="F110" s="8">
        <f t="shared" si="10"/>
        <v>0.4072818286380796</v>
      </c>
      <c r="G110" s="7">
        <f t="shared" si="8"/>
        <v>6.4011511491653367E-4</v>
      </c>
      <c r="H110" s="8">
        <f t="shared" si="11"/>
        <v>0.18985761406348775</v>
      </c>
      <c r="I110">
        <f t="shared" si="9"/>
        <v>1.018953696714231E-4</v>
      </c>
    </row>
    <row r="111" spans="1:9">
      <c r="A111" s="3" t="s">
        <v>115</v>
      </c>
      <c r="B111">
        <v>4.09</v>
      </c>
      <c r="C111" s="4">
        <v>385</v>
      </c>
      <c r="D111">
        <f t="shared" si="6"/>
        <v>94.132029339853304</v>
      </c>
      <c r="E111" s="7">
        <f t="shared" si="7"/>
        <v>6.236938877998996E-4</v>
      </c>
      <c r="F111" s="8">
        <f t="shared" si="10"/>
        <v>0.40790552252587953</v>
      </c>
      <c r="G111" s="7">
        <f t="shared" si="8"/>
        <v>5.4092372314227741E-4</v>
      </c>
      <c r="H111" s="8">
        <f t="shared" si="11"/>
        <v>0.19039853778663002</v>
      </c>
      <c r="I111">
        <f t="shared" si="9"/>
        <v>2.3229005606287267E-4</v>
      </c>
    </row>
    <row r="112" spans="1:9">
      <c r="A112" s="3" t="s">
        <v>234</v>
      </c>
      <c r="B112">
        <v>9.24</v>
      </c>
      <c r="C112" s="4">
        <v>863</v>
      </c>
      <c r="D112">
        <f t="shared" si="6"/>
        <v>93.398268398268399</v>
      </c>
      <c r="E112" s="7">
        <f t="shared" si="7"/>
        <v>1.3980462991462683E-3</v>
      </c>
      <c r="F112" s="8">
        <f t="shared" si="10"/>
        <v>0.40930356882502578</v>
      </c>
      <c r="G112" s="7">
        <f t="shared" si="8"/>
        <v>1.2220379466588371E-3</v>
      </c>
      <c r="H112" s="8">
        <f t="shared" si="11"/>
        <v>0.19162057573328886</v>
      </c>
      <c r="I112">
        <f t="shared" si="9"/>
        <v>4.0767550929916851E-4</v>
      </c>
    </row>
    <row r="113" spans="1:9">
      <c r="A113" s="3" t="s">
        <v>363</v>
      </c>
      <c r="B113">
        <v>16.149999999999999</v>
      </c>
      <c r="C113" s="4">
        <v>1503</v>
      </c>
      <c r="D113">
        <f t="shared" si="6"/>
        <v>93.065015479876166</v>
      </c>
      <c r="E113" s="7">
        <f t="shared" si="7"/>
        <v>2.4348361386058418E-3</v>
      </c>
      <c r="F113" s="8">
        <f t="shared" si="10"/>
        <v>0.41173840496363162</v>
      </c>
      <c r="G113" s="7">
        <f t="shared" si="8"/>
        <v>2.1359213028723178E-3</v>
      </c>
      <c r="H113" s="8">
        <f t="shared" si="11"/>
        <v>0.19375649703616118</v>
      </c>
      <c r="I113">
        <f t="shared" si="9"/>
        <v>8.6960656256514224E-4</v>
      </c>
    </row>
    <row r="114" spans="1:9">
      <c r="A114" s="3" t="s">
        <v>232</v>
      </c>
      <c r="B114">
        <v>34.380000000000003</v>
      </c>
      <c r="C114" s="4">
        <v>3194</v>
      </c>
      <c r="D114">
        <f t="shared" si="6"/>
        <v>92.902850494473526</v>
      </c>
      <c r="E114" s="7">
        <f t="shared" si="7"/>
        <v>5.1742292925529331E-3</v>
      </c>
      <c r="F114" s="8">
        <f t="shared" si="10"/>
        <v>0.41691263425618458</v>
      </c>
      <c r="G114" s="7">
        <f t="shared" si="8"/>
        <v>4.546933398931907E-3</v>
      </c>
      <c r="H114" s="8">
        <f t="shared" si="11"/>
        <v>0.1983034304350931</v>
      </c>
      <c r="I114">
        <f t="shared" si="9"/>
        <v>9.0342769105665466E-4</v>
      </c>
    </row>
    <row r="115" spans="1:9">
      <c r="A115" s="3" t="s">
        <v>192</v>
      </c>
      <c r="B115">
        <v>35.71</v>
      </c>
      <c r="C115" s="4">
        <v>3317</v>
      </c>
      <c r="D115">
        <f t="shared" si="6"/>
        <v>92.8871464575749</v>
      </c>
      <c r="E115" s="7">
        <f t="shared" si="7"/>
        <v>5.3734873398240696E-3</v>
      </c>
      <c r="F115" s="8">
        <f t="shared" si="10"/>
        <v>0.42228612159600865</v>
      </c>
      <c r="G115" s="7">
        <f t="shared" si="8"/>
        <v>4.7228328003449211E-3</v>
      </c>
      <c r="H115" s="8">
        <f t="shared" si="11"/>
        <v>0.20302626323543801</v>
      </c>
      <c r="I115">
        <f t="shared" si="9"/>
        <v>7.8969035814668853E-5</v>
      </c>
    </row>
    <row r="116" spans="1:9">
      <c r="A116" s="3" t="s">
        <v>258</v>
      </c>
      <c r="B116">
        <v>3.11</v>
      </c>
      <c r="C116" s="4">
        <v>288</v>
      </c>
      <c r="D116">
        <f t="shared" si="6"/>
        <v>92.60450160771704</v>
      </c>
      <c r="E116" s="7">
        <f t="shared" si="7"/>
        <v>4.6655542775680801E-4</v>
      </c>
      <c r="F116" s="8">
        <f t="shared" si="10"/>
        <v>0.42275267702376546</v>
      </c>
      <c r="G116" s="7">
        <f t="shared" si="8"/>
        <v>4.113136378905826E-4</v>
      </c>
      <c r="H116" s="8">
        <f t="shared" si="11"/>
        <v>0.20343757687332858</v>
      </c>
      <c r="I116">
        <f t="shared" si="9"/>
        <v>1.5961835956902343E-3</v>
      </c>
    </row>
    <row r="117" spans="1:9">
      <c r="A117" s="3" t="s">
        <v>328</v>
      </c>
      <c r="B117">
        <v>62.53</v>
      </c>
      <c r="C117" s="4">
        <v>5765</v>
      </c>
      <c r="D117">
        <f t="shared" si="6"/>
        <v>92.195746041899881</v>
      </c>
      <c r="E117" s="7">
        <f t="shared" si="7"/>
        <v>9.3392084757569372E-3</v>
      </c>
      <c r="F117" s="8">
        <f t="shared" si="10"/>
        <v>0.43209188549952238</v>
      </c>
      <c r="G117" s="7">
        <f t="shared" si="8"/>
        <v>8.2699169701923245E-3</v>
      </c>
      <c r="H117" s="8">
        <f t="shared" si="11"/>
        <v>0.21170749384352092</v>
      </c>
      <c r="I117">
        <f t="shared" si="9"/>
        <v>1.9972478731496157E-4</v>
      </c>
    </row>
    <row r="118" spans="1:9">
      <c r="A118" s="3" t="s">
        <v>405</v>
      </c>
      <c r="B118">
        <v>7.69</v>
      </c>
      <c r="C118" s="4">
        <v>699</v>
      </c>
      <c r="D118">
        <f t="shared" si="6"/>
        <v>90.897269180754222</v>
      </c>
      <c r="E118" s="7">
        <f t="shared" si="7"/>
        <v>1.1323689027847527E-3</v>
      </c>
      <c r="F118" s="8">
        <f t="shared" si="10"/>
        <v>0.43322425440230711</v>
      </c>
      <c r="G118" s="7">
        <f t="shared" si="8"/>
        <v>1.0170424036587075E-3</v>
      </c>
      <c r="H118" s="8">
        <f t="shared" si="11"/>
        <v>0.21272453624717963</v>
      </c>
      <c r="I118">
        <f t="shared" si="9"/>
        <v>1.6739017509616316E-4</v>
      </c>
    </row>
    <row r="119" spans="1:9">
      <c r="A119" s="3" t="s">
        <v>259</v>
      </c>
      <c r="B119">
        <v>6.44</v>
      </c>
      <c r="C119" s="4">
        <v>585</v>
      </c>
      <c r="D119">
        <f t="shared" si="6"/>
        <v>90.838509316770185</v>
      </c>
      <c r="E119" s="7">
        <f t="shared" si="7"/>
        <v>9.4769071263101621E-4</v>
      </c>
      <c r="F119" s="8">
        <f t="shared" si="10"/>
        <v>0.43417194511493812</v>
      </c>
      <c r="G119" s="7">
        <f t="shared" si="8"/>
        <v>8.5172341736828043E-4</v>
      </c>
      <c r="H119" s="8">
        <f t="shared" si="11"/>
        <v>0.21357625966454791</v>
      </c>
      <c r="I119">
        <f t="shared" si="9"/>
        <v>1.9207498083659291E-4</v>
      </c>
    </row>
    <row r="120" spans="1:9">
      <c r="A120" s="3" t="s">
        <v>417</v>
      </c>
      <c r="B120">
        <v>7.37</v>
      </c>
      <c r="C120" s="4">
        <v>668</v>
      </c>
      <c r="D120">
        <f t="shared" si="6"/>
        <v>90.637720488466755</v>
      </c>
      <c r="E120" s="7">
        <f t="shared" si="7"/>
        <v>1.0821493949359296E-3</v>
      </c>
      <c r="F120" s="8">
        <f t="shared" si="10"/>
        <v>0.43525409450987407</v>
      </c>
      <c r="G120" s="7">
        <f t="shared" si="8"/>
        <v>9.7472074316835822E-4</v>
      </c>
      <c r="H120" s="8">
        <f t="shared" si="11"/>
        <v>0.21455098040771625</v>
      </c>
      <c r="I120">
        <f t="shared" si="9"/>
        <v>1.8488510335305797E-4</v>
      </c>
    </row>
    <row r="121" spans="1:9">
      <c r="A121" s="3" t="s">
        <v>346</v>
      </c>
      <c r="B121">
        <v>7.07</v>
      </c>
      <c r="C121" s="4">
        <v>639</v>
      </c>
      <c r="D121">
        <f t="shared" si="6"/>
        <v>90.381895332390371</v>
      </c>
      <c r="E121" s="7">
        <f t="shared" si="7"/>
        <v>1.0351698553354178E-3</v>
      </c>
      <c r="F121" s="8">
        <f t="shared" si="10"/>
        <v>0.43628926436520948</v>
      </c>
      <c r="G121" s="7">
        <f t="shared" si="8"/>
        <v>9.350441864586557E-4</v>
      </c>
      <c r="H121" s="8">
        <f t="shared" si="11"/>
        <v>0.2154860245941749</v>
      </c>
      <c r="I121">
        <f t="shared" si="9"/>
        <v>7.465426260338387E-4</v>
      </c>
    </row>
    <row r="122" spans="1:9">
      <c r="A122" s="3" t="s">
        <v>144</v>
      </c>
      <c r="B122">
        <v>28.48</v>
      </c>
      <c r="C122" s="4">
        <v>2569</v>
      </c>
      <c r="D122">
        <f t="shared" si="6"/>
        <v>90.203651685393254</v>
      </c>
      <c r="E122" s="7">
        <f t="shared" si="7"/>
        <v>4.1617392149556932E-3</v>
      </c>
      <c r="F122" s="8">
        <f t="shared" si="10"/>
        <v>0.4404510035801652</v>
      </c>
      <c r="G122" s="7">
        <f t="shared" si="8"/>
        <v>3.7666277836410911E-3</v>
      </c>
      <c r="H122" s="8">
        <f t="shared" si="11"/>
        <v>0.21925265237781599</v>
      </c>
      <c r="I122">
        <f t="shared" si="9"/>
        <v>8.765051803950874E-5</v>
      </c>
    </row>
    <row r="123" spans="1:9">
      <c r="A123" s="3" t="s">
        <v>430</v>
      </c>
      <c r="B123">
        <v>3.34</v>
      </c>
      <c r="C123" s="4">
        <v>301</v>
      </c>
      <c r="D123">
        <f t="shared" si="6"/>
        <v>90.119760479041915</v>
      </c>
      <c r="E123" s="7">
        <f t="shared" si="7"/>
        <v>4.8761522137083057E-4</v>
      </c>
      <c r="F123" s="8">
        <f t="shared" si="10"/>
        <v>0.44093861880153601</v>
      </c>
      <c r="G123" s="7">
        <f t="shared" si="8"/>
        <v>4.417323313680212E-4</v>
      </c>
      <c r="H123" s="8">
        <f t="shared" si="11"/>
        <v>0.21969438470918401</v>
      </c>
      <c r="I123">
        <f t="shared" si="9"/>
        <v>1.1646571617333901E-4</v>
      </c>
    </row>
    <row r="124" spans="1:9">
      <c r="A124" s="3" t="s">
        <v>154</v>
      </c>
      <c r="B124">
        <v>4.42</v>
      </c>
      <c r="C124" s="4">
        <v>397</v>
      </c>
      <c r="D124">
        <f t="shared" si="6"/>
        <v>89.819004524886878</v>
      </c>
      <c r="E124" s="7">
        <f t="shared" si="7"/>
        <v>6.4313369728976656E-4</v>
      </c>
      <c r="F124" s="8">
        <f t="shared" si="10"/>
        <v>0.44158175249882575</v>
      </c>
      <c r="G124" s="7">
        <f t="shared" si="8"/>
        <v>5.8456793552295026E-4</v>
      </c>
      <c r="H124" s="8">
        <f t="shared" si="11"/>
        <v>0.22027895264470695</v>
      </c>
      <c r="I124">
        <f t="shared" si="9"/>
        <v>1.7649936077673845E-4</v>
      </c>
    </row>
    <row r="125" spans="1:9">
      <c r="A125" s="3" t="s">
        <v>120</v>
      </c>
      <c r="B125">
        <v>6.67</v>
      </c>
      <c r="C125" s="4">
        <v>597</v>
      </c>
      <c r="D125">
        <f t="shared" si="6"/>
        <v>89.505247376311843</v>
      </c>
      <c r="E125" s="7">
        <f t="shared" si="7"/>
        <v>9.6713052212088317E-4</v>
      </c>
      <c r="F125" s="8">
        <f t="shared" si="10"/>
        <v>0.44254888302094664</v>
      </c>
      <c r="G125" s="7">
        <f t="shared" si="8"/>
        <v>8.8214211084571904E-4</v>
      </c>
      <c r="H125" s="8">
        <f t="shared" si="11"/>
        <v>0.22116109475555268</v>
      </c>
      <c r="I125">
        <f t="shared" si="9"/>
        <v>1.4716797768256351E-4</v>
      </c>
    </row>
    <row r="126" spans="1:9">
      <c r="A126" s="3" t="s">
        <v>127</v>
      </c>
      <c r="B126">
        <v>5.52</v>
      </c>
      <c r="C126" s="4">
        <v>491</v>
      </c>
      <c r="D126">
        <f t="shared" si="6"/>
        <v>88.949275362318843</v>
      </c>
      <c r="E126" s="7">
        <f t="shared" si="7"/>
        <v>7.9541220496039144E-4</v>
      </c>
      <c r="F126" s="8">
        <f t="shared" si="10"/>
        <v>0.44334429522590701</v>
      </c>
      <c r="G126" s="7">
        <f t="shared" si="8"/>
        <v>7.3004864345852601E-4</v>
      </c>
      <c r="H126" s="8">
        <f t="shared" si="11"/>
        <v>0.2218911433990112</v>
      </c>
      <c r="I126">
        <f t="shared" si="9"/>
        <v>7.7656991236936534E-4</v>
      </c>
    </row>
    <row r="127" spans="1:9">
      <c r="A127" s="3" t="s">
        <v>340</v>
      </c>
      <c r="B127">
        <v>29.11</v>
      </c>
      <c r="C127" s="4">
        <v>2588</v>
      </c>
      <c r="D127">
        <f t="shared" si="6"/>
        <v>88.904156647200281</v>
      </c>
      <c r="E127" s="7">
        <f t="shared" si="7"/>
        <v>4.1925189133146497E-3</v>
      </c>
      <c r="F127" s="8">
        <f t="shared" si="10"/>
        <v>0.44753681413922164</v>
      </c>
      <c r="G127" s="7">
        <f t="shared" si="8"/>
        <v>3.8499485527314662E-3</v>
      </c>
      <c r="H127" s="8">
        <f t="shared" si="11"/>
        <v>0.22574109195174266</v>
      </c>
      <c r="I127">
        <f t="shared" si="9"/>
        <v>3.9561184095125712E-4</v>
      </c>
    </row>
    <row r="128" spans="1:9">
      <c r="A128" s="3" t="s">
        <v>262</v>
      </c>
      <c r="B128">
        <v>14.79</v>
      </c>
      <c r="C128" s="4">
        <v>1312</v>
      </c>
      <c r="D128">
        <f t="shared" si="6"/>
        <v>88.708586883029085</v>
      </c>
      <c r="E128" s="7">
        <f t="shared" si="7"/>
        <v>2.1254191708921255E-3</v>
      </c>
      <c r="F128" s="8">
        <f t="shared" si="10"/>
        <v>0.44966223331011379</v>
      </c>
      <c r="G128" s="7">
        <f t="shared" si="8"/>
        <v>1.9560542457883333E-3</v>
      </c>
      <c r="H128" s="8">
        <f t="shared" si="11"/>
        <v>0.22769714619753101</v>
      </c>
      <c r="I128">
        <f t="shared" si="9"/>
        <v>4.5878567696951145E-4</v>
      </c>
    </row>
    <row r="129" spans="1:9">
      <c r="A129" s="3" t="s">
        <v>189</v>
      </c>
      <c r="B129">
        <v>17.13</v>
      </c>
      <c r="C129" s="4">
        <v>1518</v>
      </c>
      <c r="D129">
        <f t="shared" si="6"/>
        <v>88.616462346760073</v>
      </c>
      <c r="E129" s="7">
        <f t="shared" si="7"/>
        <v>2.4591359004681756E-3</v>
      </c>
      <c r="F129" s="8">
        <f t="shared" si="10"/>
        <v>0.45212136921058199</v>
      </c>
      <c r="G129" s="7">
        <f t="shared" si="8"/>
        <v>2.2655313881240128E-3</v>
      </c>
      <c r="H129" s="8">
        <f t="shared" si="11"/>
        <v>0.22996267758565503</v>
      </c>
      <c r="I129">
        <f t="shared" si="9"/>
        <v>1.0173725006466794E-4</v>
      </c>
    </row>
    <row r="130" spans="1:9">
      <c r="A130" s="3" t="s">
        <v>57</v>
      </c>
      <c r="B130">
        <v>3.72</v>
      </c>
      <c r="C130" s="4">
        <v>324</v>
      </c>
      <c r="D130">
        <f t="shared" ref="D130:D193" si="12">C130/B130</f>
        <v>87.096774193548384</v>
      </c>
      <c r="E130" s="7">
        <f t="shared" si="7"/>
        <v>5.2487485622640894E-4</v>
      </c>
      <c r="F130" s="8">
        <f t="shared" si="10"/>
        <v>0.45264624406680842</v>
      </c>
      <c r="G130" s="7">
        <f t="shared" si="8"/>
        <v>4.9198930320031107E-4</v>
      </c>
      <c r="H130" s="8">
        <f t="shared" si="11"/>
        <v>0.23045466688885535</v>
      </c>
      <c r="I130">
        <f t="shared" si="9"/>
        <v>1.3039669606869364E-4</v>
      </c>
    </row>
    <row r="131" spans="1:9">
      <c r="A131" s="3" t="s">
        <v>296</v>
      </c>
      <c r="B131">
        <v>4.76</v>
      </c>
      <c r="C131" s="4">
        <v>414</v>
      </c>
      <c r="D131">
        <f t="shared" si="12"/>
        <v>86.974789915966397</v>
      </c>
      <c r="E131" s="7">
        <f t="shared" ref="E131:E194" si="13">C131/617290</f>
        <v>6.706734274004115E-4</v>
      </c>
      <c r="F131" s="8">
        <f t="shared" si="10"/>
        <v>0.45331691749420883</v>
      </c>
      <c r="G131" s="7">
        <f t="shared" ref="G131:G194" si="14">B131/7561.14</f>
        <v>6.2953469979394638E-4</v>
      </c>
      <c r="H131" s="8">
        <f t="shared" si="11"/>
        <v>0.23108420158864931</v>
      </c>
      <c r="I131">
        <f t="shared" ref="I131:I194" si="15">F131*H132-F132*H131</f>
        <v>1.1681544715110015E-4</v>
      </c>
    </row>
    <row r="132" spans="1:9">
      <c r="A132" s="3" t="s">
        <v>112</v>
      </c>
      <c r="B132">
        <v>4.24</v>
      </c>
      <c r="C132" s="4">
        <v>367</v>
      </c>
      <c r="D132">
        <f t="shared" si="12"/>
        <v>86.556603773584897</v>
      </c>
      <c r="E132" s="7">
        <f t="shared" si="13"/>
        <v>5.9453417356509911E-4</v>
      </c>
      <c r="F132" s="8">
        <f t="shared" ref="F132:F195" si="16">F131+E132</f>
        <v>0.45391145166777391</v>
      </c>
      <c r="G132" s="7">
        <f t="shared" si="14"/>
        <v>5.6076200149712872E-4</v>
      </c>
      <c r="H132" s="8">
        <f t="shared" ref="H132:H195" si="17">H131+G132</f>
        <v>0.23164496359014644</v>
      </c>
      <c r="I132">
        <f t="shared" si="15"/>
        <v>9.2056887540867272E-5</v>
      </c>
    </row>
    <row r="133" spans="1:9">
      <c r="A133" s="3" t="s">
        <v>273</v>
      </c>
      <c r="B133">
        <v>3.34</v>
      </c>
      <c r="C133" s="4">
        <v>289</v>
      </c>
      <c r="D133">
        <f t="shared" si="12"/>
        <v>86.52694610778444</v>
      </c>
      <c r="E133" s="7">
        <f t="shared" si="13"/>
        <v>4.6817541188096356E-4</v>
      </c>
      <c r="F133" s="8">
        <f t="shared" si="16"/>
        <v>0.4543796270796549</v>
      </c>
      <c r="G133" s="7">
        <f t="shared" si="14"/>
        <v>4.417323313680212E-4</v>
      </c>
      <c r="H133" s="8">
        <f t="shared" si="17"/>
        <v>0.23208669592151446</v>
      </c>
      <c r="I133">
        <f t="shared" si="15"/>
        <v>3.7122914240815541E-4</v>
      </c>
    </row>
    <row r="134" spans="1:9">
      <c r="A134" s="3" t="s">
        <v>205</v>
      </c>
      <c r="B134">
        <v>13.46</v>
      </c>
      <c r="C134" s="4">
        <v>1164</v>
      </c>
      <c r="D134">
        <f t="shared" si="12"/>
        <v>86.478454680534909</v>
      </c>
      <c r="E134" s="7">
        <f t="shared" si="13"/>
        <v>1.8856615205170989E-3</v>
      </c>
      <c r="F134" s="8">
        <f t="shared" si="16"/>
        <v>0.45626528860017201</v>
      </c>
      <c r="G134" s="7">
        <f t="shared" si="14"/>
        <v>1.7801548443753192E-3</v>
      </c>
      <c r="H134" s="8">
        <f t="shared" si="17"/>
        <v>0.23386685076588978</v>
      </c>
      <c r="I134">
        <f t="shared" si="15"/>
        <v>2.3828828063436613E-4</v>
      </c>
    </row>
    <row r="135" spans="1:9">
      <c r="A135" s="3" t="s">
        <v>182</v>
      </c>
      <c r="B135">
        <v>8.6199999999999992</v>
      </c>
      <c r="C135" s="4">
        <v>744</v>
      </c>
      <c r="D135">
        <f t="shared" si="12"/>
        <v>86.310904872389798</v>
      </c>
      <c r="E135" s="7">
        <f t="shared" si="13"/>
        <v>1.205268188371754E-3</v>
      </c>
      <c r="F135" s="8">
        <f t="shared" si="16"/>
        <v>0.45747055678854376</v>
      </c>
      <c r="G135" s="7">
        <f t="shared" si="14"/>
        <v>1.1400397294587851E-3</v>
      </c>
      <c r="H135" s="8">
        <f t="shared" si="17"/>
        <v>0.23500689049534856</v>
      </c>
      <c r="I135">
        <f t="shared" si="15"/>
        <v>2.503747196111461E-4</v>
      </c>
    </row>
    <row r="136" spans="1:9">
      <c r="A136" s="3" t="s">
        <v>227</v>
      </c>
      <c r="B136">
        <v>9.0399999999999991</v>
      </c>
      <c r="C136" s="4">
        <v>779</v>
      </c>
      <c r="D136">
        <f t="shared" si="12"/>
        <v>86.172566371681427</v>
      </c>
      <c r="E136" s="7">
        <f t="shared" si="13"/>
        <v>1.2619676327171993E-3</v>
      </c>
      <c r="F136" s="8">
        <f t="shared" si="16"/>
        <v>0.45873252442126095</v>
      </c>
      <c r="G136" s="7">
        <f t="shared" si="14"/>
        <v>1.1955869088523686E-3</v>
      </c>
      <c r="H136" s="8">
        <f t="shared" si="17"/>
        <v>0.23620247740420094</v>
      </c>
      <c r="I136">
        <f t="shared" si="15"/>
        <v>6.528356670578439E-4</v>
      </c>
    </row>
    <row r="137" spans="1:9">
      <c r="A137" s="3" t="s">
        <v>102</v>
      </c>
      <c r="B137">
        <v>23.57</v>
      </c>
      <c r="C137" s="4">
        <v>2031</v>
      </c>
      <c r="D137">
        <f t="shared" si="12"/>
        <v>86.168858718710226</v>
      </c>
      <c r="E137" s="7">
        <f t="shared" si="13"/>
        <v>3.2901877561599896E-3</v>
      </c>
      <c r="F137" s="8">
        <f t="shared" si="16"/>
        <v>0.46202271217742091</v>
      </c>
      <c r="G137" s="7">
        <f t="shared" si="14"/>
        <v>3.1172548054922934E-3</v>
      </c>
      <c r="H137" s="8">
        <f t="shared" si="17"/>
        <v>0.23931973220969324</v>
      </c>
      <c r="I137">
        <f t="shared" si="15"/>
        <v>4.442702602175802E-4</v>
      </c>
    </row>
    <row r="138" spans="1:9">
      <c r="A138" s="3" t="s">
        <v>107</v>
      </c>
      <c r="B138">
        <v>16.02</v>
      </c>
      <c r="C138" s="4">
        <v>1379</v>
      </c>
      <c r="D138">
        <f t="shared" si="12"/>
        <v>86.079900124843945</v>
      </c>
      <c r="E138" s="7">
        <f t="shared" si="13"/>
        <v>2.2339581072105493E-3</v>
      </c>
      <c r="F138" s="8">
        <f t="shared" si="16"/>
        <v>0.46425667028463147</v>
      </c>
      <c r="G138" s="7">
        <f t="shared" si="14"/>
        <v>2.1187281282981137E-3</v>
      </c>
      <c r="H138" s="8">
        <f t="shared" si="17"/>
        <v>0.24143846033799135</v>
      </c>
      <c r="I138">
        <f t="shared" si="15"/>
        <v>1.2515852372223246E-4</v>
      </c>
    </row>
    <row r="139" spans="1:9">
      <c r="A139" s="3" t="s">
        <v>87</v>
      </c>
      <c r="B139">
        <v>4.51</v>
      </c>
      <c r="C139" s="4">
        <v>388</v>
      </c>
      <c r="D139">
        <f t="shared" si="12"/>
        <v>86.031042128603104</v>
      </c>
      <c r="E139" s="7">
        <f t="shared" si="13"/>
        <v>6.2855384017236626E-4</v>
      </c>
      <c r="F139" s="8">
        <f t="shared" si="16"/>
        <v>0.46488522412480382</v>
      </c>
      <c r="G139" s="7">
        <f t="shared" si="14"/>
        <v>5.9647090253586092E-4</v>
      </c>
      <c r="H139" s="8">
        <f t="shared" si="17"/>
        <v>0.24203493124052722</v>
      </c>
      <c r="I139">
        <f t="shared" si="15"/>
        <v>2.0778081855558905E-4</v>
      </c>
    </row>
    <row r="140" spans="1:9">
      <c r="A140" s="3" t="s">
        <v>157</v>
      </c>
      <c r="B140">
        <v>7.48</v>
      </c>
      <c r="C140" s="4">
        <v>643</v>
      </c>
      <c r="D140">
        <f t="shared" si="12"/>
        <v>85.962566844919778</v>
      </c>
      <c r="E140" s="7">
        <f t="shared" si="13"/>
        <v>1.04164979183204E-3</v>
      </c>
      <c r="F140" s="8">
        <f t="shared" si="16"/>
        <v>0.46592687391663584</v>
      </c>
      <c r="G140" s="7">
        <f t="shared" si="14"/>
        <v>9.8926881396191584E-4</v>
      </c>
      <c r="H140" s="8">
        <f t="shared" si="17"/>
        <v>0.24302420005448913</v>
      </c>
      <c r="I140">
        <f t="shared" si="15"/>
        <v>2.3097408383017382E-4</v>
      </c>
    </row>
    <row r="141" spans="1:9">
      <c r="A141" s="3" t="s">
        <v>264</v>
      </c>
      <c r="B141">
        <v>8.31</v>
      </c>
      <c r="C141" s="4">
        <v>714</v>
      </c>
      <c r="D141">
        <f t="shared" si="12"/>
        <v>85.920577617328519</v>
      </c>
      <c r="E141" s="7">
        <f t="shared" si="13"/>
        <v>1.1566686646470865E-3</v>
      </c>
      <c r="F141" s="8">
        <f t="shared" si="16"/>
        <v>0.46708354258128293</v>
      </c>
      <c r="G141" s="7">
        <f t="shared" si="14"/>
        <v>1.0990406208587595E-3</v>
      </c>
      <c r="H141" s="8">
        <f t="shared" si="17"/>
        <v>0.24412324067534788</v>
      </c>
      <c r="I141">
        <f t="shared" si="15"/>
        <v>3.3190116400419467E-4</v>
      </c>
    </row>
    <row r="142" spans="1:9">
      <c r="A142" s="3" t="s">
        <v>62</v>
      </c>
      <c r="B142">
        <v>11.89</v>
      </c>
      <c r="C142" s="4">
        <v>1018</v>
      </c>
      <c r="D142">
        <f t="shared" si="12"/>
        <v>85.618166526492843</v>
      </c>
      <c r="E142" s="7">
        <f t="shared" si="13"/>
        <v>1.6491438383903839E-3</v>
      </c>
      <c r="F142" s="8">
        <f t="shared" si="16"/>
        <v>0.46873268641967331</v>
      </c>
      <c r="G142" s="7">
        <f t="shared" si="14"/>
        <v>1.5725141975945426E-3</v>
      </c>
      <c r="H142" s="8">
        <f t="shared" si="17"/>
        <v>0.24569575487294243</v>
      </c>
      <c r="I142">
        <f t="shared" si="15"/>
        <v>1.9007445211179086E-4</v>
      </c>
    </row>
    <row r="143" spans="1:9">
      <c r="A143" s="3" t="s">
        <v>243</v>
      </c>
      <c r="B143">
        <v>6.79</v>
      </c>
      <c r="C143" s="4">
        <v>580</v>
      </c>
      <c r="D143">
        <f t="shared" si="12"/>
        <v>85.419734904270982</v>
      </c>
      <c r="E143" s="7">
        <f t="shared" si="13"/>
        <v>9.3959079201023834E-4</v>
      </c>
      <c r="F143" s="8">
        <f t="shared" si="16"/>
        <v>0.46967227721168353</v>
      </c>
      <c r="G143" s="7">
        <f t="shared" si="14"/>
        <v>8.9801273352960002E-4</v>
      </c>
      <c r="H143" s="8">
        <f t="shared" si="17"/>
        <v>0.24659376760647203</v>
      </c>
      <c r="I143">
        <f t="shared" si="15"/>
        <v>5.9355108572993476E-4</v>
      </c>
    </row>
    <row r="144" spans="1:9">
      <c r="A144" s="3" t="s">
        <v>104</v>
      </c>
      <c r="B144">
        <v>21.17</v>
      </c>
      <c r="C144" s="4">
        <v>1806</v>
      </c>
      <c r="D144">
        <f t="shared" si="12"/>
        <v>85.309400094473304</v>
      </c>
      <c r="E144" s="7">
        <f t="shared" si="13"/>
        <v>2.9256913282249834E-3</v>
      </c>
      <c r="F144" s="8">
        <f t="shared" si="16"/>
        <v>0.47259796853990854</v>
      </c>
      <c r="G144" s="7">
        <f t="shared" si="14"/>
        <v>2.7998423518146736E-3</v>
      </c>
      <c r="H144" s="8">
        <f t="shared" si="17"/>
        <v>0.24939360995828672</v>
      </c>
      <c r="I144">
        <f t="shared" si="15"/>
        <v>7.2729024358697547E-4</v>
      </c>
    </row>
    <row r="145" spans="1:9">
      <c r="A145" s="3" t="s">
        <v>256</v>
      </c>
      <c r="B145">
        <v>25.85</v>
      </c>
      <c r="C145" s="4">
        <v>2199</v>
      </c>
      <c r="D145">
        <f t="shared" si="12"/>
        <v>85.067698259187623</v>
      </c>
      <c r="E145" s="7">
        <f t="shared" si="13"/>
        <v>3.5623450890181277E-3</v>
      </c>
      <c r="F145" s="8">
        <f t="shared" si="16"/>
        <v>0.47616031362892669</v>
      </c>
      <c r="G145" s="7">
        <f t="shared" si="14"/>
        <v>3.4187966364860327E-3</v>
      </c>
      <c r="H145" s="8">
        <f t="shared" si="17"/>
        <v>0.25281240659477278</v>
      </c>
      <c r="I145">
        <f t="shared" si="15"/>
        <v>6.7810782775776235E-5</v>
      </c>
    </row>
    <row r="146" spans="1:9">
      <c r="A146" s="3" t="s">
        <v>286</v>
      </c>
      <c r="B146">
        <v>2.41</v>
      </c>
      <c r="C146" s="4">
        <v>205</v>
      </c>
      <c r="D146">
        <f t="shared" si="12"/>
        <v>85.062240663900411</v>
      </c>
      <c r="E146" s="7">
        <f t="shared" si="13"/>
        <v>3.3209674545189459E-4</v>
      </c>
      <c r="F146" s="8">
        <f t="shared" si="16"/>
        <v>0.47649241037437856</v>
      </c>
      <c r="G146" s="7">
        <f t="shared" si="14"/>
        <v>3.1873500556794346E-4</v>
      </c>
      <c r="H146" s="8">
        <f t="shared" si="17"/>
        <v>0.25313114160034073</v>
      </c>
      <c r="I146">
        <f t="shared" si="15"/>
        <v>4.1964046350009832E-4</v>
      </c>
    </row>
    <row r="147" spans="1:9">
      <c r="A147" s="3" t="s">
        <v>108</v>
      </c>
      <c r="B147">
        <v>14.91</v>
      </c>
      <c r="C147" s="4">
        <v>1268</v>
      </c>
      <c r="D147">
        <f t="shared" si="12"/>
        <v>85.043594902749831</v>
      </c>
      <c r="E147" s="7">
        <f t="shared" si="13"/>
        <v>2.0541398694292794E-3</v>
      </c>
      <c r="F147" s="8">
        <f t="shared" si="16"/>
        <v>0.47854655024380782</v>
      </c>
      <c r="G147" s="7">
        <f t="shared" si="14"/>
        <v>1.9719248684722146E-3</v>
      </c>
      <c r="H147" s="8">
        <f t="shared" si="17"/>
        <v>0.25510306646881292</v>
      </c>
      <c r="I147">
        <f t="shared" si="15"/>
        <v>1.1092056455480614E-4</v>
      </c>
    </row>
    <row r="148" spans="1:9">
      <c r="A148" s="3" t="s">
        <v>51</v>
      </c>
      <c r="B148">
        <v>3.94</v>
      </c>
      <c r="C148" s="4">
        <v>335</v>
      </c>
      <c r="D148">
        <f t="shared" si="12"/>
        <v>85.025380710659903</v>
      </c>
      <c r="E148" s="7">
        <f t="shared" si="13"/>
        <v>5.4269468159212045E-4</v>
      </c>
      <c r="F148" s="8">
        <f t="shared" si="16"/>
        <v>0.47908924492539995</v>
      </c>
      <c r="G148" s="7">
        <f t="shared" si="14"/>
        <v>5.210854447874262E-4</v>
      </c>
      <c r="H148" s="8">
        <f t="shared" si="17"/>
        <v>0.25562415191360033</v>
      </c>
      <c r="I148">
        <f t="shared" si="15"/>
        <v>2.1813432226189255E-4</v>
      </c>
    </row>
    <row r="149" spans="1:9">
      <c r="A149" s="3" t="s">
        <v>362</v>
      </c>
      <c r="B149">
        <v>7.73</v>
      </c>
      <c r="C149" s="4">
        <v>656</v>
      </c>
      <c r="D149">
        <f t="shared" si="12"/>
        <v>84.864165588615776</v>
      </c>
      <c r="E149" s="7">
        <f t="shared" si="13"/>
        <v>1.0627095854460627E-3</v>
      </c>
      <c r="F149" s="8">
        <f t="shared" si="16"/>
        <v>0.48015195451084602</v>
      </c>
      <c r="G149" s="7">
        <f t="shared" si="14"/>
        <v>1.0223326112200012E-3</v>
      </c>
      <c r="H149" s="8">
        <f t="shared" si="17"/>
        <v>0.25664648452482031</v>
      </c>
      <c r="I149">
        <f t="shared" si="15"/>
        <v>2.5361539274623701E-4</v>
      </c>
    </row>
    <row r="150" spans="1:9">
      <c r="A150" s="3" t="s">
        <v>41</v>
      </c>
      <c r="B150">
        <v>8.9499999999999993</v>
      </c>
      <c r="C150" s="4">
        <v>757</v>
      </c>
      <c r="D150">
        <f t="shared" si="12"/>
        <v>84.581005586592184</v>
      </c>
      <c r="E150" s="7">
        <f t="shared" si="13"/>
        <v>1.2263279819857765E-3</v>
      </c>
      <c r="F150" s="8">
        <f t="shared" si="16"/>
        <v>0.48137828249283182</v>
      </c>
      <c r="G150" s="7">
        <f t="shared" si="14"/>
        <v>1.183683941839458E-3</v>
      </c>
      <c r="H150" s="8">
        <f t="shared" si="17"/>
        <v>0.25783016846665974</v>
      </c>
      <c r="I150">
        <f t="shared" si="15"/>
        <v>4.6388295979929439E-4</v>
      </c>
    </row>
    <row r="151" spans="1:9">
      <c r="A151" s="3" t="s">
        <v>191</v>
      </c>
      <c r="B151">
        <v>16.34</v>
      </c>
      <c r="C151" s="4">
        <v>1380</v>
      </c>
      <c r="D151">
        <f t="shared" si="12"/>
        <v>84.455324357405146</v>
      </c>
      <c r="E151" s="7">
        <f t="shared" si="13"/>
        <v>2.2355780913347048E-3</v>
      </c>
      <c r="F151" s="8">
        <f t="shared" si="16"/>
        <v>0.4836138605841665</v>
      </c>
      <c r="G151" s="7">
        <f t="shared" si="14"/>
        <v>2.1610497887884629E-3</v>
      </c>
      <c r="H151" s="8">
        <f t="shared" si="17"/>
        <v>0.25999121825544819</v>
      </c>
      <c r="I151">
        <f t="shared" si="15"/>
        <v>1.0449292808763777E-3</v>
      </c>
    </row>
    <row r="152" spans="1:9">
      <c r="A152" s="3" t="s">
        <v>83</v>
      </c>
      <c r="B152">
        <v>36.54</v>
      </c>
      <c r="C152" s="4">
        <v>3068</v>
      </c>
      <c r="D152">
        <f t="shared" si="12"/>
        <v>83.962780514504658</v>
      </c>
      <c r="E152" s="7">
        <f t="shared" si="13"/>
        <v>4.9701112929093298E-3</v>
      </c>
      <c r="F152" s="8">
        <f t="shared" si="16"/>
        <v>0.48858397187707581</v>
      </c>
      <c r="G152" s="7">
        <f t="shared" si="14"/>
        <v>4.8326046072417646E-3</v>
      </c>
      <c r="H152" s="8">
        <f t="shared" si="17"/>
        <v>0.26482382286268996</v>
      </c>
      <c r="I152">
        <f t="shared" si="15"/>
        <v>1.123690662182264E-4</v>
      </c>
    </row>
    <row r="153" spans="1:9">
      <c r="A153" s="3" t="s">
        <v>355</v>
      </c>
      <c r="B153">
        <v>3.91</v>
      </c>
      <c r="C153" s="4">
        <v>327</v>
      </c>
      <c r="D153">
        <f t="shared" si="12"/>
        <v>83.631713554987215</v>
      </c>
      <c r="E153" s="7">
        <f t="shared" si="13"/>
        <v>5.297348085988757E-4</v>
      </c>
      <c r="F153" s="8">
        <f t="shared" si="16"/>
        <v>0.48911370668567467</v>
      </c>
      <c r="G153" s="7">
        <f t="shared" si="14"/>
        <v>5.1711778911645598E-4</v>
      </c>
      <c r="H153" s="8">
        <f t="shared" si="17"/>
        <v>0.26534094065180641</v>
      </c>
      <c r="I153">
        <f t="shared" si="15"/>
        <v>9.9722727301498892E-4</v>
      </c>
    </row>
    <row r="154" spans="1:9">
      <c r="A154" s="3" t="s">
        <v>196</v>
      </c>
      <c r="B154">
        <v>34.6</v>
      </c>
      <c r="C154" s="4">
        <v>2887</v>
      </c>
      <c r="D154">
        <f t="shared" si="12"/>
        <v>83.439306358381501</v>
      </c>
      <c r="E154" s="7">
        <f t="shared" si="13"/>
        <v>4.6768941664371688E-3</v>
      </c>
      <c r="F154" s="8">
        <f t="shared" si="16"/>
        <v>0.49379060085211185</v>
      </c>
      <c r="G154" s="7">
        <f t="shared" si="14"/>
        <v>4.5760295405190225E-3</v>
      </c>
      <c r="H154" s="8">
        <f t="shared" si="17"/>
        <v>0.26991697019232541</v>
      </c>
      <c r="I154">
        <f t="shared" si="15"/>
        <v>1.5523944358727948E-4</v>
      </c>
    </row>
    <row r="155" spans="1:9">
      <c r="A155" s="3" t="s">
        <v>231</v>
      </c>
      <c r="B155">
        <v>5.37</v>
      </c>
      <c r="C155" s="4">
        <v>447</v>
      </c>
      <c r="D155">
        <f t="shared" si="12"/>
        <v>83.240223463687144</v>
      </c>
      <c r="E155" s="7">
        <f t="shared" si="13"/>
        <v>7.2413290349754571E-4</v>
      </c>
      <c r="F155" s="8">
        <f t="shared" si="16"/>
        <v>0.49451473375560939</v>
      </c>
      <c r="G155" s="7">
        <f t="shared" si="14"/>
        <v>7.102103651036748E-4</v>
      </c>
      <c r="H155" s="8">
        <f t="shared" si="17"/>
        <v>0.27062718055742907</v>
      </c>
      <c r="I155">
        <f t="shared" si="15"/>
        <v>2.0980323519390054E-4</v>
      </c>
    </row>
    <row r="156" spans="1:9">
      <c r="A156" s="3" t="s">
        <v>421</v>
      </c>
      <c r="B156">
        <v>7.25</v>
      </c>
      <c r="C156" s="4">
        <v>603</v>
      </c>
      <c r="D156">
        <f t="shared" si="12"/>
        <v>83.172413793103445</v>
      </c>
      <c r="E156" s="7">
        <f t="shared" si="13"/>
        <v>9.7685042686581681E-4</v>
      </c>
      <c r="F156" s="8">
        <f t="shared" si="16"/>
        <v>0.49549158418247519</v>
      </c>
      <c r="G156" s="7">
        <f t="shared" si="14"/>
        <v>9.5885012048447713E-4</v>
      </c>
      <c r="H156" s="8">
        <f t="shared" si="17"/>
        <v>0.27158603067791354</v>
      </c>
      <c r="I156">
        <f t="shared" si="15"/>
        <v>1.4123725769872586E-3</v>
      </c>
    </row>
    <row r="157" spans="1:9">
      <c r="A157" s="3" t="s">
        <v>151</v>
      </c>
      <c r="B157">
        <v>48.71</v>
      </c>
      <c r="C157" s="4">
        <v>4045</v>
      </c>
      <c r="D157">
        <f t="shared" si="12"/>
        <v>83.042496407308562</v>
      </c>
      <c r="E157" s="7">
        <f t="shared" si="13"/>
        <v>6.5528357822093345E-3</v>
      </c>
      <c r="F157" s="8">
        <f t="shared" si="16"/>
        <v>0.50204441996468452</v>
      </c>
      <c r="G157" s="7">
        <f t="shared" si="14"/>
        <v>6.4421502577653635E-3</v>
      </c>
      <c r="H157" s="8">
        <f t="shared" si="17"/>
        <v>0.27802818093567888</v>
      </c>
      <c r="I157">
        <f t="shared" si="15"/>
        <v>1.3880987352479779E-4</v>
      </c>
    </row>
    <row r="158" spans="1:9">
      <c r="A158" s="3" t="s">
        <v>302</v>
      </c>
      <c r="B158">
        <v>4.7699999999999996</v>
      </c>
      <c r="C158" s="4">
        <v>395</v>
      </c>
      <c r="D158">
        <f t="shared" si="12"/>
        <v>82.809224318658295</v>
      </c>
      <c r="E158" s="7">
        <f t="shared" si="13"/>
        <v>6.3989372904145535E-4</v>
      </c>
      <c r="F158" s="8">
        <f t="shared" si="16"/>
        <v>0.50268431369372601</v>
      </c>
      <c r="G158" s="7">
        <f t="shared" si="14"/>
        <v>6.3085725168426975E-4</v>
      </c>
      <c r="H158" s="8">
        <f t="shared" si="17"/>
        <v>0.27865903818736315</v>
      </c>
      <c r="I158">
        <f t="shared" si="15"/>
        <v>1.6284386778240012E-3</v>
      </c>
    </row>
    <row r="159" spans="1:9">
      <c r="A159" s="3" t="s">
        <v>181</v>
      </c>
      <c r="B159">
        <v>55.62</v>
      </c>
      <c r="C159" s="4">
        <v>4584</v>
      </c>
      <c r="D159">
        <f t="shared" si="12"/>
        <v>82.416396979503773</v>
      </c>
      <c r="E159" s="7">
        <f t="shared" si="13"/>
        <v>7.426007225129194E-3</v>
      </c>
      <c r="F159" s="8">
        <f t="shared" si="16"/>
        <v>0.51011032091885522</v>
      </c>
      <c r="G159" s="7">
        <f t="shared" si="14"/>
        <v>7.356033613978844E-3</v>
      </c>
      <c r="H159" s="8">
        <f t="shared" si="17"/>
        <v>0.286015071801342</v>
      </c>
      <c r="I159">
        <f t="shared" si="15"/>
        <v>5.4935574185829839E-4</v>
      </c>
    </row>
    <row r="160" spans="1:9">
      <c r="A160" s="3" t="s">
        <v>221</v>
      </c>
      <c r="B160">
        <v>18.739999999999998</v>
      </c>
      <c r="C160" s="4">
        <v>1543</v>
      </c>
      <c r="D160">
        <f t="shared" si="12"/>
        <v>82.337246531483459</v>
      </c>
      <c r="E160" s="7">
        <f t="shared" si="13"/>
        <v>2.4996355035720652E-3</v>
      </c>
      <c r="F160" s="8">
        <f t="shared" si="16"/>
        <v>0.51260995642242724</v>
      </c>
      <c r="G160" s="7">
        <f t="shared" si="14"/>
        <v>2.4784622424660827E-3</v>
      </c>
      <c r="H160" s="8">
        <f t="shared" si="17"/>
        <v>0.28849353404380806</v>
      </c>
      <c r="I160">
        <f t="shared" si="15"/>
        <v>5.596894808815589E-4</v>
      </c>
    </row>
    <row r="161" spans="1:9">
      <c r="A161" s="3" t="s">
        <v>81</v>
      </c>
      <c r="B161">
        <v>18.920000000000002</v>
      </c>
      <c r="C161" s="4">
        <v>1547</v>
      </c>
      <c r="D161">
        <f t="shared" si="12"/>
        <v>81.765327695560245</v>
      </c>
      <c r="E161" s="7">
        <f t="shared" si="13"/>
        <v>2.5061154400686874E-3</v>
      </c>
      <c r="F161" s="8">
        <f t="shared" si="16"/>
        <v>0.51511607186249597</v>
      </c>
      <c r="G161" s="7">
        <f t="shared" si="14"/>
        <v>2.5022681764919046E-3</v>
      </c>
      <c r="H161" s="8">
        <f t="shared" si="17"/>
        <v>0.29099580222029997</v>
      </c>
      <c r="I161">
        <f t="shared" si="15"/>
        <v>8.6944795660764962E-5</v>
      </c>
    </row>
    <row r="162" spans="1:9">
      <c r="A162" s="3" t="s">
        <v>372</v>
      </c>
      <c r="B162">
        <v>2.93</v>
      </c>
      <c r="C162" s="4">
        <v>239</v>
      </c>
      <c r="D162">
        <f t="shared" si="12"/>
        <v>81.569965870307158</v>
      </c>
      <c r="E162" s="7">
        <f t="shared" si="13"/>
        <v>3.8717620567318441E-4</v>
      </c>
      <c r="F162" s="8">
        <f t="shared" si="16"/>
        <v>0.51550324806816916</v>
      </c>
      <c r="G162" s="7">
        <f t="shared" si="14"/>
        <v>3.8750770386476111E-4</v>
      </c>
      <c r="H162" s="8">
        <f t="shared" si="17"/>
        <v>0.29138330992416472</v>
      </c>
      <c r="I162">
        <f t="shared" si="15"/>
        <v>1.3105697917329406E-3</v>
      </c>
    </row>
    <row r="163" spans="1:9">
      <c r="A163" s="3" t="s">
        <v>147</v>
      </c>
      <c r="B163">
        <v>44.12</v>
      </c>
      <c r="C163" s="4">
        <v>3596</v>
      </c>
      <c r="D163">
        <f t="shared" si="12"/>
        <v>81.504986400725301</v>
      </c>
      <c r="E163" s="7">
        <f t="shared" si="13"/>
        <v>5.8254629104634772E-3</v>
      </c>
      <c r="F163" s="8">
        <f t="shared" si="16"/>
        <v>0.52132871097863265</v>
      </c>
      <c r="G163" s="7">
        <f t="shared" si="14"/>
        <v>5.8350989401069146E-3</v>
      </c>
      <c r="H163" s="8">
        <f t="shared" si="17"/>
        <v>0.29721840886427164</v>
      </c>
      <c r="I163">
        <f t="shared" si="15"/>
        <v>1.2560360510147084E-4</v>
      </c>
    </row>
    <row r="164" spans="1:9">
      <c r="A164" s="3" t="s">
        <v>150</v>
      </c>
      <c r="B164">
        <v>4.21</v>
      </c>
      <c r="C164" s="4">
        <v>342</v>
      </c>
      <c r="D164">
        <f t="shared" si="12"/>
        <v>81.235154394299286</v>
      </c>
      <c r="E164" s="7">
        <f t="shared" si="13"/>
        <v>5.5403457046120943E-4</v>
      </c>
      <c r="F164" s="8">
        <f t="shared" si="16"/>
        <v>0.52188274554909386</v>
      </c>
      <c r="G164" s="7">
        <f t="shared" si="14"/>
        <v>5.567943458261585E-4</v>
      </c>
      <c r="H164" s="8">
        <f t="shared" si="17"/>
        <v>0.29777520321009782</v>
      </c>
      <c r="I164">
        <f t="shared" si="15"/>
        <v>2.4414873733072384E-4</v>
      </c>
    </row>
    <row r="165" spans="1:9">
      <c r="A165" s="3" t="s">
        <v>269</v>
      </c>
      <c r="B165">
        <v>8.15</v>
      </c>
      <c r="C165" s="4">
        <v>660</v>
      </c>
      <c r="D165">
        <f t="shared" si="12"/>
        <v>80.981595092024534</v>
      </c>
      <c r="E165" s="7">
        <f t="shared" si="13"/>
        <v>1.0691895219426849E-3</v>
      </c>
      <c r="F165" s="8">
        <f t="shared" si="16"/>
        <v>0.52295193507103654</v>
      </c>
      <c r="G165" s="7">
        <f t="shared" si="14"/>
        <v>1.0778797906135847E-3</v>
      </c>
      <c r="H165" s="8">
        <f t="shared" si="17"/>
        <v>0.29885308300071139</v>
      </c>
      <c r="I165">
        <f t="shared" si="15"/>
        <v>1.5389669529757566E-3</v>
      </c>
    </row>
    <row r="166" spans="1:9">
      <c r="A166" s="3" t="s">
        <v>169</v>
      </c>
      <c r="B166">
        <v>51.28</v>
      </c>
      <c r="C166" s="4">
        <v>4147</v>
      </c>
      <c r="D166">
        <f t="shared" si="12"/>
        <v>80.869734789391572</v>
      </c>
      <c r="E166" s="7">
        <f t="shared" si="13"/>
        <v>6.7180741628732037E-3</v>
      </c>
      <c r="F166" s="8">
        <f t="shared" si="16"/>
        <v>0.52967000923390972</v>
      </c>
      <c r="G166" s="7">
        <f t="shared" si="14"/>
        <v>6.7820460935784817E-3</v>
      </c>
      <c r="H166" s="8">
        <f t="shared" si="17"/>
        <v>0.30563512909428986</v>
      </c>
      <c r="I166">
        <f t="shared" si="15"/>
        <v>7.7569832305665609E-4</v>
      </c>
    </row>
    <row r="167" spans="1:9">
      <c r="A167" s="3" t="s">
        <v>208</v>
      </c>
      <c r="B167">
        <v>25.81</v>
      </c>
      <c r="C167" s="4">
        <v>2085</v>
      </c>
      <c r="D167">
        <f t="shared" si="12"/>
        <v>80.782642386671839</v>
      </c>
      <c r="E167" s="7">
        <f t="shared" si="13"/>
        <v>3.377666898864391E-3</v>
      </c>
      <c r="F167" s="8">
        <f t="shared" si="16"/>
        <v>0.53304767613277415</v>
      </c>
      <c r="G167" s="7">
        <f t="shared" si="14"/>
        <v>3.4135064289247384E-3</v>
      </c>
      <c r="H167" s="8">
        <f t="shared" si="17"/>
        <v>0.3090486355232146</v>
      </c>
      <c r="I167">
        <f t="shared" si="15"/>
        <v>2.1214110474346293E-4</v>
      </c>
    </row>
    <row r="168" spans="1:9">
      <c r="A168" s="3" t="s">
        <v>294</v>
      </c>
      <c r="B168">
        <v>7.05</v>
      </c>
      <c r="C168" s="4">
        <v>569</v>
      </c>
      <c r="D168">
        <f t="shared" si="12"/>
        <v>80.709219858156033</v>
      </c>
      <c r="E168" s="7">
        <f t="shared" si="13"/>
        <v>9.2177096664452693E-4</v>
      </c>
      <c r="F168" s="8">
        <f t="shared" si="16"/>
        <v>0.53396944709941863</v>
      </c>
      <c r="G168" s="7">
        <f t="shared" si="14"/>
        <v>9.3239908267800885E-4</v>
      </c>
      <c r="H168" s="8">
        <f t="shared" si="17"/>
        <v>0.3099810346058926</v>
      </c>
      <c r="I168">
        <f t="shared" si="15"/>
        <v>1.116498738598648E-4</v>
      </c>
    </row>
    <row r="169" spans="1:9">
      <c r="A169" s="3" t="s">
        <v>228</v>
      </c>
      <c r="B169">
        <v>3.7</v>
      </c>
      <c r="C169" s="4">
        <v>298</v>
      </c>
      <c r="D169">
        <f t="shared" si="12"/>
        <v>80.540540540540533</v>
      </c>
      <c r="E169" s="7">
        <f t="shared" si="13"/>
        <v>4.8275526899836381E-4</v>
      </c>
      <c r="F169" s="8">
        <f t="shared" si="16"/>
        <v>0.53445220236841695</v>
      </c>
      <c r="G169" s="7">
        <f t="shared" si="14"/>
        <v>4.8934419941966422E-4</v>
      </c>
      <c r="H169" s="8">
        <f t="shared" si="17"/>
        <v>0.31047037880531225</v>
      </c>
      <c r="I169">
        <f t="shared" si="15"/>
        <v>2.6135913556746271E-4</v>
      </c>
    </row>
    <row r="170" spans="1:9">
      <c r="A170" s="3" t="s">
        <v>235</v>
      </c>
      <c r="B170">
        <v>8.65</v>
      </c>
      <c r="C170" s="4">
        <v>696</v>
      </c>
      <c r="D170">
        <f t="shared" si="12"/>
        <v>80.462427745664741</v>
      </c>
      <c r="E170" s="7">
        <f t="shared" si="13"/>
        <v>1.1275089504122859E-3</v>
      </c>
      <c r="F170" s="8">
        <f t="shared" si="16"/>
        <v>0.5355797113188292</v>
      </c>
      <c r="G170" s="7">
        <f t="shared" si="14"/>
        <v>1.1440073851297556E-3</v>
      </c>
      <c r="H170" s="8">
        <f t="shared" si="17"/>
        <v>0.31161438619044202</v>
      </c>
      <c r="I170">
        <f t="shared" si="15"/>
        <v>2.3446041537089624E-4</v>
      </c>
    </row>
    <row r="171" spans="1:9">
      <c r="A171" s="3" t="s">
        <v>74</v>
      </c>
      <c r="B171">
        <v>7.75</v>
      </c>
      <c r="C171" s="4">
        <v>623</v>
      </c>
      <c r="D171">
        <f t="shared" si="12"/>
        <v>80.387096774193552</v>
      </c>
      <c r="E171" s="7">
        <f t="shared" si="13"/>
        <v>1.0092501093489283E-3</v>
      </c>
      <c r="F171" s="8">
        <f t="shared" si="16"/>
        <v>0.53658896142817814</v>
      </c>
      <c r="G171" s="7">
        <f t="shared" si="14"/>
        <v>1.0249777150006479E-3</v>
      </c>
      <c r="H171" s="8">
        <f t="shared" si="17"/>
        <v>0.31263936390544267</v>
      </c>
      <c r="I171">
        <f t="shared" si="15"/>
        <v>1.6507609644021426E-3</v>
      </c>
    </row>
    <row r="172" spans="1:9">
      <c r="A172" s="3" t="s">
        <v>277</v>
      </c>
      <c r="B172">
        <v>54.52</v>
      </c>
      <c r="C172" s="4">
        <v>4380</v>
      </c>
      <c r="D172">
        <f t="shared" si="12"/>
        <v>80.33749082905355</v>
      </c>
      <c r="E172" s="7">
        <f t="shared" si="13"/>
        <v>7.0955304638014548E-3</v>
      </c>
      <c r="F172" s="8">
        <f t="shared" si="16"/>
        <v>0.54368449189197954</v>
      </c>
      <c r="G172" s="7">
        <f t="shared" si="14"/>
        <v>7.2105529060432685E-3</v>
      </c>
      <c r="H172" s="8">
        <f t="shared" si="17"/>
        <v>0.31984991681148595</v>
      </c>
      <c r="I172">
        <f t="shared" si="15"/>
        <v>1.2962594627594082E-4</v>
      </c>
    </row>
    <row r="173" spans="1:9">
      <c r="A173" s="3" t="s">
        <v>53</v>
      </c>
      <c r="B173">
        <v>4.26</v>
      </c>
      <c r="C173" s="4">
        <v>341</v>
      </c>
      <c r="D173">
        <f t="shared" si="12"/>
        <v>80.046948356807519</v>
      </c>
      <c r="E173" s="7">
        <f t="shared" si="13"/>
        <v>5.5241458633705387E-4</v>
      </c>
      <c r="F173" s="8">
        <f t="shared" si="16"/>
        <v>0.54423690647831657</v>
      </c>
      <c r="G173" s="7">
        <f t="shared" si="14"/>
        <v>5.6340710527777557E-4</v>
      </c>
      <c r="H173" s="8">
        <f t="shared" si="17"/>
        <v>0.32041332391676375</v>
      </c>
      <c r="I173">
        <f t="shared" si="15"/>
        <v>3.1254463399718602E-4</v>
      </c>
    </row>
    <row r="174" spans="1:9">
      <c r="A174" s="3" t="s">
        <v>42</v>
      </c>
      <c r="B174">
        <v>10.27</v>
      </c>
      <c r="C174" s="4">
        <v>822</v>
      </c>
      <c r="D174">
        <f t="shared" si="12"/>
        <v>80.038948393378774</v>
      </c>
      <c r="E174" s="7">
        <f t="shared" si="13"/>
        <v>1.3316269500558895E-3</v>
      </c>
      <c r="F174" s="8">
        <f t="shared" si="16"/>
        <v>0.54556853342837242</v>
      </c>
      <c r="G174" s="7">
        <f t="shared" si="14"/>
        <v>1.358260791362149E-3</v>
      </c>
      <c r="H174" s="8">
        <f t="shared" si="17"/>
        <v>0.32177158470812589</v>
      </c>
      <c r="I174">
        <f t="shared" si="15"/>
        <v>1.1730855853124555E-3</v>
      </c>
    </row>
    <row r="175" spans="1:9">
      <c r="A175" s="3" t="s">
        <v>102</v>
      </c>
      <c r="B175">
        <v>38.479999999999997</v>
      </c>
      <c r="C175" s="4">
        <v>3076</v>
      </c>
      <c r="D175">
        <f t="shared" si="12"/>
        <v>79.93762993762995</v>
      </c>
      <c r="E175" s="7">
        <f t="shared" si="13"/>
        <v>4.9830711659025742E-3</v>
      </c>
      <c r="F175" s="8">
        <f t="shared" si="16"/>
        <v>0.55055160459427499</v>
      </c>
      <c r="G175" s="7">
        <f t="shared" si="14"/>
        <v>5.0891796739645076E-3</v>
      </c>
      <c r="H175" s="8">
        <f t="shared" si="17"/>
        <v>0.32686076438209039</v>
      </c>
      <c r="I175">
        <f t="shared" si="15"/>
        <v>1.6537061657026508E-4</v>
      </c>
    </row>
    <row r="176" spans="1:9">
      <c r="A176" s="3" t="s">
        <v>389</v>
      </c>
      <c r="B176">
        <v>5.42</v>
      </c>
      <c r="C176" s="4">
        <v>433</v>
      </c>
      <c r="D176">
        <f t="shared" si="12"/>
        <v>79.889298892988933</v>
      </c>
      <c r="E176" s="7">
        <f t="shared" si="13"/>
        <v>7.0145312575936754E-4</v>
      </c>
      <c r="F176" s="8">
        <f t="shared" si="16"/>
        <v>0.55125305772003441</v>
      </c>
      <c r="G176" s="7">
        <f t="shared" si="14"/>
        <v>7.1682312455529187E-4</v>
      </c>
      <c r="H176" s="8">
        <f t="shared" si="17"/>
        <v>0.32757758750664567</v>
      </c>
      <c r="I176">
        <f t="shared" si="15"/>
        <v>2.563950675583071E-3</v>
      </c>
    </row>
    <row r="177" spans="1:9">
      <c r="A177" s="3" t="s">
        <v>15</v>
      </c>
      <c r="B177">
        <v>83.31</v>
      </c>
      <c r="C177" s="4">
        <v>6614</v>
      </c>
      <c r="D177">
        <f t="shared" si="12"/>
        <v>79.390229264193977</v>
      </c>
      <c r="E177" s="7">
        <f t="shared" si="13"/>
        <v>1.0714574997165029E-2</v>
      </c>
      <c r="F177" s="8">
        <f t="shared" si="16"/>
        <v>0.56196763271719941</v>
      </c>
      <c r="G177" s="7">
        <f t="shared" si="14"/>
        <v>1.1018179798284386E-2</v>
      </c>
      <c r="H177" s="8">
        <f t="shared" si="17"/>
        <v>0.33859576730493007</v>
      </c>
      <c r="I177">
        <f t="shared" si="15"/>
        <v>1.9124990762509064E-4</v>
      </c>
    </row>
    <row r="178" spans="1:9">
      <c r="A178" s="3" t="s">
        <v>59</v>
      </c>
      <c r="B178">
        <v>6.16</v>
      </c>
      <c r="C178" s="4">
        <v>486</v>
      </c>
      <c r="D178">
        <f t="shared" si="12"/>
        <v>78.896103896103895</v>
      </c>
      <c r="E178" s="7">
        <f t="shared" si="13"/>
        <v>7.8731228433961346E-4</v>
      </c>
      <c r="F178" s="8">
        <f t="shared" si="16"/>
        <v>0.562754945001539</v>
      </c>
      <c r="G178" s="7">
        <f t="shared" si="14"/>
        <v>8.1469196443922475E-4</v>
      </c>
      <c r="H178" s="8">
        <f t="shared" si="17"/>
        <v>0.3394104592693693</v>
      </c>
      <c r="I178">
        <f t="shared" si="15"/>
        <v>6.1412671638383376E-4</v>
      </c>
    </row>
    <row r="179" spans="1:9">
      <c r="A179" s="3" t="s">
        <v>140</v>
      </c>
      <c r="B179">
        <v>19.68</v>
      </c>
      <c r="C179" s="4">
        <v>1547</v>
      </c>
      <c r="D179">
        <f t="shared" si="12"/>
        <v>78.607723577235774</v>
      </c>
      <c r="E179" s="7">
        <f t="shared" si="13"/>
        <v>2.5061154400686874E-3</v>
      </c>
      <c r="F179" s="8">
        <f t="shared" si="16"/>
        <v>0.56526106044160773</v>
      </c>
      <c r="G179" s="7">
        <f t="shared" si="14"/>
        <v>2.6027821201564843E-3</v>
      </c>
      <c r="H179" s="8">
        <f t="shared" si="17"/>
        <v>0.34201324138952577</v>
      </c>
      <c r="I179">
        <f t="shared" si="15"/>
        <v>2.0792816774914402E-4</v>
      </c>
    </row>
    <row r="180" spans="1:9">
      <c r="A180" s="3" t="s">
        <v>29</v>
      </c>
      <c r="B180">
        <v>6.65</v>
      </c>
      <c r="C180" s="4">
        <v>522</v>
      </c>
      <c r="D180">
        <f t="shared" si="12"/>
        <v>78.496240601503757</v>
      </c>
      <c r="E180" s="7">
        <f t="shared" si="13"/>
        <v>8.4563171280921444E-4</v>
      </c>
      <c r="F180" s="8">
        <f t="shared" si="16"/>
        <v>0.566106692154417</v>
      </c>
      <c r="G180" s="7">
        <f t="shared" si="14"/>
        <v>8.7949700706507219E-4</v>
      </c>
      <c r="H180" s="8">
        <f t="shared" si="17"/>
        <v>0.34289273839659085</v>
      </c>
      <c r="I180">
        <f t="shared" si="15"/>
        <v>4.7191408004049196E-4</v>
      </c>
    </row>
    <row r="181" spans="1:9">
      <c r="A181" s="3" t="s">
        <v>156</v>
      </c>
      <c r="B181">
        <v>15.08</v>
      </c>
      <c r="C181" s="4">
        <v>1183</v>
      </c>
      <c r="D181">
        <f t="shared" si="12"/>
        <v>78.448275862068968</v>
      </c>
      <c r="E181" s="7">
        <f t="shared" si="13"/>
        <v>1.9164412188760549E-3</v>
      </c>
      <c r="F181" s="8">
        <f t="shared" si="16"/>
        <v>0.56802313337329302</v>
      </c>
      <c r="G181" s="7">
        <f t="shared" si="14"/>
        <v>1.9944082506077126E-3</v>
      </c>
      <c r="H181" s="8">
        <f t="shared" si="17"/>
        <v>0.34488714664719855</v>
      </c>
      <c r="I181">
        <f t="shared" si="15"/>
        <v>5.6579632229547538E-4</v>
      </c>
    </row>
    <row r="182" spans="1:9">
      <c r="A182" s="3" t="s">
        <v>272</v>
      </c>
      <c r="B182">
        <v>18.07</v>
      </c>
      <c r="C182" s="4">
        <v>1417</v>
      </c>
      <c r="D182">
        <f t="shared" si="12"/>
        <v>78.417266187050359</v>
      </c>
      <c r="E182" s="7">
        <f t="shared" si="13"/>
        <v>2.2955175039284614E-3</v>
      </c>
      <c r="F182" s="8">
        <f t="shared" si="16"/>
        <v>0.57031865087722144</v>
      </c>
      <c r="G182" s="7">
        <f t="shared" si="14"/>
        <v>2.389851265814414E-3</v>
      </c>
      <c r="H182" s="8">
        <f t="shared" si="17"/>
        <v>0.34727699791301297</v>
      </c>
      <c r="I182">
        <f t="shared" si="15"/>
        <v>1.1554960329662745E-4</v>
      </c>
    </row>
    <row r="183" spans="1:9">
      <c r="A183" s="3" t="s">
        <v>447</v>
      </c>
      <c r="B183">
        <v>3.68</v>
      </c>
      <c r="C183" s="4">
        <v>288</v>
      </c>
      <c r="D183">
        <f t="shared" si="12"/>
        <v>78.260869565217391</v>
      </c>
      <c r="E183" s="7">
        <f t="shared" si="13"/>
        <v>4.6655542775680801E-4</v>
      </c>
      <c r="F183" s="8">
        <f t="shared" si="16"/>
        <v>0.5707852063049782</v>
      </c>
      <c r="G183" s="7">
        <f t="shared" si="14"/>
        <v>4.8669909563901737E-4</v>
      </c>
      <c r="H183" s="8">
        <f t="shared" si="17"/>
        <v>0.34776369700865201</v>
      </c>
      <c r="I183">
        <f t="shared" si="15"/>
        <v>4.5077428498860317E-4</v>
      </c>
    </row>
    <row r="184" spans="1:9">
      <c r="A184" s="3" t="s">
        <v>187</v>
      </c>
      <c r="B184">
        <v>14.3</v>
      </c>
      <c r="C184" s="4">
        <v>1116</v>
      </c>
      <c r="D184">
        <f t="shared" si="12"/>
        <v>78.04195804195804</v>
      </c>
      <c r="E184" s="7">
        <f t="shared" si="13"/>
        <v>1.8079022825576308E-3</v>
      </c>
      <c r="F184" s="8">
        <f t="shared" si="16"/>
        <v>0.57259310858753587</v>
      </c>
      <c r="G184" s="7">
        <f t="shared" si="14"/>
        <v>1.8912492031624862E-3</v>
      </c>
      <c r="H184" s="8">
        <f t="shared" si="17"/>
        <v>0.34965494621181448</v>
      </c>
      <c r="I184">
        <f t="shared" si="15"/>
        <v>1.0623221462380261E-4</v>
      </c>
    </row>
    <row r="185" spans="1:9">
      <c r="A185" s="3" t="s">
        <v>105</v>
      </c>
      <c r="B185">
        <v>3.37</v>
      </c>
      <c r="C185" s="4">
        <v>263</v>
      </c>
      <c r="D185">
        <f t="shared" si="12"/>
        <v>78.041543026706222</v>
      </c>
      <c r="E185" s="7">
        <f t="shared" si="13"/>
        <v>4.2605582465291838E-4</v>
      </c>
      <c r="F185" s="8">
        <f t="shared" si="16"/>
        <v>0.57301916441218881</v>
      </c>
      <c r="G185" s="7">
        <f t="shared" si="14"/>
        <v>4.4569998703899148E-4</v>
      </c>
      <c r="H185" s="8">
        <f t="shared" si="17"/>
        <v>0.35010064619885345</v>
      </c>
      <c r="I185">
        <f t="shared" si="15"/>
        <v>9.615904675409348E-4</v>
      </c>
    </row>
    <row r="186" spans="1:9">
      <c r="A186" s="3" t="s">
        <v>188</v>
      </c>
      <c r="B186">
        <v>30.44</v>
      </c>
      <c r="C186" s="4">
        <v>2372</v>
      </c>
      <c r="D186">
        <f t="shared" si="12"/>
        <v>77.923784494086718</v>
      </c>
      <c r="E186" s="7">
        <f t="shared" si="13"/>
        <v>3.8426023424970434E-3</v>
      </c>
      <c r="F186" s="8">
        <f t="shared" si="16"/>
        <v>0.57686176675468581</v>
      </c>
      <c r="G186" s="7">
        <f t="shared" si="14"/>
        <v>4.0258479541444812E-3</v>
      </c>
      <c r="H186" s="8">
        <f t="shared" si="17"/>
        <v>0.35412649415299791</v>
      </c>
      <c r="I186">
        <f t="shared" si="15"/>
        <v>2.2462462852176901E-4</v>
      </c>
    </row>
    <row r="187" spans="1:9">
      <c r="A187" s="3" t="s">
        <v>314</v>
      </c>
      <c r="B187">
        <v>7.11</v>
      </c>
      <c r="C187" s="4">
        <v>554</v>
      </c>
      <c r="D187">
        <f t="shared" si="12"/>
        <v>77.918424753867782</v>
      </c>
      <c r="E187" s="7">
        <f t="shared" si="13"/>
        <v>8.974712047821931E-4</v>
      </c>
      <c r="F187" s="8">
        <f t="shared" si="16"/>
        <v>0.57775923795946804</v>
      </c>
      <c r="G187" s="7">
        <f t="shared" si="14"/>
        <v>9.403343940199494E-4</v>
      </c>
      <c r="H187" s="8">
        <f t="shared" si="17"/>
        <v>0.35506682854701788</v>
      </c>
      <c r="I187">
        <f t="shared" si="15"/>
        <v>2.4230361579108406E-4</v>
      </c>
    </row>
    <row r="188" spans="1:9">
      <c r="A188" s="3" t="s">
        <v>32</v>
      </c>
      <c r="B188">
        <v>7.65</v>
      </c>
      <c r="C188" s="4">
        <v>595</v>
      </c>
      <c r="D188">
        <f t="shared" si="12"/>
        <v>77.777777777777771</v>
      </c>
      <c r="E188" s="7">
        <f t="shared" si="13"/>
        <v>9.6389055387257206E-4</v>
      </c>
      <c r="F188" s="8">
        <f t="shared" si="16"/>
        <v>0.57872312851334062</v>
      </c>
      <c r="G188" s="7">
        <f t="shared" si="14"/>
        <v>1.0117521960974138E-3</v>
      </c>
      <c r="H188" s="8">
        <f t="shared" si="17"/>
        <v>0.35607858074311527</v>
      </c>
      <c r="I188">
        <f t="shared" si="15"/>
        <v>3.768936812822421E-4</v>
      </c>
    </row>
    <row r="189" spans="1:9">
      <c r="A189" s="3" t="s">
        <v>268</v>
      </c>
      <c r="B189">
        <v>11.79</v>
      </c>
      <c r="C189" s="4">
        <v>911</v>
      </c>
      <c r="D189">
        <f t="shared" si="12"/>
        <v>77.268871925360486</v>
      </c>
      <c r="E189" s="7">
        <f t="shared" si="13"/>
        <v>1.4758055371057364E-3</v>
      </c>
      <c r="F189" s="8">
        <f t="shared" si="16"/>
        <v>0.58019893405044631</v>
      </c>
      <c r="G189" s="7">
        <f t="shared" si="14"/>
        <v>1.5592886786913083E-3</v>
      </c>
      <c r="H189" s="8">
        <f t="shared" si="17"/>
        <v>0.35763786942180659</v>
      </c>
      <c r="I189">
        <f t="shared" si="15"/>
        <v>2.2580094104024395E-4</v>
      </c>
    </row>
    <row r="190" spans="1:9">
      <c r="A190" s="3" t="s">
        <v>270</v>
      </c>
      <c r="B190">
        <v>7.05</v>
      </c>
      <c r="C190" s="4">
        <v>544</v>
      </c>
      <c r="D190">
        <f t="shared" si="12"/>
        <v>77.163120567375884</v>
      </c>
      <c r="E190" s="7">
        <f t="shared" si="13"/>
        <v>8.8127136354063725E-4</v>
      </c>
      <c r="F190" s="8">
        <f t="shared" si="16"/>
        <v>0.58108020541398697</v>
      </c>
      <c r="G190" s="7">
        <f t="shared" si="14"/>
        <v>9.3239908267800885E-4</v>
      </c>
      <c r="H190" s="8">
        <f t="shared" si="17"/>
        <v>0.35857026850448459</v>
      </c>
      <c r="I190">
        <f t="shared" si="15"/>
        <v>5.5464663716625617E-4</v>
      </c>
    </row>
    <row r="191" spans="1:9">
      <c r="A191" s="3" t="s">
        <v>371</v>
      </c>
      <c r="B191">
        <v>17.27</v>
      </c>
      <c r="C191" s="4">
        <v>1330</v>
      </c>
      <c r="D191">
        <f t="shared" si="12"/>
        <v>77.012159814707587</v>
      </c>
      <c r="E191" s="7">
        <f t="shared" si="13"/>
        <v>2.1545788851269256E-3</v>
      </c>
      <c r="F191" s="8">
        <f t="shared" si="16"/>
        <v>0.58323478429911391</v>
      </c>
      <c r="G191" s="7">
        <f t="shared" si="14"/>
        <v>2.2840471145885409E-3</v>
      </c>
      <c r="H191" s="8">
        <f t="shared" si="17"/>
        <v>0.36085431561907311</v>
      </c>
      <c r="I191">
        <f t="shared" si="15"/>
        <v>5.0294566080552605E-4</v>
      </c>
    </row>
    <row r="192" spans="1:9">
      <c r="A192" s="3" t="s">
        <v>111</v>
      </c>
      <c r="B192">
        <v>15.66</v>
      </c>
      <c r="C192" s="4">
        <v>1206</v>
      </c>
      <c r="D192">
        <f t="shared" si="12"/>
        <v>77.011494252873561</v>
      </c>
      <c r="E192" s="7">
        <f t="shared" si="13"/>
        <v>1.9537008537316336E-3</v>
      </c>
      <c r="F192" s="8">
        <f t="shared" si="16"/>
        <v>0.58518848515284549</v>
      </c>
      <c r="G192" s="7">
        <f t="shared" si="14"/>
        <v>2.0711162602464707E-3</v>
      </c>
      <c r="H192" s="8">
        <f t="shared" si="17"/>
        <v>0.36292543187931958</v>
      </c>
      <c r="I192">
        <f t="shared" si="15"/>
        <v>3.1231153714569859E-4</v>
      </c>
    </row>
    <row r="193" spans="1:9">
      <c r="A193" s="3" t="s">
        <v>225</v>
      </c>
      <c r="B193">
        <v>9.7100000000000009</v>
      </c>
      <c r="C193" s="4">
        <v>747</v>
      </c>
      <c r="D193">
        <f t="shared" si="12"/>
        <v>76.930998970133871</v>
      </c>
      <c r="E193" s="7">
        <f t="shared" si="13"/>
        <v>1.2101281407442207E-3</v>
      </c>
      <c r="F193" s="8">
        <f t="shared" si="16"/>
        <v>0.58639861329358967</v>
      </c>
      <c r="G193" s="7">
        <f t="shared" si="14"/>
        <v>1.2841978855040379E-3</v>
      </c>
      <c r="H193" s="8">
        <f t="shared" si="17"/>
        <v>0.36420962976482363</v>
      </c>
      <c r="I193">
        <f t="shared" si="15"/>
        <v>9.7819718058370086E-4</v>
      </c>
    </row>
    <row r="194" spans="1:9">
      <c r="A194" s="3" t="s">
        <v>249</v>
      </c>
      <c r="B194">
        <v>30.4</v>
      </c>
      <c r="C194" s="4">
        <v>2338</v>
      </c>
      <c r="D194">
        <f t="shared" ref="D194:D257" si="18">C194/B194</f>
        <v>76.90789473684211</v>
      </c>
      <c r="E194" s="7">
        <f t="shared" si="13"/>
        <v>3.7875228822757535E-3</v>
      </c>
      <c r="F194" s="8">
        <f t="shared" si="16"/>
        <v>0.59018613617586546</v>
      </c>
      <c r="G194" s="7">
        <f t="shared" si="14"/>
        <v>4.0205577465831869E-3</v>
      </c>
      <c r="H194" s="8">
        <f t="shared" si="17"/>
        <v>0.36823018751140679</v>
      </c>
      <c r="I194">
        <f t="shared" si="15"/>
        <v>1.0107322784626283E-3</v>
      </c>
    </row>
    <row r="195" spans="1:9">
      <c r="A195" s="3" t="s">
        <v>121</v>
      </c>
      <c r="B195">
        <v>31.39</v>
      </c>
      <c r="C195" s="4">
        <v>2413</v>
      </c>
      <c r="D195">
        <f t="shared" si="18"/>
        <v>76.871615164064991</v>
      </c>
      <c r="E195" s="7">
        <f t="shared" ref="E195:E258" si="19">C195/617290</f>
        <v>3.9090216915874222E-3</v>
      </c>
      <c r="F195" s="8">
        <f t="shared" si="16"/>
        <v>0.59409515786745293</v>
      </c>
      <c r="G195" s="7">
        <f t="shared" ref="G195:G258" si="20">B195/7561.14</f>
        <v>4.1514903837252051E-3</v>
      </c>
      <c r="H195" s="8">
        <f t="shared" si="17"/>
        <v>0.37238167789513199</v>
      </c>
      <c r="I195">
        <f t="shared" ref="I195:I258" si="21">F195*H196-F196*H195</f>
        <v>1.2426000537703319E-3</v>
      </c>
    </row>
    <row r="196" spans="1:9">
      <c r="A196" s="3" t="s">
        <v>36</v>
      </c>
      <c r="B196">
        <v>38.51</v>
      </c>
      <c r="C196" s="4">
        <v>2956</v>
      </c>
      <c r="D196">
        <f t="shared" si="18"/>
        <v>76.759283303038174</v>
      </c>
      <c r="E196" s="7">
        <f t="shared" si="19"/>
        <v>4.7886730710039044E-3</v>
      </c>
      <c r="F196" s="8">
        <f t="shared" ref="F196:F259" si="22">F195+E196</f>
        <v>0.59888383093845687</v>
      </c>
      <c r="G196" s="7">
        <f t="shared" si="20"/>
        <v>5.0931473296354779E-3</v>
      </c>
      <c r="H196" s="8">
        <f t="shared" ref="H196:H259" si="23">H195+G196</f>
        <v>0.3774748252247675</v>
      </c>
      <c r="I196">
        <f t="shared" si="21"/>
        <v>3.9598406617369353E-4</v>
      </c>
    </row>
    <row r="197" spans="1:9">
      <c r="A197" s="3" t="s">
        <v>203</v>
      </c>
      <c r="B197">
        <v>12.11</v>
      </c>
      <c r="C197" s="4">
        <v>921</v>
      </c>
      <c r="D197">
        <f t="shared" si="18"/>
        <v>76.052848885218836</v>
      </c>
      <c r="E197" s="7">
        <f t="shared" si="19"/>
        <v>1.4920053783472921E-3</v>
      </c>
      <c r="F197" s="8">
        <f t="shared" si="22"/>
        <v>0.60037583631680413</v>
      </c>
      <c r="G197" s="7">
        <f t="shared" si="20"/>
        <v>1.6016103391816576E-3</v>
      </c>
      <c r="H197" s="8">
        <f t="shared" si="23"/>
        <v>0.37907643556394915</v>
      </c>
      <c r="I197">
        <f t="shared" si="21"/>
        <v>9.8194159067838127E-5</v>
      </c>
    </row>
    <row r="198" spans="1:9">
      <c r="A198" s="3" t="s">
        <v>50</v>
      </c>
      <c r="B198">
        <v>3</v>
      </c>
      <c r="C198" s="4">
        <v>228</v>
      </c>
      <c r="D198">
        <f t="shared" si="18"/>
        <v>76</v>
      </c>
      <c r="E198" s="7">
        <f t="shared" si="19"/>
        <v>3.6935638030747301E-4</v>
      </c>
      <c r="F198" s="8">
        <f t="shared" si="22"/>
        <v>0.60074519269711157</v>
      </c>
      <c r="G198" s="7">
        <f t="shared" si="20"/>
        <v>3.9676556709702503E-4</v>
      </c>
      <c r="H198" s="8">
        <f t="shared" si="23"/>
        <v>0.37947320113104616</v>
      </c>
      <c r="I198">
        <f t="shared" si="21"/>
        <v>8.4136603785561759E-5</v>
      </c>
    </row>
    <row r="199" spans="1:9">
      <c r="A199" s="3" t="s">
        <v>69</v>
      </c>
      <c r="B199">
        <v>2.56</v>
      </c>
      <c r="C199" s="4">
        <v>194</v>
      </c>
      <c r="D199">
        <f t="shared" si="18"/>
        <v>75.78125</v>
      </c>
      <c r="E199" s="7">
        <f t="shared" si="19"/>
        <v>3.1427692008618313E-4</v>
      </c>
      <c r="F199" s="8">
        <f t="shared" si="22"/>
        <v>0.60105946961719781</v>
      </c>
      <c r="G199" s="7">
        <f t="shared" si="20"/>
        <v>3.3857328392279472E-4</v>
      </c>
      <c r="H199" s="8">
        <f t="shared" si="23"/>
        <v>0.37981177441496894</v>
      </c>
      <c r="I199">
        <f t="shared" si="21"/>
        <v>6.7519469987750713E-4</v>
      </c>
    </row>
    <row r="200" spans="1:9">
      <c r="A200" s="3" t="s">
        <v>300</v>
      </c>
      <c r="B200">
        <v>20.46</v>
      </c>
      <c r="C200" s="4">
        <v>1546</v>
      </c>
      <c r="D200">
        <f t="shared" si="18"/>
        <v>75.562072336265885</v>
      </c>
      <c r="E200" s="7">
        <f t="shared" si="19"/>
        <v>2.5044954559445319E-3</v>
      </c>
      <c r="F200" s="8">
        <f t="shared" si="22"/>
        <v>0.60356396507314236</v>
      </c>
      <c r="G200" s="7">
        <f t="shared" si="20"/>
        <v>2.7059411676017111E-3</v>
      </c>
      <c r="H200" s="8">
        <f t="shared" si="23"/>
        <v>0.38251771558257064</v>
      </c>
      <c r="I200">
        <f t="shared" si="21"/>
        <v>2.8129780994204379E-4</v>
      </c>
    </row>
    <row r="201" spans="1:9">
      <c r="A201" s="3" t="s">
        <v>464</v>
      </c>
      <c r="B201">
        <v>8.5</v>
      </c>
      <c r="C201" s="4">
        <v>641</v>
      </c>
      <c r="D201">
        <f t="shared" si="18"/>
        <v>75.411764705882348</v>
      </c>
      <c r="E201" s="7">
        <f t="shared" si="19"/>
        <v>1.0384098235837289E-3</v>
      </c>
      <c r="F201" s="8">
        <f t="shared" si="22"/>
        <v>0.60460237489672608</v>
      </c>
      <c r="G201" s="7">
        <f t="shared" si="20"/>
        <v>1.1241691067749042E-3</v>
      </c>
      <c r="H201" s="8">
        <f t="shared" si="23"/>
        <v>0.38364188468934557</v>
      </c>
      <c r="I201">
        <f t="shared" si="21"/>
        <v>2.3923159914199243E-4</v>
      </c>
    </row>
    <row r="202" spans="1:9">
      <c r="A202" s="3" t="s">
        <v>275</v>
      </c>
      <c r="B202">
        <v>7.22</v>
      </c>
      <c r="C202" s="4">
        <v>544</v>
      </c>
      <c r="D202">
        <f t="shared" si="18"/>
        <v>75.34626038781164</v>
      </c>
      <c r="E202" s="7">
        <f t="shared" si="19"/>
        <v>8.8127136354063725E-4</v>
      </c>
      <c r="F202" s="8">
        <f t="shared" si="22"/>
        <v>0.60548364626026674</v>
      </c>
      <c r="G202" s="7">
        <f t="shared" si="20"/>
        <v>9.5488246481350691E-4</v>
      </c>
      <c r="H202" s="8">
        <f t="shared" si="23"/>
        <v>0.38459676715415908</v>
      </c>
      <c r="I202">
        <f t="shared" si="21"/>
        <v>2.3505181967994893E-4</v>
      </c>
    </row>
    <row r="203" spans="1:9">
      <c r="A203" s="3" t="s">
        <v>171</v>
      </c>
      <c r="B203">
        <v>7.09</v>
      </c>
      <c r="C203" s="4">
        <v>534</v>
      </c>
      <c r="D203">
        <f t="shared" si="18"/>
        <v>75.317348377997178</v>
      </c>
      <c r="E203" s="7">
        <f t="shared" si="19"/>
        <v>8.6507152229908151E-4</v>
      </c>
      <c r="F203" s="8">
        <f t="shared" si="22"/>
        <v>0.60634871778256583</v>
      </c>
      <c r="G203" s="7">
        <f t="shared" si="20"/>
        <v>9.3768929023930244E-4</v>
      </c>
      <c r="H203" s="8">
        <f t="shared" si="23"/>
        <v>0.38553445644439838</v>
      </c>
      <c r="I203">
        <f t="shared" si="21"/>
        <v>1.228635444989884E-3</v>
      </c>
    </row>
    <row r="204" spans="1:9">
      <c r="A204" s="3" t="s">
        <v>138</v>
      </c>
      <c r="B204">
        <v>36.909999999999997</v>
      </c>
      <c r="C204" s="4">
        <v>2772</v>
      </c>
      <c r="D204">
        <f t="shared" si="18"/>
        <v>75.101598482795993</v>
      </c>
      <c r="E204" s="7">
        <f t="shared" si="19"/>
        <v>4.4905959921592766E-3</v>
      </c>
      <c r="F204" s="8">
        <f t="shared" si="22"/>
        <v>0.61083931377472511</v>
      </c>
      <c r="G204" s="7">
        <f t="shared" si="20"/>
        <v>4.8815390271837308E-3</v>
      </c>
      <c r="H204" s="8">
        <f t="shared" si="23"/>
        <v>0.39041599547158212</v>
      </c>
      <c r="I204">
        <f t="shared" si="21"/>
        <v>1.5492677808559563E-4</v>
      </c>
    </row>
    <row r="205" spans="1:9">
      <c r="A205" s="3" t="s">
        <v>217</v>
      </c>
      <c r="B205">
        <v>4.6500000000000004</v>
      </c>
      <c r="C205" s="4">
        <v>349</v>
      </c>
      <c r="D205">
        <f t="shared" si="18"/>
        <v>75.053763440860209</v>
      </c>
      <c r="E205" s="7">
        <f t="shared" si="19"/>
        <v>5.6537445933029851E-4</v>
      </c>
      <c r="F205" s="8">
        <f t="shared" si="22"/>
        <v>0.61140468823405536</v>
      </c>
      <c r="G205" s="7">
        <f t="shared" si="20"/>
        <v>6.1498662900038887E-4</v>
      </c>
      <c r="H205" s="8">
        <f t="shared" si="23"/>
        <v>0.39103098210058251</v>
      </c>
      <c r="I205">
        <f t="shared" si="21"/>
        <v>2.2556512533966622E-4</v>
      </c>
    </row>
    <row r="206" spans="1:9">
      <c r="A206" s="3" t="s">
        <v>226</v>
      </c>
      <c r="B206">
        <v>6.73</v>
      </c>
      <c r="C206" s="4">
        <v>503</v>
      </c>
      <c r="D206">
        <f t="shared" si="18"/>
        <v>74.739970282317969</v>
      </c>
      <c r="E206" s="7">
        <f t="shared" si="19"/>
        <v>8.148520144502584E-4</v>
      </c>
      <c r="F206" s="8">
        <f t="shared" si="22"/>
        <v>0.61221954024850567</v>
      </c>
      <c r="G206" s="7">
        <f t="shared" si="20"/>
        <v>8.9007742218765958E-4</v>
      </c>
      <c r="H206" s="8">
        <f t="shared" si="23"/>
        <v>0.39192105952277018</v>
      </c>
      <c r="I206">
        <f t="shared" si="21"/>
        <v>1.4436281532087536E-4</v>
      </c>
    </row>
    <row r="207" spans="1:9">
      <c r="A207" s="3" t="s">
        <v>99</v>
      </c>
      <c r="B207">
        <v>4.3</v>
      </c>
      <c r="C207" s="4">
        <v>321</v>
      </c>
      <c r="D207">
        <f t="shared" si="18"/>
        <v>74.651162790697683</v>
      </c>
      <c r="E207" s="7">
        <f t="shared" si="19"/>
        <v>5.2001490385394228E-4</v>
      </c>
      <c r="F207" s="8">
        <f t="shared" si="22"/>
        <v>0.61273955515235956</v>
      </c>
      <c r="G207" s="7">
        <f t="shared" si="20"/>
        <v>5.6869731283906916E-4</v>
      </c>
      <c r="H207" s="8">
        <f t="shared" si="23"/>
        <v>0.39248975683560927</v>
      </c>
      <c r="I207">
        <f t="shared" si="21"/>
        <v>9.5177965596687786E-5</v>
      </c>
    </row>
    <row r="208" spans="1:9">
      <c r="A208" s="3" t="s">
        <v>158</v>
      </c>
      <c r="B208">
        <v>2.83</v>
      </c>
      <c r="C208" s="4">
        <v>211</v>
      </c>
      <c r="D208">
        <f t="shared" si="18"/>
        <v>74.558303886925799</v>
      </c>
      <c r="E208" s="7">
        <f t="shared" si="19"/>
        <v>3.4181665019682807E-4</v>
      </c>
      <c r="F208" s="8">
        <f t="shared" si="22"/>
        <v>0.6130813718025564</v>
      </c>
      <c r="G208" s="7">
        <f t="shared" si="20"/>
        <v>3.7428218496152698E-4</v>
      </c>
      <c r="H208" s="8">
        <f t="shared" si="23"/>
        <v>0.39286403902057082</v>
      </c>
      <c r="I208">
        <f t="shared" si="21"/>
        <v>2.0334740625427283E-4</v>
      </c>
    </row>
    <row r="209" spans="1:9">
      <c r="A209" s="3" t="s">
        <v>253</v>
      </c>
      <c r="B209">
        <v>6.04</v>
      </c>
      <c r="C209" s="4">
        <v>450</v>
      </c>
      <c r="D209">
        <f t="shared" si="18"/>
        <v>74.503311258278146</v>
      </c>
      <c r="E209" s="7">
        <f t="shared" si="19"/>
        <v>7.2899285587001248E-4</v>
      </c>
      <c r="F209" s="8">
        <f t="shared" si="22"/>
        <v>0.61381036465842642</v>
      </c>
      <c r="G209" s="7">
        <f t="shared" si="20"/>
        <v>7.9882134175534377E-4</v>
      </c>
      <c r="H209" s="8">
        <f t="shared" si="23"/>
        <v>0.39366286036232617</v>
      </c>
      <c r="I209">
        <f t="shared" si="21"/>
        <v>3.503186133943792E-4</v>
      </c>
    </row>
    <row r="210" spans="1:9">
      <c r="A210" s="3" t="s">
        <v>319</v>
      </c>
      <c r="B210">
        <v>10.38</v>
      </c>
      <c r="C210" s="4">
        <v>772</v>
      </c>
      <c r="D210">
        <f t="shared" si="18"/>
        <v>74.373795761078995</v>
      </c>
      <c r="E210" s="7">
        <f t="shared" si="19"/>
        <v>1.2506277438481103E-3</v>
      </c>
      <c r="F210" s="8">
        <f t="shared" si="22"/>
        <v>0.61506099240227452</v>
      </c>
      <c r="G210" s="7">
        <f t="shared" si="20"/>
        <v>1.3728088621557067E-3</v>
      </c>
      <c r="H210" s="8">
        <f t="shared" si="23"/>
        <v>0.39503566922448186</v>
      </c>
      <c r="I210">
        <f t="shared" si="21"/>
        <v>1.3299353760001797E-4</v>
      </c>
    </row>
    <row r="211" spans="1:9">
      <c r="A211" s="3" t="s">
        <v>170</v>
      </c>
      <c r="B211">
        <v>3.94</v>
      </c>
      <c r="C211" s="4">
        <v>293</v>
      </c>
      <c r="D211">
        <f t="shared" si="18"/>
        <v>74.365482233502533</v>
      </c>
      <c r="E211" s="7">
        <f t="shared" si="19"/>
        <v>4.7465534837758588E-4</v>
      </c>
      <c r="F211" s="8">
        <f t="shared" si="22"/>
        <v>0.61553564775065206</v>
      </c>
      <c r="G211" s="7">
        <f t="shared" si="20"/>
        <v>5.210854447874262E-4</v>
      </c>
      <c r="H211" s="8">
        <f t="shared" si="23"/>
        <v>0.39555675466926926</v>
      </c>
      <c r="I211">
        <f t="shared" si="21"/>
        <v>1.298058423855053E-4</v>
      </c>
    </row>
    <row r="212" spans="1:9">
      <c r="A212" s="3" t="s">
        <v>126</v>
      </c>
      <c r="B212">
        <v>3.83</v>
      </c>
      <c r="C212" s="4">
        <v>284</v>
      </c>
      <c r="D212">
        <f t="shared" si="18"/>
        <v>74.151436031331585</v>
      </c>
      <c r="E212" s="7">
        <f t="shared" si="19"/>
        <v>4.6007549126018564E-4</v>
      </c>
      <c r="F212" s="8">
        <f t="shared" si="22"/>
        <v>0.61599572324191221</v>
      </c>
      <c r="G212" s="7">
        <f t="shared" si="20"/>
        <v>5.0653737399386869E-4</v>
      </c>
      <c r="H212" s="8">
        <f t="shared" si="23"/>
        <v>0.39606329204326313</v>
      </c>
      <c r="I212">
        <f t="shared" si="21"/>
        <v>8.1247794285740915E-4</v>
      </c>
    </row>
    <row r="213" spans="1:9">
      <c r="A213" s="3" t="s">
        <v>164</v>
      </c>
      <c r="B213">
        <v>23.96</v>
      </c>
      <c r="C213" s="4">
        <v>1776</v>
      </c>
      <c r="D213">
        <f t="shared" si="18"/>
        <v>74.123539232053417</v>
      </c>
      <c r="E213" s="7">
        <f t="shared" si="19"/>
        <v>2.8770918045003158E-3</v>
      </c>
      <c r="F213" s="8">
        <f t="shared" si="22"/>
        <v>0.61887281504641256</v>
      </c>
      <c r="G213" s="7">
        <f t="shared" si="20"/>
        <v>3.1688343292149068E-3</v>
      </c>
      <c r="H213" s="8">
        <f t="shared" si="23"/>
        <v>0.39923212637247801</v>
      </c>
      <c r="I213">
        <f t="shared" si="21"/>
        <v>1.3096726872321995E-4</v>
      </c>
    </row>
    <row r="214" spans="1:9">
      <c r="A214" s="3" t="s">
        <v>237</v>
      </c>
      <c r="B214">
        <v>3.86</v>
      </c>
      <c r="C214" s="4">
        <v>286</v>
      </c>
      <c r="D214">
        <f t="shared" si="18"/>
        <v>74.093264248704671</v>
      </c>
      <c r="E214" s="7">
        <f t="shared" si="19"/>
        <v>4.633154595084968E-4</v>
      </c>
      <c r="F214" s="8">
        <f t="shared" si="22"/>
        <v>0.61933613050592107</v>
      </c>
      <c r="G214" s="7">
        <f t="shared" si="20"/>
        <v>5.1050502966483891E-4</v>
      </c>
      <c r="H214" s="8">
        <f t="shared" si="23"/>
        <v>0.39974263140214283</v>
      </c>
      <c r="I214">
        <f t="shared" si="21"/>
        <v>2.3392712030118057E-4</v>
      </c>
    </row>
    <row r="215" spans="1:9">
      <c r="A215" s="3" t="s">
        <v>261</v>
      </c>
      <c r="B215">
        <v>6.88</v>
      </c>
      <c r="C215" s="4">
        <v>509</v>
      </c>
      <c r="D215">
        <f t="shared" si="18"/>
        <v>73.982558139534888</v>
      </c>
      <c r="E215" s="7">
        <f t="shared" si="19"/>
        <v>8.2457191919519193E-4</v>
      </c>
      <c r="F215" s="8">
        <f t="shared" si="22"/>
        <v>0.62016070242511623</v>
      </c>
      <c r="G215" s="7">
        <f t="shared" si="20"/>
        <v>9.0991570054251068E-4</v>
      </c>
      <c r="H215" s="8">
        <f t="shared" si="23"/>
        <v>0.40065254710268533</v>
      </c>
      <c r="I215">
        <f t="shared" si="21"/>
        <v>4.2079949879325618E-4</v>
      </c>
    </row>
    <row r="216" spans="1:9">
      <c r="A216" s="3" t="s">
        <v>334</v>
      </c>
      <c r="B216">
        <v>12.3</v>
      </c>
      <c r="C216" s="4">
        <v>906</v>
      </c>
      <c r="D216">
        <f t="shared" si="18"/>
        <v>73.658536585365852</v>
      </c>
      <c r="E216" s="7">
        <f t="shared" si="19"/>
        <v>1.4677056164849585E-3</v>
      </c>
      <c r="F216" s="8">
        <f t="shared" si="22"/>
        <v>0.62162840804160113</v>
      </c>
      <c r="G216" s="7">
        <f t="shared" si="20"/>
        <v>1.6267388250978028E-3</v>
      </c>
      <c r="H216" s="8">
        <f t="shared" si="23"/>
        <v>0.40227928592778311</v>
      </c>
      <c r="I216">
        <f t="shared" si="21"/>
        <v>4.1762117921589903E-4</v>
      </c>
    </row>
    <row r="217" spans="1:9">
      <c r="A217" s="3" t="s">
        <v>60</v>
      </c>
      <c r="B217">
        <v>12.19</v>
      </c>
      <c r="C217" s="4">
        <v>897</v>
      </c>
      <c r="D217">
        <f t="shared" si="18"/>
        <v>73.584905660377359</v>
      </c>
      <c r="E217" s="7">
        <f t="shared" si="19"/>
        <v>1.4531257593675582E-3</v>
      </c>
      <c r="F217" s="8">
        <f t="shared" si="22"/>
        <v>0.62308153380096865</v>
      </c>
      <c r="G217" s="7">
        <f t="shared" si="20"/>
        <v>1.612190754304245E-3</v>
      </c>
      <c r="H217" s="8">
        <f t="shared" si="23"/>
        <v>0.40389147668208736</v>
      </c>
      <c r="I217">
        <f t="shared" si="21"/>
        <v>3.4865190106025956E-4</v>
      </c>
    </row>
    <row r="218" spans="1:9">
      <c r="A218" s="3" t="s">
        <v>460</v>
      </c>
      <c r="B218">
        <v>10.17</v>
      </c>
      <c r="C218" s="4">
        <v>748</v>
      </c>
      <c r="D218">
        <f t="shared" si="18"/>
        <v>73.549655850540802</v>
      </c>
      <c r="E218" s="7">
        <f t="shared" si="19"/>
        <v>1.2117481248683764E-3</v>
      </c>
      <c r="F218" s="8">
        <f t="shared" si="22"/>
        <v>0.624293281925837</v>
      </c>
      <c r="G218" s="7">
        <f t="shared" si="20"/>
        <v>1.3450352724589149E-3</v>
      </c>
      <c r="H218" s="8">
        <f t="shared" si="23"/>
        <v>0.4052365119545463</v>
      </c>
      <c r="I218">
        <f t="shared" si="21"/>
        <v>2.2353977560102267E-4</v>
      </c>
    </row>
    <row r="219" spans="1:9">
      <c r="A219" s="3" t="s">
        <v>380</v>
      </c>
      <c r="B219">
        <v>6.5</v>
      </c>
      <c r="C219" s="4">
        <v>477</v>
      </c>
      <c r="D219">
        <f t="shared" si="18"/>
        <v>73.384615384615387</v>
      </c>
      <c r="E219" s="7">
        <f t="shared" si="19"/>
        <v>7.7273242722221327E-4</v>
      </c>
      <c r="F219" s="8">
        <f t="shared" si="22"/>
        <v>0.6250660143530592</v>
      </c>
      <c r="G219" s="7">
        <f t="shared" si="20"/>
        <v>8.5965872871022087E-4</v>
      </c>
      <c r="H219" s="8">
        <f t="shared" si="23"/>
        <v>0.40609617068325654</v>
      </c>
      <c r="I219">
        <f t="shared" si="21"/>
        <v>3.802720751571731E-4</v>
      </c>
    </row>
    <row r="220" spans="1:9">
      <c r="A220" s="3" t="s">
        <v>94</v>
      </c>
      <c r="B220">
        <v>11.03</v>
      </c>
      <c r="C220" s="4">
        <v>808</v>
      </c>
      <c r="D220">
        <f t="shared" si="18"/>
        <v>73.254759746146874</v>
      </c>
      <c r="E220" s="7">
        <f t="shared" si="19"/>
        <v>1.3089471723177113E-3</v>
      </c>
      <c r="F220" s="8">
        <f t="shared" si="22"/>
        <v>0.62637496152537686</v>
      </c>
      <c r="G220" s="7">
        <f t="shared" si="20"/>
        <v>1.4587747350267286E-3</v>
      </c>
      <c r="H220" s="8">
        <f t="shared" si="23"/>
        <v>0.40755494541828324</v>
      </c>
      <c r="I220">
        <f t="shared" si="21"/>
        <v>2.1002754988436179E-4</v>
      </c>
    </row>
    <row r="221" spans="1:9">
      <c r="A221" s="3" t="s">
        <v>419</v>
      </c>
      <c r="B221">
        <v>6.05</v>
      </c>
      <c r="C221" s="4">
        <v>441</v>
      </c>
      <c r="D221">
        <f t="shared" si="18"/>
        <v>72.892561983471083</v>
      </c>
      <c r="E221" s="7">
        <f t="shared" si="19"/>
        <v>7.1441299875261218E-4</v>
      </c>
      <c r="F221" s="8">
        <f t="shared" si="22"/>
        <v>0.62708937452412949</v>
      </c>
      <c r="G221" s="7">
        <f t="shared" si="20"/>
        <v>8.0014389364566714E-4</v>
      </c>
      <c r="H221" s="8">
        <f t="shared" si="23"/>
        <v>0.40835508931192893</v>
      </c>
      <c r="I221">
        <f t="shared" si="21"/>
        <v>2.163561242604084E-4</v>
      </c>
    </row>
    <row r="222" spans="1:9">
      <c r="A222" s="3" t="s">
        <v>284</v>
      </c>
      <c r="B222">
        <v>6.23</v>
      </c>
      <c r="C222" s="4">
        <v>454</v>
      </c>
      <c r="D222">
        <f t="shared" si="18"/>
        <v>72.873194221508825</v>
      </c>
      <c r="E222" s="7">
        <f t="shared" si="19"/>
        <v>7.354727923666348E-4</v>
      </c>
      <c r="F222" s="8">
        <f t="shared" si="22"/>
        <v>0.62782484731649613</v>
      </c>
      <c r="G222" s="7">
        <f t="shared" si="20"/>
        <v>8.2394982767148867E-4</v>
      </c>
      <c r="H222" s="8">
        <f t="shared" si="23"/>
        <v>0.40917903913960041</v>
      </c>
      <c r="I222">
        <f t="shared" si="21"/>
        <v>3.0429549162636071E-4</v>
      </c>
    </row>
    <row r="223" spans="1:9">
      <c r="A223" s="3" t="s">
        <v>153</v>
      </c>
      <c r="B223">
        <v>8.75</v>
      </c>
      <c r="C223" s="4">
        <v>637</v>
      </c>
      <c r="D223">
        <f t="shared" si="18"/>
        <v>72.8</v>
      </c>
      <c r="E223" s="7">
        <f t="shared" si="19"/>
        <v>1.0319298870871065E-3</v>
      </c>
      <c r="F223" s="8">
        <f t="shared" si="22"/>
        <v>0.62885677720358324</v>
      </c>
      <c r="G223" s="7">
        <f t="shared" si="20"/>
        <v>1.1572329040329898E-3</v>
      </c>
      <c r="H223" s="8">
        <f t="shared" si="23"/>
        <v>0.41033627204363338</v>
      </c>
      <c r="I223">
        <f t="shared" si="21"/>
        <v>1.3674127930241031E-4</v>
      </c>
    </row>
    <row r="224" spans="1:9">
      <c r="A224" s="3" t="s">
        <v>95</v>
      </c>
      <c r="B224">
        <v>3.93</v>
      </c>
      <c r="C224" s="4">
        <v>286</v>
      </c>
      <c r="D224">
        <f t="shared" si="18"/>
        <v>72.773536895674297</v>
      </c>
      <c r="E224" s="7">
        <f t="shared" si="19"/>
        <v>4.633154595084968E-4</v>
      </c>
      <c r="F224" s="8">
        <f t="shared" si="22"/>
        <v>0.62932009266309175</v>
      </c>
      <c r="G224" s="7">
        <f t="shared" si="20"/>
        <v>5.1976289289710283E-4</v>
      </c>
      <c r="H224" s="8">
        <f t="shared" si="23"/>
        <v>0.4108560349365305</v>
      </c>
      <c r="I224">
        <f t="shared" si="21"/>
        <v>2.7331583038048279E-4</v>
      </c>
    </row>
    <row r="225" spans="1:9">
      <c r="A225" s="3" t="s">
        <v>449</v>
      </c>
      <c r="B225">
        <v>7.85</v>
      </c>
      <c r="C225" s="4">
        <v>571</v>
      </c>
      <c r="D225">
        <f t="shared" si="18"/>
        <v>72.738853503184714</v>
      </c>
      <c r="E225" s="7">
        <f t="shared" si="19"/>
        <v>9.2501093489283804E-4</v>
      </c>
      <c r="F225" s="8">
        <f t="shared" si="22"/>
        <v>0.63024510359798458</v>
      </c>
      <c r="G225" s="7">
        <f t="shared" si="20"/>
        <v>1.0382032339038821E-3</v>
      </c>
      <c r="H225" s="8">
        <f t="shared" si="23"/>
        <v>0.41189423817043436</v>
      </c>
      <c r="I225">
        <f t="shared" si="21"/>
        <v>7.3633817910406796E-4</v>
      </c>
    </row>
    <row r="226" spans="1:9">
      <c r="A226" s="3" t="s">
        <v>142</v>
      </c>
      <c r="B226">
        <v>21.13</v>
      </c>
      <c r="C226" s="4">
        <v>1536</v>
      </c>
      <c r="D226">
        <f t="shared" si="18"/>
        <v>72.692853762423098</v>
      </c>
      <c r="E226" s="7">
        <f t="shared" si="19"/>
        <v>2.4882956147029758E-3</v>
      </c>
      <c r="F226" s="8">
        <f t="shared" si="22"/>
        <v>0.63273339921268756</v>
      </c>
      <c r="G226" s="7">
        <f t="shared" si="20"/>
        <v>2.7945521442533797E-3</v>
      </c>
      <c r="H226" s="8">
        <f t="shared" si="23"/>
        <v>0.41468879031468775</v>
      </c>
      <c r="I226">
        <f t="shared" si="21"/>
        <v>1.260995664524811E-3</v>
      </c>
    </row>
    <row r="227" spans="1:9">
      <c r="A227" s="3" t="s">
        <v>468</v>
      </c>
      <c r="B227">
        <v>36.15</v>
      </c>
      <c r="C227" s="4">
        <v>2626</v>
      </c>
      <c r="D227">
        <f t="shared" si="18"/>
        <v>72.641770401106498</v>
      </c>
      <c r="E227" s="7">
        <f t="shared" si="19"/>
        <v>4.2540783100325618E-3</v>
      </c>
      <c r="F227" s="8">
        <f t="shared" si="22"/>
        <v>0.63698747752272011</v>
      </c>
      <c r="G227" s="7">
        <f t="shared" si="20"/>
        <v>4.7810250835191512E-3</v>
      </c>
      <c r="H227" s="8">
        <f t="shared" si="23"/>
        <v>0.41946981539820688</v>
      </c>
      <c r="I227">
        <f t="shared" si="21"/>
        <v>8.7059382830079191E-4</v>
      </c>
    </row>
    <row r="228" spans="1:9">
      <c r="A228" s="3" t="s">
        <v>16</v>
      </c>
      <c r="B228">
        <v>24.95</v>
      </c>
      <c r="C228" s="4">
        <v>1812</v>
      </c>
      <c r="D228">
        <f t="shared" si="18"/>
        <v>72.625250501002</v>
      </c>
      <c r="E228" s="7">
        <f t="shared" si="19"/>
        <v>2.935411232969917E-3</v>
      </c>
      <c r="F228" s="8">
        <f t="shared" si="22"/>
        <v>0.63992288875569003</v>
      </c>
      <c r="G228" s="7">
        <f t="shared" si="20"/>
        <v>3.2997669663569246E-3</v>
      </c>
      <c r="H228" s="8">
        <f t="shared" si="23"/>
        <v>0.4227695823645638</v>
      </c>
      <c r="I228">
        <f t="shared" si="21"/>
        <v>1.1592588429626405E-4</v>
      </c>
    </row>
    <row r="229" spans="1:9">
      <c r="A229" s="3" t="s">
        <v>160</v>
      </c>
      <c r="B229">
        <v>3.32</v>
      </c>
      <c r="C229" s="4">
        <v>241</v>
      </c>
      <c r="D229">
        <f t="shared" si="18"/>
        <v>72.590361445783131</v>
      </c>
      <c r="E229" s="7">
        <f t="shared" si="19"/>
        <v>3.9041617392149557E-4</v>
      </c>
      <c r="F229" s="8">
        <f t="shared" si="22"/>
        <v>0.64031330492961158</v>
      </c>
      <c r="G229" s="7">
        <f t="shared" si="20"/>
        <v>4.3908722758737435E-4</v>
      </c>
      <c r="H229" s="8">
        <f t="shared" si="23"/>
        <v>0.4232086695921512</v>
      </c>
      <c r="I229">
        <f t="shared" si="21"/>
        <v>1.1163160422245633E-3</v>
      </c>
    </row>
    <row r="230" spans="1:9">
      <c r="A230" s="3" t="s">
        <v>454</v>
      </c>
      <c r="B230">
        <v>31.94</v>
      </c>
      <c r="C230" s="4">
        <v>2317</v>
      </c>
      <c r="D230">
        <f t="shared" si="18"/>
        <v>72.542266750156543</v>
      </c>
      <c r="E230" s="7">
        <f t="shared" si="19"/>
        <v>3.7535032156684866E-3</v>
      </c>
      <c r="F230" s="8">
        <f t="shared" si="22"/>
        <v>0.64406680814528006</v>
      </c>
      <c r="G230" s="7">
        <f t="shared" si="20"/>
        <v>4.2242307376929933E-3</v>
      </c>
      <c r="H230" s="8">
        <f t="shared" si="23"/>
        <v>0.42743290032984421</v>
      </c>
      <c r="I230">
        <f t="shared" si="21"/>
        <v>1.8423544411372283E-4</v>
      </c>
    </row>
    <row r="231" spans="1:9">
      <c r="A231" s="3" t="s">
        <v>182</v>
      </c>
      <c r="B231">
        <v>5.26</v>
      </c>
      <c r="C231" s="4">
        <v>381</v>
      </c>
      <c r="D231">
        <f t="shared" si="18"/>
        <v>72.433460076045634</v>
      </c>
      <c r="E231" s="7">
        <f t="shared" si="19"/>
        <v>6.1721395130327717E-4</v>
      </c>
      <c r="F231" s="8">
        <f t="shared" si="22"/>
        <v>0.64468402209658338</v>
      </c>
      <c r="G231" s="7">
        <f t="shared" si="20"/>
        <v>6.9566229431011718E-4</v>
      </c>
      <c r="H231" s="8">
        <f t="shared" si="23"/>
        <v>0.42812856262415433</v>
      </c>
      <c r="I231">
        <f t="shared" si="21"/>
        <v>6.7140478280491855E-5</v>
      </c>
    </row>
    <row r="232" spans="1:9">
      <c r="A232" s="3" t="s">
        <v>402</v>
      </c>
      <c r="B232">
        <v>1.91</v>
      </c>
      <c r="C232" s="4">
        <v>138</v>
      </c>
      <c r="D232">
        <f t="shared" si="18"/>
        <v>72.251308900523568</v>
      </c>
      <c r="E232" s="7">
        <f t="shared" si="19"/>
        <v>2.235578091334705E-4</v>
      </c>
      <c r="F232" s="8">
        <f t="shared" si="22"/>
        <v>0.6449075799057169</v>
      </c>
      <c r="G232" s="7">
        <f t="shared" si="20"/>
        <v>2.5260741105177261E-4</v>
      </c>
      <c r="H232" s="8">
        <f t="shared" si="23"/>
        <v>0.42838117003520609</v>
      </c>
      <c r="I232">
        <f t="shared" si="21"/>
        <v>1.4045301178766678E-4</v>
      </c>
    </row>
    <row r="233" spans="1:9">
      <c r="A233" s="3" t="s">
        <v>292</v>
      </c>
      <c r="B233">
        <v>3.99</v>
      </c>
      <c r="C233" s="4">
        <v>288</v>
      </c>
      <c r="D233">
        <f t="shared" si="18"/>
        <v>72.180451127819552</v>
      </c>
      <c r="E233" s="7">
        <f t="shared" si="19"/>
        <v>4.6655542775680801E-4</v>
      </c>
      <c r="F233" s="8">
        <f t="shared" si="22"/>
        <v>0.64537413533347365</v>
      </c>
      <c r="G233" s="7">
        <f t="shared" si="20"/>
        <v>5.2769820423904338E-4</v>
      </c>
      <c r="H233" s="8">
        <f t="shared" si="23"/>
        <v>0.42890886823944513</v>
      </c>
      <c r="I233">
        <f t="shared" si="21"/>
        <v>5.5569972518831889E-4</v>
      </c>
    </row>
    <row r="234" spans="1:9">
      <c r="A234" s="3" t="s">
        <v>167</v>
      </c>
      <c r="B234">
        <v>15.75</v>
      </c>
      <c r="C234" s="4">
        <v>1135</v>
      </c>
      <c r="D234">
        <f t="shared" si="18"/>
        <v>72.063492063492063</v>
      </c>
      <c r="E234" s="7">
        <f t="shared" si="19"/>
        <v>1.8386819809165871E-3</v>
      </c>
      <c r="F234" s="8">
        <f t="shared" si="22"/>
        <v>0.64721281731439029</v>
      </c>
      <c r="G234" s="7">
        <f t="shared" si="20"/>
        <v>2.0830192272593816E-3</v>
      </c>
      <c r="H234" s="8">
        <f t="shared" si="23"/>
        <v>0.43099188746670453</v>
      </c>
      <c r="I234">
        <f t="shared" si="21"/>
        <v>1.4333489968476609E-4</v>
      </c>
    </row>
    <row r="235" spans="1:9">
      <c r="A235" s="3" t="s">
        <v>131</v>
      </c>
      <c r="B235">
        <v>4.04</v>
      </c>
      <c r="C235" s="4">
        <v>290</v>
      </c>
      <c r="D235">
        <f t="shared" si="18"/>
        <v>71.78217821782178</v>
      </c>
      <c r="E235" s="7">
        <f t="shared" si="19"/>
        <v>4.6979539600511917E-4</v>
      </c>
      <c r="F235" s="8">
        <f t="shared" si="22"/>
        <v>0.6476826127103954</v>
      </c>
      <c r="G235" s="7">
        <f t="shared" si="20"/>
        <v>5.3431096369066034E-4</v>
      </c>
      <c r="H235" s="8">
        <f t="shared" si="23"/>
        <v>0.43152619843039519</v>
      </c>
      <c r="I235">
        <f t="shared" si="21"/>
        <v>9.4386593687140197E-4</v>
      </c>
    </row>
    <row r="236" spans="1:9">
      <c r="A236" s="3" t="s">
        <v>179</v>
      </c>
      <c r="B236">
        <v>26.59</v>
      </c>
      <c r="C236" s="4">
        <v>1908</v>
      </c>
      <c r="D236">
        <f t="shared" si="18"/>
        <v>71.756299360661899</v>
      </c>
      <c r="E236" s="7">
        <f t="shared" si="19"/>
        <v>3.0909297088888531E-3</v>
      </c>
      <c r="F236" s="8">
        <f t="shared" si="22"/>
        <v>0.6507735424192842</v>
      </c>
      <c r="G236" s="7">
        <f t="shared" si="20"/>
        <v>3.5166654763699652E-3</v>
      </c>
      <c r="H236" s="8">
        <f t="shared" si="23"/>
        <v>0.43504286390676516</v>
      </c>
      <c r="I236">
        <f t="shared" si="21"/>
        <v>5.8154485815731238E-4</v>
      </c>
    </row>
    <row r="237" spans="1:9">
      <c r="A237" s="3" t="s">
        <v>247</v>
      </c>
      <c r="B237">
        <v>16.37</v>
      </c>
      <c r="C237" s="4">
        <v>1174</v>
      </c>
      <c r="D237">
        <f t="shared" si="18"/>
        <v>71.716554673182642</v>
      </c>
      <c r="E237" s="7">
        <f t="shared" si="19"/>
        <v>1.9018613617586548E-3</v>
      </c>
      <c r="F237" s="8">
        <f t="shared" si="22"/>
        <v>0.65267540378104283</v>
      </c>
      <c r="G237" s="7">
        <f t="shared" si="20"/>
        <v>2.1650174444594332E-3</v>
      </c>
      <c r="H237" s="8">
        <f t="shared" si="23"/>
        <v>0.43720788135122463</v>
      </c>
      <c r="I237">
        <f t="shared" si="21"/>
        <v>4.0078458737624612E-4</v>
      </c>
    </row>
    <row r="238" spans="1:9">
      <c r="A238" s="3" t="s">
        <v>71</v>
      </c>
      <c r="B238">
        <v>11.24</v>
      </c>
      <c r="C238" s="4">
        <v>804</v>
      </c>
      <c r="D238">
        <f t="shared" si="18"/>
        <v>71.530249110320284</v>
      </c>
      <c r="E238" s="7">
        <f t="shared" si="19"/>
        <v>1.3024672358210889E-3</v>
      </c>
      <c r="F238" s="8">
        <f t="shared" si="22"/>
        <v>0.65397787101686389</v>
      </c>
      <c r="G238" s="7">
        <f t="shared" si="20"/>
        <v>1.4865483247235205E-3</v>
      </c>
      <c r="H238" s="8">
        <f t="shared" si="23"/>
        <v>0.43869442967594813</v>
      </c>
      <c r="I238">
        <f t="shared" si="21"/>
        <v>2.4457941245209502E-4</v>
      </c>
    </row>
    <row r="239" spans="1:9">
      <c r="A239" s="3" t="s">
        <v>206</v>
      </c>
      <c r="B239">
        <v>6.78</v>
      </c>
      <c r="C239" s="4">
        <v>481</v>
      </c>
      <c r="D239">
        <f t="shared" si="18"/>
        <v>70.943952802359874</v>
      </c>
      <c r="E239" s="7">
        <f t="shared" si="19"/>
        <v>7.7921236371883559E-4</v>
      </c>
      <c r="F239" s="8">
        <f t="shared" si="22"/>
        <v>0.65475708338058269</v>
      </c>
      <c r="G239" s="7">
        <f t="shared" si="20"/>
        <v>8.9669018163927665E-4</v>
      </c>
      <c r="H239" s="8">
        <f t="shared" si="23"/>
        <v>0.43959111985758742</v>
      </c>
      <c r="I239">
        <f t="shared" si="21"/>
        <v>5.0201134085281485E-4</v>
      </c>
    </row>
    <row r="240" spans="1:9">
      <c r="A240" s="3" t="s">
        <v>86</v>
      </c>
      <c r="B240">
        <v>13.84</v>
      </c>
      <c r="C240" s="4">
        <v>978</v>
      </c>
      <c r="D240">
        <f t="shared" si="18"/>
        <v>70.664739884393057</v>
      </c>
      <c r="E240" s="7">
        <f t="shared" si="19"/>
        <v>1.5843444734241605E-3</v>
      </c>
      <c r="F240" s="8">
        <f t="shared" si="22"/>
        <v>0.65634142785400684</v>
      </c>
      <c r="G240" s="7">
        <f t="shared" si="20"/>
        <v>1.8304118162076088E-3</v>
      </c>
      <c r="H240" s="8">
        <f t="shared" si="23"/>
        <v>0.44142153167379505</v>
      </c>
      <c r="I240">
        <f t="shared" si="21"/>
        <v>2.0246871879581185E-4</v>
      </c>
    </row>
    <row r="241" spans="1:9">
      <c r="A241" s="3" t="s">
        <v>263</v>
      </c>
      <c r="B241">
        <v>5.57</v>
      </c>
      <c r="C241" s="4">
        <v>393</v>
      </c>
      <c r="D241">
        <f t="shared" si="18"/>
        <v>70.556552962298028</v>
      </c>
      <c r="E241" s="7">
        <f t="shared" si="19"/>
        <v>6.3665376079314424E-4</v>
      </c>
      <c r="F241" s="8">
        <f t="shared" si="22"/>
        <v>0.65697808161479998</v>
      </c>
      <c r="G241" s="7">
        <f t="shared" si="20"/>
        <v>7.3666140291014318E-4</v>
      </c>
      <c r="H241" s="8">
        <f t="shared" si="23"/>
        <v>0.44215819307670517</v>
      </c>
      <c r="I241">
        <f t="shared" si="21"/>
        <v>1.56433427553615E-4</v>
      </c>
    </row>
    <row r="242" spans="1:9">
      <c r="A242" s="3" t="s">
        <v>401</v>
      </c>
      <c r="B242">
        <v>4.29</v>
      </c>
      <c r="C242" s="4">
        <v>302</v>
      </c>
      <c r="D242">
        <f t="shared" si="18"/>
        <v>70.396270396270396</v>
      </c>
      <c r="E242" s="7">
        <f t="shared" si="19"/>
        <v>4.8923520549498613E-4</v>
      </c>
      <c r="F242" s="8">
        <f t="shared" si="22"/>
        <v>0.65746731682029491</v>
      </c>
      <c r="G242" s="7">
        <f t="shared" si="20"/>
        <v>5.6737476094874579E-4</v>
      </c>
      <c r="H242" s="8">
        <f t="shared" si="23"/>
        <v>0.44272556783765393</v>
      </c>
      <c r="I242">
        <f t="shared" si="21"/>
        <v>1.4862667342308011E-4</v>
      </c>
    </row>
    <row r="243" spans="1:9">
      <c r="A243" s="3" t="s">
        <v>168</v>
      </c>
      <c r="B243">
        <v>4.0599999999999996</v>
      </c>
      <c r="C243" s="4">
        <v>285</v>
      </c>
      <c r="D243">
        <f t="shared" si="18"/>
        <v>70.197044334975374</v>
      </c>
      <c r="E243" s="7">
        <f t="shared" si="19"/>
        <v>4.6169547538434124E-4</v>
      </c>
      <c r="F243" s="8">
        <f t="shared" si="22"/>
        <v>0.65792901229567924</v>
      </c>
      <c r="G243" s="7">
        <f t="shared" si="20"/>
        <v>5.3695606747130719E-4</v>
      </c>
      <c r="H243" s="8">
        <f t="shared" si="23"/>
        <v>0.44326252390512522</v>
      </c>
      <c r="I243">
        <f t="shared" si="21"/>
        <v>2.290183786211597E-4</v>
      </c>
    </row>
    <row r="244" spans="1:9">
      <c r="A244" s="3" t="s">
        <v>370</v>
      </c>
      <c r="B244">
        <v>6.23</v>
      </c>
      <c r="C244" s="4">
        <v>436</v>
      </c>
      <c r="D244">
        <f t="shared" si="18"/>
        <v>69.983948635634022</v>
      </c>
      <c r="E244" s="7">
        <f t="shared" si="19"/>
        <v>7.0631307813183431E-4</v>
      </c>
      <c r="F244" s="8">
        <f t="shared" si="22"/>
        <v>0.65863532537381109</v>
      </c>
      <c r="G244" s="7">
        <f t="shared" si="20"/>
        <v>8.2394982767148867E-4</v>
      </c>
      <c r="H244" s="8">
        <f t="shared" si="23"/>
        <v>0.44408647373279669</v>
      </c>
      <c r="I244">
        <f t="shared" si="21"/>
        <v>3.8127988116559708E-4</v>
      </c>
    </row>
    <row r="245" spans="1:9">
      <c r="A245" s="3" t="s">
        <v>481</v>
      </c>
      <c r="B245">
        <v>10.34</v>
      </c>
      <c r="C245" s="4">
        <v>722</v>
      </c>
      <c r="D245">
        <f t="shared" si="18"/>
        <v>69.825918762088975</v>
      </c>
      <c r="E245" s="7">
        <f t="shared" si="19"/>
        <v>1.1696285376403312E-3</v>
      </c>
      <c r="F245" s="8">
        <f t="shared" si="22"/>
        <v>0.65980495391145144</v>
      </c>
      <c r="G245" s="7">
        <f t="shared" si="20"/>
        <v>1.367518654594413E-3</v>
      </c>
      <c r="H245" s="8">
        <f t="shared" si="23"/>
        <v>0.44545399238739108</v>
      </c>
      <c r="I245">
        <f t="shared" si="21"/>
        <v>1.3919184289667985E-4</v>
      </c>
    </row>
    <row r="246" spans="1:9">
      <c r="A246" s="3" t="s">
        <v>336</v>
      </c>
      <c r="B246">
        <v>3.77</v>
      </c>
      <c r="C246" s="4">
        <v>263</v>
      </c>
      <c r="D246">
        <f t="shared" si="18"/>
        <v>69.761273209549074</v>
      </c>
      <c r="E246" s="7">
        <f t="shared" si="19"/>
        <v>4.2605582465291838E-4</v>
      </c>
      <c r="F246" s="8">
        <f t="shared" si="22"/>
        <v>0.66023100973610438</v>
      </c>
      <c r="G246" s="7">
        <f t="shared" si="20"/>
        <v>4.9860206265192814E-4</v>
      </c>
      <c r="H246" s="8">
        <f t="shared" si="23"/>
        <v>0.44595259445004304</v>
      </c>
      <c r="I246">
        <f t="shared" si="21"/>
        <v>3.4525332899726369E-4</v>
      </c>
    </row>
    <row r="247" spans="1:9">
      <c r="A247" s="3" t="s">
        <v>299</v>
      </c>
      <c r="B247">
        <v>9.34</v>
      </c>
      <c r="C247" s="4">
        <v>651</v>
      </c>
      <c r="D247">
        <f t="shared" si="18"/>
        <v>69.700214132762312</v>
      </c>
      <c r="E247" s="7">
        <f t="shared" si="19"/>
        <v>1.0546096648252846E-3</v>
      </c>
      <c r="F247" s="8">
        <f t="shared" si="22"/>
        <v>0.66128561940092967</v>
      </c>
      <c r="G247" s="7">
        <f t="shared" si="20"/>
        <v>1.2352634655620712E-3</v>
      </c>
      <c r="H247" s="8">
        <f t="shared" si="23"/>
        <v>0.44718785791560511</v>
      </c>
      <c r="I247">
        <f t="shared" si="21"/>
        <v>1.4711074687354664E-3</v>
      </c>
    </row>
    <row r="248" spans="1:9">
      <c r="A248" s="3" t="s">
        <v>341</v>
      </c>
      <c r="B248">
        <v>39.79</v>
      </c>
      <c r="C248" s="4">
        <v>2773</v>
      </c>
      <c r="D248">
        <f t="shared" si="18"/>
        <v>69.690877104800208</v>
      </c>
      <c r="E248" s="7">
        <f t="shared" si="19"/>
        <v>4.4922159762834325E-3</v>
      </c>
      <c r="F248" s="8">
        <f t="shared" si="22"/>
        <v>0.66577783537721313</v>
      </c>
      <c r="G248" s="7">
        <f t="shared" si="20"/>
        <v>5.2624339715968754E-3</v>
      </c>
      <c r="H248" s="8">
        <f t="shared" si="23"/>
        <v>0.45245029188720198</v>
      </c>
      <c r="I248">
        <f t="shared" si="21"/>
        <v>7.6868364315152427E-4</v>
      </c>
    </row>
    <row r="249" spans="1:9">
      <c r="A249" s="3" t="s">
        <v>65</v>
      </c>
      <c r="B249">
        <v>20.65</v>
      </c>
      <c r="C249" s="4">
        <v>1432</v>
      </c>
      <c r="D249">
        <f t="shared" si="18"/>
        <v>69.346246973365623</v>
      </c>
      <c r="E249" s="7">
        <f t="shared" si="19"/>
        <v>2.3198172657907952E-3</v>
      </c>
      <c r="F249" s="8">
        <f t="shared" si="22"/>
        <v>0.66809765264300391</v>
      </c>
      <c r="G249" s="7">
        <f t="shared" si="20"/>
        <v>2.7310696535178553E-3</v>
      </c>
      <c r="H249" s="8">
        <f t="shared" si="23"/>
        <v>0.45518136154071986</v>
      </c>
      <c r="I249">
        <f t="shared" si="21"/>
        <v>1.4491857164050104E-3</v>
      </c>
    </row>
    <row r="250" spans="1:9">
      <c r="A250" s="3" t="s">
        <v>159</v>
      </c>
      <c r="B250">
        <v>38.9</v>
      </c>
      <c r="C250" s="4">
        <v>2696</v>
      </c>
      <c r="D250">
        <f t="shared" si="18"/>
        <v>69.305912596401029</v>
      </c>
      <c r="E250" s="7">
        <f t="shared" si="19"/>
        <v>4.3674771987234524E-3</v>
      </c>
      <c r="F250" s="8">
        <f t="shared" si="22"/>
        <v>0.67246512984172735</v>
      </c>
      <c r="G250" s="7">
        <f t="shared" si="20"/>
        <v>5.1447268533580913E-3</v>
      </c>
      <c r="H250" s="8">
        <f t="shared" si="23"/>
        <v>0.46032608839407796</v>
      </c>
      <c r="I250">
        <f t="shared" si="21"/>
        <v>2.157674945057475E-4</v>
      </c>
    </row>
    <row r="251" spans="1:9">
      <c r="A251" s="3" t="s">
        <v>442</v>
      </c>
      <c r="B251">
        <v>5.78</v>
      </c>
      <c r="C251" s="4">
        <v>400</v>
      </c>
      <c r="D251">
        <f t="shared" si="18"/>
        <v>69.20415224913495</v>
      </c>
      <c r="E251" s="7">
        <f t="shared" si="19"/>
        <v>6.4799364966223333E-4</v>
      </c>
      <c r="F251" s="8">
        <f t="shared" si="22"/>
        <v>0.67311312349138963</v>
      </c>
      <c r="G251" s="7">
        <f t="shared" si="20"/>
        <v>7.6443499260693494E-4</v>
      </c>
      <c r="H251" s="8">
        <f t="shared" si="23"/>
        <v>0.46109052338668488</v>
      </c>
      <c r="I251">
        <f t="shared" si="21"/>
        <v>1.3816241464642554E-4</v>
      </c>
    </row>
    <row r="252" spans="1:9">
      <c r="A252" s="3" t="s">
        <v>148</v>
      </c>
      <c r="B252">
        <v>3.7</v>
      </c>
      <c r="C252" s="4">
        <v>256</v>
      </c>
      <c r="D252">
        <f t="shared" si="18"/>
        <v>69.189189189189179</v>
      </c>
      <c r="E252" s="7">
        <f t="shared" si="19"/>
        <v>4.1471593578382929E-4</v>
      </c>
      <c r="F252" s="8">
        <f t="shared" si="22"/>
        <v>0.67352783942717342</v>
      </c>
      <c r="G252" s="7">
        <f t="shared" si="20"/>
        <v>4.8934419941966422E-4</v>
      </c>
      <c r="H252" s="8">
        <f t="shared" si="23"/>
        <v>0.46157986758610453</v>
      </c>
      <c r="I252">
        <f t="shared" si="21"/>
        <v>2.6692004022753624E-3</v>
      </c>
    </row>
    <row r="253" spans="1:9">
      <c r="A253" s="3" t="s">
        <v>34</v>
      </c>
      <c r="B253">
        <v>71.45</v>
      </c>
      <c r="C253" s="4">
        <v>4942</v>
      </c>
      <c r="D253">
        <f t="shared" si="18"/>
        <v>69.16724982505248</v>
      </c>
      <c r="E253" s="7">
        <f t="shared" si="19"/>
        <v>8.0059615415768934E-3</v>
      </c>
      <c r="F253" s="8">
        <f t="shared" si="22"/>
        <v>0.68153380096875027</v>
      </c>
      <c r="G253" s="7">
        <f t="shared" si="20"/>
        <v>9.4496332563608135E-3</v>
      </c>
      <c r="H253" s="8">
        <f t="shared" si="23"/>
        <v>0.47102950084246537</v>
      </c>
      <c r="I253">
        <f t="shared" si="21"/>
        <v>1.1009971852149469E-4</v>
      </c>
    </row>
    <row r="254" spans="1:9">
      <c r="A254" s="3" t="s">
        <v>250</v>
      </c>
      <c r="B254">
        <v>2.94</v>
      </c>
      <c r="C254" s="4">
        <v>203</v>
      </c>
      <c r="D254">
        <f t="shared" si="18"/>
        <v>69.047619047619051</v>
      </c>
      <c r="E254" s="7">
        <f t="shared" si="19"/>
        <v>3.2885677720358343E-4</v>
      </c>
      <c r="F254" s="8">
        <f t="shared" si="22"/>
        <v>0.68186265774595389</v>
      </c>
      <c r="G254" s="7">
        <f t="shared" si="20"/>
        <v>3.8883025575508454E-4</v>
      </c>
      <c r="H254" s="8">
        <f t="shared" si="23"/>
        <v>0.47141833109822046</v>
      </c>
      <c r="I254">
        <f t="shared" si="21"/>
        <v>6.2297495254309831E-4</v>
      </c>
    </row>
    <row r="255" spans="1:9">
      <c r="A255" s="3" t="s">
        <v>178</v>
      </c>
      <c r="B255">
        <v>16.63</v>
      </c>
      <c r="C255" s="4">
        <v>1148</v>
      </c>
      <c r="D255">
        <f t="shared" si="18"/>
        <v>69.031870114251362</v>
      </c>
      <c r="E255" s="7">
        <f t="shared" si="19"/>
        <v>1.8597417745306096E-3</v>
      </c>
      <c r="F255" s="8">
        <f t="shared" si="22"/>
        <v>0.68372239952048453</v>
      </c>
      <c r="G255" s="7">
        <f t="shared" si="20"/>
        <v>2.1994037936078422E-3</v>
      </c>
      <c r="H255" s="8">
        <f t="shared" si="23"/>
        <v>0.47361773489182829</v>
      </c>
      <c r="I255">
        <f t="shared" si="21"/>
        <v>3.8781459100872828E-4</v>
      </c>
    </row>
    <row r="256" spans="1:9">
      <c r="A256" s="3" t="s">
        <v>400</v>
      </c>
      <c r="B256">
        <v>10.33</v>
      </c>
      <c r="C256" s="4">
        <v>712</v>
      </c>
      <c r="D256">
        <f t="shared" si="18"/>
        <v>68.925459825750238</v>
      </c>
      <c r="E256" s="7">
        <f t="shared" si="19"/>
        <v>1.1534286963987752E-3</v>
      </c>
      <c r="F256" s="8">
        <f t="shared" si="22"/>
        <v>0.68487582821688331</v>
      </c>
      <c r="G256" s="7">
        <f t="shared" si="20"/>
        <v>1.3661961027040895E-3</v>
      </c>
      <c r="H256" s="8">
        <f t="shared" si="23"/>
        <v>0.4749839309945324</v>
      </c>
      <c r="I256">
        <f t="shared" si="21"/>
        <v>1.9866490966896633E-4</v>
      </c>
    </row>
    <row r="257" spans="1:9">
      <c r="A257" s="3" t="s">
        <v>374</v>
      </c>
      <c r="B257">
        <v>5.26</v>
      </c>
      <c r="C257" s="4">
        <v>361</v>
      </c>
      <c r="D257">
        <f t="shared" si="18"/>
        <v>68.631178707224336</v>
      </c>
      <c r="E257" s="7">
        <f t="shared" si="19"/>
        <v>5.8481426882016558E-4</v>
      </c>
      <c r="F257" s="8">
        <f t="shared" si="22"/>
        <v>0.68546064248570349</v>
      </c>
      <c r="G257" s="7">
        <f t="shared" si="20"/>
        <v>6.9566229431011718E-4</v>
      </c>
      <c r="H257" s="8">
        <f t="shared" si="23"/>
        <v>0.47567959328884252</v>
      </c>
      <c r="I257">
        <f t="shared" si="21"/>
        <v>5.2469658199921776E-4</v>
      </c>
    </row>
    <row r="258" spans="1:9">
      <c r="A258" s="3" t="s">
        <v>497</v>
      </c>
      <c r="B258">
        <v>13.88</v>
      </c>
      <c r="C258" s="4">
        <v>952</v>
      </c>
      <c r="D258">
        <f t="shared" ref="D258:D321" si="24">C258/B258</f>
        <v>68.587896253602295</v>
      </c>
      <c r="E258" s="7">
        <f t="shared" si="19"/>
        <v>1.5422248861961152E-3</v>
      </c>
      <c r="F258" s="8">
        <f t="shared" si="22"/>
        <v>0.68700286737189964</v>
      </c>
      <c r="G258" s="7">
        <f t="shared" si="20"/>
        <v>1.8357020237689027E-3</v>
      </c>
      <c r="H258" s="8">
        <f t="shared" si="23"/>
        <v>0.47751529531261144</v>
      </c>
      <c r="I258">
        <f t="shared" si="21"/>
        <v>9.8523079387680124E-4</v>
      </c>
    </row>
    <row r="259" spans="1:9">
      <c r="A259" s="3" t="s">
        <v>386</v>
      </c>
      <c r="B259">
        <v>25.93</v>
      </c>
      <c r="C259" s="4">
        <v>1772</v>
      </c>
      <c r="D259">
        <f t="shared" si="24"/>
        <v>68.337832626301577</v>
      </c>
      <c r="E259" s="7">
        <f t="shared" ref="E259:E322" si="25">C259/617290</f>
        <v>2.8706118680036936E-3</v>
      </c>
      <c r="F259" s="8">
        <f t="shared" si="22"/>
        <v>0.68987347923990339</v>
      </c>
      <c r="G259" s="7">
        <f t="shared" ref="G259:G322" si="26">B259/7561.14</f>
        <v>3.4293770516086197E-3</v>
      </c>
      <c r="H259" s="8">
        <f t="shared" si="23"/>
        <v>0.48094467236422006</v>
      </c>
      <c r="I259">
        <f t="shared" ref="I259:I322" si="27">F259*H260-F260*H259</f>
        <v>2.7817738535279579E-4</v>
      </c>
    </row>
    <row r="260" spans="1:9">
      <c r="A260" s="3" t="s">
        <v>224</v>
      </c>
      <c r="B260">
        <v>7.31</v>
      </c>
      <c r="C260" s="4">
        <v>499</v>
      </c>
      <c r="D260">
        <f t="shared" si="24"/>
        <v>68.262653898768818</v>
      </c>
      <c r="E260" s="7">
        <f t="shared" si="25"/>
        <v>8.0837207795363608E-4</v>
      </c>
      <c r="F260" s="8">
        <f t="shared" ref="F260:F323" si="28">F259+E260</f>
        <v>0.69068185131785698</v>
      </c>
      <c r="G260" s="7">
        <f t="shared" si="26"/>
        <v>9.6678543182641757E-4</v>
      </c>
      <c r="H260" s="8">
        <f t="shared" ref="H260:H323" si="29">H259+G260</f>
        <v>0.48191145779604649</v>
      </c>
      <c r="I260">
        <f t="shared" si="27"/>
        <v>1.3535409764842687E-3</v>
      </c>
    </row>
    <row r="261" spans="1:9">
      <c r="A261" s="3" t="s">
        <v>466</v>
      </c>
      <c r="B261">
        <v>35.56</v>
      </c>
      <c r="C261" s="4">
        <v>2427</v>
      </c>
      <c r="D261">
        <f t="shared" si="24"/>
        <v>68.250843644544432</v>
      </c>
      <c r="E261" s="7">
        <f t="shared" si="25"/>
        <v>3.9317014693256002E-3</v>
      </c>
      <c r="F261" s="8">
        <f t="shared" si="28"/>
        <v>0.69461355278718262</v>
      </c>
      <c r="G261" s="7">
        <f t="shared" si="26"/>
        <v>4.7029945219900704E-3</v>
      </c>
      <c r="H261" s="8">
        <f t="shared" si="29"/>
        <v>0.48661445231803657</v>
      </c>
      <c r="I261">
        <f t="shared" si="27"/>
        <v>9.6346661909724185E-4</v>
      </c>
    </row>
    <row r="262" spans="1:9">
      <c r="A262" s="3" t="s">
        <v>125</v>
      </c>
      <c r="B262">
        <v>25.29</v>
      </c>
      <c r="C262" s="4">
        <v>1725</v>
      </c>
      <c r="D262">
        <f t="shared" si="24"/>
        <v>68.208778173190993</v>
      </c>
      <c r="E262" s="7">
        <f t="shared" si="25"/>
        <v>2.7944726141683812E-3</v>
      </c>
      <c r="F262" s="8">
        <f t="shared" si="28"/>
        <v>0.69740802540135105</v>
      </c>
      <c r="G262" s="7">
        <f t="shared" si="26"/>
        <v>3.3447337306279209E-3</v>
      </c>
      <c r="H262" s="8">
        <f t="shared" si="29"/>
        <v>0.48995918604866451</v>
      </c>
      <c r="I262">
        <f t="shared" si="27"/>
        <v>9.9323638393211677E-5</v>
      </c>
    </row>
    <row r="263" spans="1:9">
      <c r="A263" s="3" t="s">
        <v>197</v>
      </c>
      <c r="B263">
        <v>2.6</v>
      </c>
      <c r="C263" s="4">
        <v>177</v>
      </c>
      <c r="D263">
        <f t="shared" si="24"/>
        <v>68.07692307692308</v>
      </c>
      <c r="E263" s="7">
        <f t="shared" si="25"/>
        <v>2.8673718997553825E-4</v>
      </c>
      <c r="F263" s="8">
        <f t="shared" si="28"/>
        <v>0.69769476259132657</v>
      </c>
      <c r="G263" s="7">
        <f t="shared" si="26"/>
        <v>3.4386349148408837E-4</v>
      </c>
      <c r="H263" s="8">
        <f t="shared" si="29"/>
        <v>0.49030304954014858</v>
      </c>
      <c r="I263">
        <f t="shared" si="27"/>
        <v>1.4650948914690654E-4</v>
      </c>
    </row>
    <row r="264" spans="1:9">
      <c r="A264" s="3" t="s">
        <v>418</v>
      </c>
      <c r="B264">
        <v>3.8</v>
      </c>
      <c r="C264" s="4">
        <v>257</v>
      </c>
      <c r="D264">
        <f t="shared" si="24"/>
        <v>67.631578947368425</v>
      </c>
      <c r="E264" s="7">
        <f t="shared" si="25"/>
        <v>4.163359199079849E-4</v>
      </c>
      <c r="F264" s="8">
        <f t="shared" si="28"/>
        <v>0.69811109851123454</v>
      </c>
      <c r="G264" s="7">
        <f t="shared" si="26"/>
        <v>5.0256971832289836E-4</v>
      </c>
      <c r="H264" s="8">
        <f t="shared" si="29"/>
        <v>0.49080561925847149</v>
      </c>
      <c r="I264">
        <f t="shared" si="27"/>
        <v>9.2506405850434348E-4</v>
      </c>
    </row>
    <row r="265" spans="1:9">
      <c r="A265" s="3" t="s">
        <v>282</v>
      </c>
      <c r="B265">
        <v>23.97</v>
      </c>
      <c r="C265" s="4">
        <v>1620</v>
      </c>
      <c r="D265">
        <f t="shared" si="24"/>
        <v>67.584480600750936</v>
      </c>
      <c r="E265" s="7">
        <f t="shared" si="25"/>
        <v>2.6243742811320448E-3</v>
      </c>
      <c r="F265" s="8">
        <f t="shared" si="28"/>
        <v>0.70073547279236659</v>
      </c>
      <c r="G265" s="7">
        <f t="shared" si="26"/>
        <v>3.1701568811052299E-3</v>
      </c>
      <c r="H265" s="8">
        <f t="shared" si="29"/>
        <v>0.49397577613957672</v>
      </c>
      <c r="I265">
        <f t="shared" si="27"/>
        <v>1.6905150972251759E-4</v>
      </c>
    </row>
    <row r="266" spans="1:9">
      <c r="A266" s="3" t="s">
        <v>265</v>
      </c>
      <c r="B266">
        <v>4.38</v>
      </c>
      <c r="C266" s="4">
        <v>296</v>
      </c>
      <c r="D266">
        <f t="shared" si="24"/>
        <v>67.579908675799089</v>
      </c>
      <c r="E266" s="7">
        <f t="shared" si="25"/>
        <v>4.7951530075005265E-4</v>
      </c>
      <c r="F266" s="8">
        <f t="shared" si="28"/>
        <v>0.70121498809311666</v>
      </c>
      <c r="G266" s="7">
        <f t="shared" si="26"/>
        <v>5.7927772796165656E-4</v>
      </c>
      <c r="H266" s="8">
        <f t="shared" si="29"/>
        <v>0.4945550538675384</v>
      </c>
      <c r="I266">
        <f t="shared" si="27"/>
        <v>3.8411666059262606E-4</v>
      </c>
    </row>
    <row r="267" spans="1:9">
      <c r="A267" s="3" t="s">
        <v>230</v>
      </c>
      <c r="B267">
        <v>9.93</v>
      </c>
      <c r="C267" s="4">
        <v>670</v>
      </c>
      <c r="D267">
        <f t="shared" si="24"/>
        <v>67.472306143001006</v>
      </c>
      <c r="E267" s="7">
        <f t="shared" si="25"/>
        <v>1.0853893631842409E-3</v>
      </c>
      <c r="F267" s="8">
        <f t="shared" si="28"/>
        <v>0.70230037745630092</v>
      </c>
      <c r="G267" s="7">
        <f t="shared" si="26"/>
        <v>1.3132940270911529E-3</v>
      </c>
      <c r="H267" s="8">
        <f t="shared" si="29"/>
        <v>0.49586834789462952</v>
      </c>
      <c r="I267">
        <f t="shared" si="27"/>
        <v>1.9202062528017594E-4</v>
      </c>
    </row>
    <row r="268" spans="1:9">
      <c r="A268" s="3" t="s">
        <v>101</v>
      </c>
      <c r="B268">
        <v>4.93</v>
      </c>
      <c r="C268" s="4">
        <v>331</v>
      </c>
      <c r="D268">
        <f t="shared" si="24"/>
        <v>67.139959432048684</v>
      </c>
      <c r="E268" s="7">
        <f t="shared" si="25"/>
        <v>5.3621474509549802E-4</v>
      </c>
      <c r="F268" s="8">
        <f t="shared" si="28"/>
        <v>0.70283659220139638</v>
      </c>
      <c r="G268" s="7">
        <f t="shared" si="26"/>
        <v>6.5201808192944443E-4</v>
      </c>
      <c r="H268" s="8">
        <f t="shared" si="29"/>
        <v>0.49652036597655896</v>
      </c>
      <c r="I268">
        <f t="shared" si="27"/>
        <v>2.0499956235464634E-4</v>
      </c>
    </row>
    <row r="269" spans="1:9">
      <c r="A269" s="3" t="s">
        <v>252</v>
      </c>
      <c r="B269">
        <v>5.26</v>
      </c>
      <c r="C269" s="4">
        <v>353</v>
      </c>
      <c r="D269">
        <f t="shared" si="24"/>
        <v>67.110266159695826</v>
      </c>
      <c r="E269" s="7">
        <f t="shared" si="25"/>
        <v>5.7185439582692094E-4</v>
      </c>
      <c r="F269" s="8">
        <f t="shared" si="28"/>
        <v>0.70340844659722335</v>
      </c>
      <c r="G269" s="7">
        <f t="shared" si="26"/>
        <v>6.9566229431011718E-4</v>
      </c>
      <c r="H269" s="8">
        <f t="shared" si="29"/>
        <v>0.49721602827086908</v>
      </c>
      <c r="I269">
        <f t="shared" si="27"/>
        <v>2.4357491341260862E-3</v>
      </c>
    </row>
    <row r="270" spans="1:9">
      <c r="A270" s="3" t="s">
        <v>130</v>
      </c>
      <c r="B270">
        <v>62.21</v>
      </c>
      <c r="C270" s="4">
        <v>4161</v>
      </c>
      <c r="D270">
        <f t="shared" si="24"/>
        <v>66.886352676418582</v>
      </c>
      <c r="E270" s="7">
        <f t="shared" si="25"/>
        <v>6.7407539406113817E-3</v>
      </c>
      <c r="F270" s="8">
        <f t="shared" si="28"/>
        <v>0.7101492005378347</v>
      </c>
      <c r="G270" s="7">
        <f t="shared" si="26"/>
        <v>8.2275953097019766E-3</v>
      </c>
      <c r="H270" s="8">
        <f t="shared" si="29"/>
        <v>0.50544362358057104</v>
      </c>
      <c r="I270">
        <f t="shared" si="27"/>
        <v>1.6166085091207094E-4</v>
      </c>
    </row>
    <row r="271" spans="1:9">
      <c r="A271" s="3" t="s">
        <v>52</v>
      </c>
      <c r="B271">
        <v>4.1100000000000003</v>
      </c>
      <c r="C271" s="4">
        <v>274</v>
      </c>
      <c r="D271">
        <f t="shared" si="24"/>
        <v>66.666666666666657</v>
      </c>
      <c r="E271" s="7">
        <f t="shared" si="25"/>
        <v>4.4387565001862984E-4</v>
      </c>
      <c r="F271" s="8">
        <f t="shared" si="28"/>
        <v>0.71059307618785328</v>
      </c>
      <c r="G271" s="7">
        <f t="shared" si="26"/>
        <v>5.4356882692292437E-4</v>
      </c>
      <c r="H271" s="8">
        <f t="shared" si="29"/>
        <v>0.50598719240749401</v>
      </c>
      <c r="I271">
        <f t="shared" si="27"/>
        <v>1.4242043654311143E-4</v>
      </c>
    </row>
    <row r="272" spans="1:9">
      <c r="A272" s="3" t="s">
        <v>155</v>
      </c>
      <c r="B272">
        <v>3.6</v>
      </c>
      <c r="C272" s="4">
        <v>239</v>
      </c>
      <c r="D272">
        <f t="shared" si="24"/>
        <v>66.388888888888886</v>
      </c>
      <c r="E272" s="7">
        <f t="shared" si="25"/>
        <v>3.8717620567318441E-4</v>
      </c>
      <c r="F272" s="8">
        <f t="shared" si="28"/>
        <v>0.71098025239352647</v>
      </c>
      <c r="G272" s="7">
        <f t="shared" si="26"/>
        <v>4.7611868051643003E-4</v>
      </c>
      <c r="H272" s="8">
        <f t="shared" si="29"/>
        <v>0.50646331108801046</v>
      </c>
      <c r="I272">
        <f t="shared" si="27"/>
        <v>1.2779304070305031E-3</v>
      </c>
    </row>
    <row r="273" spans="1:9">
      <c r="A273" s="3" t="s">
        <v>457</v>
      </c>
      <c r="B273">
        <v>32.01</v>
      </c>
      <c r="C273" s="4">
        <v>2111</v>
      </c>
      <c r="D273">
        <f t="shared" si="24"/>
        <v>65.948141205873171</v>
      </c>
      <c r="E273" s="7">
        <f t="shared" si="25"/>
        <v>3.4197864860924364E-3</v>
      </c>
      <c r="F273" s="8">
        <f t="shared" si="28"/>
        <v>0.71440003887961889</v>
      </c>
      <c r="G273" s="7">
        <f t="shared" si="26"/>
        <v>4.2334886009252571E-3</v>
      </c>
      <c r="H273" s="8">
        <f t="shared" si="29"/>
        <v>0.51069679968893567</v>
      </c>
      <c r="I273">
        <f t="shared" si="27"/>
        <v>7.2409555735231113E-4</v>
      </c>
    </row>
    <row r="274" spans="1:9">
      <c r="A274" s="3" t="s">
        <v>406</v>
      </c>
      <c r="B274">
        <v>18.11</v>
      </c>
      <c r="C274" s="4">
        <v>1193</v>
      </c>
      <c r="D274">
        <f t="shared" si="24"/>
        <v>65.875207067918282</v>
      </c>
      <c r="E274" s="7">
        <f t="shared" si="25"/>
        <v>1.9326410601176109E-3</v>
      </c>
      <c r="F274" s="8">
        <f t="shared" si="28"/>
        <v>0.71633267993973648</v>
      </c>
      <c r="G274" s="7">
        <f t="shared" si="26"/>
        <v>2.3951414733757079E-3</v>
      </c>
      <c r="H274" s="8">
        <f t="shared" si="29"/>
        <v>0.51309194116231138</v>
      </c>
      <c r="I274">
        <f t="shared" si="27"/>
        <v>4.7431713769263695E-4</v>
      </c>
    </row>
    <row r="275" spans="1:9">
      <c r="A275" s="3" t="s">
        <v>276</v>
      </c>
      <c r="B275">
        <v>11.85</v>
      </c>
      <c r="C275" s="4">
        <v>780</v>
      </c>
      <c r="D275">
        <f t="shared" si="24"/>
        <v>65.822784810126578</v>
      </c>
      <c r="E275" s="7">
        <f t="shared" si="25"/>
        <v>1.2635876168413549E-3</v>
      </c>
      <c r="F275" s="8">
        <f t="shared" si="28"/>
        <v>0.71759626755657779</v>
      </c>
      <c r="G275" s="7">
        <f t="shared" si="26"/>
        <v>1.5672239900332489E-3</v>
      </c>
      <c r="H275" s="8">
        <f t="shared" si="29"/>
        <v>0.51465916515234467</v>
      </c>
      <c r="I275">
        <f t="shared" si="27"/>
        <v>2.6689484941588848E-4</v>
      </c>
    </row>
    <row r="276" spans="1:9">
      <c r="A276" s="3" t="s">
        <v>436</v>
      </c>
      <c r="B276">
        <v>6.66</v>
      </c>
      <c r="C276" s="4">
        <v>438</v>
      </c>
      <c r="D276">
        <f t="shared" si="24"/>
        <v>65.765765765765764</v>
      </c>
      <c r="E276" s="7">
        <f t="shared" si="25"/>
        <v>7.0955304638014552E-4</v>
      </c>
      <c r="F276" s="8">
        <f t="shared" si="28"/>
        <v>0.71830582060295789</v>
      </c>
      <c r="G276" s="7">
        <f t="shared" si="26"/>
        <v>8.8081955895539556E-4</v>
      </c>
      <c r="H276" s="8">
        <f t="shared" si="29"/>
        <v>0.51553998471130003</v>
      </c>
      <c r="I276">
        <f t="shared" si="27"/>
        <v>1.2754913980095317E-4</v>
      </c>
    </row>
    <row r="277" spans="1:9">
      <c r="A277" s="3" t="s">
        <v>176</v>
      </c>
      <c r="B277">
        <v>3.18</v>
      </c>
      <c r="C277" s="4">
        <v>209</v>
      </c>
      <c r="D277">
        <f t="shared" si="24"/>
        <v>65.723270440251568</v>
      </c>
      <c r="E277" s="7">
        <f t="shared" si="25"/>
        <v>3.3857668194851691E-4</v>
      </c>
      <c r="F277" s="8">
        <f t="shared" si="28"/>
        <v>0.71864439728490637</v>
      </c>
      <c r="G277" s="7">
        <f t="shared" si="26"/>
        <v>4.2057150112284657E-4</v>
      </c>
      <c r="H277" s="8">
        <f t="shared" si="29"/>
        <v>0.51596055621242287</v>
      </c>
      <c r="I277">
        <f t="shared" si="27"/>
        <v>4.1887239827620437E-4</v>
      </c>
    </row>
    <row r="278" spans="1:9">
      <c r="A278" s="3" t="s">
        <v>113</v>
      </c>
      <c r="B278">
        <v>10.44</v>
      </c>
      <c r="C278" s="4">
        <v>686</v>
      </c>
      <c r="D278">
        <f t="shared" si="24"/>
        <v>65.708812260536405</v>
      </c>
      <c r="E278" s="7">
        <f t="shared" si="25"/>
        <v>1.1113091091707302E-3</v>
      </c>
      <c r="F278" s="8">
        <f t="shared" si="28"/>
        <v>0.71975570639407704</v>
      </c>
      <c r="G278" s="7">
        <f t="shared" si="26"/>
        <v>1.380744173497647E-3</v>
      </c>
      <c r="H278" s="8">
        <f t="shared" si="29"/>
        <v>0.51734130038592052</v>
      </c>
      <c r="I278">
        <f t="shared" si="27"/>
        <v>1.9410174463396768E-4</v>
      </c>
    </row>
    <row r="279" spans="1:9">
      <c r="A279" s="3" t="s">
        <v>63</v>
      </c>
      <c r="B279">
        <v>4.83</v>
      </c>
      <c r="C279" s="4">
        <v>317</v>
      </c>
      <c r="D279">
        <f t="shared" si="24"/>
        <v>65.631469979296071</v>
      </c>
      <c r="E279" s="7">
        <f t="shared" si="25"/>
        <v>5.1353496735731985E-4</v>
      </c>
      <c r="F279" s="8">
        <f t="shared" si="28"/>
        <v>0.72026924136143433</v>
      </c>
      <c r="G279" s="7">
        <f t="shared" si="26"/>
        <v>6.387925630262103E-4</v>
      </c>
      <c r="H279" s="8">
        <f t="shared" si="29"/>
        <v>0.51798009294894676</v>
      </c>
      <c r="I279">
        <f t="shared" si="27"/>
        <v>2.9570057121447446E-4</v>
      </c>
    </row>
    <row r="280" spans="1:9">
      <c r="A280" s="3" t="s">
        <v>342</v>
      </c>
      <c r="B280">
        <v>7.35</v>
      </c>
      <c r="C280" s="4">
        <v>482</v>
      </c>
      <c r="D280">
        <f t="shared" si="24"/>
        <v>65.578231292517003</v>
      </c>
      <c r="E280" s="7">
        <f t="shared" si="25"/>
        <v>7.8083234784299114E-4</v>
      </c>
      <c r="F280" s="8">
        <f t="shared" si="28"/>
        <v>0.72105007370927732</v>
      </c>
      <c r="G280" s="7">
        <f t="shared" si="26"/>
        <v>9.7207563938771127E-4</v>
      </c>
      <c r="H280" s="8">
        <f t="shared" si="29"/>
        <v>0.51895216858833448</v>
      </c>
      <c r="I280">
        <f t="shared" si="27"/>
        <v>2.0319846303090694E-4</v>
      </c>
    </row>
    <row r="281" spans="1:9">
      <c r="A281" s="3" t="s">
        <v>255</v>
      </c>
      <c r="B281">
        <v>5.04</v>
      </c>
      <c r="C281" s="4">
        <v>330</v>
      </c>
      <c r="D281">
        <f t="shared" si="24"/>
        <v>65.476190476190482</v>
      </c>
      <c r="E281" s="7">
        <f t="shared" si="25"/>
        <v>5.3459476097134247E-4</v>
      </c>
      <c r="F281" s="8">
        <f t="shared" si="28"/>
        <v>0.72158466847024871</v>
      </c>
      <c r="G281" s="7">
        <f t="shared" si="26"/>
        <v>6.6656615272300205E-4</v>
      </c>
      <c r="H281" s="8">
        <f t="shared" si="29"/>
        <v>0.51961873474105746</v>
      </c>
      <c r="I281">
        <f t="shared" si="27"/>
        <v>2.2762926313496523E-4</v>
      </c>
    </row>
    <row r="282" spans="1:9">
      <c r="A282" s="3" t="s">
        <v>37</v>
      </c>
      <c r="B282">
        <v>5.64</v>
      </c>
      <c r="C282" s="4">
        <v>369</v>
      </c>
      <c r="D282">
        <f t="shared" si="24"/>
        <v>65.425531914893625</v>
      </c>
      <c r="E282" s="7">
        <f t="shared" si="25"/>
        <v>5.9777414181341022E-4</v>
      </c>
      <c r="F282" s="8">
        <f t="shared" si="28"/>
        <v>0.7221824426120621</v>
      </c>
      <c r="G282" s="7">
        <f t="shared" si="26"/>
        <v>7.4591926614240699E-4</v>
      </c>
      <c r="H282" s="8">
        <f t="shared" si="29"/>
        <v>0.52036465400719989</v>
      </c>
      <c r="I282">
        <f t="shared" si="27"/>
        <v>3.7196924355148431E-4</v>
      </c>
    </row>
    <row r="283" spans="1:9">
      <c r="A283" s="3" t="s">
        <v>70</v>
      </c>
      <c r="B283">
        <v>9.19</v>
      </c>
      <c r="C283" s="4">
        <v>600</v>
      </c>
      <c r="D283">
        <f t="shared" si="24"/>
        <v>65.288356909684438</v>
      </c>
      <c r="E283" s="7">
        <f t="shared" si="25"/>
        <v>9.7199047449334993E-4</v>
      </c>
      <c r="F283" s="8">
        <f t="shared" si="28"/>
        <v>0.72315443308655547</v>
      </c>
      <c r="G283" s="7">
        <f t="shared" si="26"/>
        <v>1.21542518720722E-3</v>
      </c>
      <c r="H283" s="8">
        <f t="shared" si="29"/>
        <v>0.52158007919440708</v>
      </c>
      <c r="I283">
        <f t="shared" si="27"/>
        <v>1.8882147619081469E-4</v>
      </c>
    </row>
    <row r="284" spans="1:9">
      <c r="A284" s="3" t="s">
        <v>35</v>
      </c>
      <c r="B284">
        <v>4.66</v>
      </c>
      <c r="C284" s="4">
        <v>304</v>
      </c>
      <c r="D284">
        <f t="shared" si="24"/>
        <v>65.236051502145926</v>
      </c>
      <c r="E284" s="7">
        <f t="shared" si="25"/>
        <v>4.9247517374329734E-4</v>
      </c>
      <c r="F284" s="8">
        <f t="shared" si="28"/>
        <v>0.72364690826029876</v>
      </c>
      <c r="G284" s="7">
        <f t="shared" si="26"/>
        <v>6.1630918089071224E-4</v>
      </c>
      <c r="H284" s="8">
        <f t="shared" si="29"/>
        <v>0.5221963883752978</v>
      </c>
      <c r="I284">
        <f t="shared" si="27"/>
        <v>2.8470189254869993E-4</v>
      </c>
    </row>
    <row r="285" spans="1:9">
      <c r="A285" s="3" t="s">
        <v>166</v>
      </c>
      <c r="B285">
        <v>6.97</v>
      </c>
      <c r="C285" s="4">
        <v>452</v>
      </c>
      <c r="D285">
        <f t="shared" si="24"/>
        <v>64.849354375896709</v>
      </c>
      <c r="E285" s="7">
        <f t="shared" si="25"/>
        <v>7.3223282411832369E-4</v>
      </c>
      <c r="F285" s="8">
        <f t="shared" si="28"/>
        <v>0.72437914108441703</v>
      </c>
      <c r="G285" s="7">
        <f t="shared" si="26"/>
        <v>9.2181866755542145E-4</v>
      </c>
      <c r="H285" s="8">
        <f t="shared" si="29"/>
        <v>0.52311820704285328</v>
      </c>
      <c r="I285">
        <f t="shared" si="27"/>
        <v>8.549531208364991E-4</v>
      </c>
    </row>
    <row r="286" spans="1:9">
      <c r="A286" s="3" t="s">
        <v>260</v>
      </c>
      <c r="B286">
        <v>20.91</v>
      </c>
      <c r="C286" s="4">
        <v>1355</v>
      </c>
      <c r="D286">
        <f t="shared" si="24"/>
        <v>64.801530368244855</v>
      </c>
      <c r="E286" s="7">
        <f t="shared" si="25"/>
        <v>2.1950784882308152E-3</v>
      </c>
      <c r="F286" s="8">
        <f t="shared" si="28"/>
        <v>0.72657421957264789</v>
      </c>
      <c r="G286" s="7">
        <f t="shared" si="26"/>
        <v>2.7654560026662647E-3</v>
      </c>
      <c r="H286" s="8">
        <f t="shared" si="29"/>
        <v>0.52588366304551959</v>
      </c>
      <c r="I286">
        <f t="shared" si="27"/>
        <v>2.2612957640589237E-3</v>
      </c>
    </row>
    <row r="287" spans="1:9">
      <c r="A287" s="3" t="s">
        <v>469</v>
      </c>
      <c r="B287">
        <v>55.28</v>
      </c>
      <c r="C287" s="4">
        <v>3581</v>
      </c>
      <c r="D287">
        <f t="shared" si="24"/>
        <v>64.779305354558616</v>
      </c>
      <c r="E287" s="7">
        <f t="shared" si="25"/>
        <v>5.8011631486011433E-3</v>
      </c>
      <c r="F287" s="8">
        <f t="shared" si="28"/>
        <v>0.73237538272124902</v>
      </c>
      <c r="G287" s="7">
        <f t="shared" si="26"/>
        <v>7.3110668497078481E-3</v>
      </c>
      <c r="H287" s="8">
        <f t="shared" si="29"/>
        <v>0.53319472989522743</v>
      </c>
      <c r="I287">
        <f t="shared" si="27"/>
        <v>5.5257880996351094E-4</v>
      </c>
    </row>
    <row r="288" spans="1:9">
      <c r="A288" s="3" t="s">
        <v>114</v>
      </c>
      <c r="B288">
        <v>13.49</v>
      </c>
      <c r="C288" s="4">
        <v>873</v>
      </c>
      <c r="D288">
        <f t="shared" si="24"/>
        <v>64.714603409933289</v>
      </c>
      <c r="E288" s="7">
        <f t="shared" si="25"/>
        <v>1.4142461403878243E-3</v>
      </c>
      <c r="F288" s="8">
        <f t="shared" si="28"/>
        <v>0.7337896288616369</v>
      </c>
      <c r="G288" s="7">
        <f t="shared" si="26"/>
        <v>1.7841225000462893E-3</v>
      </c>
      <c r="H288" s="8">
        <f t="shared" si="29"/>
        <v>0.53497885239527376</v>
      </c>
      <c r="I288">
        <f t="shared" si="27"/>
        <v>2.5984777257065383E-4</v>
      </c>
    </row>
    <row r="289" spans="1:9">
      <c r="A289" s="3" t="s">
        <v>396</v>
      </c>
      <c r="B289">
        <v>6.33</v>
      </c>
      <c r="C289" s="4">
        <v>409</v>
      </c>
      <c r="D289">
        <f t="shared" si="24"/>
        <v>64.612954186413901</v>
      </c>
      <c r="E289" s="7">
        <f t="shared" si="25"/>
        <v>6.6257350677963352E-4</v>
      </c>
      <c r="F289" s="8">
        <f t="shared" si="28"/>
        <v>0.73445220236841657</v>
      </c>
      <c r="G289" s="7">
        <f t="shared" si="26"/>
        <v>8.3717534657472281E-4</v>
      </c>
      <c r="H289" s="8">
        <f t="shared" si="29"/>
        <v>0.53581602774184844</v>
      </c>
      <c r="I289">
        <f t="shared" si="27"/>
        <v>3.2693325896848702E-4</v>
      </c>
    </row>
    <row r="290" spans="1:9">
      <c r="A290" s="3" t="s">
        <v>75</v>
      </c>
      <c r="B290">
        <v>7.95</v>
      </c>
      <c r="C290" s="4">
        <v>513</v>
      </c>
      <c r="D290">
        <f t="shared" si="24"/>
        <v>64.528301886792448</v>
      </c>
      <c r="E290" s="7">
        <f t="shared" si="25"/>
        <v>8.3105185569181425E-4</v>
      </c>
      <c r="F290" s="8">
        <f t="shared" si="28"/>
        <v>0.73528325422410834</v>
      </c>
      <c r="G290" s="7">
        <f t="shared" si="26"/>
        <v>1.0514287528071164E-3</v>
      </c>
      <c r="H290" s="8">
        <f t="shared" si="29"/>
        <v>0.53686745649465561</v>
      </c>
      <c r="I290">
        <f t="shared" si="27"/>
        <v>1.7364738107650823E-3</v>
      </c>
    </row>
    <row r="291" spans="1:9">
      <c r="A291" s="3" t="s">
        <v>463</v>
      </c>
      <c r="B291">
        <v>42.21</v>
      </c>
      <c r="C291" s="4">
        <v>2723</v>
      </c>
      <c r="D291">
        <f t="shared" si="24"/>
        <v>64.510779436152575</v>
      </c>
      <c r="E291" s="7">
        <f t="shared" si="25"/>
        <v>4.4112167700756533E-3</v>
      </c>
      <c r="F291" s="8">
        <f t="shared" si="28"/>
        <v>0.73969447099418395</v>
      </c>
      <c r="G291" s="7">
        <f t="shared" si="26"/>
        <v>5.5824915290551428E-3</v>
      </c>
      <c r="H291" s="8">
        <f t="shared" si="29"/>
        <v>0.54244994802371072</v>
      </c>
      <c r="I291">
        <f t="shared" si="27"/>
        <v>2.1089067198531986E-4</v>
      </c>
    </row>
    <row r="292" spans="1:9">
      <c r="A292" s="3" t="s">
        <v>416</v>
      </c>
      <c r="B292">
        <v>5.12</v>
      </c>
      <c r="C292" s="4">
        <v>330</v>
      </c>
      <c r="D292">
        <f t="shared" si="24"/>
        <v>64.453125</v>
      </c>
      <c r="E292" s="7">
        <f t="shared" si="25"/>
        <v>5.3459476097134247E-4</v>
      </c>
      <c r="F292" s="8">
        <f t="shared" si="28"/>
        <v>0.74022906575515535</v>
      </c>
      <c r="G292" s="7">
        <f t="shared" si="26"/>
        <v>6.7714656784558945E-4</v>
      </c>
      <c r="H292" s="8">
        <f t="shared" si="29"/>
        <v>0.54312709459155628</v>
      </c>
      <c r="I292">
        <f t="shared" si="27"/>
        <v>3.1378322080044541E-4</v>
      </c>
    </row>
    <row r="293" spans="1:9">
      <c r="A293" s="3" t="s">
        <v>44</v>
      </c>
      <c r="B293">
        <v>7.6</v>
      </c>
      <c r="C293" s="4">
        <v>489</v>
      </c>
      <c r="D293">
        <f t="shared" si="24"/>
        <v>64.342105263157904</v>
      </c>
      <c r="E293" s="7">
        <f t="shared" si="25"/>
        <v>7.9217223671208023E-4</v>
      </c>
      <c r="F293" s="8">
        <f t="shared" si="28"/>
        <v>0.74102123799186748</v>
      </c>
      <c r="G293" s="7">
        <f t="shared" si="26"/>
        <v>1.0051394366457967E-3</v>
      </c>
      <c r="H293" s="8">
        <f t="shared" si="29"/>
        <v>0.5441322340282021</v>
      </c>
      <c r="I293">
        <f t="shared" si="27"/>
        <v>2.7788301691250572E-4</v>
      </c>
    </row>
    <row r="294" spans="1:9">
      <c r="A294" s="3" t="s">
        <v>28</v>
      </c>
      <c r="B294">
        <v>6.73</v>
      </c>
      <c r="C294" s="4">
        <v>433</v>
      </c>
      <c r="D294">
        <f t="shared" si="24"/>
        <v>64.338781575037146</v>
      </c>
      <c r="E294" s="7">
        <f t="shared" si="25"/>
        <v>7.0145312575936754E-4</v>
      </c>
      <c r="F294" s="8">
        <f t="shared" si="28"/>
        <v>0.7417226911176269</v>
      </c>
      <c r="G294" s="7">
        <f t="shared" si="26"/>
        <v>8.9007742218765958E-4</v>
      </c>
      <c r="H294" s="8">
        <f t="shared" si="29"/>
        <v>0.54502231145038971</v>
      </c>
      <c r="I294">
        <f t="shared" si="27"/>
        <v>2.7160563360123513E-4</v>
      </c>
    </row>
    <row r="295" spans="1:9">
      <c r="A295" s="3" t="s">
        <v>128</v>
      </c>
      <c r="B295">
        <v>6.54</v>
      </c>
      <c r="C295" s="4">
        <v>419</v>
      </c>
      <c r="D295">
        <f t="shared" si="24"/>
        <v>64.067278287461775</v>
      </c>
      <c r="E295" s="7">
        <f t="shared" si="25"/>
        <v>6.7877334802118937E-4</v>
      </c>
      <c r="F295" s="8">
        <f t="shared" si="28"/>
        <v>0.74240146446564814</v>
      </c>
      <c r="G295" s="7">
        <f t="shared" si="26"/>
        <v>8.6494893627151457E-4</v>
      </c>
      <c r="H295" s="8">
        <f t="shared" si="29"/>
        <v>0.54588726038666124</v>
      </c>
      <c r="I295">
        <f t="shared" si="27"/>
        <v>4.9338330575882106E-4</v>
      </c>
    </row>
    <row r="296" spans="1:9">
      <c r="A296" s="3" t="s">
        <v>91</v>
      </c>
      <c r="B296">
        <v>11.87</v>
      </c>
      <c r="C296" s="4">
        <v>760</v>
      </c>
      <c r="D296">
        <f t="shared" si="24"/>
        <v>64.026958719460836</v>
      </c>
      <c r="E296" s="7">
        <f t="shared" si="25"/>
        <v>1.2311879343582432E-3</v>
      </c>
      <c r="F296" s="8">
        <f t="shared" si="28"/>
        <v>0.74363265240000642</v>
      </c>
      <c r="G296" s="7">
        <f t="shared" si="26"/>
        <v>1.5698690938138957E-3</v>
      </c>
      <c r="H296" s="8">
        <f t="shared" si="29"/>
        <v>0.54745712948047509</v>
      </c>
      <c r="I296">
        <f t="shared" si="27"/>
        <v>5.4969060808035541E-4</v>
      </c>
    </row>
    <row r="297" spans="1:9">
      <c r="A297" s="3" t="s">
        <v>229</v>
      </c>
      <c r="B297">
        <v>13.2</v>
      </c>
      <c r="C297" s="4">
        <v>844</v>
      </c>
      <c r="D297">
        <f t="shared" si="24"/>
        <v>63.939393939393945</v>
      </c>
      <c r="E297" s="7">
        <f t="shared" si="25"/>
        <v>1.3672666007873123E-3</v>
      </c>
      <c r="F297" s="8">
        <f t="shared" si="28"/>
        <v>0.74499991900079376</v>
      </c>
      <c r="G297" s="7">
        <f t="shared" si="26"/>
        <v>1.74576849522691E-3</v>
      </c>
      <c r="H297" s="8">
        <f t="shared" si="29"/>
        <v>0.54920289797570199</v>
      </c>
      <c r="I297">
        <f t="shared" si="27"/>
        <v>5.5363181228507141E-4</v>
      </c>
    </row>
    <row r="298" spans="1:9">
      <c r="A298" s="3" t="s">
        <v>384</v>
      </c>
      <c r="B298">
        <v>13.24</v>
      </c>
      <c r="C298" s="4">
        <v>844</v>
      </c>
      <c r="D298">
        <f t="shared" si="24"/>
        <v>63.746223564954683</v>
      </c>
      <c r="E298" s="7">
        <f t="shared" si="25"/>
        <v>1.3672666007873123E-3</v>
      </c>
      <c r="F298" s="8">
        <f t="shared" si="28"/>
        <v>0.74636718560158111</v>
      </c>
      <c r="G298" s="7">
        <f t="shared" si="26"/>
        <v>1.7510587027882039E-3</v>
      </c>
      <c r="H298" s="8">
        <f t="shared" si="29"/>
        <v>0.55095395667849023</v>
      </c>
      <c r="I298">
        <f t="shared" si="27"/>
        <v>2.8918727150445411E-4</v>
      </c>
    </row>
    <row r="299" spans="1:9">
      <c r="A299" s="3" t="s">
        <v>281</v>
      </c>
      <c r="B299">
        <v>6.89</v>
      </c>
      <c r="C299" s="4">
        <v>438</v>
      </c>
      <c r="D299">
        <f t="shared" si="24"/>
        <v>63.57039187227867</v>
      </c>
      <c r="E299" s="7">
        <f t="shared" si="25"/>
        <v>7.0955304638014552E-4</v>
      </c>
      <c r="F299" s="8">
        <f t="shared" si="28"/>
        <v>0.7470767386479612</v>
      </c>
      <c r="G299" s="7">
        <f t="shared" si="26"/>
        <v>9.1123825243283416E-4</v>
      </c>
      <c r="H299" s="8">
        <f t="shared" si="29"/>
        <v>0.55186519493092312</v>
      </c>
      <c r="I299">
        <f t="shared" si="27"/>
        <v>4.1357498972849349E-4</v>
      </c>
    </row>
    <row r="300" spans="1:9">
      <c r="A300" s="3" t="s">
        <v>359</v>
      </c>
      <c r="B300">
        <v>9.85</v>
      </c>
      <c r="C300" s="4">
        <v>626</v>
      </c>
      <c r="D300">
        <f t="shared" si="24"/>
        <v>63.55329949238579</v>
      </c>
      <c r="E300" s="7">
        <f t="shared" si="25"/>
        <v>1.0141100617213951E-3</v>
      </c>
      <c r="F300" s="8">
        <f t="shared" si="28"/>
        <v>0.74809084870968257</v>
      </c>
      <c r="G300" s="7">
        <f t="shared" si="26"/>
        <v>1.3027136119685655E-3</v>
      </c>
      <c r="H300" s="8">
        <f t="shared" si="29"/>
        <v>0.55316790854289166</v>
      </c>
      <c r="I300">
        <f t="shared" si="27"/>
        <v>2.5390940981429022E-4</v>
      </c>
    </row>
    <row r="301" spans="1:9">
      <c r="A301" s="3" t="s">
        <v>220</v>
      </c>
      <c r="B301">
        <v>5.99</v>
      </c>
      <c r="C301" s="4">
        <v>378</v>
      </c>
      <c r="D301">
        <f t="shared" si="24"/>
        <v>63.105175292153589</v>
      </c>
      <c r="E301" s="7">
        <f t="shared" si="25"/>
        <v>6.1235399893081052E-4</v>
      </c>
      <c r="F301" s="8">
        <f t="shared" si="28"/>
        <v>0.74870320270861335</v>
      </c>
      <c r="G301" s="7">
        <f t="shared" si="26"/>
        <v>7.922085823037267E-4</v>
      </c>
      <c r="H301" s="8">
        <f t="shared" si="29"/>
        <v>0.55396011712519544</v>
      </c>
      <c r="I301">
        <f t="shared" si="27"/>
        <v>7.6231674350163425E-4</v>
      </c>
    </row>
    <row r="302" spans="1:9">
      <c r="A302" s="3" t="s">
        <v>202</v>
      </c>
      <c r="B302">
        <v>17.84</v>
      </c>
      <c r="C302" s="4">
        <v>1119</v>
      </c>
      <c r="D302">
        <f t="shared" si="24"/>
        <v>62.724215246636774</v>
      </c>
      <c r="E302" s="7">
        <f t="shared" si="25"/>
        <v>1.8127622349300976E-3</v>
      </c>
      <c r="F302" s="8">
        <f t="shared" si="28"/>
        <v>0.75051596494354345</v>
      </c>
      <c r="G302" s="7">
        <f t="shared" si="26"/>
        <v>2.3594325723369754E-3</v>
      </c>
      <c r="H302" s="8">
        <f t="shared" si="29"/>
        <v>0.55631954969753239</v>
      </c>
      <c r="I302">
        <f t="shared" si="27"/>
        <v>1.7299801236192458E-4</v>
      </c>
    </row>
    <row r="303" spans="1:9">
      <c r="A303" s="3" t="s">
        <v>162</v>
      </c>
      <c r="B303">
        <v>4.04</v>
      </c>
      <c r="C303" s="4">
        <v>253</v>
      </c>
      <c r="D303">
        <f t="shared" si="24"/>
        <v>62.623762376237622</v>
      </c>
      <c r="E303" s="7">
        <f t="shared" si="25"/>
        <v>4.0985598341136258E-4</v>
      </c>
      <c r="F303" s="8">
        <f t="shared" si="28"/>
        <v>0.75092582092695481</v>
      </c>
      <c r="G303" s="7">
        <f t="shared" si="26"/>
        <v>5.3431096369066034E-4</v>
      </c>
      <c r="H303" s="8">
        <f t="shared" si="29"/>
        <v>0.556853860661223</v>
      </c>
      <c r="I303">
        <f t="shared" si="27"/>
        <v>1.7643264720484941E-4</v>
      </c>
    </row>
    <row r="304" spans="1:9">
      <c r="A304" s="3" t="s">
        <v>222</v>
      </c>
      <c r="B304">
        <v>4.12</v>
      </c>
      <c r="C304" s="4">
        <v>258</v>
      </c>
      <c r="D304">
        <f t="shared" si="24"/>
        <v>62.621359223300971</v>
      </c>
      <c r="E304" s="7">
        <f t="shared" si="25"/>
        <v>4.1795590403214051E-4</v>
      </c>
      <c r="F304" s="8">
        <f t="shared" si="28"/>
        <v>0.75134377683098696</v>
      </c>
      <c r="G304" s="7">
        <f t="shared" si="26"/>
        <v>5.4489137881324774E-4</v>
      </c>
      <c r="H304" s="8">
        <f t="shared" si="29"/>
        <v>0.55739875204003619</v>
      </c>
      <c r="I304">
        <f t="shared" si="27"/>
        <v>2.701617104882148E-4</v>
      </c>
    </row>
    <row r="305" spans="1:9">
      <c r="A305" s="3" t="s">
        <v>54</v>
      </c>
      <c r="B305">
        <v>6.29</v>
      </c>
      <c r="C305" s="4">
        <v>393</v>
      </c>
      <c r="D305">
        <f t="shared" si="24"/>
        <v>62.48012718600954</v>
      </c>
      <c r="E305" s="7">
        <f t="shared" si="25"/>
        <v>6.3665376079314424E-4</v>
      </c>
      <c r="F305" s="8">
        <f t="shared" si="28"/>
        <v>0.7519804305917801</v>
      </c>
      <c r="G305" s="7">
        <f t="shared" si="26"/>
        <v>8.3188513901342911E-4</v>
      </c>
      <c r="H305" s="8">
        <f t="shared" si="29"/>
        <v>0.55823063717904964</v>
      </c>
      <c r="I305">
        <f t="shared" si="27"/>
        <v>2.1050765063962418E-4</v>
      </c>
    </row>
    <row r="306" spans="1:9">
      <c r="A306" s="3" t="s">
        <v>428</v>
      </c>
      <c r="B306">
        <v>4.8899999999999997</v>
      </c>
      <c r="C306" s="4">
        <v>305</v>
      </c>
      <c r="D306">
        <f t="shared" si="24"/>
        <v>62.372188139059311</v>
      </c>
      <c r="E306" s="7">
        <f t="shared" si="25"/>
        <v>4.9409515786745289E-4</v>
      </c>
      <c r="F306" s="8">
        <f t="shared" si="28"/>
        <v>0.75247452574964757</v>
      </c>
      <c r="G306" s="7">
        <f t="shared" si="26"/>
        <v>6.4672787436815074E-4</v>
      </c>
      <c r="H306" s="8">
        <f t="shared" si="29"/>
        <v>0.55887736505341779</v>
      </c>
      <c r="I306">
        <f t="shared" si="27"/>
        <v>1.0294910258995538E-4</v>
      </c>
    </row>
    <row r="307" spans="1:9">
      <c r="A307" s="3" t="s">
        <v>309</v>
      </c>
      <c r="B307">
        <v>2.39</v>
      </c>
      <c r="C307" s="4">
        <v>149</v>
      </c>
      <c r="D307">
        <f t="shared" si="24"/>
        <v>62.34309623430962</v>
      </c>
      <c r="E307" s="7">
        <f t="shared" si="25"/>
        <v>2.413776344991819E-4</v>
      </c>
      <c r="F307" s="8">
        <f t="shared" si="28"/>
        <v>0.75271590338414673</v>
      </c>
      <c r="G307" s="7">
        <f t="shared" si="26"/>
        <v>3.1608990178729661E-4</v>
      </c>
      <c r="H307" s="8">
        <f t="shared" si="29"/>
        <v>0.55919345495520512</v>
      </c>
      <c r="I307">
        <f t="shared" si="27"/>
        <v>2.7450106646598194E-4</v>
      </c>
    </row>
    <row r="308" spans="1:9">
      <c r="A308" s="3" t="s">
        <v>172</v>
      </c>
      <c r="B308">
        <v>6.37</v>
      </c>
      <c r="C308" s="4">
        <v>397</v>
      </c>
      <c r="D308">
        <f t="shared" si="24"/>
        <v>62.323390894819468</v>
      </c>
      <c r="E308" s="7">
        <f t="shared" si="25"/>
        <v>6.4313369728976656E-4</v>
      </c>
      <c r="F308" s="8">
        <f t="shared" si="28"/>
        <v>0.75335903708143648</v>
      </c>
      <c r="G308" s="7">
        <f t="shared" si="26"/>
        <v>8.4246555413601651E-4</v>
      </c>
      <c r="H308" s="8">
        <f t="shared" si="29"/>
        <v>0.56003592050934115</v>
      </c>
      <c r="I308">
        <f t="shared" si="27"/>
        <v>2.4567144279158404E-4</v>
      </c>
    </row>
    <row r="309" spans="1:9">
      <c r="A309" s="3" t="s">
        <v>38</v>
      </c>
      <c r="B309">
        <v>5.68</v>
      </c>
      <c r="C309" s="4">
        <v>353</v>
      </c>
      <c r="D309">
        <f t="shared" si="24"/>
        <v>62.147887323943664</v>
      </c>
      <c r="E309" s="7">
        <f t="shared" si="25"/>
        <v>5.7185439582692094E-4</v>
      </c>
      <c r="F309" s="8">
        <f t="shared" si="28"/>
        <v>0.75393089147726344</v>
      </c>
      <c r="G309" s="7">
        <f t="shared" si="26"/>
        <v>7.5120947370370069E-4</v>
      </c>
      <c r="H309" s="8">
        <f t="shared" si="29"/>
        <v>0.56078712998304481</v>
      </c>
      <c r="I309">
        <f t="shared" si="27"/>
        <v>2.0337083677712808E-4</v>
      </c>
    </row>
    <row r="310" spans="1:9">
      <c r="A310" s="3" t="s">
        <v>240</v>
      </c>
      <c r="B310">
        <v>4.7</v>
      </c>
      <c r="C310" s="4">
        <v>292</v>
      </c>
      <c r="D310">
        <f t="shared" si="24"/>
        <v>62.127659574468083</v>
      </c>
      <c r="E310" s="7">
        <f t="shared" si="25"/>
        <v>4.7303536425343033E-4</v>
      </c>
      <c r="F310" s="8">
        <f t="shared" si="28"/>
        <v>0.75440392684151691</v>
      </c>
      <c r="G310" s="7">
        <f t="shared" si="26"/>
        <v>6.2159938845200594E-4</v>
      </c>
      <c r="H310" s="8">
        <f t="shared" si="29"/>
        <v>0.56140872937149677</v>
      </c>
      <c r="I310">
        <f t="shared" si="27"/>
        <v>7.6522324887390303E-4</v>
      </c>
    </row>
    <row r="311" spans="1:9">
      <c r="A311" s="3" t="s">
        <v>183</v>
      </c>
      <c r="B311">
        <v>17.66</v>
      </c>
      <c r="C311" s="4">
        <v>1096</v>
      </c>
      <c r="D311">
        <f t="shared" si="24"/>
        <v>62.061155152887885</v>
      </c>
      <c r="E311" s="7">
        <f t="shared" si="25"/>
        <v>1.7755026000745194E-3</v>
      </c>
      <c r="F311" s="8">
        <f t="shared" si="28"/>
        <v>0.75617942944159144</v>
      </c>
      <c r="G311" s="7">
        <f t="shared" si="26"/>
        <v>2.3356266383111539E-3</v>
      </c>
      <c r="H311" s="8">
        <f t="shared" si="29"/>
        <v>0.56374435600980788</v>
      </c>
      <c r="I311">
        <f t="shared" si="27"/>
        <v>3.3653008919276584E-4</v>
      </c>
    </row>
    <row r="312" spans="1:9">
      <c r="A312" s="3" t="s">
        <v>295</v>
      </c>
      <c r="B312">
        <v>7.73</v>
      </c>
      <c r="C312" s="4">
        <v>478</v>
      </c>
      <c r="D312">
        <f t="shared" si="24"/>
        <v>61.836998706338939</v>
      </c>
      <c r="E312" s="7">
        <f t="shared" si="25"/>
        <v>7.7435241134636882E-4</v>
      </c>
      <c r="F312" s="8">
        <f t="shared" si="28"/>
        <v>0.75695378185293782</v>
      </c>
      <c r="G312" s="7">
        <f t="shared" si="26"/>
        <v>1.0223326112200012E-3</v>
      </c>
      <c r="H312" s="8">
        <f t="shared" si="29"/>
        <v>0.56476668862102786</v>
      </c>
      <c r="I312">
        <f t="shared" si="27"/>
        <v>1.6272567562064522E-4</v>
      </c>
    </row>
    <row r="313" spans="1:9">
      <c r="A313" s="3" t="s">
        <v>356</v>
      </c>
      <c r="B313">
        <v>3.7</v>
      </c>
      <c r="C313" s="4">
        <v>227</v>
      </c>
      <c r="D313">
        <f t="shared" si="24"/>
        <v>61.351351351351347</v>
      </c>
      <c r="E313" s="7">
        <f t="shared" si="25"/>
        <v>3.677363961833174E-4</v>
      </c>
      <c r="F313" s="8">
        <f t="shared" si="28"/>
        <v>0.75732151824912119</v>
      </c>
      <c r="G313" s="7">
        <f t="shared" si="26"/>
        <v>4.8934419941966422E-4</v>
      </c>
      <c r="H313" s="8">
        <f t="shared" si="29"/>
        <v>0.56525603282044756</v>
      </c>
      <c r="I313">
        <f t="shared" si="27"/>
        <v>6.5865780490798054E-4</v>
      </c>
    </row>
    <row r="314" spans="1:9">
      <c r="A314" s="3" t="s">
        <v>139</v>
      </c>
      <c r="B314">
        <v>14.85</v>
      </c>
      <c r="C314" s="4">
        <v>905</v>
      </c>
      <c r="D314">
        <f t="shared" si="24"/>
        <v>60.942760942760941</v>
      </c>
      <c r="E314" s="7">
        <f t="shared" si="25"/>
        <v>1.4660856323608028E-3</v>
      </c>
      <c r="F314" s="8">
        <f t="shared" si="28"/>
        <v>0.75878760388148203</v>
      </c>
      <c r="G314" s="7">
        <f t="shared" si="26"/>
        <v>1.963989557130274E-3</v>
      </c>
      <c r="H314" s="8">
        <f t="shared" si="29"/>
        <v>0.56722002237757785</v>
      </c>
      <c r="I314">
        <f t="shared" si="27"/>
        <v>6.0363154542864006E-4</v>
      </c>
    </row>
    <row r="315" spans="1:9">
      <c r="A315" s="3" t="s">
        <v>490</v>
      </c>
      <c r="B315">
        <v>13.56</v>
      </c>
      <c r="C315" s="4">
        <v>824</v>
      </c>
      <c r="D315">
        <f t="shared" si="24"/>
        <v>60.766961651917399</v>
      </c>
      <c r="E315" s="7">
        <f t="shared" si="25"/>
        <v>1.3348669183042006E-3</v>
      </c>
      <c r="F315" s="8">
        <f t="shared" si="28"/>
        <v>0.76012247079978623</v>
      </c>
      <c r="G315" s="7">
        <f t="shared" si="26"/>
        <v>1.7933803632785533E-3</v>
      </c>
      <c r="H315" s="8">
        <f t="shared" si="29"/>
        <v>0.56901340274085643</v>
      </c>
      <c r="I315">
        <f t="shared" si="27"/>
        <v>1.0663247098747219E-3</v>
      </c>
    </row>
    <row r="316" spans="1:9">
      <c r="A316" s="3" t="s">
        <v>473</v>
      </c>
      <c r="B316">
        <v>23.82</v>
      </c>
      <c r="C316" s="3">
        <v>1441</v>
      </c>
      <c r="D316">
        <f t="shared" si="24"/>
        <v>60.495382031905962</v>
      </c>
      <c r="E316" s="7">
        <f t="shared" si="25"/>
        <v>2.3343971229081955E-3</v>
      </c>
      <c r="F316" s="8">
        <f t="shared" si="28"/>
        <v>0.7624568679226944</v>
      </c>
      <c r="G316" s="7">
        <f t="shared" si="26"/>
        <v>3.1503186027503787E-3</v>
      </c>
      <c r="H316" s="8">
        <f t="shared" si="29"/>
        <v>0.57216372134360682</v>
      </c>
      <c r="I316">
        <f t="shared" si="27"/>
        <v>4.2015556863383985E-4</v>
      </c>
    </row>
    <row r="317" spans="1:9">
      <c r="A317" s="3" t="s">
        <v>347</v>
      </c>
      <c r="B317">
        <v>9.36</v>
      </c>
      <c r="C317" s="4">
        <v>565</v>
      </c>
      <c r="D317">
        <f t="shared" si="24"/>
        <v>60.363247863247864</v>
      </c>
      <c r="E317" s="7">
        <f t="shared" si="25"/>
        <v>9.1529103014790451E-4</v>
      </c>
      <c r="F317" s="8">
        <f t="shared" si="28"/>
        <v>0.76337215895284227</v>
      </c>
      <c r="G317" s="7">
        <f t="shared" si="26"/>
        <v>1.237908569342718E-3</v>
      </c>
      <c r="H317" s="8">
        <f t="shared" si="29"/>
        <v>0.57340162991294952</v>
      </c>
      <c r="I317">
        <f t="shared" si="27"/>
        <v>2.8423596451732092E-4</v>
      </c>
    </row>
    <row r="318" spans="1:9">
      <c r="A318" s="3" t="s">
        <v>360</v>
      </c>
      <c r="B318">
        <v>6.33</v>
      </c>
      <c r="C318" s="4">
        <v>382</v>
      </c>
      <c r="D318">
        <f t="shared" si="24"/>
        <v>60.347551342812004</v>
      </c>
      <c r="E318" s="7">
        <f t="shared" si="25"/>
        <v>6.1883393542743284E-4</v>
      </c>
      <c r="F318" s="8">
        <f t="shared" si="28"/>
        <v>0.76399099288826966</v>
      </c>
      <c r="G318" s="7">
        <f t="shared" si="26"/>
        <v>8.3717534657472281E-4</v>
      </c>
      <c r="H318" s="8">
        <f t="shared" si="29"/>
        <v>0.5742388052595242</v>
      </c>
      <c r="I318">
        <f t="shared" si="27"/>
        <v>2.3679495416960572E-3</v>
      </c>
    </row>
    <row r="319" spans="1:9">
      <c r="A319" s="3" t="s">
        <v>358</v>
      </c>
      <c r="B319">
        <v>52.51</v>
      </c>
      <c r="C319" s="4">
        <v>3158</v>
      </c>
      <c r="D319">
        <f t="shared" si="24"/>
        <v>60.140925537992764</v>
      </c>
      <c r="E319" s="7">
        <f t="shared" si="25"/>
        <v>5.1159098640833319E-3</v>
      </c>
      <c r="F319" s="8">
        <f t="shared" si="28"/>
        <v>0.76910690275235294</v>
      </c>
      <c r="G319" s="7">
        <f t="shared" si="26"/>
        <v>6.9447199760882617E-3</v>
      </c>
      <c r="H319" s="8">
        <f t="shared" si="29"/>
        <v>0.58118352523561245</v>
      </c>
      <c r="I319">
        <f t="shared" si="27"/>
        <v>1.7748164516950826E-4</v>
      </c>
    </row>
    <row r="320" spans="1:9">
      <c r="A320" s="3" t="s">
        <v>90</v>
      </c>
      <c r="B320">
        <v>3.92</v>
      </c>
      <c r="C320" s="4">
        <v>235</v>
      </c>
      <c r="D320">
        <f t="shared" si="24"/>
        <v>59.948979591836739</v>
      </c>
      <c r="E320" s="7">
        <f t="shared" si="25"/>
        <v>3.8069626917656209E-4</v>
      </c>
      <c r="F320" s="8">
        <f t="shared" si="28"/>
        <v>0.76948759902152952</v>
      </c>
      <c r="G320" s="7">
        <f t="shared" si="26"/>
        <v>5.1844034100677935E-4</v>
      </c>
      <c r="H320" s="8">
        <f t="shared" si="29"/>
        <v>0.58170196557661924</v>
      </c>
      <c r="I320">
        <f t="shared" si="27"/>
        <v>3.9442465089384315E-4</v>
      </c>
    </row>
    <row r="321" spans="1:9">
      <c r="A321" s="3" t="s">
        <v>204</v>
      </c>
      <c r="B321">
        <v>8.6999999999999993</v>
      </c>
      <c r="C321" s="4">
        <v>521</v>
      </c>
      <c r="D321">
        <f t="shared" si="24"/>
        <v>59.885057471264375</v>
      </c>
      <c r="E321" s="7">
        <f t="shared" si="25"/>
        <v>8.4401172868505889E-4</v>
      </c>
      <c r="F321" s="8">
        <f t="shared" si="28"/>
        <v>0.77033161075021461</v>
      </c>
      <c r="G321" s="7">
        <f t="shared" si="26"/>
        <v>1.1506201445813725E-3</v>
      </c>
      <c r="H321" s="8">
        <f t="shared" si="29"/>
        <v>0.58285258572120058</v>
      </c>
      <c r="I321">
        <f t="shared" si="27"/>
        <v>4.7349842345978388E-4</v>
      </c>
    </row>
    <row r="322" spans="1:9">
      <c r="A322" s="3" t="s">
        <v>310</v>
      </c>
      <c r="B322">
        <v>10.44</v>
      </c>
      <c r="C322" s="4">
        <v>625</v>
      </c>
      <c r="D322">
        <f t="shared" ref="D322:D385" si="30">C322/B322</f>
        <v>59.865900383141764</v>
      </c>
      <c r="E322" s="7">
        <f t="shared" si="25"/>
        <v>1.0124900775972396E-3</v>
      </c>
      <c r="F322" s="8">
        <f t="shared" si="28"/>
        <v>0.77134410082781191</v>
      </c>
      <c r="G322" s="7">
        <f t="shared" si="26"/>
        <v>1.380744173497647E-3</v>
      </c>
      <c r="H322" s="8">
        <f t="shared" si="29"/>
        <v>0.58423332989469823</v>
      </c>
      <c r="I322">
        <f t="shared" si="27"/>
        <v>1.8980742642332737E-4</v>
      </c>
    </row>
    <row r="323" spans="1:9">
      <c r="A323" s="3" t="s">
        <v>40</v>
      </c>
      <c r="B323">
        <v>4.18</v>
      </c>
      <c r="C323" s="4">
        <v>250</v>
      </c>
      <c r="D323">
        <f t="shared" si="30"/>
        <v>59.808612440191389</v>
      </c>
      <c r="E323" s="7">
        <f t="shared" ref="E323:E386" si="31">C323/617290</f>
        <v>4.0499603103889582E-4</v>
      </c>
      <c r="F323" s="8">
        <f t="shared" si="28"/>
        <v>0.77174909685885085</v>
      </c>
      <c r="G323" s="7">
        <f t="shared" ref="G323:G386" si="32">B323/7561.14</f>
        <v>5.5282669015518818E-4</v>
      </c>
      <c r="H323" s="8">
        <f t="shared" si="29"/>
        <v>0.58478615658485344</v>
      </c>
      <c r="I323">
        <f t="shared" ref="I323:I386" si="33">F323*H324-F324*H323</f>
        <v>1.4341291501301923E-4</v>
      </c>
    </row>
    <row r="324" spans="1:9">
      <c r="A324" s="3" t="s">
        <v>135</v>
      </c>
      <c r="B324">
        <v>3.15</v>
      </c>
      <c r="C324" s="4">
        <v>188</v>
      </c>
      <c r="D324">
        <f t="shared" si="30"/>
        <v>59.682539682539684</v>
      </c>
      <c r="E324" s="7">
        <f t="shared" si="31"/>
        <v>3.0455701534124965E-4</v>
      </c>
      <c r="F324" s="8">
        <f t="shared" ref="F324:F387" si="34">F323+E324</f>
        <v>0.77205365387419211</v>
      </c>
      <c r="G324" s="7">
        <f t="shared" si="32"/>
        <v>4.166038454518763E-4</v>
      </c>
      <c r="H324" s="8">
        <f t="shared" ref="H324:H387" si="35">H323+G324</f>
        <v>0.58520276043030528</v>
      </c>
      <c r="I324">
        <f t="shared" si="33"/>
        <v>2.5189112801191071E-3</v>
      </c>
    </row>
    <row r="325" spans="1:9">
      <c r="A325" s="3" t="s">
        <v>483</v>
      </c>
      <c r="B325">
        <v>54.89</v>
      </c>
      <c r="C325" s="4">
        <v>3255</v>
      </c>
      <c r="D325">
        <f t="shared" si="30"/>
        <v>59.300419019857898</v>
      </c>
      <c r="E325" s="7">
        <f t="shared" si="31"/>
        <v>5.2730483241264234E-3</v>
      </c>
      <c r="F325" s="8">
        <f t="shared" si="34"/>
        <v>0.77732670219831856</v>
      </c>
      <c r="G325" s="7">
        <f t="shared" si="32"/>
        <v>7.2594873259852347E-3</v>
      </c>
      <c r="H325" s="8">
        <f t="shared" si="35"/>
        <v>0.59246224775629053</v>
      </c>
      <c r="I325">
        <f t="shared" si="33"/>
        <v>5.1741693321821769E-4</v>
      </c>
    </row>
    <row r="326" spans="1:9">
      <c r="A326" s="3" t="s">
        <v>330</v>
      </c>
      <c r="B326">
        <v>11.26</v>
      </c>
      <c r="C326" s="4">
        <v>667</v>
      </c>
      <c r="D326">
        <f t="shared" si="30"/>
        <v>59.236234458259325</v>
      </c>
      <c r="E326" s="7">
        <f t="shared" si="31"/>
        <v>1.0805294108117741E-3</v>
      </c>
      <c r="F326" s="8">
        <f t="shared" si="34"/>
        <v>0.77840723160913039</v>
      </c>
      <c r="G326" s="7">
        <f t="shared" si="32"/>
        <v>1.4891934285041672E-3</v>
      </c>
      <c r="H326" s="8">
        <f t="shared" si="35"/>
        <v>0.5939514411847947</v>
      </c>
      <c r="I326">
        <f t="shared" si="33"/>
        <v>1.8478358465651157E-4</v>
      </c>
    </row>
    <row r="327" spans="1:9">
      <c r="A327" s="3" t="s">
        <v>293</v>
      </c>
      <c r="B327">
        <v>4.01</v>
      </c>
      <c r="C327" s="4">
        <v>237</v>
      </c>
      <c r="D327">
        <f t="shared" si="30"/>
        <v>59.102244389027433</v>
      </c>
      <c r="E327" s="7">
        <f t="shared" si="31"/>
        <v>3.8393623742487325E-4</v>
      </c>
      <c r="F327" s="8">
        <f t="shared" si="34"/>
        <v>0.77879116784655522</v>
      </c>
      <c r="G327" s="7">
        <f t="shared" si="32"/>
        <v>5.3034330801969012E-4</v>
      </c>
      <c r="H327" s="8">
        <f t="shared" si="35"/>
        <v>0.59448178449281441</v>
      </c>
      <c r="I327">
        <f t="shared" si="33"/>
        <v>2.1156667685089947E-3</v>
      </c>
    </row>
    <row r="328" spans="1:9">
      <c r="A328" s="3" t="s">
        <v>143</v>
      </c>
      <c r="B328">
        <v>45.87</v>
      </c>
      <c r="C328" s="4">
        <v>2709</v>
      </c>
      <c r="D328">
        <f t="shared" si="30"/>
        <v>59.058207979071291</v>
      </c>
      <c r="E328" s="7">
        <f t="shared" si="31"/>
        <v>4.3885369923374754E-3</v>
      </c>
      <c r="F328" s="8">
        <f t="shared" si="34"/>
        <v>0.78317970483889265</v>
      </c>
      <c r="G328" s="7">
        <f t="shared" si="32"/>
        <v>6.0665455209135124E-3</v>
      </c>
      <c r="H328" s="8">
        <f t="shared" si="35"/>
        <v>0.60054833001372787</v>
      </c>
      <c r="I328">
        <f t="shared" si="33"/>
        <v>8.910399011896053E-4</v>
      </c>
    </row>
    <row r="329" spans="1:9">
      <c r="A329" s="3" t="s">
        <v>239</v>
      </c>
      <c r="B329">
        <v>19.309999999999999</v>
      </c>
      <c r="C329" s="4">
        <v>1140</v>
      </c>
      <c r="D329">
        <f t="shared" si="30"/>
        <v>59.036768513723466</v>
      </c>
      <c r="E329" s="7">
        <f t="shared" si="31"/>
        <v>1.846781901537365E-3</v>
      </c>
      <c r="F329" s="8">
        <f t="shared" si="34"/>
        <v>0.78502648674043007</v>
      </c>
      <c r="G329" s="7">
        <f t="shared" si="32"/>
        <v>2.5538477002145176E-3</v>
      </c>
      <c r="H329" s="8">
        <f t="shared" si="35"/>
        <v>0.60310217771394237</v>
      </c>
      <c r="I329">
        <f t="shared" si="33"/>
        <v>3.0969833538457836E-4</v>
      </c>
    </row>
    <row r="330" spans="1:9">
      <c r="A330" s="3" t="s">
        <v>132</v>
      </c>
      <c r="B330">
        <v>6.7</v>
      </c>
      <c r="C330" s="4">
        <v>395</v>
      </c>
      <c r="D330">
        <f t="shared" si="30"/>
        <v>58.955223880597011</v>
      </c>
      <c r="E330" s="7">
        <f t="shared" si="31"/>
        <v>6.3989372904145535E-4</v>
      </c>
      <c r="F330" s="8">
        <f t="shared" si="34"/>
        <v>0.78566638046947157</v>
      </c>
      <c r="G330" s="7">
        <f t="shared" si="32"/>
        <v>8.8610976651668926E-4</v>
      </c>
      <c r="H330" s="8">
        <f t="shared" si="35"/>
        <v>0.60398828748045907</v>
      </c>
      <c r="I330">
        <f t="shared" si="33"/>
        <v>2.1407235359427457E-3</v>
      </c>
    </row>
    <row r="331" spans="1:9">
      <c r="A331" s="3" t="s">
        <v>24</v>
      </c>
      <c r="B331">
        <v>45.97</v>
      </c>
      <c r="C331" s="4">
        <v>2694</v>
      </c>
      <c r="D331">
        <f t="shared" si="30"/>
        <v>58.603437024146181</v>
      </c>
      <c r="E331" s="7">
        <f t="shared" si="31"/>
        <v>4.3642372304751416E-3</v>
      </c>
      <c r="F331" s="8">
        <f t="shared" si="34"/>
        <v>0.79003061769994676</v>
      </c>
      <c r="G331" s="7">
        <f t="shared" si="32"/>
        <v>6.0797710398167466E-3</v>
      </c>
      <c r="H331" s="8">
        <f t="shared" si="35"/>
        <v>0.61006805852027579</v>
      </c>
      <c r="I331">
        <f t="shared" si="33"/>
        <v>3.4647417793481905E-4</v>
      </c>
    </row>
    <row r="332" spans="1:9">
      <c r="A332" s="3" t="s">
        <v>93</v>
      </c>
      <c r="B332">
        <v>7.44</v>
      </c>
      <c r="C332" s="4">
        <v>436</v>
      </c>
      <c r="D332">
        <f t="shared" si="30"/>
        <v>58.602150537634408</v>
      </c>
      <c r="E332" s="7">
        <f t="shared" si="31"/>
        <v>7.0631307813183431E-4</v>
      </c>
      <c r="F332" s="8">
        <f t="shared" si="34"/>
        <v>0.79073693077807861</v>
      </c>
      <c r="G332" s="7">
        <f t="shared" si="32"/>
        <v>9.8397860640062214E-4</v>
      </c>
      <c r="H332" s="8">
        <f t="shared" si="35"/>
        <v>0.61105203712667644</v>
      </c>
      <c r="I332">
        <f t="shared" si="33"/>
        <v>3.7903794692362158E-4</v>
      </c>
    </row>
    <row r="333" spans="1:9">
      <c r="A333" s="3" t="s">
        <v>125</v>
      </c>
      <c r="B333">
        <v>8.1300000000000008</v>
      </c>
      <c r="C333" s="4">
        <v>476</v>
      </c>
      <c r="D333">
        <f t="shared" si="30"/>
        <v>58.548585485854851</v>
      </c>
      <c r="E333" s="7">
        <f t="shared" si="31"/>
        <v>7.7111244309805761E-4</v>
      </c>
      <c r="F333" s="8">
        <f t="shared" si="34"/>
        <v>0.79150804322117663</v>
      </c>
      <c r="G333" s="7">
        <f t="shared" si="32"/>
        <v>1.075234686832938E-3</v>
      </c>
      <c r="H333" s="8">
        <f t="shared" si="35"/>
        <v>0.61212727181350934</v>
      </c>
      <c r="I333">
        <f t="shared" si="33"/>
        <v>7.8138308939651457E-4</v>
      </c>
    </row>
    <row r="334" spans="1:9">
      <c r="A334" s="3" t="s">
        <v>22</v>
      </c>
      <c r="B334">
        <v>16.71</v>
      </c>
      <c r="C334" s="4">
        <v>976</v>
      </c>
      <c r="D334">
        <f t="shared" si="30"/>
        <v>58.408138839018548</v>
      </c>
      <c r="E334" s="7">
        <f t="shared" si="31"/>
        <v>1.5811045051758493E-3</v>
      </c>
      <c r="F334" s="8">
        <f t="shared" si="34"/>
        <v>0.79308914772635253</v>
      </c>
      <c r="G334" s="7">
        <f t="shared" si="32"/>
        <v>2.2099842087304295E-3</v>
      </c>
      <c r="H334" s="8">
        <f t="shared" si="35"/>
        <v>0.61433725602223976</v>
      </c>
      <c r="I334">
        <f t="shared" si="33"/>
        <v>2.1021004700477741E-4</v>
      </c>
    </row>
    <row r="335" spans="1:9">
      <c r="A335" s="3" t="s">
        <v>357</v>
      </c>
      <c r="B335">
        <v>4.49</v>
      </c>
      <c r="C335" s="4">
        <v>262</v>
      </c>
      <c r="D335">
        <f t="shared" si="30"/>
        <v>58.351893095768368</v>
      </c>
      <c r="E335" s="7">
        <f t="shared" si="31"/>
        <v>4.2443584052876283E-4</v>
      </c>
      <c r="F335" s="8">
        <f t="shared" si="34"/>
        <v>0.79351358356688129</v>
      </c>
      <c r="G335" s="7">
        <f t="shared" si="32"/>
        <v>5.9382579875521418E-4</v>
      </c>
      <c r="H335" s="8">
        <f t="shared" si="35"/>
        <v>0.61493108182099498</v>
      </c>
      <c r="I335">
        <f t="shared" si="33"/>
        <v>9.3291727088806731E-4</v>
      </c>
    </row>
    <row r="336" spans="1:9">
      <c r="A336" s="3" t="s">
        <v>493</v>
      </c>
      <c r="B336">
        <v>19.91</v>
      </c>
      <c r="C336" s="4">
        <v>1161</v>
      </c>
      <c r="D336">
        <f t="shared" si="30"/>
        <v>58.312405826217983</v>
      </c>
      <c r="E336" s="7">
        <f t="shared" si="31"/>
        <v>1.8808015681446321E-3</v>
      </c>
      <c r="F336" s="8">
        <f t="shared" si="34"/>
        <v>0.79539438513502592</v>
      </c>
      <c r="G336" s="7">
        <f t="shared" si="32"/>
        <v>2.6332008136339229E-3</v>
      </c>
      <c r="H336" s="8">
        <f t="shared" si="35"/>
        <v>0.61756428263462892</v>
      </c>
      <c r="I336">
        <f t="shared" si="33"/>
        <v>4.0004130674353711E-4</v>
      </c>
    </row>
    <row r="337" spans="1:9">
      <c r="A337" s="3" t="s">
        <v>119</v>
      </c>
      <c r="B337">
        <v>8.52</v>
      </c>
      <c r="C337" s="4">
        <v>496</v>
      </c>
      <c r="D337">
        <f t="shared" si="30"/>
        <v>58.215962441314559</v>
      </c>
      <c r="E337" s="7">
        <f t="shared" si="31"/>
        <v>8.0351212558116931E-4</v>
      </c>
      <c r="F337" s="8">
        <f t="shared" si="34"/>
        <v>0.79619789726060708</v>
      </c>
      <c r="G337" s="7">
        <f t="shared" si="32"/>
        <v>1.1268142105555511E-3</v>
      </c>
      <c r="H337" s="8">
        <f t="shared" si="35"/>
        <v>0.61869109684518453</v>
      </c>
      <c r="I337">
        <f t="shared" si="33"/>
        <v>1.977623974651066E-4</v>
      </c>
    </row>
    <row r="338" spans="1:9">
      <c r="A338" s="3" t="s">
        <v>145</v>
      </c>
      <c r="B338">
        <v>4.21</v>
      </c>
      <c r="C338" s="4">
        <v>245</v>
      </c>
      <c r="D338">
        <f t="shared" si="30"/>
        <v>58.194774346793352</v>
      </c>
      <c r="E338" s="7">
        <f t="shared" si="31"/>
        <v>3.9689611041811789E-4</v>
      </c>
      <c r="F338" s="8">
        <f t="shared" si="34"/>
        <v>0.79659479337102523</v>
      </c>
      <c r="G338" s="7">
        <f t="shared" si="32"/>
        <v>5.567943458261585E-4</v>
      </c>
      <c r="H338" s="8">
        <f t="shared" si="35"/>
        <v>0.61924789119101065</v>
      </c>
      <c r="I338">
        <f t="shared" si="33"/>
        <v>2.1000103885616128E-3</v>
      </c>
    </row>
    <row r="339" spans="1:9">
      <c r="A339" s="3" t="s">
        <v>303</v>
      </c>
      <c r="B339">
        <v>44.49</v>
      </c>
      <c r="C339" s="4">
        <v>2579</v>
      </c>
      <c r="D339">
        <f t="shared" si="30"/>
        <v>57.968082715216902</v>
      </c>
      <c r="E339" s="7">
        <f t="shared" si="31"/>
        <v>4.1779390561972494E-3</v>
      </c>
      <c r="F339" s="8">
        <f t="shared" si="34"/>
        <v>0.80077273242722247</v>
      </c>
      <c r="G339" s="7">
        <f t="shared" si="32"/>
        <v>5.8840333600488817E-3</v>
      </c>
      <c r="H339" s="8">
        <f t="shared" si="35"/>
        <v>0.62513192455105948</v>
      </c>
      <c r="I339">
        <f t="shared" si="33"/>
        <v>3.6160214988478767E-4</v>
      </c>
    </row>
    <row r="340" spans="1:9">
      <c r="A340" s="3" t="s">
        <v>248</v>
      </c>
      <c r="B340">
        <v>7.66</v>
      </c>
      <c r="C340" s="4">
        <v>444</v>
      </c>
      <c r="D340">
        <f t="shared" si="30"/>
        <v>57.963446475195823</v>
      </c>
      <c r="E340" s="7">
        <f t="shared" si="31"/>
        <v>7.1927295112507895E-4</v>
      </c>
      <c r="F340" s="8">
        <f t="shared" si="34"/>
        <v>0.80149200537834753</v>
      </c>
      <c r="G340" s="7">
        <f t="shared" si="32"/>
        <v>1.0130747479877374E-3</v>
      </c>
      <c r="H340" s="8">
        <f t="shared" si="35"/>
        <v>0.62614499929904721</v>
      </c>
      <c r="I340">
        <f t="shared" si="33"/>
        <v>2.3987900767135084E-3</v>
      </c>
    </row>
    <row r="341" spans="1:9">
      <c r="A341" s="3" t="s">
        <v>482</v>
      </c>
      <c r="B341">
        <v>50.61</v>
      </c>
      <c r="C341" s="4">
        <v>2924</v>
      </c>
      <c r="D341">
        <f t="shared" si="30"/>
        <v>57.775143252321676</v>
      </c>
      <c r="E341" s="7">
        <f t="shared" si="31"/>
        <v>4.7368335790309258E-3</v>
      </c>
      <c r="F341" s="8">
        <f t="shared" si="34"/>
        <v>0.8062288389573784</v>
      </c>
      <c r="G341" s="7">
        <f t="shared" si="32"/>
        <v>6.6934351169268122E-3</v>
      </c>
      <c r="H341" s="8">
        <f t="shared" si="35"/>
        <v>0.63283843441597398</v>
      </c>
      <c r="I341">
        <f t="shared" si="33"/>
        <v>5.6747946984725406E-4</v>
      </c>
    </row>
    <row r="342" spans="1:9">
      <c r="A342" s="3" t="s">
        <v>180</v>
      </c>
      <c r="B342">
        <v>11.86</v>
      </c>
      <c r="C342" s="4">
        <v>680</v>
      </c>
      <c r="D342">
        <f t="shared" si="30"/>
        <v>57.335581787521079</v>
      </c>
      <c r="E342" s="7">
        <f t="shared" si="31"/>
        <v>1.1015892044257966E-3</v>
      </c>
      <c r="F342" s="8">
        <f t="shared" si="34"/>
        <v>0.80733042816180423</v>
      </c>
      <c r="G342" s="7">
        <f t="shared" si="32"/>
        <v>1.5685465419235723E-3</v>
      </c>
      <c r="H342" s="8">
        <f t="shared" si="35"/>
        <v>0.6344069809578976</v>
      </c>
      <c r="I342">
        <f t="shared" si="33"/>
        <v>6.829372964541891E-4</v>
      </c>
    </row>
    <row r="343" spans="1:9">
      <c r="A343" s="3" t="s">
        <v>218</v>
      </c>
      <c r="B343">
        <v>14.26</v>
      </c>
      <c r="C343" s="4">
        <v>817</v>
      </c>
      <c r="D343">
        <f t="shared" si="30"/>
        <v>57.293127629733519</v>
      </c>
      <c r="E343" s="7">
        <f t="shared" si="31"/>
        <v>1.3235270294351116E-3</v>
      </c>
      <c r="F343" s="8">
        <f t="shared" si="34"/>
        <v>0.80865395519123928</v>
      </c>
      <c r="G343" s="7">
        <f t="shared" si="32"/>
        <v>1.8859589956011923E-3</v>
      </c>
      <c r="H343" s="8">
        <f t="shared" si="35"/>
        <v>0.63629293995349878</v>
      </c>
      <c r="I343">
        <f t="shared" si="33"/>
        <v>2.591058207245478E-3</v>
      </c>
    </row>
    <row r="344" spans="1:9">
      <c r="A344" s="3" t="s">
        <v>89</v>
      </c>
      <c r="B344">
        <v>53.98</v>
      </c>
      <c r="C344" s="4">
        <v>3087</v>
      </c>
      <c r="D344">
        <f t="shared" si="30"/>
        <v>57.187847350870697</v>
      </c>
      <c r="E344" s="7">
        <f t="shared" si="31"/>
        <v>5.0008909912682854E-3</v>
      </c>
      <c r="F344" s="8">
        <f t="shared" si="34"/>
        <v>0.81365484618250761</v>
      </c>
      <c r="G344" s="7">
        <f t="shared" si="32"/>
        <v>7.1391351039658034E-3</v>
      </c>
      <c r="H344" s="8">
        <f t="shared" si="35"/>
        <v>0.64343207505746458</v>
      </c>
      <c r="I344">
        <f t="shared" si="33"/>
        <v>1.747269407044949E-3</v>
      </c>
    </row>
    <row r="345" spans="1:9">
      <c r="A345" s="3" t="s">
        <v>326</v>
      </c>
      <c r="B345">
        <v>36.22</v>
      </c>
      <c r="C345" s="4">
        <v>2063</v>
      </c>
      <c r="D345">
        <f t="shared" si="30"/>
        <v>56.957482054113754</v>
      </c>
      <c r="E345" s="7">
        <f t="shared" si="31"/>
        <v>3.3420272481329682E-3</v>
      </c>
      <c r="F345" s="8">
        <f t="shared" si="34"/>
        <v>0.81699687343064054</v>
      </c>
      <c r="G345" s="7">
        <f t="shared" si="32"/>
        <v>4.7902829467514159E-3</v>
      </c>
      <c r="H345" s="8">
        <f t="shared" si="35"/>
        <v>0.64822235800421601</v>
      </c>
      <c r="I345">
        <f t="shared" si="33"/>
        <v>2.3593281462500615E-3</v>
      </c>
    </row>
    <row r="346" spans="1:9">
      <c r="A346" s="3" t="s">
        <v>415</v>
      </c>
      <c r="B346">
        <v>48.6</v>
      </c>
      <c r="C346" s="4">
        <v>2754</v>
      </c>
      <c r="D346">
        <f t="shared" si="30"/>
        <v>56.666666666666664</v>
      </c>
      <c r="E346" s="7">
        <f t="shared" si="31"/>
        <v>4.461436277924476E-3</v>
      </c>
      <c r="F346" s="8">
        <f t="shared" si="34"/>
        <v>0.82145830970856504</v>
      </c>
      <c r="G346" s="7">
        <f t="shared" si="32"/>
        <v>6.4276021869718054E-3</v>
      </c>
      <c r="H346" s="8">
        <f t="shared" si="35"/>
        <v>0.65464996019118782</v>
      </c>
      <c r="I346">
        <f t="shared" si="33"/>
        <v>1.8842081682042267E-3</v>
      </c>
    </row>
    <row r="347" spans="1:9">
      <c r="A347" s="3" t="s">
        <v>476</v>
      </c>
      <c r="B347">
        <v>38.770000000000003</v>
      </c>
      <c r="C347" s="4">
        <v>2195</v>
      </c>
      <c r="D347">
        <f t="shared" si="30"/>
        <v>56.615940159917457</v>
      </c>
      <c r="E347" s="7">
        <f t="shared" si="31"/>
        <v>3.5558651525215055E-3</v>
      </c>
      <c r="F347" s="8">
        <f t="shared" si="34"/>
        <v>0.82501417486108652</v>
      </c>
      <c r="G347" s="7">
        <f t="shared" si="32"/>
        <v>5.1275336787838877E-3</v>
      </c>
      <c r="H347" s="8">
        <f t="shared" si="35"/>
        <v>0.65977749386997175</v>
      </c>
      <c r="I347">
        <f t="shared" si="33"/>
        <v>3.8976621258779431E-4</v>
      </c>
    </row>
    <row r="348" spans="1:9">
      <c r="A348" s="3" t="s">
        <v>382</v>
      </c>
      <c r="B348">
        <v>7.99</v>
      </c>
      <c r="C348" s="4">
        <v>451</v>
      </c>
      <c r="D348">
        <f t="shared" si="30"/>
        <v>56.445556946182727</v>
      </c>
      <c r="E348" s="7">
        <f t="shared" si="31"/>
        <v>7.3061283999416803E-4</v>
      </c>
      <c r="F348" s="8">
        <f t="shared" si="34"/>
        <v>0.82574478770108073</v>
      </c>
      <c r="G348" s="7">
        <f t="shared" si="32"/>
        <v>1.0567189603684101E-3</v>
      </c>
      <c r="H348" s="8">
        <f t="shared" si="35"/>
        <v>0.66083421283034016</v>
      </c>
      <c r="I348">
        <f t="shared" si="33"/>
        <v>3.9081951400418147E-3</v>
      </c>
    </row>
    <row r="349" spans="1:9">
      <c r="A349" s="3" t="s">
        <v>207</v>
      </c>
      <c r="B349">
        <v>79.819999999999993</v>
      </c>
      <c r="C349" s="4">
        <v>4492</v>
      </c>
      <c r="D349">
        <f t="shared" si="30"/>
        <v>56.27662240040091</v>
      </c>
      <c r="E349" s="7">
        <f t="shared" si="31"/>
        <v>7.2769686857068801E-3</v>
      </c>
      <c r="F349" s="8">
        <f t="shared" si="34"/>
        <v>0.83302175638678766</v>
      </c>
      <c r="G349" s="7">
        <f t="shared" si="32"/>
        <v>1.0556609188561512E-2</v>
      </c>
      <c r="H349" s="8">
        <f t="shared" si="35"/>
        <v>0.67139082201890166</v>
      </c>
      <c r="I349">
        <f t="shared" si="33"/>
        <v>5.8768764879790769E-4</v>
      </c>
    </row>
    <row r="350" spans="1:9">
      <c r="A350" s="3" t="s">
        <v>291</v>
      </c>
      <c r="B350">
        <v>11.85</v>
      </c>
      <c r="C350" s="4">
        <v>660</v>
      </c>
      <c r="D350">
        <f t="shared" si="30"/>
        <v>55.696202531645568</v>
      </c>
      <c r="E350" s="7">
        <f t="shared" si="31"/>
        <v>1.0691895219426849E-3</v>
      </c>
      <c r="F350" s="8">
        <f t="shared" si="34"/>
        <v>0.83409094590873034</v>
      </c>
      <c r="G350" s="7">
        <f t="shared" si="32"/>
        <v>1.5672239900332489E-3</v>
      </c>
      <c r="H350" s="8">
        <f t="shared" si="35"/>
        <v>0.67295804600893494</v>
      </c>
      <c r="I350">
        <f t="shared" si="33"/>
        <v>4.7013717183186365E-4</v>
      </c>
    </row>
    <row r="351" spans="1:9">
      <c r="A351" s="3" t="s">
        <v>298</v>
      </c>
      <c r="B351">
        <v>9.4700000000000006</v>
      </c>
      <c r="C351" s="4">
        <v>527</v>
      </c>
      <c r="D351">
        <f t="shared" si="30"/>
        <v>55.649419218585003</v>
      </c>
      <c r="E351" s="7">
        <f t="shared" si="31"/>
        <v>8.5373163342999242E-4</v>
      </c>
      <c r="F351" s="8">
        <f t="shared" si="34"/>
        <v>0.83494467754216029</v>
      </c>
      <c r="G351" s="7">
        <f t="shared" si="32"/>
        <v>1.2524566401362757E-3</v>
      </c>
      <c r="H351" s="8">
        <f t="shared" si="35"/>
        <v>0.67421050264907123</v>
      </c>
      <c r="I351">
        <f t="shared" si="33"/>
        <v>5.6225322572805991E-3</v>
      </c>
    </row>
    <row r="352" spans="1:9">
      <c r="A352" s="3" t="s">
        <v>184</v>
      </c>
      <c r="B352">
        <v>112.28</v>
      </c>
      <c r="C352" s="4">
        <v>6204</v>
      </c>
      <c r="D352">
        <f t="shared" si="30"/>
        <v>55.254720342002138</v>
      </c>
      <c r="E352" s="7">
        <f t="shared" si="31"/>
        <v>1.0050381506261238E-2</v>
      </c>
      <c r="F352" s="8">
        <f t="shared" si="34"/>
        <v>0.84499505904842154</v>
      </c>
      <c r="G352" s="7">
        <f t="shared" si="32"/>
        <v>1.4849612624551324E-2</v>
      </c>
      <c r="H352" s="8">
        <f t="shared" si="35"/>
        <v>0.68906011527362254</v>
      </c>
      <c r="I352">
        <f t="shared" si="33"/>
        <v>2.1599127142546415E-4</v>
      </c>
    </row>
    <row r="353" spans="1:9">
      <c r="A353" s="3" t="s">
        <v>301</v>
      </c>
      <c r="B353">
        <v>4.3</v>
      </c>
      <c r="C353" s="4">
        <v>237</v>
      </c>
      <c r="D353">
        <f t="shared" si="30"/>
        <v>55.116279069767444</v>
      </c>
      <c r="E353" s="7">
        <f t="shared" si="31"/>
        <v>3.8393623742487325E-4</v>
      </c>
      <c r="F353" s="8">
        <f t="shared" si="34"/>
        <v>0.84537899528584637</v>
      </c>
      <c r="G353" s="7">
        <f t="shared" si="32"/>
        <v>5.6869731283906916E-4</v>
      </c>
      <c r="H353" s="8">
        <f t="shared" si="35"/>
        <v>0.68962881258646158</v>
      </c>
      <c r="I353">
        <f t="shared" si="33"/>
        <v>2.3949135742618033E-4</v>
      </c>
    </row>
    <row r="354" spans="1:9">
      <c r="A354" s="3" t="s">
        <v>257</v>
      </c>
      <c r="B354">
        <v>4.75</v>
      </c>
      <c r="C354" s="4">
        <v>261</v>
      </c>
      <c r="D354">
        <f t="shared" si="30"/>
        <v>54.94736842105263</v>
      </c>
      <c r="E354" s="7">
        <f t="shared" si="31"/>
        <v>4.2281585640460722E-4</v>
      </c>
      <c r="F354" s="8">
        <f t="shared" si="34"/>
        <v>0.84580181114225095</v>
      </c>
      <c r="G354" s="7">
        <f t="shared" si="32"/>
        <v>6.2821214790362301E-4</v>
      </c>
      <c r="H354" s="8">
        <f t="shared" si="35"/>
        <v>0.69025702473436523</v>
      </c>
      <c r="I354">
        <f t="shared" si="33"/>
        <v>2.2941928138098255E-4</v>
      </c>
    </row>
    <row r="355" spans="1:9">
      <c r="A355" s="3" t="s">
        <v>20</v>
      </c>
      <c r="B355">
        <v>4.55</v>
      </c>
      <c r="C355" s="4">
        <v>250</v>
      </c>
      <c r="D355">
        <f t="shared" si="30"/>
        <v>54.945054945054949</v>
      </c>
      <c r="E355" s="7">
        <f t="shared" si="31"/>
        <v>4.0499603103889582E-4</v>
      </c>
      <c r="F355" s="8">
        <f t="shared" si="34"/>
        <v>0.84620680717328989</v>
      </c>
      <c r="G355" s="7">
        <f t="shared" si="32"/>
        <v>6.0176111009715462E-4</v>
      </c>
      <c r="H355" s="8">
        <f t="shared" si="35"/>
        <v>0.69085878584446236</v>
      </c>
      <c r="I355">
        <f t="shared" si="33"/>
        <v>2.4889201529766369E-3</v>
      </c>
    </row>
    <row r="356" spans="1:9">
      <c r="A356" s="3" t="s">
        <v>216</v>
      </c>
      <c r="B356">
        <v>49.1</v>
      </c>
      <c r="C356" s="4">
        <v>2686</v>
      </c>
      <c r="D356">
        <f t="shared" si="30"/>
        <v>54.704684317718936</v>
      </c>
      <c r="E356" s="7">
        <f t="shared" si="31"/>
        <v>4.3512773574818963E-3</v>
      </c>
      <c r="F356" s="8">
        <f t="shared" si="34"/>
        <v>0.85055808453077175</v>
      </c>
      <c r="G356" s="7">
        <f t="shared" si="32"/>
        <v>6.4937297814879769E-3</v>
      </c>
      <c r="H356" s="8">
        <f t="shared" si="35"/>
        <v>0.69735251562595035</v>
      </c>
      <c r="I356">
        <f t="shared" si="33"/>
        <v>1.533310600644322E-4</v>
      </c>
    </row>
    <row r="357" spans="1:9">
      <c r="A357" s="3" t="s">
        <v>39</v>
      </c>
      <c r="B357">
        <v>3</v>
      </c>
      <c r="C357" s="4">
        <v>163</v>
      </c>
      <c r="D357">
        <f t="shared" si="30"/>
        <v>54.333333333333336</v>
      </c>
      <c r="E357" s="7">
        <f t="shared" si="31"/>
        <v>2.6405741223736008E-4</v>
      </c>
      <c r="F357" s="8">
        <f t="shared" si="34"/>
        <v>0.85082214194300909</v>
      </c>
      <c r="G357" s="7">
        <f t="shared" si="32"/>
        <v>3.9676556709702503E-4</v>
      </c>
      <c r="H357" s="8">
        <f t="shared" si="35"/>
        <v>0.69774928119304735</v>
      </c>
      <c r="I357">
        <f t="shared" si="33"/>
        <v>4.8351166609605922E-4</v>
      </c>
    </row>
    <row r="358" spans="1:9">
      <c r="A358" s="3" t="s">
        <v>462</v>
      </c>
      <c r="B358">
        <v>9.43</v>
      </c>
      <c r="C358" s="4">
        <v>511</v>
      </c>
      <c r="D358">
        <f t="shared" si="30"/>
        <v>54.188759278897138</v>
      </c>
      <c r="E358" s="7">
        <f t="shared" si="31"/>
        <v>8.2781188744350304E-4</v>
      </c>
      <c r="F358" s="8">
        <f t="shared" si="34"/>
        <v>0.85164995383045261</v>
      </c>
      <c r="G358" s="7">
        <f t="shared" si="32"/>
        <v>1.247166432574982E-3</v>
      </c>
      <c r="H358" s="8">
        <f t="shared" si="35"/>
        <v>0.6989964476256223</v>
      </c>
      <c r="I358">
        <f t="shared" si="33"/>
        <v>5.0142507214756549E-4</v>
      </c>
    </row>
    <row r="359" spans="1:9">
      <c r="A359" s="3" t="s">
        <v>236</v>
      </c>
      <c r="B359">
        <v>9.77</v>
      </c>
      <c r="C359" s="4">
        <v>529</v>
      </c>
      <c r="D359">
        <f t="shared" si="30"/>
        <v>54.145342886386899</v>
      </c>
      <c r="E359" s="7">
        <f t="shared" si="31"/>
        <v>8.5697160167830353E-4</v>
      </c>
      <c r="F359" s="8">
        <f t="shared" si="34"/>
        <v>0.85250692543213091</v>
      </c>
      <c r="G359" s="7">
        <f t="shared" si="32"/>
        <v>1.2921331968459781E-3</v>
      </c>
      <c r="H359" s="8">
        <f t="shared" si="35"/>
        <v>0.70028858082246825</v>
      </c>
      <c r="I359">
        <f t="shared" si="33"/>
        <v>1.6902315570466175E-4</v>
      </c>
    </row>
    <row r="360" spans="1:9">
      <c r="A360" s="3" t="s">
        <v>85</v>
      </c>
      <c r="B360">
        <v>3.27</v>
      </c>
      <c r="C360" s="4">
        <v>176</v>
      </c>
      <c r="D360">
        <f t="shared" si="30"/>
        <v>53.822629969418962</v>
      </c>
      <c r="E360" s="7">
        <f t="shared" si="31"/>
        <v>2.8511720585138264E-4</v>
      </c>
      <c r="F360" s="8">
        <f t="shared" si="34"/>
        <v>0.85279204263798225</v>
      </c>
      <c r="G360" s="7">
        <f t="shared" si="32"/>
        <v>4.3247446813575728E-4</v>
      </c>
      <c r="H360" s="8">
        <f t="shared" si="35"/>
        <v>0.70072105529060402</v>
      </c>
      <c r="I360">
        <f t="shared" si="33"/>
        <v>7.0634791753676485E-4</v>
      </c>
    </row>
    <row r="361" spans="1:9">
      <c r="A361" s="3" t="s">
        <v>38</v>
      </c>
      <c r="B361">
        <v>13.62</v>
      </c>
      <c r="C361" s="4">
        <v>731</v>
      </c>
      <c r="D361">
        <f t="shared" si="30"/>
        <v>53.671071953010284</v>
      </c>
      <c r="E361" s="7">
        <f t="shared" si="31"/>
        <v>1.1842083947577315E-3</v>
      </c>
      <c r="F361" s="8">
        <f t="shared" si="34"/>
        <v>0.85397625103274</v>
      </c>
      <c r="G361" s="7">
        <f t="shared" si="32"/>
        <v>1.8013156746204935E-3</v>
      </c>
      <c r="H361" s="8">
        <f t="shared" si="35"/>
        <v>0.70252237096522452</v>
      </c>
      <c r="I361">
        <f t="shared" si="33"/>
        <v>1.3881251310088327E-4</v>
      </c>
    </row>
    <row r="362" spans="1:9">
      <c r="A362" s="3" t="s">
        <v>316</v>
      </c>
      <c r="B362">
        <v>2.67</v>
      </c>
      <c r="C362" s="4">
        <v>143</v>
      </c>
      <c r="D362">
        <f t="shared" si="30"/>
        <v>53.558052434456933</v>
      </c>
      <c r="E362" s="7">
        <f t="shared" si="31"/>
        <v>2.316577297542484E-4</v>
      </c>
      <c r="F362" s="8">
        <f t="shared" si="34"/>
        <v>0.85420790876249419</v>
      </c>
      <c r="G362" s="7">
        <f t="shared" si="32"/>
        <v>3.5312135471635229E-4</v>
      </c>
      <c r="H362" s="8">
        <f t="shared" si="35"/>
        <v>0.70287549231994084</v>
      </c>
      <c r="I362">
        <f t="shared" si="33"/>
        <v>5.9782344103909146E-4</v>
      </c>
    </row>
    <row r="363" spans="1:9">
      <c r="A363" s="3" t="s">
        <v>471</v>
      </c>
      <c r="B363">
        <v>11.46</v>
      </c>
      <c r="C363" s="4">
        <v>612</v>
      </c>
      <c r="D363">
        <f t="shared" si="30"/>
        <v>53.403141361256537</v>
      </c>
      <c r="E363" s="7">
        <f t="shared" si="31"/>
        <v>9.9143028398321689E-4</v>
      </c>
      <c r="F363" s="8">
        <f t="shared" si="34"/>
        <v>0.85519933904647738</v>
      </c>
      <c r="G363" s="7">
        <f t="shared" si="32"/>
        <v>1.5156444663106357E-3</v>
      </c>
      <c r="H363" s="8">
        <f t="shared" si="35"/>
        <v>0.70439113678625143</v>
      </c>
      <c r="I363">
        <f t="shared" si="33"/>
        <v>5.0491213214265418E-4</v>
      </c>
    </row>
    <row r="364" spans="1:9">
      <c r="A364" s="3" t="s">
        <v>494</v>
      </c>
      <c r="B364">
        <v>9.67</v>
      </c>
      <c r="C364" s="4">
        <v>516</v>
      </c>
      <c r="D364">
        <f t="shared" si="30"/>
        <v>53.360910031023785</v>
      </c>
      <c r="E364" s="7">
        <f t="shared" si="31"/>
        <v>8.3591180806428102E-4</v>
      </c>
      <c r="F364" s="8">
        <f t="shared" si="34"/>
        <v>0.85603525085454168</v>
      </c>
      <c r="G364" s="7">
        <f t="shared" si="32"/>
        <v>1.278907677942744E-3</v>
      </c>
      <c r="H364" s="8">
        <f t="shared" si="35"/>
        <v>0.70567004446419412</v>
      </c>
      <c r="I364">
        <f t="shared" si="33"/>
        <v>2.3063265509049025E-4</v>
      </c>
    </row>
    <row r="365" spans="1:9">
      <c r="A365" s="3" t="s">
        <v>345</v>
      </c>
      <c r="B365">
        <v>4.41</v>
      </c>
      <c r="C365" s="4">
        <v>235</v>
      </c>
      <c r="D365">
        <f t="shared" si="30"/>
        <v>53.287981859410429</v>
      </c>
      <c r="E365" s="7">
        <f t="shared" si="31"/>
        <v>3.8069626917656209E-4</v>
      </c>
      <c r="F365" s="8">
        <f t="shared" si="34"/>
        <v>0.85641594712371827</v>
      </c>
      <c r="G365" s="7">
        <f t="shared" si="32"/>
        <v>5.8324538363262678E-4</v>
      </c>
      <c r="H365" s="8">
        <f t="shared" si="35"/>
        <v>0.70625328984782676</v>
      </c>
      <c r="I365">
        <f t="shared" si="33"/>
        <v>1.3514533910259363E-3</v>
      </c>
    </row>
    <row r="366" spans="1:9">
      <c r="A366" s="3" t="s">
        <v>343</v>
      </c>
      <c r="B366">
        <v>25.73</v>
      </c>
      <c r="C366" s="4">
        <v>1366</v>
      </c>
      <c r="D366">
        <f t="shared" si="30"/>
        <v>53.089778468713561</v>
      </c>
      <c r="E366" s="7">
        <f t="shared" si="31"/>
        <v>2.2128983135965268E-3</v>
      </c>
      <c r="F366" s="8">
        <f t="shared" si="34"/>
        <v>0.85862884543731477</v>
      </c>
      <c r="G366" s="7">
        <f t="shared" si="32"/>
        <v>3.4029260138021514E-3</v>
      </c>
      <c r="H366" s="8">
        <f t="shared" si="35"/>
        <v>0.70965621586162886</v>
      </c>
      <c r="I366">
        <f t="shared" si="33"/>
        <v>5.8901180757309213E-4</v>
      </c>
    </row>
    <row r="367" spans="1:9">
      <c r="A367" s="3" t="s">
        <v>195</v>
      </c>
      <c r="B367">
        <v>11.17</v>
      </c>
      <c r="C367" s="4">
        <v>591</v>
      </c>
      <c r="D367">
        <f t="shared" si="30"/>
        <v>52.909579230080574</v>
      </c>
      <c r="E367" s="7">
        <f t="shared" si="31"/>
        <v>9.5741061737594974E-4</v>
      </c>
      <c r="F367" s="8">
        <f t="shared" si="34"/>
        <v>0.85958625605469074</v>
      </c>
      <c r="G367" s="7">
        <f t="shared" si="32"/>
        <v>1.4772904614912565E-3</v>
      </c>
      <c r="H367" s="8">
        <f t="shared" si="35"/>
        <v>0.71113350632312011</v>
      </c>
      <c r="I367">
        <f t="shared" si="33"/>
        <v>2.5419408766780283E-4</v>
      </c>
    </row>
    <row r="368" spans="1:9">
      <c r="A368" s="3" t="s">
        <v>152</v>
      </c>
      <c r="B368">
        <v>4.82</v>
      </c>
      <c r="C368" s="4">
        <v>255</v>
      </c>
      <c r="D368">
        <f t="shared" si="30"/>
        <v>52.904564315352694</v>
      </c>
      <c r="E368" s="7">
        <f t="shared" si="31"/>
        <v>4.1309595165967374E-4</v>
      </c>
      <c r="F368" s="8">
        <f t="shared" si="34"/>
        <v>0.85999935200635047</v>
      </c>
      <c r="G368" s="7">
        <f t="shared" si="32"/>
        <v>6.3747001113588692E-4</v>
      </c>
      <c r="H368" s="8">
        <f t="shared" si="35"/>
        <v>0.71177097633425601</v>
      </c>
      <c r="I368">
        <f t="shared" si="33"/>
        <v>1.76937269236499E-3</v>
      </c>
    </row>
    <row r="369" spans="1:9">
      <c r="A369" s="3" t="s">
        <v>190</v>
      </c>
      <c r="B369">
        <v>33.49</v>
      </c>
      <c r="C369" s="4">
        <v>1769</v>
      </c>
      <c r="D369">
        <f t="shared" si="30"/>
        <v>52.82173783218871</v>
      </c>
      <c r="E369" s="7">
        <f t="shared" si="31"/>
        <v>2.8657519156312268E-3</v>
      </c>
      <c r="F369" s="8">
        <f t="shared" si="34"/>
        <v>0.86286510392198168</v>
      </c>
      <c r="G369" s="7">
        <f t="shared" si="32"/>
        <v>4.4292262806931229E-3</v>
      </c>
      <c r="H369" s="8">
        <f t="shared" si="35"/>
        <v>0.7162002026149491</v>
      </c>
      <c r="I369">
        <f t="shared" si="33"/>
        <v>7.9066513731629318E-4</v>
      </c>
    </row>
    <row r="370" spans="1:9">
      <c r="A370" s="3" t="s">
        <v>479</v>
      </c>
      <c r="B370">
        <v>14.94</v>
      </c>
      <c r="C370" s="4">
        <v>788</v>
      </c>
      <c r="D370">
        <f t="shared" si="30"/>
        <v>52.744310575635879</v>
      </c>
      <c r="E370" s="7">
        <f t="shared" si="31"/>
        <v>1.2765474898345996E-3</v>
      </c>
      <c r="F370" s="8">
        <f t="shared" si="34"/>
        <v>0.86414165141181631</v>
      </c>
      <c r="G370" s="7">
        <f t="shared" si="32"/>
        <v>1.9758925241431845E-3</v>
      </c>
      <c r="H370" s="8">
        <f t="shared" si="35"/>
        <v>0.71817609513909231</v>
      </c>
      <c r="I370">
        <f t="shared" si="33"/>
        <v>7.9519550261974992E-5</v>
      </c>
    </row>
    <row r="371" spans="1:9">
      <c r="A371" s="3" t="s">
        <v>45</v>
      </c>
      <c r="B371">
        <v>1.5</v>
      </c>
      <c r="C371" s="4">
        <v>79</v>
      </c>
      <c r="D371">
        <f t="shared" si="30"/>
        <v>52.666666666666664</v>
      </c>
      <c r="E371" s="7">
        <f t="shared" si="31"/>
        <v>1.2797874580829107E-4</v>
      </c>
      <c r="F371" s="8">
        <f t="shared" si="34"/>
        <v>0.86426963015762459</v>
      </c>
      <c r="G371" s="7">
        <f t="shared" si="32"/>
        <v>1.9838278354851252E-4</v>
      </c>
      <c r="H371" s="8">
        <f t="shared" si="35"/>
        <v>0.71837447792264086</v>
      </c>
      <c r="I371">
        <f t="shared" si="33"/>
        <v>7.1461576618914169E-4</v>
      </c>
    </row>
    <row r="372" spans="1:9">
      <c r="A372" s="3" t="s">
        <v>472</v>
      </c>
      <c r="B372">
        <v>13.45</v>
      </c>
      <c r="C372" s="4">
        <v>707</v>
      </c>
      <c r="D372">
        <f t="shared" si="30"/>
        <v>52.565055762081791</v>
      </c>
      <c r="E372" s="7">
        <f t="shared" si="31"/>
        <v>1.1453287757779973E-3</v>
      </c>
      <c r="F372" s="8">
        <f t="shared" si="34"/>
        <v>0.86541495893340259</v>
      </c>
      <c r="G372" s="7">
        <f t="shared" si="32"/>
        <v>1.7788322924849956E-3</v>
      </c>
      <c r="H372" s="8">
        <f t="shared" si="35"/>
        <v>0.72015331021512585</v>
      </c>
      <c r="I372">
        <f t="shared" si="33"/>
        <v>1.3958663992276188E-3</v>
      </c>
    </row>
    <row r="373" spans="1:9">
      <c r="A373" s="3" t="s">
        <v>271</v>
      </c>
      <c r="B373">
        <v>26.16</v>
      </c>
      <c r="C373" s="4">
        <v>1370</v>
      </c>
      <c r="D373">
        <f t="shared" si="30"/>
        <v>52.370030581039757</v>
      </c>
      <c r="E373" s="7">
        <f t="shared" si="31"/>
        <v>2.219378250093149E-3</v>
      </c>
      <c r="F373" s="8">
        <f t="shared" si="34"/>
        <v>0.8676343371834957</v>
      </c>
      <c r="G373" s="7">
        <f t="shared" si="32"/>
        <v>3.4597957450860583E-3</v>
      </c>
      <c r="H373" s="8">
        <f t="shared" si="35"/>
        <v>0.72361310596021189</v>
      </c>
      <c r="I373">
        <f t="shared" si="33"/>
        <v>2.4870402220267263E-4</v>
      </c>
    </row>
    <row r="374" spans="1:9">
      <c r="A374" s="3" t="s">
        <v>440</v>
      </c>
      <c r="B374">
        <v>4.66</v>
      </c>
      <c r="C374" s="4">
        <v>244</v>
      </c>
      <c r="D374">
        <f t="shared" si="30"/>
        <v>52.360515021459229</v>
      </c>
      <c r="E374" s="7">
        <f t="shared" si="31"/>
        <v>3.9527612629396234E-4</v>
      </c>
      <c r="F374" s="8">
        <f t="shared" si="34"/>
        <v>0.86802961330978967</v>
      </c>
      <c r="G374" s="7">
        <f t="shared" si="32"/>
        <v>6.1630918089071224E-4</v>
      </c>
      <c r="H374" s="8">
        <f t="shared" si="35"/>
        <v>0.72422941514110262</v>
      </c>
      <c r="I374">
        <f t="shared" si="33"/>
        <v>3.6864055812224628E-4</v>
      </c>
    </row>
    <row r="375" spans="1:9">
      <c r="A375" s="3" t="s">
        <v>335</v>
      </c>
      <c r="B375">
        <v>6.88</v>
      </c>
      <c r="C375" s="4">
        <v>359</v>
      </c>
      <c r="D375">
        <f t="shared" si="30"/>
        <v>52.180232558139537</v>
      </c>
      <c r="E375" s="7">
        <f t="shared" si="31"/>
        <v>5.8157430057185436E-4</v>
      </c>
      <c r="F375" s="8">
        <f t="shared" si="34"/>
        <v>0.86861118761036149</v>
      </c>
      <c r="G375" s="7">
        <f t="shared" si="32"/>
        <v>9.0991570054251068E-4</v>
      </c>
      <c r="H375" s="8">
        <f t="shared" si="35"/>
        <v>0.72513933084164517</v>
      </c>
      <c r="I375">
        <f t="shared" si="33"/>
        <v>5.692421989044183E-4</v>
      </c>
    </row>
    <row r="376" spans="1:9">
      <c r="A376" s="3" t="s">
        <v>461</v>
      </c>
      <c r="B376">
        <v>10.61</v>
      </c>
      <c r="C376" s="4">
        <v>553</v>
      </c>
      <c r="D376">
        <f t="shared" si="30"/>
        <v>52.120640904806791</v>
      </c>
      <c r="E376" s="7">
        <f t="shared" si="31"/>
        <v>8.9585122065803755E-4</v>
      </c>
      <c r="F376" s="8">
        <f t="shared" si="34"/>
        <v>0.86950703883101954</v>
      </c>
      <c r="G376" s="7">
        <f t="shared" si="32"/>
        <v>1.4032275556331451E-3</v>
      </c>
      <c r="H376" s="8">
        <f t="shared" si="35"/>
        <v>0.72654255839727833</v>
      </c>
      <c r="I376">
        <f t="shared" si="33"/>
        <v>1.5239682581213998E-4</v>
      </c>
    </row>
    <row r="377" spans="1:9">
      <c r="A377" s="3" t="s">
        <v>38</v>
      </c>
      <c r="B377">
        <v>2.84</v>
      </c>
      <c r="C377" s="4">
        <v>148</v>
      </c>
      <c r="D377">
        <f t="shared" si="30"/>
        <v>52.112676056338032</v>
      </c>
      <c r="E377" s="7">
        <f t="shared" si="31"/>
        <v>2.3975765037502632E-4</v>
      </c>
      <c r="F377" s="8">
        <f t="shared" si="34"/>
        <v>0.86974679648139452</v>
      </c>
      <c r="G377" s="7">
        <f t="shared" si="32"/>
        <v>3.7560473685185035E-4</v>
      </c>
      <c r="H377" s="8">
        <f t="shared" si="35"/>
        <v>0.72691816313413016</v>
      </c>
      <c r="I377">
        <f t="shared" si="33"/>
        <v>3.2273393550208418E-4</v>
      </c>
    </row>
    <row r="378" spans="1:9">
      <c r="A378" s="3" t="s">
        <v>350</v>
      </c>
      <c r="B378">
        <v>6.01</v>
      </c>
      <c r="C378" s="4">
        <v>313</v>
      </c>
      <c r="D378">
        <f t="shared" si="30"/>
        <v>52.079866888519135</v>
      </c>
      <c r="E378" s="7">
        <f t="shared" si="31"/>
        <v>5.0705503086069753E-4</v>
      </c>
      <c r="F378" s="8">
        <f t="shared" si="34"/>
        <v>0.87025385151225521</v>
      </c>
      <c r="G378" s="7">
        <f t="shared" si="32"/>
        <v>7.9485368608437344E-4</v>
      </c>
      <c r="H378" s="8">
        <f t="shared" si="35"/>
        <v>0.7277130168202145</v>
      </c>
      <c r="I378">
        <f t="shared" si="33"/>
        <v>1.3212016485941724E-3</v>
      </c>
    </row>
    <row r="379" spans="1:9">
      <c r="A379" s="3" t="s">
        <v>79</v>
      </c>
      <c r="B379">
        <v>24.6</v>
      </c>
      <c r="C379" s="4">
        <v>1281</v>
      </c>
      <c r="D379">
        <f t="shared" si="30"/>
        <v>52.073170731707314</v>
      </c>
      <c r="E379" s="7">
        <f t="shared" si="31"/>
        <v>2.0751996630433023E-3</v>
      </c>
      <c r="F379" s="8">
        <f t="shared" si="34"/>
        <v>0.87232905117529846</v>
      </c>
      <c r="G379" s="7">
        <f t="shared" si="32"/>
        <v>3.2534776501956055E-3</v>
      </c>
      <c r="H379" s="8">
        <f t="shared" si="35"/>
        <v>0.73096649447041007</v>
      </c>
      <c r="I379">
        <f t="shared" si="33"/>
        <v>3.261034636580229E-4</v>
      </c>
    </row>
    <row r="380" spans="1:9">
      <c r="A380" s="3" t="s">
        <v>496</v>
      </c>
      <c r="B380">
        <v>6.07</v>
      </c>
      <c r="C380" s="4">
        <v>316</v>
      </c>
      <c r="D380">
        <f t="shared" si="30"/>
        <v>52.059308072487639</v>
      </c>
      <c r="E380" s="7">
        <f t="shared" si="31"/>
        <v>5.119149832331643E-4</v>
      </c>
      <c r="F380" s="8">
        <f t="shared" si="34"/>
        <v>0.87284096615853168</v>
      </c>
      <c r="G380" s="7">
        <f t="shared" si="32"/>
        <v>8.0278899742631399E-4</v>
      </c>
      <c r="H380" s="8">
        <f t="shared" si="35"/>
        <v>0.73176928346783643</v>
      </c>
      <c r="I380">
        <f t="shared" si="33"/>
        <v>2.3645697830398937E-4</v>
      </c>
    </row>
    <row r="381" spans="1:9">
      <c r="A381" s="3" t="s">
        <v>377</v>
      </c>
      <c r="B381">
        <v>4.4000000000000004</v>
      </c>
      <c r="C381" s="4">
        <v>229</v>
      </c>
      <c r="D381">
        <f t="shared" si="30"/>
        <v>52.04545454545454</v>
      </c>
      <c r="E381" s="7">
        <f t="shared" si="31"/>
        <v>3.7097636443162856E-4</v>
      </c>
      <c r="F381" s="8">
        <f t="shared" si="34"/>
        <v>0.8732119425229633</v>
      </c>
      <c r="G381" s="7">
        <f t="shared" si="32"/>
        <v>5.8192283174230341E-4</v>
      </c>
      <c r="H381" s="8">
        <f t="shared" si="35"/>
        <v>0.73235120629957873</v>
      </c>
      <c r="I381">
        <f t="shared" si="33"/>
        <v>2.7571078076316091E-4</v>
      </c>
    </row>
    <row r="382" spans="1:9">
      <c r="A382" s="3" t="s">
        <v>201</v>
      </c>
      <c r="B382">
        <v>5.12</v>
      </c>
      <c r="C382" s="4">
        <v>266</v>
      </c>
      <c r="D382">
        <f t="shared" si="30"/>
        <v>51.953125</v>
      </c>
      <c r="E382" s="7">
        <f t="shared" si="31"/>
        <v>4.3091577702538515E-4</v>
      </c>
      <c r="F382" s="8">
        <f t="shared" si="34"/>
        <v>0.87364285829998867</v>
      </c>
      <c r="G382" s="7">
        <f t="shared" si="32"/>
        <v>6.7714656784558945E-4</v>
      </c>
      <c r="H382" s="8">
        <f t="shared" si="35"/>
        <v>0.73302835286742429</v>
      </c>
      <c r="I382">
        <f t="shared" si="33"/>
        <v>7.7795999627139345E-4</v>
      </c>
    </row>
    <row r="383" spans="1:9">
      <c r="A383" s="3" t="s">
        <v>480</v>
      </c>
      <c r="B383">
        <v>14.4</v>
      </c>
      <c r="C383" s="4">
        <v>746</v>
      </c>
      <c r="D383">
        <f t="shared" si="30"/>
        <v>51.805555555555557</v>
      </c>
      <c r="E383" s="7">
        <f t="shared" si="31"/>
        <v>1.2085081566200651E-3</v>
      </c>
      <c r="F383" s="8">
        <f t="shared" si="34"/>
        <v>0.87485136645660877</v>
      </c>
      <c r="G383" s="7">
        <f t="shared" si="32"/>
        <v>1.9044747220657201E-3</v>
      </c>
      <c r="H383" s="8">
        <f t="shared" si="35"/>
        <v>0.73493282758948997</v>
      </c>
      <c r="I383">
        <f t="shared" si="33"/>
        <v>2.1074710646984407E-4</v>
      </c>
    </row>
    <row r="384" spans="1:9">
      <c r="A384" s="3" t="s">
        <v>241</v>
      </c>
      <c r="B384">
        <v>3.9</v>
      </c>
      <c r="C384" s="4">
        <v>202</v>
      </c>
      <c r="D384">
        <f t="shared" si="30"/>
        <v>51.794871794871796</v>
      </c>
      <c r="E384" s="7">
        <f t="shared" si="31"/>
        <v>3.2723679307942782E-4</v>
      </c>
      <c r="F384" s="8">
        <f t="shared" si="34"/>
        <v>0.87517860324968821</v>
      </c>
      <c r="G384" s="7">
        <f t="shared" si="32"/>
        <v>5.157952372261325E-4</v>
      </c>
      <c r="H384" s="8">
        <f t="shared" si="35"/>
        <v>0.73544862282671608</v>
      </c>
      <c r="I384">
        <f t="shared" si="33"/>
        <v>1.322868590177273E-3</v>
      </c>
    </row>
    <row r="385" spans="1:9">
      <c r="A385" s="3" t="s">
        <v>133</v>
      </c>
      <c r="B385">
        <v>24.1</v>
      </c>
      <c r="C385" s="4">
        <v>1231</v>
      </c>
      <c r="D385">
        <f t="shared" si="30"/>
        <v>51.078838174273855</v>
      </c>
      <c r="E385" s="7">
        <f t="shared" si="31"/>
        <v>1.9942004568355232E-3</v>
      </c>
      <c r="F385" s="8">
        <f t="shared" si="34"/>
        <v>0.87717280370652373</v>
      </c>
      <c r="G385" s="7">
        <f t="shared" si="32"/>
        <v>3.1873500556794348E-3</v>
      </c>
      <c r="H385" s="8">
        <f t="shared" si="35"/>
        <v>0.73863597288239546</v>
      </c>
      <c r="I385">
        <f t="shared" si="33"/>
        <v>3.9167432186903994E-4</v>
      </c>
    </row>
    <row r="386" spans="1:9">
      <c r="A386" s="3" t="s">
        <v>322</v>
      </c>
      <c r="B386">
        <v>7.11</v>
      </c>
      <c r="C386" s="4">
        <v>362</v>
      </c>
      <c r="D386">
        <f t="shared" ref="D386:D449" si="36">C386/B386</f>
        <v>50.914205344585092</v>
      </c>
      <c r="E386" s="7">
        <f t="shared" si="31"/>
        <v>5.8643425294432113E-4</v>
      </c>
      <c r="F386" s="8">
        <f t="shared" si="34"/>
        <v>0.87775923795946809</v>
      </c>
      <c r="G386" s="7">
        <f t="shared" si="32"/>
        <v>9.403343940199494E-4</v>
      </c>
      <c r="H386" s="8">
        <f t="shared" si="35"/>
        <v>0.73957630727641543</v>
      </c>
      <c r="I386">
        <f t="shared" si="33"/>
        <v>4.3999180517373393E-4</v>
      </c>
    </row>
    <row r="387" spans="1:9">
      <c r="A387" s="3" t="s">
        <v>484</v>
      </c>
      <c r="B387">
        <v>7.97</v>
      </c>
      <c r="C387" s="4">
        <v>405</v>
      </c>
      <c r="D387">
        <f t="shared" si="36"/>
        <v>50.815558343789213</v>
      </c>
      <c r="E387" s="7">
        <f t="shared" ref="E387:E450" si="37">C387/617290</f>
        <v>6.560935702830112E-4</v>
      </c>
      <c r="F387" s="8">
        <f t="shared" si="34"/>
        <v>0.87841533152975104</v>
      </c>
      <c r="G387" s="7">
        <f t="shared" ref="G387:G450" si="38">B387/7561.14</f>
        <v>1.0540738565877632E-3</v>
      </c>
      <c r="H387" s="8">
        <f t="shared" si="35"/>
        <v>0.74063038113300317</v>
      </c>
      <c r="I387">
        <f t="shared" ref="I387:I450" si="39">F387*H388-F388*H387</f>
        <v>4.9760448500102417E-4</v>
      </c>
    </row>
    <row r="388" spans="1:9">
      <c r="A388" s="3" t="s">
        <v>27</v>
      </c>
      <c r="B388">
        <v>8.91</v>
      </c>
      <c r="C388" s="4">
        <v>448</v>
      </c>
      <c r="D388">
        <f t="shared" si="36"/>
        <v>50.280583613916946</v>
      </c>
      <c r="E388" s="7">
        <f t="shared" si="37"/>
        <v>7.2575288762170126E-4</v>
      </c>
      <c r="F388" s="8">
        <f t="shared" ref="F388:F451" si="40">F387+E388</f>
        <v>0.87914108441737271</v>
      </c>
      <c r="G388" s="7">
        <f t="shared" si="38"/>
        <v>1.1783937342781643E-3</v>
      </c>
      <c r="H388" s="8">
        <f t="shared" ref="H388:H451" si="41">H387+G388</f>
        <v>0.74180877486728136</v>
      </c>
      <c r="I388">
        <f t="shared" si="39"/>
        <v>5.3371895090781329E-4</v>
      </c>
    </row>
    <row r="389" spans="1:9">
      <c r="A389" s="3" t="s">
        <v>17</v>
      </c>
      <c r="B389">
        <v>9.51</v>
      </c>
      <c r="C389" s="4">
        <v>476</v>
      </c>
      <c r="D389">
        <f t="shared" si="36"/>
        <v>50.052576235541537</v>
      </c>
      <c r="E389" s="7">
        <f t="shared" si="37"/>
        <v>7.7111244309805761E-4</v>
      </c>
      <c r="F389" s="8">
        <f t="shared" si="40"/>
        <v>0.87991219686047073</v>
      </c>
      <c r="G389" s="7">
        <f t="shared" si="38"/>
        <v>1.2577468476975694E-3</v>
      </c>
      <c r="H389" s="8">
        <f t="shared" si="41"/>
        <v>0.74306652171497889</v>
      </c>
      <c r="I389">
        <f t="shared" si="39"/>
        <v>1.1495883081463765E-3</v>
      </c>
    </row>
    <row r="390" spans="1:9">
      <c r="A390" s="3" t="s">
        <v>87</v>
      </c>
      <c r="B390">
        <v>20.45</v>
      </c>
      <c r="C390" s="4">
        <v>1022</v>
      </c>
      <c r="D390">
        <f t="shared" si="36"/>
        <v>49.975550122249388</v>
      </c>
      <c r="E390" s="7">
        <f t="shared" si="37"/>
        <v>1.6556237748870061E-3</v>
      </c>
      <c r="F390" s="8">
        <f t="shared" si="40"/>
        <v>0.88156782063535777</v>
      </c>
      <c r="G390" s="7">
        <f t="shared" si="38"/>
        <v>2.704618615711387E-3</v>
      </c>
      <c r="H390" s="8">
        <f t="shared" si="41"/>
        <v>0.74577114033069025</v>
      </c>
      <c r="I390">
        <f t="shared" si="39"/>
        <v>6.2282586362893966E-4</v>
      </c>
    </row>
    <row r="391" spans="1:9">
      <c r="A391" s="3" t="s">
        <v>427</v>
      </c>
      <c r="B391">
        <v>11.01</v>
      </c>
      <c r="C391" s="4">
        <v>547</v>
      </c>
      <c r="D391">
        <f t="shared" si="36"/>
        <v>49.682107175295187</v>
      </c>
      <c r="E391" s="7">
        <f t="shared" si="37"/>
        <v>8.8613131591310402E-4</v>
      </c>
      <c r="F391" s="8">
        <f t="shared" si="40"/>
        <v>0.88245395195127085</v>
      </c>
      <c r="G391" s="7">
        <f t="shared" si="38"/>
        <v>1.4561296312460819E-3</v>
      </c>
      <c r="H391" s="8">
        <f t="shared" si="41"/>
        <v>0.74722726996193634</v>
      </c>
      <c r="I391">
        <f t="shared" si="39"/>
        <v>1.4841335839477221E-4</v>
      </c>
    </row>
    <row r="392" spans="1:9">
      <c r="A392" s="3" t="s">
        <v>308</v>
      </c>
      <c r="B392">
        <v>2.62</v>
      </c>
      <c r="C392" s="4">
        <v>130</v>
      </c>
      <c r="D392">
        <f t="shared" si="36"/>
        <v>49.618320610687022</v>
      </c>
      <c r="E392" s="7">
        <f t="shared" si="37"/>
        <v>2.1059793614022583E-4</v>
      </c>
      <c r="F392" s="8">
        <f t="shared" si="40"/>
        <v>0.88266454988741105</v>
      </c>
      <c r="G392" s="7">
        <f t="shared" si="38"/>
        <v>3.4650859526473522E-4</v>
      </c>
      <c r="H392" s="8">
        <f t="shared" si="41"/>
        <v>0.74757377855720109</v>
      </c>
      <c r="I392">
        <f t="shared" si="39"/>
        <v>1.043475611471445E-3</v>
      </c>
    </row>
    <row r="393" spans="1:9">
      <c r="A393" s="3" t="s">
        <v>324</v>
      </c>
      <c r="B393">
        <v>18.399999999999999</v>
      </c>
      <c r="C393" s="4">
        <v>912</v>
      </c>
      <c r="D393">
        <f t="shared" si="36"/>
        <v>49.565217391304351</v>
      </c>
      <c r="E393" s="7">
        <f t="shared" si="37"/>
        <v>1.477425521229892E-3</v>
      </c>
      <c r="F393" s="8">
        <f t="shared" si="40"/>
        <v>0.88414197540864092</v>
      </c>
      <c r="G393" s="7">
        <f t="shared" si="38"/>
        <v>2.4334954781950868E-3</v>
      </c>
      <c r="H393" s="8">
        <f t="shared" si="41"/>
        <v>0.75000727403539613</v>
      </c>
      <c r="I393">
        <f t="shared" si="39"/>
        <v>7.737088818370319E-4</v>
      </c>
    </row>
    <row r="394" spans="1:9">
      <c r="A394" s="3" t="s">
        <v>332</v>
      </c>
      <c r="B394">
        <v>13.62</v>
      </c>
      <c r="C394" s="4">
        <v>674</v>
      </c>
      <c r="D394">
        <f t="shared" si="36"/>
        <v>49.486049926578566</v>
      </c>
      <c r="E394" s="7">
        <f t="shared" si="37"/>
        <v>1.0918692996808631E-3</v>
      </c>
      <c r="F394" s="8">
        <f t="shared" si="40"/>
        <v>0.88523384470832178</v>
      </c>
      <c r="G394" s="7">
        <f t="shared" si="38"/>
        <v>1.8013156746204935E-3</v>
      </c>
      <c r="H394" s="8">
        <f t="shared" si="41"/>
        <v>0.75180858971001663</v>
      </c>
      <c r="I394">
        <f t="shared" si="39"/>
        <v>4.869506909483956E-4</v>
      </c>
    </row>
    <row r="395" spans="1:9">
      <c r="A395" s="3" t="s">
        <v>393</v>
      </c>
      <c r="B395">
        <v>8.57</v>
      </c>
      <c r="C395" s="4">
        <v>424</v>
      </c>
      <c r="D395">
        <f t="shared" si="36"/>
        <v>49.474912485414237</v>
      </c>
      <c r="E395" s="7">
        <f t="shared" si="37"/>
        <v>6.8687326864196735E-4</v>
      </c>
      <c r="F395" s="8">
        <f t="shared" si="40"/>
        <v>0.8859207179769637</v>
      </c>
      <c r="G395" s="7">
        <f t="shared" si="38"/>
        <v>1.1334269700071682E-3</v>
      </c>
      <c r="H395" s="8">
        <f t="shared" si="41"/>
        <v>0.75294201668002381</v>
      </c>
      <c r="I395">
        <f t="shared" si="39"/>
        <v>4.8287154960997558E-3</v>
      </c>
    </row>
    <row r="396" spans="1:9">
      <c r="A396" s="3" t="s">
        <v>475</v>
      </c>
      <c r="B396">
        <v>84.29</v>
      </c>
      <c r="C396" s="4">
        <v>4138</v>
      </c>
      <c r="D396">
        <f t="shared" si="36"/>
        <v>49.092419029540871</v>
      </c>
      <c r="E396" s="7">
        <f t="shared" si="37"/>
        <v>6.7034943057558034E-3</v>
      </c>
      <c r="F396" s="8">
        <f t="shared" si="40"/>
        <v>0.89262421228271949</v>
      </c>
      <c r="G396" s="7">
        <f t="shared" si="38"/>
        <v>1.1147789883536081E-2</v>
      </c>
      <c r="H396" s="8">
        <f t="shared" si="41"/>
        <v>0.76408980656355985</v>
      </c>
      <c r="I396">
        <f t="shared" si="39"/>
        <v>8.2637037680033387E-4</v>
      </c>
    </row>
    <row r="397" spans="1:9">
      <c r="A397" s="3" t="s">
        <v>378</v>
      </c>
      <c r="B397">
        <v>14.35</v>
      </c>
      <c r="C397" s="4">
        <v>701</v>
      </c>
      <c r="D397">
        <f t="shared" si="36"/>
        <v>48.850174216027874</v>
      </c>
      <c r="E397" s="7">
        <f t="shared" si="37"/>
        <v>1.1356088710330638E-3</v>
      </c>
      <c r="F397" s="8">
        <f t="shared" si="40"/>
        <v>0.89375982115375252</v>
      </c>
      <c r="G397" s="7">
        <f t="shared" si="38"/>
        <v>1.897861962614103E-3</v>
      </c>
      <c r="H397" s="8">
        <f t="shared" si="41"/>
        <v>0.76598766852617395</v>
      </c>
      <c r="I397">
        <f t="shared" si="39"/>
        <v>6.6332989959227984E-4</v>
      </c>
    </row>
    <row r="398" spans="1:9">
      <c r="A398" s="3" t="s">
        <v>146</v>
      </c>
      <c r="B398">
        <v>11.48</v>
      </c>
      <c r="C398" s="4">
        <v>559</v>
      </c>
      <c r="D398">
        <f t="shared" si="36"/>
        <v>48.693379790940767</v>
      </c>
      <c r="E398" s="7">
        <f t="shared" si="37"/>
        <v>9.0557112540297108E-4</v>
      </c>
      <c r="F398" s="8">
        <f t="shared" si="40"/>
        <v>0.89466539227915554</v>
      </c>
      <c r="G398" s="7">
        <f t="shared" si="38"/>
        <v>1.5182895700912825E-3</v>
      </c>
      <c r="H398" s="8">
        <f t="shared" si="41"/>
        <v>0.76750595809626521</v>
      </c>
      <c r="I398">
        <f t="shared" si="39"/>
        <v>3.5268337791050097E-4</v>
      </c>
    </row>
    <row r="399" spans="1:9">
      <c r="A399" s="3" t="s">
        <v>244</v>
      </c>
      <c r="B399">
        <v>6.07</v>
      </c>
      <c r="C399" s="4">
        <v>294</v>
      </c>
      <c r="D399">
        <f t="shared" si="36"/>
        <v>48.434925864909388</v>
      </c>
      <c r="E399" s="7">
        <f t="shared" si="37"/>
        <v>4.7627533250174149E-4</v>
      </c>
      <c r="F399" s="8">
        <f t="shared" si="40"/>
        <v>0.89514166761165725</v>
      </c>
      <c r="G399" s="7">
        <f t="shared" si="38"/>
        <v>8.0278899742631399E-4</v>
      </c>
      <c r="H399" s="8">
        <f t="shared" si="41"/>
        <v>0.76830874709369157</v>
      </c>
      <c r="I399">
        <f t="shared" si="39"/>
        <v>1.8643447388884127E-3</v>
      </c>
    </row>
    <row r="400" spans="1:9">
      <c r="A400" s="3" t="s">
        <v>55</v>
      </c>
      <c r="B400">
        <v>31.97</v>
      </c>
      <c r="C400" s="4">
        <v>1543</v>
      </c>
      <c r="D400">
        <f t="shared" si="36"/>
        <v>48.263997497654053</v>
      </c>
      <c r="E400" s="7">
        <f t="shared" si="37"/>
        <v>2.4996355035720652E-3</v>
      </c>
      <c r="F400" s="8">
        <f t="shared" si="40"/>
        <v>0.89764130311522927</v>
      </c>
      <c r="G400" s="7">
        <f t="shared" si="38"/>
        <v>4.2281983933639637E-3</v>
      </c>
      <c r="H400" s="8">
        <f t="shared" si="41"/>
        <v>0.77253694548705554</v>
      </c>
      <c r="I400">
        <f t="shared" si="39"/>
        <v>8.1700052012489977E-4</v>
      </c>
    </row>
    <row r="401" spans="1:9">
      <c r="A401" s="3" t="s">
        <v>82</v>
      </c>
      <c r="B401">
        <v>13.85</v>
      </c>
      <c r="C401" s="4">
        <v>661</v>
      </c>
      <c r="D401">
        <f t="shared" si="36"/>
        <v>47.725631768953072</v>
      </c>
      <c r="E401" s="7">
        <f t="shared" si="37"/>
        <v>1.0708095060668406E-3</v>
      </c>
      <c r="F401" s="8">
        <f t="shared" si="40"/>
        <v>0.89871211262129613</v>
      </c>
      <c r="G401" s="7">
        <f t="shared" si="38"/>
        <v>1.8317343680979321E-3</v>
      </c>
      <c r="H401" s="8">
        <f t="shared" si="41"/>
        <v>0.77436867985515345</v>
      </c>
      <c r="I401">
        <f t="shared" si="39"/>
        <v>8.4123639439026565E-4</v>
      </c>
    </row>
    <row r="402" spans="1:9">
      <c r="A402" s="3" t="s">
        <v>445</v>
      </c>
      <c r="B402">
        <v>14.17</v>
      </c>
      <c r="C402" s="4">
        <v>672</v>
      </c>
      <c r="D402">
        <f t="shared" si="36"/>
        <v>47.424135497529996</v>
      </c>
      <c r="E402" s="7">
        <f t="shared" si="37"/>
        <v>1.088629331432552E-3</v>
      </c>
      <c r="F402" s="8">
        <f t="shared" si="40"/>
        <v>0.89980074195272863</v>
      </c>
      <c r="G402" s="7">
        <f t="shared" si="38"/>
        <v>1.8740560285882815E-3</v>
      </c>
      <c r="H402" s="8">
        <f t="shared" si="41"/>
        <v>0.77624273588374171</v>
      </c>
      <c r="I402">
        <f t="shared" si="39"/>
        <v>1.1005303144783207E-3</v>
      </c>
    </row>
    <row r="403" spans="1:9">
      <c r="A403" s="3" t="s">
        <v>369</v>
      </c>
      <c r="B403">
        <v>18.420000000000002</v>
      </c>
      <c r="C403" s="4">
        <v>868</v>
      </c>
      <c r="D403">
        <f t="shared" si="36"/>
        <v>47.122692725298585</v>
      </c>
      <c r="E403" s="7">
        <f t="shared" si="37"/>
        <v>1.4061462197670462E-3</v>
      </c>
      <c r="F403" s="8">
        <f t="shared" si="40"/>
        <v>0.90120688817249572</v>
      </c>
      <c r="G403" s="7">
        <f t="shared" si="38"/>
        <v>2.4361405819757339E-3</v>
      </c>
      <c r="H403" s="8">
        <f t="shared" si="41"/>
        <v>0.77867887646571743</v>
      </c>
      <c r="I403">
        <f t="shared" si="39"/>
        <v>3.9784527370156919E-4</v>
      </c>
    </row>
    <row r="404" spans="1:9">
      <c r="A404" s="3" t="s">
        <v>124</v>
      </c>
      <c r="B404">
        <v>6.64</v>
      </c>
      <c r="C404" s="4">
        <v>312</v>
      </c>
      <c r="D404">
        <f t="shared" si="36"/>
        <v>46.987951807228917</v>
      </c>
      <c r="E404" s="7">
        <f t="shared" si="37"/>
        <v>5.0543504673654198E-4</v>
      </c>
      <c r="F404" s="8">
        <f t="shared" si="40"/>
        <v>0.90171232321923223</v>
      </c>
      <c r="G404" s="7">
        <f t="shared" si="38"/>
        <v>8.7817445517474871E-4</v>
      </c>
      <c r="H404" s="8">
        <f t="shared" si="41"/>
        <v>0.77955705092089222</v>
      </c>
      <c r="I404">
        <f t="shared" si="39"/>
        <v>8.2543158542280892E-4</v>
      </c>
    </row>
    <row r="405" spans="1:9">
      <c r="A405" s="3" t="s">
        <v>415</v>
      </c>
      <c r="B405">
        <v>13.72</v>
      </c>
      <c r="C405" s="4">
        <v>642</v>
      </c>
      <c r="D405">
        <f t="shared" si="36"/>
        <v>46.793002915451893</v>
      </c>
      <c r="E405" s="7">
        <f t="shared" si="37"/>
        <v>1.0400298077078846E-3</v>
      </c>
      <c r="F405" s="8">
        <f t="shared" si="40"/>
        <v>0.90275235302694012</v>
      </c>
      <c r="G405" s="7">
        <f t="shared" si="38"/>
        <v>1.8145411935237279E-3</v>
      </c>
      <c r="H405" s="8">
        <f t="shared" si="41"/>
        <v>0.78137159211441598</v>
      </c>
      <c r="I405">
        <f t="shared" si="39"/>
        <v>7.0473385060522142E-3</v>
      </c>
    </row>
    <row r="406" spans="1:9">
      <c r="A406" s="3" t="s">
        <v>458</v>
      </c>
      <c r="B406">
        <v>116.51</v>
      </c>
      <c r="C406" s="4">
        <v>5422</v>
      </c>
      <c r="D406">
        <f t="shared" si="36"/>
        <v>46.536777958973474</v>
      </c>
      <c r="E406" s="7">
        <f t="shared" si="37"/>
        <v>8.7835539211715725E-3</v>
      </c>
      <c r="F406" s="8">
        <f t="shared" si="40"/>
        <v>0.91153590694811171</v>
      </c>
      <c r="G406" s="7">
        <f t="shared" si="38"/>
        <v>1.5409052074158129E-2</v>
      </c>
      <c r="H406" s="8">
        <f t="shared" si="41"/>
        <v>0.79678064418857408</v>
      </c>
      <c r="I406">
        <f t="shared" si="39"/>
        <v>3.2925580954956679E-4</v>
      </c>
    </row>
    <row r="407" spans="1:9">
      <c r="A407" s="3" t="s">
        <v>434</v>
      </c>
      <c r="B407">
        <v>5.44</v>
      </c>
      <c r="C407" s="4">
        <v>253</v>
      </c>
      <c r="D407">
        <f t="shared" si="36"/>
        <v>46.507352941176464</v>
      </c>
      <c r="E407" s="7">
        <f t="shared" si="37"/>
        <v>4.0985598341136258E-4</v>
      </c>
      <c r="F407" s="8">
        <f t="shared" si="40"/>
        <v>0.91194576293152307</v>
      </c>
      <c r="G407" s="7">
        <f t="shared" si="38"/>
        <v>7.1946822833593882E-4</v>
      </c>
      <c r="H407" s="8">
        <f t="shared" si="41"/>
        <v>0.79750011241690999</v>
      </c>
      <c r="I407">
        <f t="shared" si="39"/>
        <v>3.1796743097955993E-4</v>
      </c>
    </row>
    <row r="408" spans="1:9">
      <c r="A408" s="3" t="s">
        <v>388</v>
      </c>
      <c r="B408">
        <v>5.25</v>
      </c>
      <c r="C408" s="4">
        <v>244</v>
      </c>
      <c r="D408">
        <f t="shared" si="36"/>
        <v>46.476190476190474</v>
      </c>
      <c r="E408" s="7">
        <f t="shared" si="37"/>
        <v>3.9527612629396234E-4</v>
      </c>
      <c r="F408" s="8">
        <f t="shared" si="40"/>
        <v>0.91234103905781705</v>
      </c>
      <c r="G408" s="7">
        <f t="shared" si="38"/>
        <v>6.9433974241979381E-4</v>
      </c>
      <c r="H408" s="8">
        <f t="shared" si="41"/>
        <v>0.79819445215932983</v>
      </c>
      <c r="I408">
        <f t="shared" si="39"/>
        <v>1.8756653044321725E-3</v>
      </c>
    </row>
    <row r="409" spans="1:9">
      <c r="A409" s="3" t="s">
        <v>327</v>
      </c>
      <c r="B409">
        <v>30.88</v>
      </c>
      <c r="C409" s="4">
        <v>1431</v>
      </c>
      <c r="D409">
        <f t="shared" si="36"/>
        <v>46.340673575129536</v>
      </c>
      <c r="E409" s="7">
        <f t="shared" si="37"/>
        <v>2.3181972816666398E-3</v>
      </c>
      <c r="F409" s="8">
        <f t="shared" si="40"/>
        <v>0.91465923633948365</v>
      </c>
      <c r="G409" s="7">
        <f t="shared" si="38"/>
        <v>4.0840402373187113E-3</v>
      </c>
      <c r="H409" s="8">
        <f t="shared" si="41"/>
        <v>0.8022784923966485</v>
      </c>
      <c r="I409">
        <f t="shared" si="39"/>
        <v>3.503079603909165E-3</v>
      </c>
    </row>
    <row r="410" spans="1:9">
      <c r="A410" s="3" t="s">
        <v>367</v>
      </c>
      <c r="B410">
        <v>57.14</v>
      </c>
      <c r="C410" s="4">
        <v>2623</v>
      </c>
      <c r="D410">
        <f t="shared" si="36"/>
        <v>45.904795239761988</v>
      </c>
      <c r="E410" s="7">
        <f t="shared" si="37"/>
        <v>4.249218357660095E-3</v>
      </c>
      <c r="F410" s="8">
        <f t="shared" si="40"/>
        <v>0.91890845469714377</v>
      </c>
      <c r="G410" s="7">
        <f t="shared" si="38"/>
        <v>7.5570615013080033E-3</v>
      </c>
      <c r="H410" s="8">
        <f t="shared" si="41"/>
        <v>0.80983555389795647</v>
      </c>
      <c r="I410">
        <f t="shared" si="39"/>
        <v>6.0952729360008728E-4</v>
      </c>
    </row>
    <row r="411" spans="1:9">
      <c r="A411" s="3" t="s">
        <v>266</v>
      </c>
      <c r="B411">
        <v>9.83</v>
      </c>
      <c r="C411" s="4">
        <v>446</v>
      </c>
      <c r="D411">
        <f t="shared" si="36"/>
        <v>45.371312309257377</v>
      </c>
      <c r="E411" s="7">
        <f t="shared" si="37"/>
        <v>7.2251291937339016E-4</v>
      </c>
      <c r="F411" s="8">
        <f t="shared" si="40"/>
        <v>0.91963096761651719</v>
      </c>
      <c r="G411" s="7">
        <f t="shared" si="38"/>
        <v>1.3000685081879188E-3</v>
      </c>
      <c r="H411" s="8">
        <f t="shared" si="41"/>
        <v>0.81113562240614434</v>
      </c>
      <c r="I411">
        <f t="shared" si="39"/>
        <v>2.9063583958577333E-4</v>
      </c>
    </row>
    <row r="412" spans="1:9">
      <c r="A412" s="3" t="s">
        <v>323</v>
      </c>
      <c r="B412">
        <v>4.68</v>
      </c>
      <c r="C412" s="4">
        <v>212</v>
      </c>
      <c r="D412">
        <f t="shared" si="36"/>
        <v>45.299145299145302</v>
      </c>
      <c r="E412" s="7">
        <f t="shared" si="37"/>
        <v>3.4343663432098367E-4</v>
      </c>
      <c r="F412" s="8">
        <f t="shared" si="40"/>
        <v>0.91997440425083821</v>
      </c>
      <c r="G412" s="7">
        <f t="shared" si="38"/>
        <v>6.1895428467135898E-4</v>
      </c>
      <c r="H412" s="8">
        <f t="shared" si="41"/>
        <v>0.81175457669081574</v>
      </c>
      <c r="I412">
        <f t="shared" si="39"/>
        <v>4.5798985120382163E-4</v>
      </c>
    </row>
    <row r="413" spans="1:9">
      <c r="A413" s="3" t="s">
        <v>274</v>
      </c>
      <c r="B413">
        <v>7.32</v>
      </c>
      <c r="C413" s="4">
        <v>329</v>
      </c>
      <c r="D413">
        <f t="shared" si="36"/>
        <v>44.94535519125683</v>
      </c>
      <c r="E413" s="7">
        <f t="shared" si="37"/>
        <v>5.3297477684718692E-4</v>
      </c>
      <c r="F413" s="8">
        <f t="shared" si="40"/>
        <v>0.92050737902768542</v>
      </c>
      <c r="G413" s="7">
        <f t="shared" si="38"/>
        <v>9.6810798371674116E-4</v>
      </c>
      <c r="H413" s="8">
        <f t="shared" si="41"/>
        <v>0.81272268467453246</v>
      </c>
      <c r="I413">
        <f t="shared" si="39"/>
        <v>4.0604054772318543E-3</v>
      </c>
    </row>
    <row r="414" spans="1:9">
      <c r="A414" s="3" t="s">
        <v>470</v>
      </c>
      <c r="B414">
        <v>64.78</v>
      </c>
      <c r="C414" s="4">
        <v>2906</v>
      </c>
      <c r="D414">
        <f t="shared" si="36"/>
        <v>44.859524544612533</v>
      </c>
      <c r="E414" s="7">
        <f t="shared" si="37"/>
        <v>4.7076738647961252E-3</v>
      </c>
      <c r="F414" s="8">
        <f t="shared" si="40"/>
        <v>0.92521505289248152</v>
      </c>
      <c r="G414" s="7">
        <f t="shared" si="38"/>
        <v>8.5674911455150948E-3</v>
      </c>
      <c r="H414" s="8">
        <f t="shared" si="41"/>
        <v>0.8212901758200476</v>
      </c>
      <c r="I414">
        <f t="shared" si="39"/>
        <v>8.2826821273129791E-4</v>
      </c>
    </row>
    <row r="415" spans="1:9">
      <c r="A415" s="3" t="s">
        <v>364</v>
      </c>
      <c r="B415">
        <v>13.01</v>
      </c>
      <c r="C415" s="4">
        <v>574</v>
      </c>
      <c r="D415">
        <f t="shared" si="36"/>
        <v>44.119907763259029</v>
      </c>
      <c r="E415" s="7">
        <f t="shared" si="37"/>
        <v>9.2987088726530481E-4</v>
      </c>
      <c r="F415" s="8">
        <f t="shared" si="40"/>
        <v>0.92614492377974678</v>
      </c>
      <c r="G415" s="7">
        <f t="shared" si="38"/>
        <v>1.7206400093107651E-3</v>
      </c>
      <c r="H415" s="8">
        <f t="shared" si="41"/>
        <v>0.82301081582935831</v>
      </c>
      <c r="I415">
        <f t="shared" si="39"/>
        <v>1.469964416589753E-3</v>
      </c>
    </row>
    <row r="416" spans="1:9">
      <c r="A416" s="3" t="s">
        <v>338</v>
      </c>
      <c r="B416">
        <v>23.06</v>
      </c>
      <c r="C416" s="4">
        <v>1016</v>
      </c>
      <c r="D416">
        <f t="shared" si="36"/>
        <v>44.058976582827412</v>
      </c>
      <c r="E416" s="7">
        <f t="shared" si="37"/>
        <v>1.6459038701420725E-3</v>
      </c>
      <c r="F416" s="8">
        <f t="shared" si="40"/>
        <v>0.92779082764988885</v>
      </c>
      <c r="G416" s="7">
        <f t="shared" si="38"/>
        <v>3.0498046590857991E-3</v>
      </c>
      <c r="H416" s="8">
        <f t="shared" si="41"/>
        <v>0.82606062048844409</v>
      </c>
      <c r="I416">
        <f t="shared" si="39"/>
        <v>2.1423495491001976E-4</v>
      </c>
    </row>
    <row r="417" spans="1:9">
      <c r="A417" s="3" t="s">
        <v>311</v>
      </c>
      <c r="B417">
        <v>3.36</v>
      </c>
      <c r="C417" s="4">
        <v>148</v>
      </c>
      <c r="D417">
        <f t="shared" si="36"/>
        <v>44.047619047619051</v>
      </c>
      <c r="E417" s="7">
        <f t="shared" si="37"/>
        <v>2.3975765037502632E-4</v>
      </c>
      <c r="F417" s="8">
        <f t="shared" si="40"/>
        <v>0.92803058530026383</v>
      </c>
      <c r="G417" s="7">
        <f t="shared" si="38"/>
        <v>4.44377435148668E-4</v>
      </c>
      <c r="H417" s="8">
        <f t="shared" si="41"/>
        <v>0.82650499792359278</v>
      </c>
      <c r="I417">
        <f t="shared" si="39"/>
        <v>4.5502604217706466E-4</v>
      </c>
    </row>
    <row r="418" spans="1:9">
      <c r="A418" s="3" t="s">
        <v>72</v>
      </c>
      <c r="B418">
        <v>7.1</v>
      </c>
      <c r="C418" s="4">
        <v>311</v>
      </c>
      <c r="D418">
        <f t="shared" si="36"/>
        <v>43.802816901408455</v>
      </c>
      <c r="E418" s="7">
        <f t="shared" si="37"/>
        <v>5.0381506261238643E-4</v>
      </c>
      <c r="F418" s="8">
        <f t="shared" si="40"/>
        <v>0.92853440036287627</v>
      </c>
      <c r="G418" s="7">
        <f t="shared" si="38"/>
        <v>9.3901184212962592E-4</v>
      </c>
      <c r="H418" s="8">
        <f t="shared" si="41"/>
        <v>0.82744400976572241</v>
      </c>
      <c r="I418">
        <f t="shared" si="39"/>
        <v>6.2953844919189095E-4</v>
      </c>
    </row>
    <row r="419" spans="1:9">
      <c r="A419" s="3" t="s">
        <v>459</v>
      </c>
      <c r="B419">
        <v>9.82</v>
      </c>
      <c r="C419" s="4">
        <v>430</v>
      </c>
      <c r="D419">
        <f t="shared" si="36"/>
        <v>43.788187372708755</v>
      </c>
      <c r="E419" s="7">
        <f t="shared" si="37"/>
        <v>6.9659317338690077E-4</v>
      </c>
      <c r="F419" s="8">
        <f t="shared" si="40"/>
        <v>0.92923099353626315</v>
      </c>
      <c r="G419" s="7">
        <f t="shared" si="38"/>
        <v>1.2987459562975954E-3</v>
      </c>
      <c r="H419" s="8">
        <f t="shared" si="41"/>
        <v>0.82874275572202005</v>
      </c>
      <c r="I419">
        <f t="shared" si="39"/>
        <v>7.7493806086526007E-4</v>
      </c>
    </row>
    <row r="420" spans="1:9">
      <c r="A420" s="3" t="s">
        <v>84</v>
      </c>
      <c r="B420">
        <v>12.03</v>
      </c>
      <c r="C420" s="4">
        <v>524</v>
      </c>
      <c r="D420">
        <f t="shared" si="36"/>
        <v>43.557772236076481</v>
      </c>
      <c r="E420" s="7">
        <f t="shared" si="37"/>
        <v>8.4887168105752565E-4</v>
      </c>
      <c r="F420" s="8">
        <f t="shared" si="40"/>
        <v>0.93007986521732067</v>
      </c>
      <c r="G420" s="7">
        <f t="shared" si="38"/>
        <v>1.5910299240590702E-3</v>
      </c>
      <c r="H420" s="8">
        <f t="shared" si="41"/>
        <v>0.83033378564607907</v>
      </c>
      <c r="I420">
        <f t="shared" si="39"/>
        <v>5.4733093867467275E-3</v>
      </c>
    </row>
    <row r="421" spans="1:9">
      <c r="A421" s="3" t="s">
        <v>353</v>
      </c>
      <c r="B421">
        <v>84.65</v>
      </c>
      <c r="C421" s="4">
        <v>3672</v>
      </c>
      <c r="D421">
        <f t="shared" si="36"/>
        <v>43.378617838157112</v>
      </c>
      <c r="E421" s="7">
        <f t="shared" si="37"/>
        <v>5.9485817038993014E-3</v>
      </c>
      <c r="F421" s="8">
        <f t="shared" si="40"/>
        <v>0.93602844692122</v>
      </c>
      <c r="G421" s="7">
        <f t="shared" si="38"/>
        <v>1.1195401751587723E-2</v>
      </c>
      <c r="H421" s="8">
        <f t="shared" si="41"/>
        <v>0.8415291873976668</v>
      </c>
      <c r="I421">
        <f t="shared" si="39"/>
        <v>1.4732619863019325E-3</v>
      </c>
    </row>
    <row r="422" spans="1:9">
      <c r="A422" s="3" t="s">
        <v>467</v>
      </c>
      <c r="B422">
        <v>22.77</v>
      </c>
      <c r="C422" s="4">
        <v>987</v>
      </c>
      <c r="D422">
        <f t="shared" si="36"/>
        <v>43.346508563899867</v>
      </c>
      <c r="E422" s="7">
        <f t="shared" si="37"/>
        <v>1.5989243305415608E-3</v>
      </c>
      <c r="F422" s="8">
        <f t="shared" si="40"/>
        <v>0.93762737125176154</v>
      </c>
      <c r="G422" s="7">
        <f t="shared" si="38"/>
        <v>3.0114506542664198E-3</v>
      </c>
      <c r="H422" s="8">
        <f t="shared" si="41"/>
        <v>0.84454063805193325</v>
      </c>
      <c r="I422">
        <f t="shared" si="39"/>
        <v>7.7715128757471774E-4</v>
      </c>
    </row>
    <row r="423" spans="1:9">
      <c r="A423" s="3" t="s">
        <v>98</v>
      </c>
      <c r="B423">
        <v>11.96</v>
      </c>
      <c r="C423" s="4">
        <v>516</v>
      </c>
      <c r="D423">
        <f t="shared" si="36"/>
        <v>43.143812709030094</v>
      </c>
      <c r="E423" s="7">
        <f t="shared" si="37"/>
        <v>8.3591180806428102E-4</v>
      </c>
      <c r="F423" s="8">
        <f t="shared" si="40"/>
        <v>0.93846328305982585</v>
      </c>
      <c r="G423" s="7">
        <f t="shared" si="38"/>
        <v>1.5817720608268067E-3</v>
      </c>
      <c r="H423" s="8">
        <f t="shared" si="41"/>
        <v>0.84612241011276002</v>
      </c>
      <c r="I423">
        <f t="shared" si="39"/>
        <v>4.4695266729322114E-4</v>
      </c>
    </row>
    <row r="424" spans="1:9">
      <c r="A424" s="3" t="s">
        <v>368</v>
      </c>
      <c r="B424">
        <v>6.87</v>
      </c>
      <c r="C424" s="4">
        <v>296</v>
      </c>
      <c r="D424">
        <f t="shared" si="36"/>
        <v>43.085880640465795</v>
      </c>
      <c r="E424" s="7">
        <f t="shared" si="37"/>
        <v>4.7951530075005265E-4</v>
      </c>
      <c r="F424" s="8">
        <f t="shared" si="40"/>
        <v>0.93894279836057593</v>
      </c>
      <c r="G424" s="7">
        <f t="shared" si="38"/>
        <v>9.0859314865218731E-4</v>
      </c>
      <c r="H424" s="8">
        <f t="shared" si="41"/>
        <v>0.84703100326141223</v>
      </c>
      <c r="I424">
        <f t="shared" si="39"/>
        <v>3.5902621928096679E-4</v>
      </c>
    </row>
    <row r="425" spans="1:9">
      <c r="A425" s="3" t="s">
        <v>110</v>
      </c>
      <c r="B425">
        <v>5.51</v>
      </c>
      <c r="C425" s="4">
        <v>237</v>
      </c>
      <c r="D425">
        <f t="shared" si="36"/>
        <v>43.012704174228674</v>
      </c>
      <c r="E425" s="7">
        <f t="shared" si="37"/>
        <v>3.8393623742487325E-4</v>
      </c>
      <c r="F425" s="8">
        <f t="shared" si="40"/>
        <v>0.93932673459800076</v>
      </c>
      <c r="G425" s="7">
        <f t="shared" si="38"/>
        <v>7.2872609156820263E-4</v>
      </c>
      <c r="H425" s="8">
        <f t="shared" si="41"/>
        <v>0.84775972935298038</v>
      </c>
      <c r="I425">
        <f t="shared" si="39"/>
        <v>2.8816240252194092E-4</v>
      </c>
    </row>
    <row r="426" spans="1:9">
      <c r="A426" s="3" t="s">
        <v>498</v>
      </c>
      <c r="B426">
        <v>4.42</v>
      </c>
      <c r="C426" s="4">
        <v>190</v>
      </c>
      <c r="D426">
        <f t="shared" si="36"/>
        <v>42.986425339366519</v>
      </c>
      <c r="E426" s="7">
        <f t="shared" si="37"/>
        <v>3.0779698358956081E-4</v>
      </c>
      <c r="F426" s="8">
        <f t="shared" si="40"/>
        <v>0.93963453158159027</v>
      </c>
      <c r="G426" s="7">
        <f t="shared" si="38"/>
        <v>5.8456793552295026E-4</v>
      </c>
      <c r="H426" s="8">
        <f t="shared" si="41"/>
        <v>0.84834429728850336</v>
      </c>
      <c r="I426">
        <f t="shared" si="39"/>
        <v>3.3392335353610303E-4</v>
      </c>
    </row>
    <row r="427" spans="1:9">
      <c r="A427" s="3" t="s">
        <v>233</v>
      </c>
      <c r="B427">
        <v>5.12</v>
      </c>
      <c r="C427" s="4">
        <v>220</v>
      </c>
      <c r="D427">
        <f t="shared" si="36"/>
        <v>42.96875</v>
      </c>
      <c r="E427" s="7">
        <f t="shared" si="37"/>
        <v>3.5639650731422831E-4</v>
      </c>
      <c r="F427" s="8">
        <f t="shared" si="40"/>
        <v>0.9399909280889045</v>
      </c>
      <c r="G427" s="7">
        <f t="shared" si="38"/>
        <v>6.7714656784558945E-4</v>
      </c>
      <c r="H427" s="8">
        <f t="shared" si="41"/>
        <v>0.84902144385634892</v>
      </c>
      <c r="I427">
        <f t="shared" si="39"/>
        <v>3.3640972709381156E-4</v>
      </c>
    </row>
    <row r="428" spans="1:9">
      <c r="A428" s="3" t="s">
        <v>491</v>
      </c>
      <c r="B428">
        <v>5.14</v>
      </c>
      <c r="C428" s="4">
        <v>220</v>
      </c>
      <c r="D428">
        <f t="shared" si="36"/>
        <v>42.801556420233467</v>
      </c>
      <c r="E428" s="7">
        <f t="shared" si="37"/>
        <v>3.5639650731422831E-4</v>
      </c>
      <c r="F428" s="8">
        <f t="shared" si="40"/>
        <v>0.94034732459621873</v>
      </c>
      <c r="G428" s="7">
        <f t="shared" si="38"/>
        <v>6.7979167162623619E-4</v>
      </c>
      <c r="H428" s="8">
        <f t="shared" si="41"/>
        <v>0.84970123552797516</v>
      </c>
      <c r="I428">
        <f t="shared" si="39"/>
        <v>2.1187707428826918E-4</v>
      </c>
    </row>
    <row r="429" spans="1:9">
      <c r="A429" s="3" t="s">
        <v>375</v>
      </c>
      <c r="B429">
        <v>3.22</v>
      </c>
      <c r="C429" s="4">
        <v>137</v>
      </c>
      <c r="D429">
        <f t="shared" si="36"/>
        <v>42.546583850931675</v>
      </c>
      <c r="E429" s="7">
        <f t="shared" si="37"/>
        <v>2.2193782500931492E-4</v>
      </c>
      <c r="F429" s="8">
        <f t="shared" si="40"/>
        <v>0.94056926242122807</v>
      </c>
      <c r="G429" s="7">
        <f t="shared" si="38"/>
        <v>4.2586170868414021E-4</v>
      </c>
      <c r="H429" s="8">
        <f t="shared" si="41"/>
        <v>0.85012709723665936</v>
      </c>
      <c r="I429">
        <f t="shared" si="39"/>
        <v>2.9589026717879996E-4</v>
      </c>
    </row>
    <row r="430" spans="1:9">
      <c r="A430" s="3" t="s">
        <v>413</v>
      </c>
      <c r="B430">
        <v>4.46</v>
      </c>
      <c r="C430" s="4">
        <v>188</v>
      </c>
      <c r="D430">
        <f t="shared" si="36"/>
        <v>42.152466367713004</v>
      </c>
      <c r="E430" s="7">
        <f t="shared" si="37"/>
        <v>3.0455701534124965E-4</v>
      </c>
      <c r="F430" s="8">
        <f t="shared" si="40"/>
        <v>0.94087381943656934</v>
      </c>
      <c r="G430" s="7">
        <f t="shared" si="38"/>
        <v>5.8985814308424385E-4</v>
      </c>
      <c r="H430" s="8">
        <f t="shared" si="41"/>
        <v>0.85071695537974357</v>
      </c>
      <c r="I430">
        <f t="shared" si="39"/>
        <v>3.3734218948766603E-4</v>
      </c>
    </row>
    <row r="431" spans="1:9">
      <c r="A431" s="3" t="s">
        <v>177</v>
      </c>
      <c r="B431">
        <v>5.07</v>
      </c>
      <c r="C431" s="4">
        <v>213</v>
      </c>
      <c r="D431">
        <f t="shared" si="36"/>
        <v>42.011834319526628</v>
      </c>
      <c r="E431" s="7">
        <f t="shared" si="37"/>
        <v>3.4505661844513923E-4</v>
      </c>
      <c r="F431" s="8">
        <f t="shared" si="40"/>
        <v>0.94121887605501453</v>
      </c>
      <c r="G431" s="7">
        <f t="shared" si="38"/>
        <v>6.7053380839397238E-4</v>
      </c>
      <c r="H431" s="8">
        <f t="shared" si="41"/>
        <v>0.85138748918813756</v>
      </c>
      <c r="I431">
        <f t="shared" si="39"/>
        <v>5.9591687436733043E-4</v>
      </c>
    </row>
    <row r="432" spans="1:9">
      <c r="A432" s="3" t="s">
        <v>56</v>
      </c>
      <c r="B432">
        <v>8.92</v>
      </c>
      <c r="C432" s="4">
        <v>373</v>
      </c>
      <c r="D432">
        <f t="shared" si="36"/>
        <v>41.816143497757849</v>
      </c>
      <c r="E432" s="7">
        <f t="shared" si="37"/>
        <v>6.0425407831003254E-4</v>
      </c>
      <c r="F432" s="8">
        <f t="shared" si="40"/>
        <v>0.94182313013332453</v>
      </c>
      <c r="G432" s="7">
        <f t="shared" si="38"/>
        <v>1.1797162861684877E-3</v>
      </c>
      <c r="H432" s="8">
        <f t="shared" si="41"/>
        <v>0.85256720547430609</v>
      </c>
      <c r="I432">
        <f t="shared" si="39"/>
        <v>2.860315832925453E-4</v>
      </c>
    </row>
    <row r="433" spans="1:9">
      <c r="A433" s="3" t="s">
        <v>333</v>
      </c>
      <c r="B433">
        <v>4.2699999999999996</v>
      </c>
      <c r="C433" s="4">
        <v>178</v>
      </c>
      <c r="D433">
        <f t="shared" si="36"/>
        <v>41.686182669789233</v>
      </c>
      <c r="E433" s="7">
        <f t="shared" si="37"/>
        <v>2.883571740996938E-4</v>
      </c>
      <c r="F433" s="8">
        <f t="shared" si="40"/>
        <v>0.94211148730742422</v>
      </c>
      <c r="G433" s="7">
        <f t="shared" si="38"/>
        <v>5.6472965716809894E-4</v>
      </c>
      <c r="H433" s="8">
        <f t="shared" si="41"/>
        <v>0.85313193513147423</v>
      </c>
      <c r="I433">
        <f t="shared" si="39"/>
        <v>5.354570967701644E-4</v>
      </c>
    </row>
    <row r="434" spans="1:9">
      <c r="A434" s="3" t="s">
        <v>242</v>
      </c>
      <c r="B434">
        <v>7.98</v>
      </c>
      <c r="C434" s="4">
        <v>332</v>
      </c>
      <c r="D434">
        <f t="shared" si="36"/>
        <v>41.604010025062657</v>
      </c>
      <c r="E434" s="7">
        <f t="shared" si="37"/>
        <v>5.3783472921965368E-4</v>
      </c>
      <c r="F434" s="8">
        <f t="shared" si="40"/>
        <v>0.94264932203664387</v>
      </c>
      <c r="G434" s="7">
        <f t="shared" si="38"/>
        <v>1.0553964084780868E-3</v>
      </c>
      <c r="H434" s="8">
        <f t="shared" si="41"/>
        <v>0.8541873315399523</v>
      </c>
      <c r="I434">
        <f t="shared" si="39"/>
        <v>3.9070861838497173E-4</v>
      </c>
    </row>
    <row r="435" spans="1:9">
      <c r="A435" s="3" t="s">
        <v>423</v>
      </c>
      <c r="B435">
        <v>5.82</v>
      </c>
      <c r="C435" s="4">
        <v>242</v>
      </c>
      <c r="D435">
        <f t="shared" si="36"/>
        <v>41.580756013745706</v>
      </c>
      <c r="E435" s="7">
        <f t="shared" si="37"/>
        <v>3.9203615804565118E-4</v>
      </c>
      <c r="F435" s="8">
        <f t="shared" si="40"/>
        <v>0.94304135819468948</v>
      </c>
      <c r="G435" s="7">
        <f t="shared" si="38"/>
        <v>7.6972520016822864E-4</v>
      </c>
      <c r="H435" s="8">
        <f t="shared" si="41"/>
        <v>0.85495705674012057</v>
      </c>
      <c r="I435">
        <f t="shared" si="39"/>
        <v>2.4726341677121511E-3</v>
      </c>
    </row>
    <row r="436" spans="1:9">
      <c r="A436" s="3" t="s">
        <v>349</v>
      </c>
      <c r="B436">
        <v>36.76</v>
      </c>
      <c r="C436" s="4">
        <v>1525</v>
      </c>
      <c r="D436">
        <f t="shared" si="36"/>
        <v>41.48531011969532</v>
      </c>
      <c r="E436" s="7">
        <f t="shared" si="37"/>
        <v>2.4704757893372646E-3</v>
      </c>
      <c r="F436" s="8">
        <f t="shared" si="40"/>
        <v>0.94551183398402672</v>
      </c>
      <c r="G436" s="7">
        <f t="shared" si="38"/>
        <v>4.86170074882888E-3</v>
      </c>
      <c r="H436" s="8">
        <f t="shared" si="41"/>
        <v>0.85981875748894943</v>
      </c>
      <c r="I436">
        <f t="shared" si="39"/>
        <v>3.4465288863932964E-3</v>
      </c>
    </row>
    <row r="437" spans="1:9">
      <c r="A437" s="3" t="s">
        <v>495</v>
      </c>
      <c r="B437">
        <v>51.12</v>
      </c>
      <c r="C437" s="4">
        <v>2115</v>
      </c>
      <c r="D437">
        <f t="shared" si="36"/>
        <v>41.37323943661972</v>
      </c>
      <c r="E437" s="7">
        <f t="shared" si="37"/>
        <v>3.4262664225890587E-3</v>
      </c>
      <c r="F437" s="8">
        <f t="shared" si="40"/>
        <v>0.94893810040661575</v>
      </c>
      <c r="G437" s="7">
        <f t="shared" si="38"/>
        <v>6.760885263333306E-3</v>
      </c>
      <c r="H437" s="8">
        <f t="shared" si="41"/>
        <v>0.86657964275228272</v>
      </c>
      <c r="I437">
        <f t="shared" si="39"/>
        <v>1.0450539301440909E-3</v>
      </c>
    </row>
    <row r="438" spans="1:9">
      <c r="A438" s="3" t="s">
        <v>474</v>
      </c>
      <c r="B438">
        <v>15.43</v>
      </c>
      <c r="C438" s="4">
        <v>635</v>
      </c>
      <c r="D438">
        <f t="shared" si="36"/>
        <v>41.153596889176931</v>
      </c>
      <c r="E438" s="7">
        <f t="shared" si="37"/>
        <v>1.0286899188387954E-3</v>
      </c>
      <c r="F438" s="8">
        <f t="shared" si="40"/>
        <v>0.9499667903254545</v>
      </c>
      <c r="G438" s="7">
        <f t="shared" si="38"/>
        <v>2.0406975667690321E-3</v>
      </c>
      <c r="H438" s="8">
        <f t="shared" si="41"/>
        <v>0.86862034031905178</v>
      </c>
      <c r="I438">
        <f t="shared" si="39"/>
        <v>9.4539816794536602E-4</v>
      </c>
    </row>
    <row r="439" spans="1:9">
      <c r="A439" s="3" t="s">
        <v>103</v>
      </c>
      <c r="B439">
        <v>13.92</v>
      </c>
      <c r="C439" s="4">
        <v>571</v>
      </c>
      <c r="D439">
        <f t="shared" si="36"/>
        <v>41.020114942528735</v>
      </c>
      <c r="E439" s="7">
        <f t="shared" si="37"/>
        <v>9.2501093489283804E-4</v>
      </c>
      <c r="F439" s="8">
        <f t="shared" si="40"/>
        <v>0.95089180126034734</v>
      </c>
      <c r="G439" s="7">
        <f t="shared" si="38"/>
        <v>1.8409922313301962E-3</v>
      </c>
      <c r="H439" s="8">
        <f t="shared" si="41"/>
        <v>0.87046133255038194</v>
      </c>
      <c r="I439">
        <f t="shared" si="39"/>
        <v>4.0766939885195086E-4</v>
      </c>
    </row>
    <row r="440" spans="1:9">
      <c r="A440" s="3" t="s">
        <v>289</v>
      </c>
      <c r="B440">
        <v>6</v>
      </c>
      <c r="C440" s="4">
        <v>246</v>
      </c>
      <c r="D440">
        <f t="shared" si="36"/>
        <v>41</v>
      </c>
      <c r="E440" s="7">
        <f t="shared" si="37"/>
        <v>3.985160945422735E-4</v>
      </c>
      <c r="F440" s="8">
        <f t="shared" si="40"/>
        <v>0.95129031735488956</v>
      </c>
      <c r="G440" s="7">
        <f t="shared" si="38"/>
        <v>7.9353113419405007E-4</v>
      </c>
      <c r="H440" s="8">
        <f t="shared" si="41"/>
        <v>0.87125486368457594</v>
      </c>
      <c r="I440">
        <f t="shared" si="39"/>
        <v>5.9431830680356512E-4</v>
      </c>
    </row>
    <row r="441" spans="1:9">
      <c r="A441" s="3" t="s">
        <v>43</v>
      </c>
      <c r="B441">
        <v>8.74</v>
      </c>
      <c r="C441" s="4">
        <v>358</v>
      </c>
      <c r="D441">
        <f t="shared" si="36"/>
        <v>40.961098398169334</v>
      </c>
      <c r="E441" s="7">
        <f t="shared" si="37"/>
        <v>5.7995431644769881E-4</v>
      </c>
      <c r="F441" s="8">
        <f t="shared" si="40"/>
        <v>0.95187027167133731</v>
      </c>
      <c r="G441" s="7">
        <f t="shared" si="38"/>
        <v>1.1559103521426664E-3</v>
      </c>
      <c r="H441" s="8">
        <f t="shared" si="41"/>
        <v>0.87241077403671863</v>
      </c>
      <c r="I441">
        <f t="shared" si="39"/>
        <v>3.9852414182128815E-4</v>
      </c>
    </row>
    <row r="442" spans="1:9">
      <c r="A442" s="3" t="s">
        <v>37</v>
      </c>
      <c r="B442">
        <v>5.86</v>
      </c>
      <c r="C442" s="4">
        <v>240</v>
      </c>
      <c r="D442">
        <f t="shared" si="36"/>
        <v>40.955631399317404</v>
      </c>
      <c r="E442" s="7">
        <f t="shared" si="37"/>
        <v>3.8879618979733996E-4</v>
      </c>
      <c r="F442" s="8">
        <f t="shared" si="40"/>
        <v>0.95225906786113468</v>
      </c>
      <c r="G442" s="7">
        <f t="shared" si="38"/>
        <v>7.7501540772952223E-4</v>
      </c>
      <c r="H442" s="8">
        <f t="shared" si="41"/>
        <v>0.87318578944444813</v>
      </c>
      <c r="I442">
        <f t="shared" si="39"/>
        <v>8.9599461905753852E-4</v>
      </c>
    </row>
    <row r="443" spans="1:9">
      <c r="A443" s="3" t="s">
        <v>186</v>
      </c>
      <c r="B443">
        <v>12.91</v>
      </c>
      <c r="C443" s="4">
        <v>516</v>
      </c>
      <c r="D443">
        <f t="shared" si="36"/>
        <v>39.969016266460109</v>
      </c>
      <c r="E443" s="7">
        <f t="shared" si="37"/>
        <v>8.3591180806428102E-4</v>
      </c>
      <c r="F443" s="8">
        <f t="shared" si="40"/>
        <v>0.95309497966919898</v>
      </c>
      <c r="G443" s="7">
        <f t="shared" si="38"/>
        <v>1.7074144904075312E-3</v>
      </c>
      <c r="H443" s="8">
        <f t="shared" si="41"/>
        <v>0.8748932039348557</v>
      </c>
      <c r="I443">
        <f t="shared" si="39"/>
        <v>3.82736297272257E-4</v>
      </c>
    </row>
    <row r="444" spans="1:9">
      <c r="A444" s="3" t="s">
        <v>390</v>
      </c>
      <c r="B444">
        <v>5.51</v>
      </c>
      <c r="C444" s="4">
        <v>220</v>
      </c>
      <c r="D444">
        <f t="shared" si="36"/>
        <v>39.927404718693289</v>
      </c>
      <c r="E444" s="7">
        <f t="shared" si="37"/>
        <v>3.5639650731422831E-4</v>
      </c>
      <c r="F444" s="8">
        <f t="shared" si="40"/>
        <v>0.95345137617651321</v>
      </c>
      <c r="G444" s="7">
        <f t="shared" si="38"/>
        <v>7.2872609156820263E-4</v>
      </c>
      <c r="H444" s="8">
        <f t="shared" si="41"/>
        <v>0.87562193002642386</v>
      </c>
      <c r="I444">
        <f t="shared" si="39"/>
        <v>6.1560911003297747E-3</v>
      </c>
    </row>
    <row r="445" spans="1:9">
      <c r="A445" s="3" t="s">
        <v>116</v>
      </c>
      <c r="B445">
        <v>88.18</v>
      </c>
      <c r="C445" s="4">
        <v>3499</v>
      </c>
      <c r="D445">
        <f t="shared" si="36"/>
        <v>39.680199591744156</v>
      </c>
      <c r="E445" s="7">
        <f t="shared" si="37"/>
        <v>5.6683244504203856E-3</v>
      </c>
      <c r="F445" s="8">
        <f t="shared" si="40"/>
        <v>0.95911970062693364</v>
      </c>
      <c r="G445" s="7">
        <f t="shared" si="38"/>
        <v>1.166226256887189E-2</v>
      </c>
      <c r="H445" s="8">
        <f t="shared" si="41"/>
        <v>0.88728419259529578</v>
      </c>
      <c r="I445">
        <f t="shared" si="39"/>
        <v>1.0941693131669705E-3</v>
      </c>
    </row>
    <row r="446" spans="1:9">
      <c r="A446" s="3" t="s">
        <v>290</v>
      </c>
      <c r="B446">
        <v>15.64</v>
      </c>
      <c r="C446" s="4">
        <v>619</v>
      </c>
      <c r="D446">
        <f t="shared" si="36"/>
        <v>39.57800511508951</v>
      </c>
      <c r="E446" s="7">
        <f t="shared" si="37"/>
        <v>1.0027701728523061E-3</v>
      </c>
      <c r="F446" s="8">
        <f t="shared" si="40"/>
        <v>0.96012247079978597</v>
      </c>
      <c r="G446" s="7">
        <f t="shared" si="38"/>
        <v>2.0684711564658239E-3</v>
      </c>
      <c r="H446" s="8">
        <f t="shared" si="41"/>
        <v>0.88935266375176159</v>
      </c>
      <c r="I446">
        <f t="shared" si="39"/>
        <v>1.4481314542857948E-3</v>
      </c>
    </row>
    <row r="447" spans="1:9">
      <c r="A447" s="3" t="s">
        <v>432</v>
      </c>
      <c r="B447">
        <v>20.64</v>
      </c>
      <c r="C447" s="4">
        <v>814</v>
      </c>
      <c r="D447">
        <f t="shared" si="36"/>
        <v>39.437984496124031</v>
      </c>
      <c r="E447" s="7">
        <f t="shared" si="37"/>
        <v>1.3186670770626448E-3</v>
      </c>
      <c r="F447" s="8">
        <f t="shared" si="40"/>
        <v>0.96144113787684859</v>
      </c>
      <c r="G447" s="7">
        <f t="shared" si="38"/>
        <v>2.7297471016275322E-3</v>
      </c>
      <c r="H447" s="8">
        <f t="shared" si="41"/>
        <v>0.89208241085338913</v>
      </c>
      <c r="I447">
        <f t="shared" si="39"/>
        <v>1.0299575881143053E-3</v>
      </c>
    </row>
    <row r="448" spans="1:9">
      <c r="A448" s="3" t="s">
        <v>465</v>
      </c>
      <c r="B448">
        <v>14.51</v>
      </c>
      <c r="C448" s="4">
        <v>564</v>
      </c>
      <c r="D448">
        <f t="shared" si="36"/>
        <v>38.8697450034459</v>
      </c>
      <c r="E448" s="7">
        <f t="shared" si="37"/>
        <v>9.1367104602374895E-4</v>
      </c>
      <c r="F448" s="8">
        <f t="shared" si="40"/>
        <v>0.9623548089228724</v>
      </c>
      <c r="G448" s="7">
        <f t="shared" si="38"/>
        <v>1.9190227928592776E-3</v>
      </c>
      <c r="H448" s="8">
        <f t="shared" si="41"/>
        <v>0.8940014336462484</v>
      </c>
      <c r="I448">
        <f t="shared" si="39"/>
        <v>5.8658464022132151E-4</v>
      </c>
    </row>
    <row r="449" spans="1:9">
      <c r="A449" s="3" t="s">
        <v>365</v>
      </c>
      <c r="B449">
        <v>8.25</v>
      </c>
      <c r="C449" s="4">
        <v>320</v>
      </c>
      <c r="D449">
        <f t="shared" si="36"/>
        <v>38.787878787878789</v>
      </c>
      <c r="E449" s="7">
        <f t="shared" si="37"/>
        <v>5.1839491972978662E-4</v>
      </c>
      <c r="F449" s="8">
        <f t="shared" si="40"/>
        <v>0.96287320384260222</v>
      </c>
      <c r="G449" s="7">
        <f t="shared" si="38"/>
        <v>1.0911053095168188E-3</v>
      </c>
      <c r="H449" s="8">
        <f t="shared" si="41"/>
        <v>0.89509253895576524</v>
      </c>
      <c r="I449">
        <f t="shared" si="39"/>
        <v>4.7528178920275277E-4</v>
      </c>
    </row>
    <row r="450" spans="1:9">
      <c r="A450" s="3" t="s">
        <v>64</v>
      </c>
      <c r="B450">
        <v>6.67</v>
      </c>
      <c r="C450" s="4">
        <v>258</v>
      </c>
      <c r="D450">
        <f t="shared" ref="D450:D502" si="42">C450/B450</f>
        <v>38.680659670164921</v>
      </c>
      <c r="E450" s="7">
        <f t="shared" si="37"/>
        <v>4.1795590403214051E-4</v>
      </c>
      <c r="F450" s="8">
        <f t="shared" si="40"/>
        <v>0.96329115974663437</v>
      </c>
      <c r="G450" s="7">
        <f t="shared" si="38"/>
        <v>8.8214211084571904E-4</v>
      </c>
      <c r="H450" s="8">
        <f t="shared" si="41"/>
        <v>0.89597468106661093</v>
      </c>
      <c r="I450">
        <f t="shared" si="39"/>
        <v>2.6274586343714157E-3</v>
      </c>
    </row>
    <row r="451" spans="1:9">
      <c r="A451" s="3" t="s">
        <v>129</v>
      </c>
      <c r="B451">
        <v>36.869999999999997</v>
      </c>
      <c r="C451" s="4">
        <v>1426</v>
      </c>
      <c r="D451">
        <f t="shared" si="42"/>
        <v>38.676430702468132</v>
      </c>
      <c r="E451" s="7">
        <f t="shared" ref="E451:E502" si="43">C451/617290</f>
        <v>2.3100973610458617E-3</v>
      </c>
      <c r="F451" s="8">
        <f t="shared" si="40"/>
        <v>0.96560125710768019</v>
      </c>
      <c r="G451" s="7">
        <f t="shared" ref="G451:G502" si="44">B451/7561.14</f>
        <v>4.8762488196224373E-3</v>
      </c>
      <c r="H451" s="8">
        <f t="shared" si="41"/>
        <v>0.90085092988623339</v>
      </c>
      <c r="I451">
        <f t="shared" ref="I451:I502" si="45">F451*H452-F452*H451</f>
        <v>1.2251497197802719E-3</v>
      </c>
    </row>
    <row r="452" spans="1:9">
      <c r="A452" s="3" t="s">
        <v>456</v>
      </c>
      <c r="B452">
        <v>17.170000000000002</v>
      </c>
      <c r="C452" s="4">
        <v>663</v>
      </c>
      <c r="D452">
        <f t="shared" si="42"/>
        <v>38.613861386138609</v>
      </c>
      <c r="E452" s="7">
        <f t="shared" si="43"/>
        <v>1.0740494743151517E-3</v>
      </c>
      <c r="F452" s="8">
        <f t="shared" ref="F452:F502" si="46">F451+E452</f>
        <v>0.9666753065819953</v>
      </c>
      <c r="G452" s="7">
        <f t="shared" si="44"/>
        <v>2.2708215956853068E-3</v>
      </c>
      <c r="H452" s="8">
        <f t="shared" ref="H452:H502" si="47">H451+G452</f>
        <v>0.90312175148191864</v>
      </c>
      <c r="I452">
        <f t="shared" si="45"/>
        <v>4.4719382856395207E-4</v>
      </c>
    </row>
    <row r="453" spans="1:9">
      <c r="A453" s="3" t="s">
        <v>304</v>
      </c>
      <c r="B453">
        <v>6.21</v>
      </c>
      <c r="C453" s="4">
        <v>237</v>
      </c>
      <c r="D453">
        <f t="shared" si="42"/>
        <v>38.164251207729471</v>
      </c>
      <c r="E453" s="7">
        <f t="shared" si="43"/>
        <v>3.8393623742487325E-4</v>
      </c>
      <c r="F453" s="8">
        <f t="shared" si="46"/>
        <v>0.96705924281942013</v>
      </c>
      <c r="G453" s="7">
        <f t="shared" si="44"/>
        <v>8.2130472389084182E-4</v>
      </c>
      <c r="H453" s="8">
        <f t="shared" si="47"/>
        <v>0.9039430562058095</v>
      </c>
      <c r="I453">
        <f t="shared" si="45"/>
        <v>1.7162083024497843E-3</v>
      </c>
    </row>
    <row r="454" spans="1:9">
      <c r="A454" s="3" t="s">
        <v>486</v>
      </c>
      <c r="B454">
        <v>23.62</v>
      </c>
      <c r="C454" s="4">
        <v>891</v>
      </c>
      <c r="D454">
        <f t="shared" si="42"/>
        <v>37.722269263336152</v>
      </c>
      <c r="E454" s="7">
        <f t="shared" si="43"/>
        <v>1.4434058546226247E-3</v>
      </c>
      <c r="F454" s="8">
        <f t="shared" si="46"/>
        <v>0.96850264867404279</v>
      </c>
      <c r="G454" s="7">
        <f t="shared" si="44"/>
        <v>3.1238675649439105E-3</v>
      </c>
      <c r="H454" s="8">
        <f t="shared" si="47"/>
        <v>0.90706692377075337</v>
      </c>
      <c r="I454">
        <f t="shared" si="45"/>
        <v>9.2178541146770154E-4</v>
      </c>
    </row>
    <row r="455" spans="1:9">
      <c r="A455" s="3" t="s">
        <v>363</v>
      </c>
      <c r="B455">
        <v>12.68</v>
      </c>
      <c r="C455" s="4">
        <v>478</v>
      </c>
      <c r="D455">
        <f t="shared" si="42"/>
        <v>37.697160883280759</v>
      </c>
      <c r="E455" s="7">
        <f t="shared" si="43"/>
        <v>7.7435241134636882E-4</v>
      </c>
      <c r="F455" s="8">
        <f t="shared" si="46"/>
        <v>0.96927700108538917</v>
      </c>
      <c r="G455" s="7">
        <f t="shared" si="44"/>
        <v>1.6769957969300924E-3</v>
      </c>
      <c r="H455" s="8">
        <f t="shared" si="47"/>
        <v>0.90874391956768352</v>
      </c>
      <c r="I455">
        <f t="shared" si="45"/>
        <v>1.5444141317567661E-3</v>
      </c>
    </row>
    <row r="456" spans="1:9">
      <c r="A456" s="3" t="s">
        <v>344</v>
      </c>
      <c r="B456">
        <v>21.12</v>
      </c>
      <c r="C456" s="4">
        <v>790</v>
      </c>
      <c r="D456">
        <f t="shared" si="42"/>
        <v>37.405303030303031</v>
      </c>
      <c r="E456" s="7">
        <f t="shared" si="43"/>
        <v>1.2797874580829107E-3</v>
      </c>
      <c r="F456" s="8">
        <f t="shared" si="46"/>
        <v>0.97055678854347205</v>
      </c>
      <c r="G456" s="7">
        <f t="shared" si="44"/>
        <v>2.7932295923630565E-3</v>
      </c>
      <c r="H456" s="8">
        <f t="shared" si="47"/>
        <v>0.91153714916004658</v>
      </c>
      <c r="I456">
        <f t="shared" si="45"/>
        <v>7.7349067759369117E-4</v>
      </c>
    </row>
    <row r="457" spans="1:9">
      <c r="A457" s="3" t="s">
        <v>231</v>
      </c>
      <c r="B457">
        <v>10.57</v>
      </c>
      <c r="C457" s="4">
        <v>395</v>
      </c>
      <c r="D457">
        <f t="shared" si="42"/>
        <v>37.369914853358559</v>
      </c>
      <c r="E457" s="7">
        <f t="shared" si="43"/>
        <v>6.3989372904145535E-4</v>
      </c>
      <c r="F457" s="8">
        <f t="shared" si="46"/>
        <v>0.97119668227251355</v>
      </c>
      <c r="G457" s="7">
        <f t="shared" si="44"/>
        <v>1.3979373480718516E-3</v>
      </c>
      <c r="H457" s="8">
        <f t="shared" si="47"/>
        <v>0.91293508650811839</v>
      </c>
      <c r="I457">
        <f t="shared" si="45"/>
        <v>1.6792892757514499E-3</v>
      </c>
    </row>
    <row r="458" spans="1:9">
      <c r="A458" s="3" t="s">
        <v>366</v>
      </c>
      <c r="B458">
        <v>22.93</v>
      </c>
      <c r="C458" s="4">
        <v>856</v>
      </c>
      <c r="D458">
        <f t="shared" si="42"/>
        <v>37.331007413868292</v>
      </c>
      <c r="E458" s="7">
        <f t="shared" si="43"/>
        <v>1.3867064102771793E-3</v>
      </c>
      <c r="F458" s="8">
        <f t="shared" si="46"/>
        <v>0.97258338868279071</v>
      </c>
      <c r="G458" s="7">
        <f t="shared" si="44"/>
        <v>3.0326114845115946E-3</v>
      </c>
      <c r="H458" s="8">
        <f t="shared" si="47"/>
        <v>0.91596769799263</v>
      </c>
      <c r="I458">
        <f t="shared" si="45"/>
        <v>2.9268032796510024E-3</v>
      </c>
    </row>
    <row r="459" spans="1:9">
      <c r="A459" s="3" t="s">
        <v>395</v>
      </c>
      <c r="B459">
        <v>39.85</v>
      </c>
      <c r="C459" s="4">
        <v>1482</v>
      </c>
      <c r="D459">
        <f t="shared" si="42"/>
        <v>37.18946047678795</v>
      </c>
      <c r="E459" s="7">
        <f t="shared" si="43"/>
        <v>2.4008164719985744E-3</v>
      </c>
      <c r="F459" s="8">
        <f t="shared" si="46"/>
        <v>0.97498420515478923</v>
      </c>
      <c r="G459" s="7">
        <f t="shared" si="44"/>
        <v>5.270369282938816E-3</v>
      </c>
      <c r="H459" s="8">
        <f t="shared" si="47"/>
        <v>0.92123806727556878</v>
      </c>
      <c r="I459">
        <f t="shared" si="45"/>
        <v>6.2377085758180684E-4</v>
      </c>
    </row>
    <row r="460" spans="1:9">
      <c r="A460" s="3" t="s">
        <v>383</v>
      </c>
      <c r="B460">
        <v>8.4600000000000009</v>
      </c>
      <c r="C460" s="4">
        <v>313</v>
      </c>
      <c r="D460">
        <f t="shared" si="42"/>
        <v>36.997635933806144</v>
      </c>
      <c r="E460" s="7">
        <f t="shared" si="43"/>
        <v>5.0705503086069753E-4</v>
      </c>
      <c r="F460" s="8">
        <f t="shared" si="46"/>
        <v>0.97549126018564991</v>
      </c>
      <c r="G460" s="7">
        <f t="shared" si="44"/>
        <v>1.1188788992136107E-3</v>
      </c>
      <c r="H460" s="8">
        <f t="shared" si="47"/>
        <v>0.92235694617478237</v>
      </c>
      <c r="I460">
        <f t="shared" si="45"/>
        <v>4.3368090867290654E-4</v>
      </c>
    </row>
    <row r="461" spans="1:9">
      <c r="A461" s="3" t="s">
        <v>19</v>
      </c>
      <c r="B461">
        <v>5.84</v>
      </c>
      <c r="C461" s="4">
        <v>214</v>
      </c>
      <c r="D461">
        <f t="shared" si="42"/>
        <v>36.643835616438359</v>
      </c>
      <c r="E461" s="7">
        <f t="shared" si="43"/>
        <v>3.4667660256929483E-4</v>
      </c>
      <c r="F461" s="8">
        <f t="shared" si="46"/>
        <v>0.97583793678821917</v>
      </c>
      <c r="G461" s="7">
        <f t="shared" si="44"/>
        <v>7.7237030394887538E-4</v>
      </c>
      <c r="H461" s="8">
        <f t="shared" si="47"/>
        <v>0.9231293164787312</v>
      </c>
      <c r="I461">
        <f t="shared" si="45"/>
        <v>4.4080991093276012E-4</v>
      </c>
    </row>
    <row r="462" spans="1:9">
      <c r="A462" s="3" t="s">
        <v>306</v>
      </c>
      <c r="B462">
        <v>5.93</v>
      </c>
      <c r="C462" s="4">
        <v>217</v>
      </c>
      <c r="D462">
        <f t="shared" si="42"/>
        <v>36.593591905564928</v>
      </c>
      <c r="E462" s="7">
        <f t="shared" si="43"/>
        <v>3.5153655494176155E-4</v>
      </c>
      <c r="F462" s="8">
        <f t="shared" si="46"/>
        <v>0.97618947334316097</v>
      </c>
      <c r="G462" s="7">
        <f t="shared" si="44"/>
        <v>7.8427327096178615E-4</v>
      </c>
      <c r="H462" s="8">
        <f t="shared" si="47"/>
        <v>0.92391358974969295</v>
      </c>
      <c r="I462">
        <f t="shared" si="45"/>
        <v>6.0938986638459092E-4</v>
      </c>
    </row>
    <row r="463" spans="1:9">
      <c r="A463" s="3" t="s">
        <v>96</v>
      </c>
      <c r="B463">
        <v>8.14</v>
      </c>
      <c r="C463" s="4">
        <v>295</v>
      </c>
      <c r="D463">
        <f t="shared" si="42"/>
        <v>36.240786240786235</v>
      </c>
      <c r="E463" s="7">
        <f t="shared" si="43"/>
        <v>4.7789531662589704E-4</v>
      </c>
      <c r="F463" s="8">
        <f t="shared" si="46"/>
        <v>0.97666736865978687</v>
      </c>
      <c r="G463" s="7">
        <f t="shared" si="44"/>
        <v>1.0765572387232613E-3</v>
      </c>
      <c r="H463" s="8">
        <f t="shared" si="47"/>
        <v>0.9249901469884162</v>
      </c>
      <c r="I463">
        <f t="shared" si="45"/>
        <v>1.3551246707221853E-3</v>
      </c>
    </row>
    <row r="464" spans="1:9">
      <c r="A464" s="3" t="s">
        <v>223</v>
      </c>
      <c r="B464">
        <v>18.02</v>
      </c>
      <c r="C464" s="4">
        <v>649</v>
      </c>
      <c r="D464">
        <f t="shared" si="42"/>
        <v>36.015538290788015</v>
      </c>
      <c r="E464" s="7">
        <f t="shared" si="43"/>
        <v>1.0513696965769735E-3</v>
      </c>
      <c r="F464" s="8">
        <f t="shared" si="46"/>
        <v>0.9777187383563638</v>
      </c>
      <c r="G464" s="7">
        <f t="shared" si="44"/>
        <v>2.3832385063627969E-3</v>
      </c>
      <c r="H464" s="8">
        <f t="shared" si="47"/>
        <v>0.92737338549477899</v>
      </c>
      <c r="I464">
        <f t="shared" si="45"/>
        <v>8.363117381232632E-4</v>
      </c>
    </row>
    <row r="465" spans="1:9">
      <c r="A465" s="3" t="s">
        <v>329</v>
      </c>
      <c r="B465">
        <v>11.08</v>
      </c>
      <c r="C465" s="4">
        <v>397</v>
      </c>
      <c r="D465">
        <f t="shared" si="42"/>
        <v>35.83032490974729</v>
      </c>
      <c r="E465" s="7">
        <f t="shared" si="43"/>
        <v>6.4313369728976656E-4</v>
      </c>
      <c r="F465" s="8">
        <f t="shared" si="46"/>
        <v>0.97836187205365355</v>
      </c>
      <c r="G465" s="7">
        <f t="shared" si="44"/>
        <v>1.4653874944783457E-3</v>
      </c>
      <c r="H465" s="8">
        <f t="shared" si="47"/>
        <v>0.92883877298925732</v>
      </c>
      <c r="I465">
        <f t="shared" si="45"/>
        <v>5.8034018090835637E-4</v>
      </c>
    </row>
    <row r="466" spans="1:9">
      <c r="A466" s="3" t="s">
        <v>321</v>
      </c>
      <c r="B466">
        <v>7.59</v>
      </c>
      <c r="C466" s="4">
        <v>267</v>
      </c>
      <c r="D466">
        <f t="shared" si="42"/>
        <v>35.177865612648219</v>
      </c>
      <c r="E466" s="7">
        <f t="shared" si="43"/>
        <v>4.3253576114954075E-4</v>
      </c>
      <c r="F466" s="8">
        <f t="shared" si="46"/>
        <v>0.97879440781480309</v>
      </c>
      <c r="G466" s="7">
        <f t="shared" si="44"/>
        <v>1.0038168847554734E-3</v>
      </c>
      <c r="H466" s="8">
        <f t="shared" si="47"/>
        <v>0.9298425898740128</v>
      </c>
      <c r="I466">
        <f t="shared" si="45"/>
        <v>4.9193697874616582E-4</v>
      </c>
    </row>
    <row r="467" spans="1:9">
      <c r="A467" s="3" t="s">
        <v>437</v>
      </c>
      <c r="B467">
        <v>6.43</v>
      </c>
      <c r="C467" s="4">
        <v>226</v>
      </c>
      <c r="D467">
        <f t="shared" si="42"/>
        <v>35.147744945567652</v>
      </c>
      <c r="E467" s="7">
        <f t="shared" si="43"/>
        <v>3.6611641205916185E-4</v>
      </c>
      <c r="F467" s="8">
        <f t="shared" si="46"/>
        <v>0.97916052422686228</v>
      </c>
      <c r="G467" s="7">
        <f t="shared" si="44"/>
        <v>8.5040086547795695E-4</v>
      </c>
      <c r="H467" s="8">
        <f t="shared" si="47"/>
        <v>0.93069299073949074</v>
      </c>
      <c r="I467">
        <f t="shared" si="45"/>
        <v>9.5098032290708012E-4</v>
      </c>
    </row>
    <row r="468" spans="1:9">
      <c r="A468" s="3" t="s">
        <v>134</v>
      </c>
      <c r="B468">
        <v>12.28</v>
      </c>
      <c r="C468" s="4">
        <v>424</v>
      </c>
      <c r="D468">
        <f t="shared" si="42"/>
        <v>34.527687296416943</v>
      </c>
      <c r="E468" s="7">
        <f t="shared" si="43"/>
        <v>6.8687326864196735E-4</v>
      </c>
      <c r="F468" s="8">
        <f t="shared" si="46"/>
        <v>0.9798473974955042</v>
      </c>
      <c r="G468" s="7">
        <f t="shared" si="44"/>
        <v>1.6240937213171558E-3</v>
      </c>
      <c r="H468" s="8">
        <f t="shared" si="47"/>
        <v>0.93231708446080785</v>
      </c>
      <c r="I468">
        <f t="shared" si="45"/>
        <v>4.8154077689699371E-4</v>
      </c>
    </row>
    <row r="469" spans="1:9">
      <c r="A469" s="3" t="s">
        <v>109</v>
      </c>
      <c r="B469">
        <v>6.21</v>
      </c>
      <c r="C469" s="4">
        <v>214</v>
      </c>
      <c r="D469">
        <f t="shared" si="42"/>
        <v>34.460547504025762</v>
      </c>
      <c r="E469" s="7">
        <f t="shared" si="43"/>
        <v>3.4667660256929483E-4</v>
      </c>
      <c r="F469" s="8">
        <f t="shared" si="46"/>
        <v>0.98019407409807346</v>
      </c>
      <c r="G469" s="7">
        <f t="shared" si="44"/>
        <v>8.2130472389084182E-4</v>
      </c>
      <c r="H469" s="8">
        <f t="shared" si="47"/>
        <v>0.93313838918469871</v>
      </c>
      <c r="I469">
        <f t="shared" si="45"/>
        <v>1.7677293677034189E-3</v>
      </c>
    </row>
    <row r="470" spans="1:9">
      <c r="A470" s="3" t="s">
        <v>193</v>
      </c>
      <c r="B470">
        <v>22.65</v>
      </c>
      <c r="C470" s="4">
        <v>773</v>
      </c>
      <c r="D470">
        <f t="shared" si="42"/>
        <v>34.128035320088301</v>
      </c>
      <c r="E470" s="7">
        <f t="shared" si="43"/>
        <v>1.252247727972266E-3</v>
      </c>
      <c r="F470" s="8">
        <f t="shared" si="46"/>
        <v>0.98144632182604574</v>
      </c>
      <c r="G470" s="7">
        <f t="shared" si="44"/>
        <v>2.995580031582539E-3</v>
      </c>
      <c r="H470" s="8">
        <f t="shared" si="47"/>
        <v>0.93613396921628123</v>
      </c>
      <c r="I470">
        <f t="shared" si="45"/>
        <v>9.4947799917288744E-4</v>
      </c>
    </row>
    <row r="471" spans="1:9">
      <c r="A471" s="3" t="s">
        <v>392</v>
      </c>
      <c r="B471">
        <v>12.07</v>
      </c>
      <c r="C471" s="4">
        <v>407</v>
      </c>
      <c r="D471">
        <f t="shared" si="42"/>
        <v>33.71996685998343</v>
      </c>
      <c r="E471" s="7">
        <f t="shared" si="43"/>
        <v>6.5933353853132241E-4</v>
      </c>
      <c r="F471" s="8">
        <f t="shared" si="46"/>
        <v>0.98210565536457706</v>
      </c>
      <c r="G471" s="7">
        <f t="shared" si="44"/>
        <v>1.5963201316203642E-3</v>
      </c>
      <c r="H471" s="8">
        <f t="shared" si="47"/>
        <v>0.93773028934790159</v>
      </c>
      <c r="I471">
        <f t="shared" si="45"/>
        <v>7.3510305245949592E-4</v>
      </c>
    </row>
    <row r="472" spans="1:9">
      <c r="A472" s="3" t="s">
        <v>312</v>
      </c>
      <c r="B472">
        <v>9.25</v>
      </c>
      <c r="C472" s="4">
        <v>307</v>
      </c>
      <c r="D472">
        <f t="shared" si="42"/>
        <v>33.189189189189186</v>
      </c>
      <c r="E472" s="7">
        <f t="shared" si="43"/>
        <v>4.9733512611576411E-4</v>
      </c>
      <c r="F472" s="8">
        <f t="shared" si="46"/>
        <v>0.98260299049069277</v>
      </c>
      <c r="G472" s="7">
        <f t="shared" si="44"/>
        <v>1.2233604985491604E-3</v>
      </c>
      <c r="H472" s="8">
        <f t="shared" si="47"/>
        <v>0.9389536498464508</v>
      </c>
      <c r="I472">
        <f t="shared" si="45"/>
        <v>3.0752971044090138E-3</v>
      </c>
    </row>
    <row r="473" spans="1:9">
      <c r="A473" s="3" t="s">
        <v>385</v>
      </c>
      <c r="B473">
        <v>38.67</v>
      </c>
      <c r="C473" s="4">
        <v>1282</v>
      </c>
      <c r="D473">
        <f t="shared" si="42"/>
        <v>33.152314455650377</v>
      </c>
      <c r="E473" s="7">
        <f t="shared" si="43"/>
        <v>2.0768196471674578E-3</v>
      </c>
      <c r="F473" s="8">
        <f t="shared" si="46"/>
        <v>0.98467981013786021</v>
      </c>
      <c r="G473" s="7">
        <f t="shared" si="44"/>
        <v>5.1143081598806527E-3</v>
      </c>
      <c r="H473" s="8">
        <f t="shared" si="47"/>
        <v>0.94406795800633148</v>
      </c>
      <c r="I473">
        <f t="shared" si="45"/>
        <v>1.3500836160051932E-3</v>
      </c>
    </row>
    <row r="474" spans="1:9">
      <c r="A474" s="3" t="s">
        <v>97</v>
      </c>
      <c r="B474">
        <v>16.920000000000002</v>
      </c>
      <c r="C474" s="4">
        <v>558</v>
      </c>
      <c r="D474">
        <f t="shared" si="42"/>
        <v>32.978723404255312</v>
      </c>
      <c r="E474" s="7">
        <f t="shared" si="43"/>
        <v>9.0395114127881542E-4</v>
      </c>
      <c r="F474" s="8">
        <f t="shared" si="46"/>
        <v>0.98558376127913905</v>
      </c>
      <c r="G474" s="7">
        <f t="shared" si="44"/>
        <v>2.2377577984272214E-3</v>
      </c>
      <c r="H474" s="8">
        <f t="shared" si="47"/>
        <v>0.94630571580475875</v>
      </c>
      <c r="I474">
        <f t="shared" si="45"/>
        <v>7.3969216975522389E-4</v>
      </c>
    </row>
    <row r="475" spans="1:9">
      <c r="A475" s="3" t="s">
        <v>307</v>
      </c>
      <c r="B475">
        <v>9.25</v>
      </c>
      <c r="C475" s="4">
        <v>304</v>
      </c>
      <c r="D475">
        <f t="shared" si="42"/>
        <v>32.864864864864863</v>
      </c>
      <c r="E475" s="7">
        <f t="shared" si="43"/>
        <v>4.9247517374329734E-4</v>
      </c>
      <c r="F475" s="8">
        <f t="shared" si="46"/>
        <v>0.98607623645288234</v>
      </c>
      <c r="G475" s="7">
        <f t="shared" si="44"/>
        <v>1.2233604985491604E-3</v>
      </c>
      <c r="H475" s="8">
        <f t="shared" si="47"/>
        <v>0.94752907630330796</v>
      </c>
      <c r="I475">
        <f t="shared" si="45"/>
        <v>5.6054255459636604E-4</v>
      </c>
    </row>
    <row r="476" spans="1:9">
      <c r="A476" s="3" t="s">
        <v>23</v>
      </c>
      <c r="B476">
        <v>6.97</v>
      </c>
      <c r="C476" s="4">
        <v>227</v>
      </c>
      <c r="D476">
        <f t="shared" si="42"/>
        <v>32.568149210903876</v>
      </c>
      <c r="E476" s="7">
        <f t="shared" si="43"/>
        <v>3.677363961833174E-4</v>
      </c>
      <c r="F476" s="8">
        <f t="shared" si="46"/>
        <v>0.98644397284906571</v>
      </c>
      <c r="G476" s="7">
        <f t="shared" si="44"/>
        <v>9.2181866755542145E-4</v>
      </c>
      <c r="H476" s="8">
        <f t="shared" si="47"/>
        <v>0.94845089497086343</v>
      </c>
      <c r="I476">
        <f t="shared" si="45"/>
        <v>4.105348408187659E-4</v>
      </c>
    </row>
    <row r="477" spans="1:9">
      <c r="A477" s="3" t="s">
        <v>280</v>
      </c>
      <c r="B477">
        <v>5.09</v>
      </c>
      <c r="C477" s="4">
        <v>165</v>
      </c>
      <c r="D477">
        <f t="shared" si="42"/>
        <v>32.416502946954814</v>
      </c>
      <c r="E477" s="7">
        <f t="shared" si="43"/>
        <v>2.6729738048567123E-4</v>
      </c>
      <c r="F477" s="8">
        <f t="shared" si="46"/>
        <v>0.98671127022955141</v>
      </c>
      <c r="G477" s="7">
        <f t="shared" si="44"/>
        <v>6.7317891217461912E-4</v>
      </c>
      <c r="H477" s="8">
        <f t="shared" si="47"/>
        <v>0.9491240738830381</v>
      </c>
      <c r="I477">
        <f t="shared" si="45"/>
        <v>3.7725173592328964E-4</v>
      </c>
    </row>
    <row r="478" spans="1:9">
      <c r="A478" s="3" t="s">
        <v>68</v>
      </c>
      <c r="B478">
        <v>4.67</v>
      </c>
      <c r="C478" s="4">
        <v>151</v>
      </c>
      <c r="D478">
        <f t="shared" si="42"/>
        <v>32.33404710920771</v>
      </c>
      <c r="E478" s="7">
        <f t="shared" si="43"/>
        <v>2.4461760274749306E-4</v>
      </c>
      <c r="F478" s="8">
        <f t="shared" si="46"/>
        <v>0.98695588783229893</v>
      </c>
      <c r="G478" s="7">
        <f t="shared" si="44"/>
        <v>6.1763173278103561E-4</v>
      </c>
      <c r="H478" s="8">
        <f t="shared" si="47"/>
        <v>0.94974170561581917</v>
      </c>
      <c r="I478">
        <f t="shared" si="45"/>
        <v>4.838595587977057E-4</v>
      </c>
    </row>
    <row r="479" spans="1:9">
      <c r="A479" s="3" t="s">
        <v>78</v>
      </c>
      <c r="B479">
        <v>5.97</v>
      </c>
      <c r="C479" s="4">
        <v>192</v>
      </c>
      <c r="D479">
        <f t="shared" si="42"/>
        <v>32.160804020100507</v>
      </c>
      <c r="E479" s="7">
        <f t="shared" si="43"/>
        <v>3.1103695183787197E-4</v>
      </c>
      <c r="F479" s="8">
        <f t="shared" si="46"/>
        <v>0.9872669247841368</v>
      </c>
      <c r="G479" s="7">
        <f t="shared" si="44"/>
        <v>7.8956347852307974E-4</v>
      </c>
      <c r="H479" s="8">
        <f t="shared" si="47"/>
        <v>0.95053126909434227</v>
      </c>
      <c r="I479">
        <f t="shared" si="45"/>
        <v>6.9600569630423603E-4</v>
      </c>
    </row>
    <row r="480" spans="1:9">
      <c r="A480" s="3" t="s">
        <v>100</v>
      </c>
      <c r="B480">
        <v>8.5500000000000007</v>
      </c>
      <c r="C480" s="4">
        <v>273</v>
      </c>
      <c r="D480">
        <f t="shared" si="42"/>
        <v>31.929824561403507</v>
      </c>
      <c r="E480" s="7">
        <f t="shared" si="43"/>
        <v>4.4225566589447423E-4</v>
      </c>
      <c r="F480" s="8">
        <f t="shared" si="46"/>
        <v>0.98770918045003131</v>
      </c>
      <c r="G480" s="7">
        <f t="shared" si="44"/>
        <v>1.1307818662265215E-3</v>
      </c>
      <c r="H480" s="8">
        <f t="shared" si="47"/>
        <v>0.95166205096056877</v>
      </c>
      <c r="I480">
        <f t="shared" si="45"/>
        <v>6.5321587099886891E-4</v>
      </c>
    </row>
    <row r="481" spans="1:9">
      <c r="A481" s="3" t="s">
        <v>317</v>
      </c>
      <c r="B481">
        <v>8.01</v>
      </c>
      <c r="C481" s="4">
        <v>255</v>
      </c>
      <c r="D481">
        <f t="shared" si="42"/>
        <v>31.835205992509366</v>
      </c>
      <c r="E481" s="7">
        <f t="shared" si="43"/>
        <v>4.1309595165967374E-4</v>
      </c>
      <c r="F481" s="8">
        <f t="shared" si="46"/>
        <v>0.98812227640169104</v>
      </c>
      <c r="G481" s="7">
        <f t="shared" si="44"/>
        <v>1.0593640641490569E-3</v>
      </c>
      <c r="H481" s="8">
        <f t="shared" si="47"/>
        <v>0.95272141502471785</v>
      </c>
      <c r="I481">
        <f t="shared" si="45"/>
        <v>1.4383569411678954E-3</v>
      </c>
    </row>
    <row r="482" spans="1:9">
      <c r="A482" s="3" t="s">
        <v>61</v>
      </c>
      <c r="B482">
        <v>17.62</v>
      </c>
      <c r="C482" s="4">
        <v>560</v>
      </c>
      <c r="D482">
        <f t="shared" si="42"/>
        <v>31.782065834279226</v>
      </c>
      <c r="E482" s="7">
        <f t="shared" si="43"/>
        <v>9.0719110952712663E-4</v>
      </c>
      <c r="F482" s="8">
        <f t="shared" si="46"/>
        <v>0.98902946751121812</v>
      </c>
      <c r="G482" s="7">
        <f t="shared" si="44"/>
        <v>2.3303364307498604E-3</v>
      </c>
      <c r="H482" s="8">
        <f t="shared" si="47"/>
        <v>0.95505175145546772</v>
      </c>
      <c r="I482">
        <f t="shared" si="45"/>
        <v>1.0929804069567117E-3</v>
      </c>
    </row>
    <row r="483" spans="1:9">
      <c r="A483" s="3" t="s">
        <v>422</v>
      </c>
      <c r="B483">
        <v>13.3</v>
      </c>
      <c r="C483" s="4">
        <v>418</v>
      </c>
      <c r="D483">
        <f t="shared" si="42"/>
        <v>31.428571428571427</v>
      </c>
      <c r="E483" s="7">
        <f t="shared" si="43"/>
        <v>6.7715336389703382E-4</v>
      </c>
      <c r="F483" s="8">
        <f t="shared" si="46"/>
        <v>0.98970662087511518</v>
      </c>
      <c r="G483" s="7">
        <f t="shared" si="44"/>
        <v>1.7589940141301444E-3</v>
      </c>
      <c r="H483" s="8">
        <f t="shared" si="47"/>
        <v>0.95681074546959788</v>
      </c>
      <c r="I483">
        <f t="shared" si="45"/>
        <v>7.0111954076002014E-4</v>
      </c>
    </row>
    <row r="484" spans="1:9">
      <c r="A484" s="3" t="s">
        <v>131</v>
      </c>
      <c r="B484">
        <v>8.5299999999999994</v>
      </c>
      <c r="C484" s="4">
        <v>268</v>
      </c>
      <c r="D484">
        <f t="shared" si="42"/>
        <v>31.418522860492381</v>
      </c>
      <c r="E484" s="7">
        <f t="shared" si="43"/>
        <v>4.3415574527369631E-4</v>
      </c>
      <c r="F484" s="8">
        <f t="shared" si="46"/>
        <v>0.99014077662038891</v>
      </c>
      <c r="G484" s="7">
        <f t="shared" si="44"/>
        <v>1.1281367624458745E-3</v>
      </c>
      <c r="H484" s="8">
        <f t="shared" si="47"/>
        <v>0.95793888223204371</v>
      </c>
      <c r="I484">
        <f t="shared" si="45"/>
        <v>8.7393768915011716E-4</v>
      </c>
    </row>
    <row r="485" spans="1:9">
      <c r="A485" s="3" t="s">
        <v>351</v>
      </c>
      <c r="B485">
        <v>10.62</v>
      </c>
      <c r="C485" s="4">
        <v>333</v>
      </c>
      <c r="D485">
        <f t="shared" si="42"/>
        <v>31.355932203389834</v>
      </c>
      <c r="E485" s="7">
        <f t="shared" si="43"/>
        <v>5.3945471334380924E-4</v>
      </c>
      <c r="F485" s="8">
        <f t="shared" si="46"/>
        <v>0.99068023133373273</v>
      </c>
      <c r="G485" s="7">
        <f t="shared" si="44"/>
        <v>1.4045501075234685E-3</v>
      </c>
      <c r="H485" s="8">
        <f t="shared" si="47"/>
        <v>0.9593434323395672</v>
      </c>
      <c r="I485">
        <f t="shared" si="45"/>
        <v>1.2041599927711255E-3</v>
      </c>
    </row>
    <row r="486" spans="1:9">
      <c r="A486" s="3" t="s">
        <v>325</v>
      </c>
      <c r="B486">
        <v>14.54</v>
      </c>
      <c r="C486" s="4">
        <v>451</v>
      </c>
      <c r="D486">
        <f t="shared" si="42"/>
        <v>31.017881705639617</v>
      </c>
      <c r="E486" s="7">
        <f t="shared" si="43"/>
        <v>7.3061283999416803E-4</v>
      </c>
      <c r="F486" s="8">
        <f t="shared" si="46"/>
        <v>0.99141084417372694</v>
      </c>
      <c r="G486" s="7">
        <f t="shared" si="44"/>
        <v>1.922990448530248E-3</v>
      </c>
      <c r="H486" s="8">
        <f t="shared" si="47"/>
        <v>0.96126642278809749</v>
      </c>
      <c r="I486">
        <f t="shared" si="45"/>
        <v>7.9362301586682893E-4</v>
      </c>
    </row>
    <row r="487" spans="1:9">
      <c r="A487" s="3" t="s">
        <v>489</v>
      </c>
      <c r="B487">
        <v>9.58</v>
      </c>
      <c r="C487" s="4">
        <v>297</v>
      </c>
      <c r="D487">
        <f t="shared" si="42"/>
        <v>31.002087682672233</v>
      </c>
      <c r="E487" s="7">
        <f t="shared" si="43"/>
        <v>4.8113528487420826E-4</v>
      </c>
      <c r="F487" s="8">
        <f t="shared" si="46"/>
        <v>0.99189197945860119</v>
      </c>
      <c r="G487" s="7">
        <f t="shared" si="44"/>
        <v>1.2670047109298332E-3</v>
      </c>
      <c r="H487" s="8">
        <f t="shared" si="47"/>
        <v>0.96253342749902737</v>
      </c>
      <c r="I487">
        <f t="shared" si="45"/>
        <v>8.4263171673670811E-4</v>
      </c>
    </row>
    <row r="488" spans="1:9">
      <c r="A488" s="3" t="s">
        <v>58</v>
      </c>
      <c r="B488">
        <v>10.119999999999999</v>
      </c>
      <c r="C488" s="4">
        <v>311</v>
      </c>
      <c r="D488">
        <f t="shared" si="42"/>
        <v>30.731225296442691</v>
      </c>
      <c r="E488" s="7">
        <f t="shared" si="43"/>
        <v>5.0381506261238643E-4</v>
      </c>
      <c r="F488" s="8">
        <f t="shared" si="46"/>
        <v>0.99239579452121363</v>
      </c>
      <c r="G488" s="7">
        <f t="shared" si="44"/>
        <v>1.3384225130072976E-3</v>
      </c>
      <c r="H488" s="8">
        <f t="shared" si="47"/>
        <v>0.96387185001203468</v>
      </c>
      <c r="I488">
        <f t="shared" si="45"/>
        <v>1.1054449887770712E-3</v>
      </c>
    </row>
    <row r="489" spans="1:9">
      <c r="A489" s="3" t="s">
        <v>391</v>
      </c>
      <c r="B489">
        <v>12.86</v>
      </c>
      <c r="C489" s="4">
        <v>373</v>
      </c>
      <c r="D489">
        <f t="shared" si="42"/>
        <v>29.004665629860032</v>
      </c>
      <c r="E489" s="7">
        <f t="shared" si="43"/>
        <v>6.0425407831003254E-4</v>
      </c>
      <c r="F489" s="8">
        <f t="shared" si="46"/>
        <v>0.99300004859952362</v>
      </c>
      <c r="G489" s="7">
        <f t="shared" si="44"/>
        <v>1.7008017309559139E-3</v>
      </c>
      <c r="H489" s="8">
        <f t="shared" si="47"/>
        <v>0.96557265174299056</v>
      </c>
      <c r="I489">
        <f t="shared" si="45"/>
        <v>7.2543910158573421E-4</v>
      </c>
    </row>
    <row r="490" spans="1:9">
      <c r="A490" s="3" t="s">
        <v>477</v>
      </c>
      <c r="B490">
        <v>8.43</v>
      </c>
      <c r="C490" s="4">
        <v>244</v>
      </c>
      <c r="D490">
        <f t="shared" si="42"/>
        <v>28.944246737841045</v>
      </c>
      <c r="E490" s="7">
        <f t="shared" si="43"/>
        <v>3.9527612629396234E-4</v>
      </c>
      <c r="F490" s="8">
        <f t="shared" si="46"/>
        <v>0.9933953247258176</v>
      </c>
      <c r="G490" s="7">
        <f t="shared" si="44"/>
        <v>1.1149112435426404E-3</v>
      </c>
      <c r="H490" s="8">
        <f t="shared" si="47"/>
        <v>0.96668756298653324</v>
      </c>
      <c r="I490">
        <f t="shared" si="45"/>
        <v>9.2723337012345919E-4</v>
      </c>
    </row>
    <row r="491" spans="1:9">
      <c r="A491" s="3" t="s">
        <v>499</v>
      </c>
      <c r="B491">
        <v>10.55</v>
      </c>
      <c r="C491" s="4">
        <v>293</v>
      </c>
      <c r="D491">
        <f t="shared" si="42"/>
        <v>27.772511848341232</v>
      </c>
      <c r="E491" s="7">
        <f t="shared" si="43"/>
        <v>4.7465534837758588E-4</v>
      </c>
      <c r="F491" s="8">
        <f t="shared" si="46"/>
        <v>0.99386998007419514</v>
      </c>
      <c r="G491" s="7">
        <f t="shared" si="44"/>
        <v>1.3952922442912049E-3</v>
      </c>
      <c r="H491" s="8">
        <f t="shared" si="47"/>
        <v>0.96808285523082449</v>
      </c>
      <c r="I491">
        <f t="shared" si="45"/>
        <v>5.4834825936933562E-4</v>
      </c>
    </row>
    <row r="492" spans="1:9">
      <c r="A492" s="3" t="s">
        <v>399</v>
      </c>
      <c r="B492">
        <v>6.2</v>
      </c>
      <c r="C492" s="4">
        <v>170</v>
      </c>
      <c r="D492">
        <f t="shared" si="42"/>
        <v>27.419354838709676</v>
      </c>
      <c r="E492" s="7">
        <f t="shared" si="43"/>
        <v>2.7539730110644916E-4</v>
      </c>
      <c r="F492" s="8">
        <f t="shared" si="46"/>
        <v>0.99414537737530162</v>
      </c>
      <c r="G492" s="7">
        <f t="shared" si="44"/>
        <v>8.1998217200051845E-4</v>
      </c>
      <c r="H492" s="8">
        <f t="shared" si="47"/>
        <v>0.96890283740282501</v>
      </c>
      <c r="I492">
        <f t="shared" si="45"/>
        <v>9.9203130389102778E-4</v>
      </c>
    </row>
    <row r="493" spans="1:9">
      <c r="A493" s="3" t="s">
        <v>376</v>
      </c>
      <c r="B493">
        <v>11.21</v>
      </c>
      <c r="C493" s="4">
        <v>307</v>
      </c>
      <c r="D493">
        <f t="shared" si="42"/>
        <v>27.386262265834073</v>
      </c>
      <c r="E493" s="7">
        <f t="shared" si="43"/>
        <v>4.9733512611576411E-4</v>
      </c>
      <c r="F493" s="8">
        <f t="shared" si="46"/>
        <v>0.99464271250141734</v>
      </c>
      <c r="G493" s="7">
        <f t="shared" si="44"/>
        <v>1.4825806690525504E-3</v>
      </c>
      <c r="H493" s="8">
        <f t="shared" si="47"/>
        <v>0.97038541807187761</v>
      </c>
      <c r="I493">
        <f t="shared" si="45"/>
        <v>1.3736586278302321E-3</v>
      </c>
    </row>
    <row r="494" spans="1:9">
      <c r="A494" s="3" t="s">
        <v>117</v>
      </c>
      <c r="B494">
        <v>15.33</v>
      </c>
      <c r="C494" s="4">
        <v>409</v>
      </c>
      <c r="D494">
        <f t="shared" si="42"/>
        <v>26.679712981082844</v>
      </c>
      <c r="E494" s="7">
        <f t="shared" si="43"/>
        <v>6.6257350677963352E-4</v>
      </c>
      <c r="F494" s="8">
        <f t="shared" si="46"/>
        <v>0.99530528600819701</v>
      </c>
      <c r="G494" s="7">
        <f t="shared" si="44"/>
        <v>2.0274720478657979E-3</v>
      </c>
      <c r="H494" s="8">
        <f t="shared" si="47"/>
        <v>0.97241289011974341</v>
      </c>
      <c r="I494">
        <f t="shared" si="45"/>
        <v>6.2332106910134577E-4</v>
      </c>
    </row>
    <row r="495" spans="1:9">
      <c r="A495" s="3" t="s">
        <v>14</v>
      </c>
      <c r="B495">
        <v>6.65</v>
      </c>
      <c r="C495" s="4">
        <v>160</v>
      </c>
      <c r="D495">
        <f t="shared" si="42"/>
        <v>24.060150375939848</v>
      </c>
      <c r="E495" s="7">
        <f t="shared" si="43"/>
        <v>2.5919745986489331E-4</v>
      </c>
      <c r="F495" s="8">
        <f t="shared" si="46"/>
        <v>0.99556448346806192</v>
      </c>
      <c r="G495" s="7">
        <f t="shared" si="44"/>
        <v>8.7949700706507219E-4</v>
      </c>
      <c r="H495" s="8">
        <f t="shared" si="47"/>
        <v>0.97329238712680843</v>
      </c>
      <c r="I495">
        <f t="shared" si="45"/>
        <v>2.8327621979049589E-3</v>
      </c>
    </row>
    <row r="496" spans="1:9">
      <c r="A496" s="3" t="s">
        <v>31</v>
      </c>
      <c r="B496">
        <v>29.31</v>
      </c>
      <c r="C496" s="4">
        <v>651</v>
      </c>
      <c r="D496">
        <f t="shared" si="42"/>
        <v>22.210849539406347</v>
      </c>
      <c r="E496" s="7">
        <f t="shared" si="43"/>
        <v>1.0546096648252846E-3</v>
      </c>
      <c r="F496" s="8">
        <f t="shared" si="46"/>
        <v>0.99661909313288721</v>
      </c>
      <c r="G496" s="7">
        <f t="shared" si="44"/>
        <v>3.8763995905379345E-3</v>
      </c>
      <c r="H496" s="8">
        <f t="shared" si="47"/>
        <v>0.97716878671734642</v>
      </c>
      <c r="I496">
        <f t="shared" si="45"/>
        <v>1.973395116643184E-3</v>
      </c>
    </row>
    <row r="497" spans="1:9">
      <c r="A497" s="3" t="s">
        <v>429</v>
      </c>
      <c r="B497">
        <v>20.16</v>
      </c>
      <c r="C497" s="4">
        <v>432</v>
      </c>
      <c r="D497">
        <f t="shared" si="42"/>
        <v>21.428571428571427</v>
      </c>
      <c r="E497" s="7">
        <f t="shared" si="43"/>
        <v>6.9983314163521199E-4</v>
      </c>
      <c r="F497" s="8">
        <f t="shared" si="46"/>
        <v>0.99731892627452245</v>
      </c>
      <c r="G497" s="7">
        <f t="shared" si="44"/>
        <v>2.6662646108920082E-3</v>
      </c>
      <c r="H497" s="8">
        <f t="shared" si="47"/>
        <v>0.97983505132823845</v>
      </c>
      <c r="I497">
        <f t="shared" si="45"/>
        <v>1.8614600035913309E-3</v>
      </c>
    </row>
    <row r="498" spans="1:9">
      <c r="A498" s="3" t="s">
        <v>420</v>
      </c>
      <c r="B498">
        <v>18.829999999999998</v>
      </c>
      <c r="C498" s="4">
        <v>392</v>
      </c>
      <c r="D498">
        <f t="shared" si="42"/>
        <v>20.817843866171007</v>
      </c>
      <c r="E498" s="7">
        <f t="shared" si="43"/>
        <v>6.3503377666898869E-4</v>
      </c>
      <c r="F498" s="8">
        <f t="shared" si="46"/>
        <v>0.99795396005119141</v>
      </c>
      <c r="G498" s="7">
        <f t="shared" si="44"/>
        <v>2.4903652094789936E-3</v>
      </c>
      <c r="H498" s="8">
        <f t="shared" si="47"/>
        <v>0.98232541653771743</v>
      </c>
      <c r="I498">
        <f t="shared" si="45"/>
        <v>1.3942490546794417E-3</v>
      </c>
    </row>
    <row r="499" spans="1:9">
      <c r="A499" s="3" t="s">
        <v>404</v>
      </c>
      <c r="B499">
        <v>14</v>
      </c>
      <c r="C499" s="4">
        <v>285</v>
      </c>
      <c r="D499">
        <f t="shared" si="42"/>
        <v>20.357142857142858</v>
      </c>
      <c r="E499" s="7">
        <f t="shared" si="43"/>
        <v>4.6169547538434124E-4</v>
      </c>
      <c r="F499" s="8">
        <f t="shared" si="46"/>
        <v>0.99841565552657574</v>
      </c>
      <c r="G499" s="7">
        <f t="shared" si="44"/>
        <v>1.8515726464527836E-3</v>
      </c>
      <c r="H499" s="8">
        <f t="shared" si="47"/>
        <v>0.98417698918417018</v>
      </c>
      <c r="I499">
        <f t="shared" si="45"/>
        <v>8.160679506054036E-4</v>
      </c>
    </row>
    <row r="500" spans="1:9">
      <c r="A500" s="3" t="s">
        <v>288</v>
      </c>
      <c r="B500">
        <v>8.1</v>
      </c>
      <c r="C500" s="4">
        <v>159</v>
      </c>
      <c r="D500">
        <f t="shared" si="42"/>
        <v>19.62962962962963</v>
      </c>
      <c r="E500" s="7">
        <f t="shared" si="43"/>
        <v>2.5757747574073776E-4</v>
      </c>
      <c r="F500" s="8">
        <f t="shared" si="46"/>
        <v>0.99867323300231647</v>
      </c>
      <c r="G500" s="7">
        <f t="shared" si="44"/>
        <v>1.0712670311619676E-3</v>
      </c>
      <c r="H500" s="8">
        <f t="shared" si="47"/>
        <v>0.98524825621533219</v>
      </c>
      <c r="I500">
        <f t="shared" si="45"/>
        <v>3.2897245169823952E-3</v>
      </c>
    </row>
    <row r="501" spans="1:9">
      <c r="A501" s="3" t="s">
        <v>137</v>
      </c>
      <c r="B501">
        <v>29.91</v>
      </c>
      <c r="C501" s="4">
        <v>414</v>
      </c>
      <c r="D501">
        <f t="shared" si="42"/>
        <v>13.841524573721163</v>
      </c>
      <c r="E501" s="7">
        <f t="shared" si="43"/>
        <v>6.706734274004115E-4</v>
      </c>
      <c r="F501" s="8">
        <f t="shared" si="46"/>
        <v>0.99934390642971693</v>
      </c>
      <c r="G501" s="7">
        <f t="shared" si="44"/>
        <v>3.9557527039573393E-3</v>
      </c>
      <c r="H501" s="8">
        <f t="shared" si="47"/>
        <v>0.9892040089192895</v>
      </c>
      <c r="I501">
        <f t="shared" si="45"/>
        <v>1.0139897510427098E-2</v>
      </c>
    </row>
    <row r="502" spans="1:9">
      <c r="A502" s="3" t="s">
        <v>163</v>
      </c>
      <c r="B502">
        <v>81.63</v>
      </c>
      <c r="C502" s="4">
        <v>405</v>
      </c>
      <c r="D502">
        <f t="shared" si="42"/>
        <v>4.9614112458654906</v>
      </c>
      <c r="E502" s="7">
        <f t="shared" si="43"/>
        <v>6.560935702830112E-4</v>
      </c>
      <c r="F502" s="8">
        <f t="shared" si="46"/>
        <v>0.99999999999999989</v>
      </c>
      <c r="G502" s="7">
        <f t="shared" si="44"/>
        <v>1.0795991080710051E-2</v>
      </c>
      <c r="H502" s="8">
        <f t="shared" si="47"/>
        <v>0.99999999999999956</v>
      </c>
      <c r="I502">
        <f t="shared" si="45"/>
        <v>0</v>
      </c>
    </row>
    <row r="503" spans="1:9">
      <c r="E503" s="7"/>
      <c r="F503" s="8"/>
      <c r="G503" s="7"/>
      <c r="H503" s="8"/>
    </row>
    <row r="504" spans="1:9">
      <c r="E504" s="7"/>
      <c r="F504" s="8"/>
      <c r="G504" s="7"/>
      <c r="H504" s="8"/>
    </row>
    <row r="505" spans="1:9">
      <c r="E505" s="7"/>
      <c r="F505" s="8"/>
      <c r="G505" s="7"/>
      <c r="H505" s="8"/>
    </row>
    <row r="506" spans="1:9">
      <c r="E506" s="7"/>
      <c r="F506" s="8"/>
      <c r="G506" s="7"/>
      <c r="H506" s="8"/>
    </row>
    <row r="507" spans="1:9">
      <c r="E507" s="7"/>
      <c r="F507" s="8"/>
      <c r="G507" s="7"/>
      <c r="H507" s="8"/>
    </row>
    <row r="508" spans="1:9">
      <c r="E508" s="7"/>
      <c r="F508" s="8"/>
      <c r="G508" s="7"/>
      <c r="H508" s="8"/>
    </row>
    <row r="509" spans="1:9">
      <c r="E509" s="7"/>
      <c r="F509" s="8"/>
      <c r="G509" s="7"/>
      <c r="H509" s="8"/>
    </row>
    <row r="510" spans="1:9">
      <c r="E510" s="7"/>
      <c r="F510" s="8"/>
      <c r="G510" s="7"/>
      <c r="H510" s="8"/>
    </row>
    <row r="511" spans="1:9">
      <c r="E511" s="7"/>
      <c r="F511" s="8"/>
      <c r="G511" s="7"/>
      <c r="H511" s="8"/>
    </row>
    <row r="512" spans="1:9">
      <c r="E512" s="7"/>
      <c r="F512" s="8"/>
      <c r="G512" s="7"/>
      <c r="H512" s="8"/>
    </row>
    <row r="513" spans="5:8">
      <c r="E513" s="7"/>
      <c r="F513" s="8"/>
      <c r="G513" s="7"/>
      <c r="H513" s="8"/>
    </row>
    <row r="514" spans="5:8">
      <c r="E514" s="7"/>
      <c r="F514" s="8"/>
      <c r="G514" s="7"/>
      <c r="H514" s="8"/>
    </row>
    <row r="515" spans="5:8">
      <c r="E515" s="7"/>
      <c r="F515" s="8"/>
      <c r="G515" s="7"/>
      <c r="H515" s="8"/>
    </row>
    <row r="516" spans="5:8">
      <c r="E516" s="7"/>
      <c r="F516" s="8"/>
      <c r="G516" s="7"/>
      <c r="H516" s="8"/>
    </row>
    <row r="517" spans="5:8">
      <c r="E517" s="7"/>
      <c r="F517" s="8"/>
      <c r="G517" s="7"/>
      <c r="H517" s="8"/>
    </row>
    <row r="518" spans="5:8">
      <c r="E518" s="7"/>
      <c r="F518" s="8"/>
      <c r="G518" s="7"/>
      <c r="H518" s="8"/>
    </row>
    <row r="519" spans="5:8">
      <c r="E519" s="7"/>
      <c r="F519" s="8"/>
      <c r="G519" s="7"/>
      <c r="H519" s="8"/>
    </row>
    <row r="520" spans="5:8">
      <c r="E520" s="7"/>
      <c r="F520" s="8"/>
      <c r="G520" s="7"/>
      <c r="H520" s="8"/>
    </row>
    <row r="521" spans="5:8">
      <c r="E521" s="7"/>
      <c r="F521" s="8"/>
      <c r="G521" s="7"/>
      <c r="H521" s="8"/>
    </row>
    <row r="522" spans="5:8">
      <c r="E522" s="7"/>
      <c r="F522" s="8"/>
      <c r="G522" s="7"/>
      <c r="H522" s="8"/>
    </row>
    <row r="523" spans="5:8">
      <c r="E523" s="7"/>
      <c r="F523" s="8"/>
      <c r="G523" s="7"/>
      <c r="H523" s="8"/>
    </row>
    <row r="524" spans="5:8">
      <c r="E524" s="7"/>
      <c r="F524" s="8"/>
      <c r="G524" s="7"/>
      <c r="H524" s="8"/>
    </row>
    <row r="525" spans="5:8">
      <c r="E525" s="7"/>
      <c r="F525" s="8"/>
      <c r="G525" s="7"/>
      <c r="H525" s="8"/>
    </row>
    <row r="526" spans="5:8">
      <c r="E526" s="7"/>
      <c r="F526" s="8"/>
      <c r="G526" s="7"/>
      <c r="H526" s="8"/>
    </row>
    <row r="527" spans="5:8">
      <c r="E527" s="7"/>
      <c r="F527" s="8"/>
      <c r="G527" s="7"/>
      <c r="H527" s="8"/>
    </row>
    <row r="528" spans="5:8">
      <c r="E528" s="7"/>
      <c r="F528" s="8"/>
      <c r="G528" s="7"/>
      <c r="H528" s="8"/>
    </row>
    <row r="529" spans="5:8">
      <c r="E529" s="7"/>
      <c r="F529" s="8"/>
      <c r="G529" s="7"/>
      <c r="H529" s="8"/>
    </row>
    <row r="530" spans="5:8">
      <c r="E530" s="7"/>
      <c r="F530" s="8"/>
      <c r="G530" s="7"/>
      <c r="H530" s="8"/>
    </row>
    <row r="531" spans="5:8">
      <c r="E531" s="7"/>
      <c r="F531" s="8"/>
      <c r="G531" s="7"/>
      <c r="H531" s="8"/>
    </row>
    <row r="532" spans="5:8">
      <c r="E532" s="7"/>
      <c r="F532" s="8"/>
      <c r="G532" s="7"/>
      <c r="H532" s="8"/>
    </row>
    <row r="533" spans="5:8">
      <c r="E533" s="7"/>
      <c r="F533" s="8"/>
      <c r="G533" s="7"/>
      <c r="H533" s="8"/>
    </row>
    <row r="534" spans="5:8">
      <c r="E534" s="7"/>
      <c r="F534" s="8"/>
      <c r="G534" s="7"/>
      <c r="H534" s="8"/>
    </row>
    <row r="535" spans="5:8">
      <c r="E535" s="7"/>
      <c r="F535" s="8"/>
      <c r="G535" s="7"/>
      <c r="H535" s="8"/>
    </row>
    <row r="536" spans="5:8">
      <c r="E536" s="7"/>
      <c r="F536" s="8"/>
      <c r="G536" s="7"/>
      <c r="H536" s="8"/>
    </row>
    <row r="537" spans="5:8">
      <c r="E537" s="7"/>
      <c r="F537" s="8"/>
      <c r="G537" s="7"/>
      <c r="H537" s="8"/>
    </row>
    <row r="538" spans="5:8">
      <c r="E538" s="7"/>
      <c r="F538" s="8"/>
      <c r="G538" s="7"/>
      <c r="H538" s="8"/>
    </row>
    <row r="539" spans="5:8">
      <c r="E539" s="7"/>
      <c r="F539" s="8"/>
      <c r="G539" s="7"/>
      <c r="H539" s="8"/>
    </row>
    <row r="540" spans="5:8">
      <c r="E540" s="7"/>
      <c r="F540" s="8"/>
      <c r="G540" s="7"/>
      <c r="H540" s="8"/>
    </row>
    <row r="541" spans="5:8">
      <c r="E541" s="7"/>
      <c r="F541" s="8"/>
      <c r="G541" s="7"/>
      <c r="H541" s="8"/>
    </row>
    <row r="542" spans="5:8">
      <c r="E542" s="7"/>
      <c r="F542" s="8"/>
      <c r="G542" s="7"/>
      <c r="H542" s="8"/>
    </row>
    <row r="543" spans="5:8">
      <c r="E543" s="7"/>
      <c r="F543" s="8"/>
      <c r="G543" s="7"/>
      <c r="H543" s="8"/>
    </row>
    <row r="544" spans="5:8">
      <c r="E544" s="7"/>
      <c r="F544" s="8"/>
      <c r="G544" s="7"/>
      <c r="H544" s="8"/>
    </row>
    <row r="545" spans="5:8">
      <c r="E545" s="7"/>
      <c r="F545" s="8"/>
      <c r="G545" s="7"/>
      <c r="H545" s="8"/>
    </row>
    <row r="546" spans="5:8">
      <c r="E546" s="7"/>
      <c r="F546" s="8"/>
      <c r="G546" s="7"/>
      <c r="H546" s="8"/>
    </row>
    <row r="547" spans="5:8">
      <c r="E547" s="7"/>
      <c r="F547" s="8"/>
      <c r="G547" s="7"/>
      <c r="H547" s="8"/>
    </row>
    <row r="548" spans="5:8">
      <c r="E548" s="7"/>
      <c r="F548" s="8"/>
      <c r="G548" s="7"/>
      <c r="H548" s="8"/>
    </row>
    <row r="549" spans="5:8">
      <c r="E549" s="7"/>
      <c r="F549" s="8"/>
      <c r="G549" s="7"/>
      <c r="H549" s="8"/>
    </row>
    <row r="550" spans="5:8">
      <c r="E550" s="7"/>
      <c r="F550" s="8"/>
      <c r="G550" s="7"/>
      <c r="H550" s="8"/>
    </row>
    <row r="551" spans="5:8">
      <c r="E551" s="7"/>
      <c r="F551" s="8"/>
      <c r="G551" s="7"/>
      <c r="H551" s="8"/>
    </row>
    <row r="552" spans="5:8">
      <c r="E552" s="7"/>
      <c r="F552" s="8"/>
      <c r="G552" s="7"/>
      <c r="H552" s="8"/>
    </row>
    <row r="553" spans="5:8">
      <c r="E553" s="7"/>
      <c r="F553" s="8"/>
      <c r="G553" s="7"/>
      <c r="H553" s="8"/>
    </row>
    <row r="554" spans="5:8">
      <c r="E554" s="7"/>
      <c r="F554" s="8"/>
      <c r="G554" s="7"/>
      <c r="H554" s="8"/>
    </row>
    <row r="555" spans="5:8">
      <c r="E555" s="7"/>
      <c r="F555" s="8"/>
      <c r="G555" s="7"/>
      <c r="H555" s="8"/>
    </row>
    <row r="556" spans="5:8">
      <c r="E556" s="7"/>
      <c r="F556" s="8"/>
      <c r="G556" s="7"/>
      <c r="H556" s="8"/>
    </row>
    <row r="557" spans="5:8">
      <c r="E557" s="7"/>
      <c r="F557" s="8"/>
      <c r="G557" s="7"/>
      <c r="H557" s="8"/>
    </row>
    <row r="558" spans="5:8">
      <c r="E558" s="7"/>
      <c r="F558" s="8"/>
      <c r="G558" s="7"/>
      <c r="H558" s="8"/>
    </row>
    <row r="559" spans="5:8">
      <c r="E559" s="7"/>
      <c r="F559" s="8"/>
      <c r="G559" s="7"/>
      <c r="H559" s="8"/>
    </row>
    <row r="560" spans="5:8">
      <c r="E560" s="7"/>
      <c r="F560" s="8"/>
      <c r="G560" s="7"/>
      <c r="H560" s="8"/>
    </row>
    <row r="561" spans="5:8">
      <c r="E561" s="7"/>
      <c r="F561" s="8"/>
      <c r="G561" s="7"/>
      <c r="H561" s="8"/>
    </row>
    <row r="562" spans="5:8">
      <c r="E562" s="7"/>
      <c r="F562" s="8"/>
      <c r="G562" s="7"/>
      <c r="H562" s="8"/>
    </row>
    <row r="563" spans="5:8">
      <c r="E563" s="7"/>
      <c r="F563" s="8"/>
      <c r="G563" s="7"/>
      <c r="H563" s="8"/>
    </row>
    <row r="564" spans="5:8">
      <c r="E564" s="7"/>
      <c r="F564" s="8"/>
      <c r="G564" s="7"/>
      <c r="H564" s="8"/>
    </row>
    <row r="565" spans="5:8">
      <c r="E565" s="7"/>
      <c r="F565" s="8"/>
      <c r="G565" s="7"/>
      <c r="H565" s="8"/>
    </row>
    <row r="566" spans="5:8">
      <c r="E566" s="7"/>
      <c r="F566" s="8"/>
      <c r="G566" s="7"/>
      <c r="H566" s="8"/>
    </row>
    <row r="567" spans="5:8">
      <c r="E567" s="7"/>
      <c r="F567" s="8"/>
      <c r="G567" s="7"/>
      <c r="H567" s="8"/>
    </row>
    <row r="568" spans="5:8">
      <c r="E568" s="7"/>
      <c r="F568" s="8"/>
      <c r="G568" s="7"/>
      <c r="H568" s="8"/>
    </row>
    <row r="569" spans="5:8">
      <c r="E569" s="7"/>
      <c r="F569" s="8"/>
      <c r="G569" s="7"/>
      <c r="H569" s="8"/>
    </row>
    <row r="570" spans="5:8">
      <c r="E570" s="7"/>
      <c r="F570" s="8"/>
      <c r="G570" s="7"/>
      <c r="H570" s="8"/>
    </row>
    <row r="571" spans="5:8">
      <c r="E571" s="7"/>
      <c r="F571" s="8"/>
      <c r="G571" s="7"/>
      <c r="H571" s="8"/>
    </row>
    <row r="572" spans="5:8">
      <c r="E572" s="7"/>
      <c r="F572" s="8"/>
      <c r="G572" s="7"/>
      <c r="H572" s="8"/>
    </row>
    <row r="573" spans="5:8">
      <c r="E573" s="7"/>
      <c r="F573" s="8"/>
      <c r="G573" s="7"/>
      <c r="H573" s="8"/>
    </row>
    <row r="574" spans="5:8">
      <c r="E574" s="7"/>
      <c r="F574" s="8"/>
      <c r="G574" s="7"/>
      <c r="H574" s="8"/>
    </row>
    <row r="575" spans="5:8">
      <c r="E575" s="7"/>
      <c r="F575" s="8"/>
      <c r="G575" s="7"/>
      <c r="H575" s="8"/>
    </row>
    <row r="576" spans="5:8">
      <c r="E576" s="7"/>
      <c r="F576" s="8"/>
      <c r="G576" s="7"/>
      <c r="H576" s="8"/>
    </row>
    <row r="577" spans="5:8">
      <c r="E577" s="7"/>
      <c r="F577" s="8"/>
      <c r="G577" s="7"/>
      <c r="H577" s="8"/>
    </row>
    <row r="578" spans="5:8">
      <c r="E578" s="7"/>
      <c r="F578" s="8"/>
      <c r="G578" s="7"/>
      <c r="H578" s="8"/>
    </row>
    <row r="579" spans="5:8">
      <c r="E579" s="7"/>
      <c r="F579" s="8"/>
      <c r="G579" s="7"/>
      <c r="H579" s="8"/>
    </row>
    <row r="580" spans="5:8">
      <c r="E580" s="7"/>
      <c r="F580" s="8"/>
      <c r="G580" s="7"/>
      <c r="H580" s="8"/>
    </row>
    <row r="581" spans="5:8">
      <c r="E581" s="7"/>
      <c r="F581" s="8"/>
      <c r="G581" s="7"/>
      <c r="H581" s="8"/>
    </row>
    <row r="582" spans="5:8">
      <c r="E582" s="7"/>
      <c r="F582" s="8"/>
      <c r="G582" s="7"/>
      <c r="H582" s="8"/>
    </row>
    <row r="583" spans="5:8">
      <c r="E583" s="7"/>
      <c r="F583" s="8"/>
      <c r="G583" s="7"/>
      <c r="H583" s="8"/>
    </row>
    <row r="584" spans="5:8">
      <c r="E584" s="7"/>
      <c r="F584" s="8"/>
      <c r="G584" s="7"/>
      <c r="H584" s="8"/>
    </row>
    <row r="585" spans="5:8">
      <c r="E585" s="7"/>
      <c r="F585" s="8"/>
      <c r="G585" s="7"/>
      <c r="H585" s="8"/>
    </row>
    <row r="586" spans="5:8">
      <c r="E586" s="7"/>
      <c r="F586" s="8"/>
      <c r="G586" s="7"/>
      <c r="H586" s="8"/>
    </row>
    <row r="587" spans="5:8">
      <c r="E587" s="7"/>
      <c r="F587" s="8"/>
      <c r="G587" s="7"/>
      <c r="H587" s="8"/>
    </row>
    <row r="588" spans="5:8">
      <c r="E588" s="7"/>
      <c r="F588" s="8"/>
      <c r="G588" s="7"/>
      <c r="H588" s="8"/>
    </row>
    <row r="589" spans="5:8">
      <c r="E589" s="7"/>
      <c r="F589" s="8"/>
      <c r="G589" s="7"/>
      <c r="H589" s="8"/>
    </row>
    <row r="590" spans="5:8">
      <c r="E590" s="7"/>
      <c r="F590" s="8"/>
      <c r="G590" s="7"/>
      <c r="H590" s="8"/>
    </row>
    <row r="591" spans="5:8">
      <c r="E591" s="7"/>
      <c r="F591" s="8"/>
      <c r="G591" s="7"/>
      <c r="H591" s="8"/>
    </row>
    <row r="592" spans="5:8">
      <c r="E592" s="7"/>
      <c r="F592" s="8"/>
      <c r="G592" s="7"/>
      <c r="H592" s="8"/>
    </row>
    <row r="593" spans="5:8">
      <c r="E593" s="7"/>
      <c r="F593" s="8"/>
      <c r="G593" s="7"/>
      <c r="H593" s="8"/>
    </row>
    <row r="594" spans="5:8">
      <c r="E594" s="7"/>
      <c r="F594" s="8"/>
      <c r="G594" s="7"/>
      <c r="H594" s="8"/>
    </row>
    <row r="595" spans="5:8">
      <c r="E595" s="7"/>
      <c r="F595" s="8"/>
      <c r="G595" s="7"/>
      <c r="H595" s="8"/>
    </row>
    <row r="596" spans="5:8">
      <c r="E596" s="7"/>
      <c r="F596" s="8"/>
      <c r="G596" s="7"/>
      <c r="H596" s="8"/>
    </row>
    <row r="597" spans="5:8">
      <c r="E597" s="7"/>
      <c r="F597" s="8"/>
      <c r="G597" s="7"/>
      <c r="H597" s="8"/>
    </row>
    <row r="598" spans="5:8">
      <c r="E598" s="7"/>
      <c r="F598" s="8"/>
      <c r="G598" s="7"/>
      <c r="H598" s="8"/>
    </row>
    <row r="599" spans="5:8">
      <c r="E599" s="7"/>
      <c r="F599" s="8"/>
      <c r="G599" s="7"/>
      <c r="H599" s="8"/>
    </row>
    <row r="600" spans="5:8">
      <c r="E600" s="7"/>
      <c r="F600" s="8"/>
      <c r="G600" s="7"/>
      <c r="H600" s="8"/>
    </row>
    <row r="601" spans="5:8">
      <c r="E601" s="7"/>
      <c r="F601" s="8"/>
      <c r="G601" s="7"/>
      <c r="H601" s="8"/>
    </row>
    <row r="602" spans="5:8">
      <c r="E602" s="7"/>
      <c r="F602" s="8"/>
      <c r="G602" s="7"/>
      <c r="H602" s="8"/>
    </row>
    <row r="603" spans="5:8">
      <c r="E603" s="7"/>
      <c r="F603" s="8"/>
      <c r="G603" s="7"/>
      <c r="H603" s="8"/>
    </row>
    <row r="604" spans="5:8">
      <c r="E604" s="7"/>
      <c r="F604" s="8"/>
      <c r="G604" s="7"/>
      <c r="H604" s="8"/>
    </row>
    <row r="605" spans="5:8">
      <c r="E605" s="7"/>
      <c r="F605" s="8"/>
      <c r="G605" s="7"/>
      <c r="H605" s="8"/>
    </row>
    <row r="606" spans="5:8">
      <c r="E606" s="7"/>
      <c r="F606" s="8"/>
      <c r="G606" s="7"/>
      <c r="H606" s="8"/>
    </row>
    <row r="607" spans="5:8">
      <c r="E607" s="7"/>
      <c r="F607" s="8"/>
      <c r="G607" s="7"/>
      <c r="H607" s="8"/>
    </row>
    <row r="608" spans="5:8">
      <c r="E608" s="7"/>
      <c r="F608" s="8"/>
      <c r="G608" s="7"/>
      <c r="H608" s="8"/>
    </row>
    <row r="609" spans="5:8">
      <c r="E609" s="7"/>
      <c r="F609" s="8"/>
      <c r="G609" s="7"/>
      <c r="H609" s="8"/>
    </row>
    <row r="610" spans="5:8">
      <c r="E610" s="7"/>
      <c r="F610" s="8"/>
      <c r="G610" s="7"/>
      <c r="H610" s="8"/>
    </row>
    <row r="611" spans="5:8">
      <c r="E611" s="7"/>
      <c r="F611" s="8"/>
      <c r="G611" s="7"/>
      <c r="H611" s="8"/>
    </row>
    <row r="612" spans="5:8">
      <c r="E612" s="7"/>
      <c r="F612" s="8"/>
      <c r="G612" s="7"/>
      <c r="H612" s="8"/>
    </row>
    <row r="613" spans="5:8">
      <c r="E613" s="7"/>
      <c r="F613" s="8"/>
      <c r="G613" s="7"/>
      <c r="H613" s="8"/>
    </row>
    <row r="614" spans="5:8">
      <c r="E614" s="7"/>
      <c r="F614" s="8"/>
      <c r="G614" s="7"/>
      <c r="H614" s="8"/>
    </row>
    <row r="615" spans="5:8">
      <c r="E615" s="7"/>
      <c r="F615" s="8"/>
      <c r="G615" s="7"/>
      <c r="H615" s="8"/>
    </row>
    <row r="616" spans="5:8">
      <c r="E616" s="7"/>
      <c r="F616" s="8"/>
      <c r="G616" s="7"/>
      <c r="H616" s="8"/>
    </row>
    <row r="617" spans="5:8">
      <c r="E617" s="7"/>
      <c r="F617" s="8"/>
      <c r="G617" s="7"/>
      <c r="H617" s="8"/>
    </row>
    <row r="618" spans="5:8">
      <c r="E618" s="7"/>
      <c r="F618" s="8"/>
      <c r="G618" s="7"/>
      <c r="H618" s="8"/>
    </row>
    <row r="619" spans="5:8">
      <c r="E619" s="7"/>
      <c r="F619" s="8"/>
      <c r="G619" s="7"/>
      <c r="H619" s="8"/>
    </row>
    <row r="620" spans="5:8">
      <c r="E620" s="7"/>
      <c r="F620" s="8"/>
      <c r="G620" s="7"/>
      <c r="H620" s="8"/>
    </row>
    <row r="621" spans="5:8">
      <c r="E621" s="7"/>
      <c r="F621" s="8"/>
      <c r="G621" s="7"/>
      <c r="H621" s="8"/>
    </row>
    <row r="622" spans="5:8">
      <c r="E622" s="7"/>
      <c r="F622" s="8"/>
      <c r="G622" s="7"/>
      <c r="H622" s="8"/>
    </row>
    <row r="623" spans="5:8">
      <c r="E623" s="7"/>
      <c r="F623" s="8"/>
      <c r="G623" s="7"/>
      <c r="H623" s="8"/>
    </row>
    <row r="624" spans="5:8">
      <c r="E624" s="7"/>
      <c r="F624" s="8"/>
      <c r="G624" s="7"/>
      <c r="H624" s="8"/>
    </row>
    <row r="625" spans="5:8">
      <c r="E625" s="7"/>
      <c r="F625" s="8"/>
      <c r="G625" s="7"/>
      <c r="H625" s="8"/>
    </row>
    <row r="626" spans="5:8">
      <c r="E626" s="7"/>
      <c r="F626" s="8"/>
      <c r="G626" s="7"/>
      <c r="H626" s="8"/>
    </row>
    <row r="627" spans="5:8">
      <c r="E627" s="7"/>
      <c r="F627" s="8"/>
      <c r="G627" s="7"/>
      <c r="H627" s="8"/>
    </row>
    <row r="628" spans="5:8">
      <c r="E628" s="7"/>
      <c r="F628" s="8"/>
      <c r="G628" s="7"/>
      <c r="H628" s="8"/>
    </row>
    <row r="629" spans="5:8">
      <c r="E629" s="7"/>
      <c r="F629" s="8"/>
      <c r="G629" s="7"/>
      <c r="H629" s="8"/>
    </row>
    <row r="630" spans="5:8">
      <c r="E630" s="7"/>
      <c r="F630" s="8"/>
      <c r="G630" s="7"/>
      <c r="H630" s="8"/>
    </row>
    <row r="631" spans="5:8">
      <c r="E631" s="7"/>
      <c r="F631" s="8"/>
      <c r="G631" s="7"/>
      <c r="H631" s="8"/>
    </row>
    <row r="632" spans="5:8">
      <c r="E632" s="7"/>
      <c r="F632" s="8"/>
      <c r="G632" s="7"/>
      <c r="H632" s="8"/>
    </row>
    <row r="633" spans="5:8">
      <c r="E633" s="7"/>
      <c r="F633" s="8"/>
      <c r="G633" s="7"/>
      <c r="H633" s="8"/>
    </row>
    <row r="634" spans="5:8">
      <c r="E634" s="7"/>
      <c r="F634" s="8"/>
      <c r="G634" s="7"/>
      <c r="H634" s="8"/>
    </row>
    <row r="635" spans="5:8">
      <c r="E635" s="7"/>
      <c r="F635" s="8"/>
      <c r="G635" s="7"/>
      <c r="H635" s="8"/>
    </row>
    <row r="636" spans="5:8">
      <c r="E636" s="7"/>
      <c r="F636" s="8"/>
      <c r="G636" s="7"/>
      <c r="H636" s="8"/>
    </row>
    <row r="637" spans="5:8">
      <c r="E637" s="7"/>
      <c r="F637" s="8"/>
      <c r="G637" s="7"/>
      <c r="H637" s="8"/>
    </row>
    <row r="638" spans="5:8">
      <c r="E638" s="7"/>
      <c r="F638" s="8"/>
      <c r="G638" s="7"/>
      <c r="H638" s="8"/>
    </row>
    <row r="639" spans="5:8">
      <c r="E639" s="7"/>
      <c r="F639" s="8"/>
      <c r="G639" s="7"/>
      <c r="H639" s="8"/>
    </row>
    <row r="640" spans="5:8">
      <c r="E640" s="7"/>
      <c r="F640" s="8"/>
      <c r="G640" s="7"/>
      <c r="H640" s="8"/>
    </row>
    <row r="641" spans="5:8">
      <c r="E641" s="7"/>
      <c r="F641" s="8"/>
      <c r="G641" s="7"/>
      <c r="H641" s="8"/>
    </row>
    <row r="642" spans="5:8">
      <c r="E642" s="7"/>
      <c r="F642" s="8"/>
      <c r="G642" s="7"/>
      <c r="H642" s="8"/>
    </row>
    <row r="643" spans="5:8">
      <c r="E643" s="7"/>
      <c r="F643" s="8"/>
      <c r="G643" s="7"/>
      <c r="H643" s="8"/>
    </row>
    <row r="644" spans="5:8">
      <c r="E644" s="7"/>
      <c r="F644" s="8"/>
      <c r="G644" s="7"/>
      <c r="H644" s="8"/>
    </row>
    <row r="645" spans="5:8">
      <c r="E645" s="7"/>
      <c r="F645" s="8"/>
      <c r="G645" s="7"/>
      <c r="H645" s="8"/>
    </row>
    <row r="646" spans="5:8">
      <c r="E646" s="7"/>
      <c r="F646" s="8"/>
      <c r="G646" s="7"/>
      <c r="H646" s="8"/>
    </row>
    <row r="647" spans="5:8">
      <c r="E647" s="7"/>
      <c r="F647" s="8"/>
      <c r="G647" s="7"/>
      <c r="H647" s="8"/>
    </row>
    <row r="648" spans="5:8">
      <c r="E648" s="7"/>
      <c r="F648" s="8"/>
      <c r="G648" s="7"/>
      <c r="H648" s="8"/>
    </row>
    <row r="649" spans="5:8">
      <c r="E649" s="7"/>
      <c r="F649" s="8"/>
      <c r="G649" s="7"/>
      <c r="H649" s="8"/>
    </row>
    <row r="650" spans="5:8">
      <c r="E650" s="7"/>
      <c r="F650" s="8"/>
      <c r="G650" s="7"/>
      <c r="H650" s="8"/>
    </row>
    <row r="651" spans="5:8">
      <c r="E651" s="7"/>
      <c r="F651" s="8"/>
      <c r="G651" s="7"/>
      <c r="H651" s="8"/>
    </row>
    <row r="652" spans="5:8">
      <c r="E652" s="7"/>
      <c r="F652" s="8"/>
      <c r="G652" s="7"/>
      <c r="H652" s="8"/>
    </row>
    <row r="653" spans="5:8">
      <c r="E653" s="7"/>
      <c r="F653" s="8"/>
      <c r="G653" s="7"/>
      <c r="H653" s="8"/>
    </row>
    <row r="654" spans="5:8">
      <c r="E654" s="7"/>
      <c r="F654" s="8"/>
      <c r="G654" s="7"/>
      <c r="H654" s="8"/>
    </row>
    <row r="655" spans="5:8">
      <c r="E655" s="7"/>
      <c r="F655" s="8"/>
      <c r="G655" s="7"/>
      <c r="H655" s="8"/>
    </row>
    <row r="656" spans="5:8">
      <c r="E656" s="7"/>
      <c r="F656" s="8"/>
      <c r="G656" s="7"/>
      <c r="H656" s="8"/>
    </row>
    <row r="657" spans="5:8">
      <c r="E657" s="7"/>
      <c r="F657" s="8"/>
      <c r="G657" s="7"/>
      <c r="H657" s="8"/>
    </row>
    <row r="658" spans="5:8">
      <c r="E658" s="7"/>
      <c r="F658" s="8"/>
      <c r="G658" s="7"/>
      <c r="H658" s="8"/>
    </row>
    <row r="659" spans="5:8">
      <c r="E659" s="7"/>
      <c r="F659" s="8"/>
      <c r="G659" s="7"/>
      <c r="H659" s="8"/>
    </row>
    <row r="660" spans="5:8">
      <c r="E660" s="7"/>
      <c r="F660" s="8"/>
      <c r="G660" s="7"/>
      <c r="H660" s="8"/>
    </row>
    <row r="661" spans="5:8">
      <c r="E661" s="7"/>
      <c r="F661" s="8"/>
      <c r="G661" s="7"/>
      <c r="H661" s="8"/>
    </row>
    <row r="662" spans="5:8">
      <c r="E662" s="7"/>
      <c r="F662" s="8"/>
      <c r="G662" s="7"/>
      <c r="H662" s="8"/>
    </row>
    <row r="663" spans="5:8">
      <c r="E663" s="7"/>
      <c r="F663" s="8"/>
      <c r="G663" s="7"/>
      <c r="H663" s="8"/>
    </row>
    <row r="664" spans="5:8">
      <c r="E664" s="7"/>
      <c r="F664" s="8"/>
      <c r="G664" s="7"/>
      <c r="H664" s="8"/>
    </row>
    <row r="665" spans="5:8">
      <c r="E665" s="7"/>
      <c r="F665" s="8"/>
      <c r="G665" s="7"/>
      <c r="H665" s="8"/>
    </row>
    <row r="666" spans="5:8">
      <c r="E666" s="7"/>
      <c r="F666" s="8"/>
      <c r="G666" s="7"/>
      <c r="H666" s="8"/>
    </row>
    <row r="667" spans="5:8">
      <c r="E667" s="7"/>
      <c r="F667" s="8"/>
      <c r="G667" s="7"/>
      <c r="H667" s="8"/>
    </row>
    <row r="668" spans="5:8">
      <c r="E668" s="7"/>
      <c r="F668" s="8"/>
      <c r="G668" s="7"/>
      <c r="H668" s="8"/>
    </row>
    <row r="669" spans="5:8">
      <c r="E669" s="7"/>
      <c r="F669" s="8"/>
      <c r="G669" s="7"/>
      <c r="H669" s="8"/>
    </row>
    <row r="670" spans="5:8">
      <c r="E670" s="7"/>
      <c r="F670" s="8"/>
      <c r="G670" s="7"/>
      <c r="H670" s="8"/>
    </row>
    <row r="671" spans="5:8">
      <c r="E671" s="7"/>
      <c r="F671" s="8"/>
      <c r="G671" s="7"/>
      <c r="H671" s="8"/>
    </row>
    <row r="672" spans="5:8">
      <c r="E672" s="7"/>
      <c r="F672" s="8"/>
      <c r="G672" s="7"/>
      <c r="H672" s="8"/>
    </row>
    <row r="673" spans="5:8">
      <c r="E673" s="7"/>
      <c r="F673" s="8"/>
      <c r="G673" s="7"/>
      <c r="H673" s="8"/>
    </row>
    <row r="674" spans="5:8">
      <c r="E674" s="7"/>
      <c r="F674" s="8"/>
      <c r="G674" s="7"/>
      <c r="H674" s="8"/>
    </row>
    <row r="675" spans="5:8">
      <c r="E675" s="7"/>
      <c r="F675" s="8"/>
      <c r="G675" s="7"/>
      <c r="H675" s="8"/>
    </row>
    <row r="676" spans="5:8">
      <c r="E676" s="7"/>
      <c r="F676" s="8"/>
      <c r="G676" s="7"/>
      <c r="H676" s="8"/>
    </row>
    <row r="677" spans="5:8">
      <c r="E677" s="7"/>
      <c r="F677" s="8"/>
      <c r="G677" s="7"/>
      <c r="H677" s="8"/>
    </row>
    <row r="678" spans="5:8">
      <c r="E678" s="7"/>
      <c r="F678" s="8"/>
      <c r="G678" s="7"/>
      <c r="H678" s="8"/>
    </row>
    <row r="679" spans="5:8">
      <c r="E679" s="7"/>
      <c r="F679" s="8"/>
      <c r="G679" s="7"/>
      <c r="H679" s="8"/>
    </row>
    <row r="680" spans="5:8">
      <c r="E680" s="7"/>
      <c r="F680" s="8"/>
      <c r="G680" s="7"/>
      <c r="H680" s="8"/>
    </row>
    <row r="681" spans="5:8">
      <c r="E681" s="7"/>
      <c r="F681" s="8"/>
      <c r="G681" s="7"/>
      <c r="H681" s="8"/>
    </row>
    <row r="682" spans="5:8">
      <c r="E682" s="7"/>
      <c r="F682" s="8"/>
      <c r="G682" s="7"/>
      <c r="H682" s="8"/>
    </row>
    <row r="683" spans="5:8">
      <c r="E683" s="7"/>
      <c r="F683" s="8"/>
      <c r="G683" s="7"/>
      <c r="H683" s="8"/>
    </row>
    <row r="684" spans="5:8">
      <c r="E684" s="7"/>
      <c r="F684" s="8"/>
      <c r="G684" s="7"/>
      <c r="H684" s="8"/>
    </row>
    <row r="685" spans="5:8">
      <c r="E685" s="7"/>
      <c r="F685" s="8"/>
      <c r="G685" s="7"/>
      <c r="H685" s="8"/>
    </row>
    <row r="686" spans="5:8">
      <c r="E686" s="7"/>
      <c r="F686" s="8"/>
      <c r="G686" s="7"/>
      <c r="H686" s="8"/>
    </row>
    <row r="687" spans="5:8">
      <c r="E687" s="7"/>
      <c r="F687" s="8"/>
      <c r="G687" s="7"/>
      <c r="H687" s="8"/>
    </row>
    <row r="688" spans="5:8">
      <c r="E688" s="7"/>
      <c r="F688" s="8"/>
      <c r="G688" s="7"/>
      <c r="H688" s="8"/>
    </row>
    <row r="689" spans="5:8">
      <c r="E689" s="7"/>
      <c r="F689" s="8"/>
      <c r="G689" s="7"/>
      <c r="H689" s="8"/>
    </row>
    <row r="690" spans="5:8">
      <c r="E690" s="7"/>
      <c r="F690" s="8"/>
      <c r="G690" s="7"/>
      <c r="H690" s="8"/>
    </row>
    <row r="691" spans="5:8">
      <c r="E691" s="7"/>
      <c r="F691" s="8"/>
      <c r="G691" s="7"/>
      <c r="H691" s="8"/>
    </row>
    <row r="692" spans="5:8">
      <c r="E692" s="7"/>
      <c r="F692" s="8"/>
      <c r="G692" s="7"/>
      <c r="H692" s="8"/>
    </row>
    <row r="693" spans="5:8">
      <c r="E693" s="7"/>
      <c r="F693" s="8"/>
      <c r="G693" s="7"/>
      <c r="H693" s="8"/>
    </row>
    <row r="694" spans="5:8">
      <c r="E694" s="7"/>
      <c r="F694" s="8"/>
      <c r="G694" s="7"/>
      <c r="H694" s="8"/>
    </row>
    <row r="695" spans="5:8">
      <c r="E695" s="7"/>
      <c r="F695" s="8"/>
      <c r="G695" s="7"/>
      <c r="H695" s="8"/>
    </row>
    <row r="696" spans="5:8">
      <c r="E696" s="7"/>
      <c r="F696" s="8"/>
      <c r="G696" s="7"/>
      <c r="H696" s="8"/>
    </row>
    <row r="697" spans="5:8">
      <c r="E697" s="7"/>
      <c r="F697" s="8"/>
      <c r="G697" s="7"/>
      <c r="H697" s="8"/>
    </row>
    <row r="698" spans="5:8">
      <c r="E698" s="7"/>
      <c r="F698" s="8"/>
      <c r="G698" s="7"/>
      <c r="H698" s="8"/>
    </row>
    <row r="699" spans="5:8">
      <c r="E699" s="7"/>
      <c r="F699" s="8"/>
      <c r="G699" s="7"/>
      <c r="H699" s="8"/>
    </row>
    <row r="700" spans="5:8">
      <c r="E700" s="7"/>
      <c r="F700" s="8"/>
      <c r="G700" s="7"/>
      <c r="H700" s="8"/>
    </row>
    <row r="701" spans="5:8">
      <c r="E701" s="7"/>
      <c r="F701" s="8"/>
      <c r="G701" s="7"/>
      <c r="H701" s="8"/>
    </row>
    <row r="702" spans="5:8">
      <c r="E702" s="7"/>
      <c r="F702" s="8"/>
      <c r="G702" s="7"/>
      <c r="H702" s="8"/>
    </row>
    <row r="703" spans="5:8">
      <c r="E703" s="7"/>
      <c r="F703" s="8"/>
      <c r="G703" s="7"/>
      <c r="H703" s="8"/>
    </row>
    <row r="704" spans="5:8">
      <c r="E704" s="7"/>
      <c r="F704" s="8"/>
      <c r="G704" s="7"/>
      <c r="H704" s="8"/>
    </row>
    <row r="705" spans="5:8">
      <c r="E705" s="7"/>
      <c r="F705" s="8"/>
      <c r="G705" s="7"/>
      <c r="H705" s="8"/>
    </row>
    <row r="706" spans="5:8">
      <c r="E706" s="7"/>
      <c r="F706" s="8"/>
      <c r="G706" s="7"/>
      <c r="H706" s="8"/>
    </row>
    <row r="707" spans="5:8">
      <c r="E707" s="7"/>
      <c r="F707" s="8"/>
      <c r="G707" s="7"/>
      <c r="H707" s="8"/>
    </row>
    <row r="708" spans="5:8">
      <c r="E708" s="7"/>
      <c r="F708" s="8"/>
      <c r="G708" s="7"/>
      <c r="H708" s="8"/>
    </row>
    <row r="709" spans="5:8">
      <c r="E709" s="7"/>
      <c r="F709" s="8"/>
      <c r="G709" s="7"/>
      <c r="H709" s="8"/>
    </row>
    <row r="710" spans="5:8">
      <c r="E710" s="7"/>
      <c r="F710" s="8"/>
      <c r="G710" s="7"/>
      <c r="H710" s="8"/>
    </row>
    <row r="711" spans="5:8">
      <c r="E711" s="7"/>
      <c r="F711" s="8"/>
      <c r="G711" s="7"/>
      <c r="H711" s="8"/>
    </row>
    <row r="712" spans="5:8">
      <c r="E712" s="7"/>
      <c r="F712" s="8"/>
      <c r="G712" s="7"/>
      <c r="H712" s="8"/>
    </row>
    <row r="713" spans="5:8">
      <c r="E713" s="7"/>
      <c r="F713" s="8"/>
      <c r="G713" s="7"/>
      <c r="H713" s="8"/>
    </row>
    <row r="714" spans="5:8">
      <c r="E714" s="7"/>
      <c r="F714" s="8"/>
      <c r="G714" s="7"/>
      <c r="H714" s="8"/>
    </row>
    <row r="715" spans="5:8">
      <c r="E715" s="7"/>
      <c r="F715" s="8"/>
      <c r="G715" s="7"/>
      <c r="H715" s="8"/>
    </row>
    <row r="716" spans="5:8">
      <c r="E716" s="7"/>
      <c r="F716" s="8"/>
      <c r="G716" s="7"/>
      <c r="H716" s="8"/>
    </row>
    <row r="717" spans="5:8">
      <c r="E717" s="7"/>
      <c r="F717" s="8"/>
      <c r="G717" s="7"/>
      <c r="H717" s="8"/>
    </row>
    <row r="718" spans="5:8">
      <c r="E718" s="7"/>
      <c r="F718" s="8"/>
      <c r="G718" s="7"/>
      <c r="H718" s="8"/>
    </row>
    <row r="719" spans="5:8">
      <c r="E719" s="7"/>
      <c r="F719" s="8"/>
      <c r="G719" s="7"/>
      <c r="H719" s="8"/>
    </row>
    <row r="720" spans="5:8">
      <c r="E720" s="7"/>
      <c r="F720" s="8"/>
      <c r="G720" s="7"/>
      <c r="H720" s="8"/>
    </row>
    <row r="721" spans="5:8">
      <c r="E721" s="7"/>
      <c r="F721" s="8"/>
      <c r="G721" s="7"/>
      <c r="H721" s="8"/>
    </row>
    <row r="722" spans="5:8">
      <c r="E722" s="7"/>
      <c r="F722" s="8"/>
      <c r="G722" s="7"/>
      <c r="H722" s="8"/>
    </row>
    <row r="723" spans="5:8">
      <c r="E723" s="7"/>
      <c r="F723" s="8"/>
      <c r="G723" s="7"/>
      <c r="H723" s="8"/>
    </row>
    <row r="724" spans="5:8">
      <c r="E724" s="7"/>
      <c r="F724" s="8"/>
      <c r="G724" s="7"/>
      <c r="H724" s="8"/>
    </row>
    <row r="725" spans="5:8">
      <c r="E725" s="7"/>
      <c r="F725" s="8"/>
      <c r="G725" s="7"/>
      <c r="H725" s="8"/>
    </row>
    <row r="726" spans="5:8">
      <c r="E726" s="7"/>
      <c r="F726" s="8"/>
      <c r="G726" s="7"/>
      <c r="H726" s="8"/>
    </row>
    <row r="727" spans="5:8">
      <c r="E727" s="7"/>
      <c r="F727" s="8"/>
      <c r="G727" s="7"/>
      <c r="H727" s="8"/>
    </row>
    <row r="728" spans="5:8">
      <c r="E728" s="7"/>
      <c r="F728" s="8"/>
      <c r="G728" s="7"/>
      <c r="H728" s="8"/>
    </row>
    <row r="729" spans="5:8">
      <c r="E729" s="7"/>
      <c r="F729" s="8"/>
      <c r="G729" s="7"/>
      <c r="H729" s="8"/>
    </row>
    <row r="730" spans="5:8">
      <c r="E730" s="7"/>
      <c r="F730" s="8"/>
      <c r="G730" s="7"/>
      <c r="H730" s="8"/>
    </row>
    <row r="731" spans="5:8">
      <c r="E731" s="7"/>
      <c r="F731" s="8"/>
      <c r="G731" s="7"/>
      <c r="H731" s="8"/>
    </row>
    <row r="732" spans="5:8">
      <c r="E732" s="7"/>
      <c r="F732" s="8"/>
      <c r="G732" s="7"/>
      <c r="H732" s="8"/>
    </row>
    <row r="733" spans="5:8">
      <c r="E733" s="7"/>
      <c r="F733" s="8"/>
      <c r="G733" s="7"/>
      <c r="H733" s="8"/>
    </row>
    <row r="734" spans="5:8">
      <c r="E734" s="7"/>
      <c r="F734" s="8"/>
      <c r="G734" s="7"/>
      <c r="H734" s="8"/>
    </row>
    <row r="735" spans="5:8">
      <c r="E735" s="7"/>
      <c r="F735" s="8"/>
      <c r="G735" s="7"/>
      <c r="H735" s="8"/>
    </row>
    <row r="736" spans="5:8">
      <c r="E736" s="7"/>
      <c r="F736" s="8"/>
      <c r="G736" s="7"/>
      <c r="H736" s="8"/>
    </row>
    <row r="737" spans="5:8">
      <c r="E737" s="7"/>
      <c r="F737" s="8"/>
      <c r="G737" s="7"/>
      <c r="H737" s="8"/>
    </row>
    <row r="738" spans="5:8">
      <c r="E738" s="7"/>
      <c r="F738" s="8"/>
      <c r="G738" s="7"/>
      <c r="H738" s="8"/>
    </row>
    <row r="739" spans="5:8">
      <c r="E739" s="7"/>
      <c r="F739" s="8"/>
      <c r="G739" s="7"/>
      <c r="H739" s="8"/>
    </row>
    <row r="740" spans="5:8">
      <c r="E740" s="7"/>
      <c r="F740" s="8"/>
      <c r="G740" s="7"/>
      <c r="H740" s="8"/>
    </row>
    <row r="741" spans="5:8">
      <c r="E741" s="7"/>
      <c r="F741" s="8"/>
      <c r="G741" s="7"/>
      <c r="H741" s="8"/>
    </row>
    <row r="742" spans="5:8">
      <c r="E742" s="7"/>
      <c r="F742" s="8"/>
      <c r="G742" s="7"/>
      <c r="H742" s="8"/>
    </row>
    <row r="743" spans="5:8">
      <c r="E743" s="7"/>
      <c r="F743" s="8"/>
      <c r="G743" s="7"/>
      <c r="H743" s="8"/>
    </row>
    <row r="744" spans="5:8">
      <c r="E744" s="7"/>
      <c r="F744" s="8"/>
      <c r="G744" s="7"/>
      <c r="H744" s="8"/>
    </row>
    <row r="745" spans="5:8">
      <c r="E745" s="7"/>
      <c r="F745" s="8"/>
      <c r="G745" s="7"/>
      <c r="H745" s="8"/>
    </row>
    <row r="746" spans="5:8">
      <c r="E746" s="7"/>
      <c r="F746" s="8"/>
      <c r="G746" s="7"/>
      <c r="H746" s="8"/>
    </row>
    <row r="747" spans="5:8">
      <c r="E747" s="7"/>
      <c r="F747" s="8"/>
      <c r="G747" s="7"/>
      <c r="H747" s="8"/>
    </row>
    <row r="748" spans="5:8">
      <c r="E748" s="7"/>
      <c r="F748" s="8"/>
      <c r="G748" s="7"/>
      <c r="H748" s="8"/>
    </row>
    <row r="749" spans="5:8">
      <c r="E749" s="7"/>
      <c r="F749" s="8"/>
      <c r="G749" s="7"/>
      <c r="H749" s="8"/>
    </row>
    <row r="750" spans="5:8">
      <c r="E750" s="7"/>
      <c r="F750" s="8"/>
      <c r="G750" s="7"/>
      <c r="H750" s="8"/>
    </row>
    <row r="751" spans="5:8">
      <c r="E751" s="7"/>
      <c r="F751" s="8"/>
      <c r="G751" s="7"/>
      <c r="H751" s="8"/>
    </row>
    <row r="752" spans="5:8">
      <c r="E752" s="7"/>
      <c r="F752" s="8"/>
      <c r="G752" s="7"/>
      <c r="H752" s="8"/>
    </row>
    <row r="753" spans="5:8">
      <c r="E753" s="7"/>
      <c r="F753" s="8"/>
      <c r="G753" s="7"/>
      <c r="H753" s="8"/>
    </row>
    <row r="754" spans="5:8">
      <c r="E754" s="7"/>
      <c r="F754" s="8"/>
      <c r="G754" s="7"/>
      <c r="H754" s="8"/>
    </row>
    <row r="755" spans="5:8">
      <c r="E755" s="7"/>
      <c r="F755" s="8"/>
      <c r="G755" s="7"/>
      <c r="H755" s="8"/>
    </row>
    <row r="756" spans="5:8">
      <c r="E756" s="7"/>
      <c r="F756" s="8"/>
      <c r="G756" s="7"/>
      <c r="H756" s="8"/>
    </row>
    <row r="757" spans="5:8">
      <c r="E757" s="7"/>
      <c r="F757" s="8"/>
      <c r="G757" s="7"/>
      <c r="H757" s="8"/>
    </row>
    <row r="758" spans="5:8">
      <c r="E758" s="7"/>
      <c r="F758" s="8"/>
      <c r="G758" s="7"/>
      <c r="H758" s="8"/>
    </row>
    <row r="759" spans="5:8">
      <c r="E759" s="7"/>
      <c r="F759" s="8"/>
      <c r="G759" s="7"/>
      <c r="H759" s="8"/>
    </row>
    <row r="760" spans="5:8">
      <c r="E760" s="7"/>
      <c r="F760" s="8"/>
      <c r="G760" s="7"/>
      <c r="H760" s="8"/>
    </row>
    <row r="761" spans="5:8">
      <c r="E761" s="7"/>
      <c r="F761" s="8"/>
      <c r="G761" s="7"/>
      <c r="H761" s="8"/>
    </row>
    <row r="762" spans="5:8">
      <c r="E762" s="7"/>
      <c r="F762" s="8"/>
      <c r="G762" s="7"/>
      <c r="H762" s="8"/>
    </row>
    <row r="763" spans="5:8">
      <c r="E763" s="7"/>
      <c r="F763" s="8"/>
      <c r="G763" s="7"/>
      <c r="H763" s="8"/>
    </row>
    <row r="764" spans="5:8">
      <c r="E764" s="7"/>
      <c r="F764" s="8"/>
      <c r="G764" s="7"/>
      <c r="H764" s="8"/>
    </row>
    <row r="765" spans="5:8">
      <c r="E765" s="7"/>
      <c r="F765" s="8"/>
      <c r="G765" s="7"/>
      <c r="H765" s="8"/>
    </row>
    <row r="766" spans="5:8">
      <c r="E766" s="7"/>
      <c r="F766" s="8"/>
      <c r="G766" s="7"/>
      <c r="H766" s="8"/>
    </row>
    <row r="767" spans="5:8">
      <c r="E767" s="7"/>
      <c r="F767" s="8"/>
      <c r="G767" s="7"/>
      <c r="H767" s="8"/>
    </row>
    <row r="768" spans="5:8">
      <c r="E768" s="7"/>
      <c r="F768" s="8"/>
      <c r="G768" s="7"/>
      <c r="H768" s="8"/>
    </row>
    <row r="769" spans="5:8">
      <c r="E769" s="7"/>
      <c r="F769" s="8"/>
      <c r="G769" s="7"/>
      <c r="H769" s="8"/>
    </row>
    <row r="770" spans="5:8">
      <c r="E770" s="7"/>
      <c r="F770" s="8"/>
      <c r="G770" s="7"/>
      <c r="H770" s="8"/>
    </row>
    <row r="771" spans="5:8">
      <c r="E771" s="7"/>
      <c r="F771" s="8"/>
      <c r="G771" s="7"/>
      <c r="H771" s="8"/>
    </row>
    <row r="772" spans="5:8">
      <c r="E772" s="7"/>
      <c r="F772" s="8"/>
      <c r="G772" s="7"/>
      <c r="H772" s="8"/>
    </row>
    <row r="773" spans="5:8">
      <c r="E773" s="7"/>
      <c r="F773" s="8"/>
      <c r="G773" s="7"/>
      <c r="H773" s="8"/>
    </row>
    <row r="774" spans="5:8">
      <c r="E774" s="7"/>
      <c r="F774" s="8"/>
      <c r="G774" s="7"/>
      <c r="H774" s="8"/>
    </row>
    <row r="775" spans="5:8">
      <c r="E775" s="7"/>
      <c r="F775" s="8"/>
      <c r="G775" s="7"/>
      <c r="H775" s="8"/>
    </row>
    <row r="776" spans="5:8">
      <c r="E776" s="7"/>
      <c r="F776" s="8"/>
      <c r="G776" s="7"/>
      <c r="H776" s="8"/>
    </row>
    <row r="777" spans="5:8">
      <c r="E777" s="7"/>
      <c r="F777" s="8"/>
      <c r="G777" s="7"/>
      <c r="H777" s="8"/>
    </row>
    <row r="778" spans="5:8">
      <c r="E778" s="7"/>
      <c r="F778" s="8"/>
      <c r="G778" s="7"/>
      <c r="H778" s="8"/>
    </row>
    <row r="779" spans="5:8">
      <c r="E779" s="7"/>
      <c r="F779" s="8"/>
      <c r="G779" s="7"/>
      <c r="H779" s="8"/>
    </row>
    <row r="780" spans="5:8">
      <c r="E780" s="7"/>
      <c r="F780" s="8"/>
      <c r="G780" s="7"/>
      <c r="H780" s="8"/>
    </row>
    <row r="781" spans="5:8">
      <c r="E781" s="7"/>
      <c r="F781" s="8"/>
      <c r="G781" s="7"/>
      <c r="H781" s="8"/>
    </row>
    <row r="782" spans="5:8">
      <c r="E782" s="7"/>
      <c r="F782" s="8"/>
      <c r="G782" s="7"/>
      <c r="H782" s="8"/>
    </row>
    <row r="783" spans="5:8">
      <c r="E783" s="7"/>
      <c r="F783" s="8"/>
      <c r="G783" s="7"/>
      <c r="H783" s="8"/>
    </row>
    <row r="784" spans="5:8">
      <c r="E784" s="7"/>
      <c r="F784" s="8"/>
      <c r="G784" s="7"/>
      <c r="H784" s="8"/>
    </row>
    <row r="785" spans="5:8">
      <c r="E785" s="7"/>
      <c r="F785" s="8"/>
      <c r="G785" s="7"/>
      <c r="H785" s="8"/>
    </row>
    <row r="786" spans="5:8">
      <c r="E786" s="7"/>
      <c r="F786" s="8"/>
      <c r="G786" s="7"/>
      <c r="H786" s="8"/>
    </row>
    <row r="787" spans="5:8">
      <c r="E787" s="7"/>
      <c r="F787" s="8"/>
      <c r="G787" s="7"/>
      <c r="H787" s="8"/>
    </row>
    <row r="788" spans="5:8">
      <c r="E788" s="7"/>
      <c r="F788" s="8"/>
      <c r="G788" s="7"/>
      <c r="H788" s="8"/>
    </row>
    <row r="789" spans="5:8">
      <c r="E789" s="7"/>
      <c r="F789" s="8"/>
      <c r="G789" s="7"/>
      <c r="H789" s="8"/>
    </row>
    <row r="790" spans="5:8">
      <c r="E790" s="7"/>
      <c r="F790" s="8"/>
      <c r="G790" s="7"/>
      <c r="H790" s="8"/>
    </row>
    <row r="791" spans="5:8">
      <c r="E791" s="7"/>
      <c r="F791" s="8"/>
      <c r="G791" s="7"/>
      <c r="H791" s="8"/>
    </row>
    <row r="792" spans="5:8">
      <c r="E792" s="7"/>
      <c r="F792" s="8"/>
      <c r="G792" s="7"/>
      <c r="H792" s="8"/>
    </row>
    <row r="793" spans="5:8">
      <c r="E793" s="7"/>
      <c r="F793" s="8"/>
      <c r="G793" s="7"/>
      <c r="H793" s="8"/>
    </row>
    <row r="794" spans="5:8">
      <c r="E794" s="7"/>
      <c r="F794" s="8"/>
      <c r="G794" s="7"/>
      <c r="H794" s="8"/>
    </row>
    <row r="795" spans="5:8">
      <c r="E795" s="7"/>
      <c r="F795" s="8"/>
      <c r="G795" s="7"/>
      <c r="H795" s="8"/>
    </row>
    <row r="796" spans="5:8">
      <c r="E796" s="7"/>
      <c r="F796" s="8"/>
      <c r="G796" s="7"/>
      <c r="H796" s="8"/>
    </row>
    <row r="797" spans="5:8">
      <c r="E797" s="7"/>
      <c r="F797" s="8"/>
      <c r="G797" s="7"/>
      <c r="H797" s="8"/>
    </row>
    <row r="798" spans="5:8">
      <c r="E798" s="7"/>
      <c r="F798" s="8"/>
      <c r="G798" s="7"/>
      <c r="H798" s="8"/>
    </row>
    <row r="799" spans="5:8">
      <c r="E799" s="7"/>
      <c r="F799" s="8"/>
      <c r="G799" s="7"/>
      <c r="H799" s="8"/>
    </row>
    <row r="800" spans="5:8">
      <c r="E800" s="7"/>
      <c r="F800" s="8"/>
      <c r="G800" s="7"/>
      <c r="H800" s="8"/>
    </row>
    <row r="801" spans="5:8">
      <c r="E801" s="7"/>
      <c r="F801" s="8"/>
      <c r="G801" s="7"/>
      <c r="H801" s="8"/>
    </row>
    <row r="802" spans="5:8">
      <c r="E802" s="7"/>
      <c r="F802" s="8"/>
      <c r="G802" s="7"/>
      <c r="H802" s="8"/>
    </row>
    <row r="803" spans="5:8">
      <c r="E803" s="7"/>
      <c r="F803" s="8"/>
      <c r="G803" s="7"/>
      <c r="H803" s="8"/>
    </row>
    <row r="804" spans="5:8">
      <c r="E804" s="7"/>
      <c r="F804" s="8"/>
      <c r="G804" s="7"/>
      <c r="H804" s="8"/>
    </row>
    <row r="805" spans="5:8">
      <c r="E805" s="7"/>
      <c r="F805" s="8"/>
      <c r="G805" s="7"/>
      <c r="H805" s="8"/>
    </row>
    <row r="806" spans="5:8">
      <c r="E806" s="7"/>
      <c r="F806" s="8"/>
      <c r="G806" s="7"/>
      <c r="H806" s="8"/>
    </row>
    <row r="807" spans="5:8">
      <c r="E807" s="7"/>
      <c r="F807" s="8"/>
      <c r="G807" s="7"/>
      <c r="H807" s="8"/>
    </row>
    <row r="808" spans="5:8">
      <c r="E808" s="7"/>
      <c r="F808" s="8"/>
      <c r="G808" s="7"/>
      <c r="H808" s="8"/>
    </row>
    <row r="809" spans="5:8">
      <c r="E809" s="7"/>
      <c r="F809" s="8"/>
      <c r="G809" s="7"/>
      <c r="H809" s="8"/>
    </row>
    <row r="810" spans="5:8">
      <c r="E810" s="7"/>
      <c r="F810" s="8"/>
      <c r="G810" s="7"/>
      <c r="H810" s="8"/>
    </row>
    <row r="811" spans="5:8">
      <c r="E811" s="7"/>
      <c r="F811" s="8"/>
      <c r="G811" s="7"/>
      <c r="H811" s="8"/>
    </row>
    <row r="812" spans="5:8">
      <c r="E812" s="7"/>
      <c r="F812" s="8"/>
      <c r="G812" s="7"/>
      <c r="H812" s="8"/>
    </row>
    <row r="813" spans="5:8">
      <c r="E813" s="7"/>
      <c r="F813" s="8"/>
      <c r="G813" s="7"/>
      <c r="H813" s="8"/>
    </row>
    <row r="814" spans="5:8">
      <c r="E814" s="7"/>
      <c r="F814" s="8"/>
      <c r="G814" s="7"/>
      <c r="H814" s="8"/>
    </row>
    <row r="815" spans="5:8">
      <c r="E815" s="7"/>
      <c r="F815" s="8"/>
      <c r="G815" s="7"/>
      <c r="H815" s="8"/>
    </row>
    <row r="816" spans="5:8">
      <c r="E816" s="7"/>
      <c r="F816" s="8"/>
      <c r="G816" s="7"/>
      <c r="H816" s="8"/>
    </row>
    <row r="817" spans="5:8">
      <c r="E817" s="7"/>
      <c r="F817" s="8"/>
      <c r="G817" s="7"/>
      <c r="H817" s="8"/>
    </row>
    <row r="818" spans="5:8">
      <c r="E818" s="7"/>
      <c r="F818" s="8"/>
      <c r="G818" s="7"/>
      <c r="H818" s="8"/>
    </row>
    <row r="819" spans="5:8">
      <c r="E819" s="7"/>
      <c r="F819" s="8"/>
      <c r="G819" s="7"/>
      <c r="H819" s="8"/>
    </row>
    <row r="820" spans="5:8">
      <c r="E820" s="7"/>
      <c r="F820" s="8"/>
      <c r="G820" s="7"/>
      <c r="H820" s="8"/>
    </row>
    <row r="821" spans="5:8">
      <c r="E821" s="7"/>
      <c r="F821" s="8"/>
      <c r="G821" s="7"/>
      <c r="H821" s="8"/>
    </row>
    <row r="822" spans="5:8">
      <c r="E822" s="7"/>
      <c r="F822" s="8"/>
      <c r="G822" s="7"/>
      <c r="H822" s="8"/>
    </row>
    <row r="823" spans="5:8">
      <c r="E823" s="7"/>
      <c r="F823" s="8"/>
      <c r="G823" s="7"/>
      <c r="H823" s="8"/>
    </row>
    <row r="824" spans="5:8">
      <c r="E824" s="7"/>
      <c r="F824" s="8"/>
      <c r="G824" s="7"/>
      <c r="H824" s="8"/>
    </row>
    <row r="825" spans="5:8">
      <c r="E825" s="7"/>
      <c r="F825" s="8"/>
      <c r="G825" s="7"/>
      <c r="H825" s="8"/>
    </row>
    <row r="826" spans="5:8">
      <c r="E826" s="7"/>
      <c r="F826" s="8"/>
      <c r="G826" s="7"/>
      <c r="H826" s="8"/>
    </row>
    <row r="827" spans="5:8">
      <c r="E827" s="7"/>
      <c r="F827" s="8"/>
      <c r="G827" s="7"/>
      <c r="H827" s="8"/>
    </row>
    <row r="828" spans="5:8">
      <c r="E828" s="7"/>
      <c r="F828" s="8"/>
      <c r="G828" s="7"/>
      <c r="H828" s="8"/>
    </row>
    <row r="829" spans="5:8">
      <c r="E829" s="7"/>
      <c r="F829" s="8"/>
      <c r="G829" s="7"/>
      <c r="H829" s="8"/>
    </row>
    <row r="830" spans="5:8">
      <c r="E830" s="7"/>
      <c r="F830" s="8"/>
      <c r="G830" s="7"/>
      <c r="H830" s="8"/>
    </row>
    <row r="831" spans="5:8">
      <c r="E831" s="7"/>
      <c r="F831" s="8"/>
      <c r="G831" s="7"/>
      <c r="H831" s="8"/>
    </row>
    <row r="832" spans="5:8">
      <c r="E832" s="7"/>
      <c r="F832" s="8"/>
      <c r="G832" s="7"/>
      <c r="H832" s="8"/>
    </row>
    <row r="833" spans="5:8">
      <c r="E833" s="7"/>
      <c r="F833" s="8"/>
      <c r="G833" s="7"/>
      <c r="H833" s="8"/>
    </row>
    <row r="834" spans="5:8">
      <c r="E834" s="7"/>
      <c r="F834" s="8"/>
      <c r="G834" s="7"/>
      <c r="H834" s="8"/>
    </row>
    <row r="835" spans="5:8">
      <c r="E835" s="7"/>
      <c r="F835" s="8"/>
      <c r="G835" s="7"/>
      <c r="H835" s="8"/>
    </row>
    <row r="836" spans="5:8">
      <c r="E836" s="7"/>
      <c r="F836" s="8"/>
      <c r="G836" s="7"/>
      <c r="H836" s="8"/>
    </row>
    <row r="837" spans="5:8">
      <c r="E837" s="7"/>
      <c r="F837" s="8"/>
      <c r="G837" s="7"/>
      <c r="H837" s="8"/>
    </row>
    <row r="838" spans="5:8">
      <c r="E838" s="7"/>
      <c r="F838" s="8"/>
      <c r="G838" s="7"/>
      <c r="H838" s="8"/>
    </row>
    <row r="839" spans="5:8">
      <c r="E839" s="7"/>
      <c r="F839" s="8"/>
      <c r="G839" s="7"/>
      <c r="H839" s="8"/>
    </row>
    <row r="840" spans="5:8">
      <c r="E840" s="7"/>
      <c r="F840" s="8"/>
      <c r="G840" s="7"/>
      <c r="H840" s="8"/>
    </row>
    <row r="841" spans="5:8">
      <c r="E841" s="7"/>
      <c r="F841" s="8"/>
      <c r="G841" s="7"/>
      <c r="H841" s="8"/>
    </row>
    <row r="842" spans="5:8">
      <c r="E842" s="7"/>
      <c r="F842" s="8"/>
      <c r="G842" s="7"/>
      <c r="H842" s="8"/>
    </row>
    <row r="843" spans="5:8">
      <c r="E843" s="7"/>
      <c r="F843" s="8"/>
      <c r="G843" s="7"/>
      <c r="H843" s="8"/>
    </row>
    <row r="844" spans="5:8">
      <c r="E844" s="7"/>
      <c r="F844" s="8"/>
      <c r="G844" s="7"/>
      <c r="H844" s="8"/>
    </row>
    <row r="845" spans="5:8">
      <c r="E845" s="7"/>
      <c r="F845" s="8"/>
      <c r="G845" s="7"/>
      <c r="H845" s="8"/>
    </row>
    <row r="846" spans="5:8">
      <c r="E846" s="7"/>
      <c r="F846" s="8"/>
      <c r="G846" s="7"/>
      <c r="H846" s="8"/>
    </row>
    <row r="847" spans="5:8">
      <c r="E847" s="7"/>
      <c r="F847" s="8"/>
      <c r="G847" s="7"/>
      <c r="H847" s="8"/>
    </row>
    <row r="848" spans="5:8">
      <c r="E848" s="7"/>
      <c r="F848" s="8"/>
      <c r="G848" s="7"/>
      <c r="H848" s="8"/>
    </row>
    <row r="849" spans="5:8">
      <c r="E849" s="7"/>
      <c r="F849" s="8"/>
      <c r="G849" s="7"/>
      <c r="H849" s="8"/>
    </row>
    <row r="850" spans="5:8">
      <c r="E850" s="7"/>
      <c r="F850" s="8"/>
      <c r="G850" s="7"/>
      <c r="H850" s="8"/>
    </row>
    <row r="851" spans="5:8">
      <c r="E851" s="7"/>
      <c r="F851" s="8"/>
      <c r="G851" s="7"/>
      <c r="H851" s="8"/>
    </row>
    <row r="852" spans="5:8">
      <c r="E852" s="7"/>
      <c r="F852" s="8"/>
      <c r="G852" s="7"/>
      <c r="H852" s="8"/>
    </row>
    <row r="853" spans="5:8">
      <c r="E853" s="7"/>
      <c r="F853" s="8"/>
      <c r="G853" s="7"/>
      <c r="H853" s="8"/>
    </row>
    <row r="854" spans="5:8">
      <c r="E854" s="7"/>
      <c r="F854" s="8"/>
      <c r="G854" s="7"/>
      <c r="H854" s="8"/>
    </row>
    <row r="855" spans="5:8">
      <c r="E855" s="7"/>
      <c r="F855" s="8"/>
      <c r="G855" s="7"/>
      <c r="H855" s="8"/>
    </row>
    <row r="856" spans="5:8">
      <c r="E856" s="7"/>
      <c r="F856" s="8"/>
      <c r="G856" s="7"/>
      <c r="H856" s="8"/>
    </row>
    <row r="857" spans="5:8">
      <c r="E857" s="7"/>
      <c r="F857" s="8"/>
      <c r="G857" s="7"/>
      <c r="H857" s="8"/>
    </row>
    <row r="858" spans="5:8">
      <c r="E858" s="7"/>
      <c r="F858" s="8"/>
      <c r="G858" s="7"/>
      <c r="H858" s="8"/>
    </row>
    <row r="859" spans="5:8">
      <c r="E859" s="7"/>
      <c r="F859" s="8"/>
      <c r="G859" s="7"/>
      <c r="H859" s="8"/>
    </row>
    <row r="860" spans="5:8">
      <c r="E860" s="7"/>
      <c r="F860" s="8"/>
      <c r="G860" s="7"/>
      <c r="H860" s="8"/>
    </row>
    <row r="861" spans="5:8">
      <c r="E861" s="7"/>
      <c r="F861" s="8"/>
      <c r="G861" s="7"/>
      <c r="H861" s="8"/>
    </row>
    <row r="862" spans="5:8">
      <c r="E862" s="7"/>
      <c r="F862" s="8"/>
      <c r="G862" s="7"/>
      <c r="H862" s="8"/>
    </row>
    <row r="863" spans="5:8">
      <c r="E863" s="7"/>
      <c r="F863" s="8"/>
      <c r="G863" s="7"/>
      <c r="H863" s="8"/>
    </row>
    <row r="864" spans="5:8">
      <c r="E864" s="7"/>
      <c r="F864" s="8"/>
      <c r="G864" s="7"/>
      <c r="H864" s="8"/>
    </row>
    <row r="865" spans="5:8">
      <c r="E865" s="7"/>
      <c r="F865" s="8"/>
      <c r="G865" s="7"/>
      <c r="H865" s="8"/>
    </row>
    <row r="866" spans="5:8">
      <c r="E866" s="7"/>
      <c r="F866" s="8"/>
      <c r="G866" s="7"/>
      <c r="H866" s="8"/>
    </row>
    <row r="867" spans="5:8">
      <c r="E867" s="7"/>
      <c r="F867" s="8"/>
      <c r="G867" s="7"/>
      <c r="H867" s="8"/>
    </row>
    <row r="868" spans="5:8">
      <c r="E868" s="7"/>
      <c r="F868" s="8"/>
      <c r="G868" s="7"/>
      <c r="H868" s="8"/>
    </row>
    <row r="869" spans="5:8">
      <c r="E869" s="7"/>
      <c r="F869" s="8"/>
      <c r="G869" s="7"/>
      <c r="H869" s="8"/>
    </row>
    <row r="870" spans="5:8">
      <c r="E870" s="7"/>
      <c r="F870" s="8"/>
      <c r="G870" s="7"/>
      <c r="H870" s="8"/>
    </row>
    <row r="871" spans="5:8">
      <c r="E871" s="7"/>
      <c r="F871" s="8"/>
      <c r="G871" s="7"/>
      <c r="H871" s="8"/>
    </row>
    <row r="872" spans="5:8">
      <c r="E872" s="7"/>
      <c r="F872" s="8"/>
      <c r="G872" s="7"/>
      <c r="H872" s="8"/>
    </row>
    <row r="873" spans="5:8">
      <c r="E873" s="7"/>
      <c r="F873" s="8"/>
      <c r="G873" s="7"/>
      <c r="H873" s="8"/>
    </row>
    <row r="874" spans="5:8">
      <c r="E874" s="7"/>
      <c r="F874" s="8"/>
      <c r="G874" s="7"/>
      <c r="H874" s="8"/>
    </row>
    <row r="875" spans="5:8">
      <c r="E875" s="7"/>
      <c r="F875" s="8"/>
      <c r="G875" s="7"/>
      <c r="H875" s="8"/>
    </row>
    <row r="876" spans="5:8">
      <c r="E876" s="7"/>
      <c r="F876" s="8"/>
      <c r="G876" s="7"/>
      <c r="H876" s="8"/>
    </row>
    <row r="877" spans="5:8">
      <c r="E877" s="7"/>
      <c r="F877" s="8"/>
      <c r="G877" s="7"/>
      <c r="H877" s="8"/>
    </row>
    <row r="878" spans="5:8">
      <c r="E878" s="7"/>
      <c r="F878" s="8"/>
      <c r="G878" s="7"/>
      <c r="H878" s="8"/>
    </row>
    <row r="879" spans="5:8">
      <c r="E879" s="7"/>
      <c r="F879" s="8"/>
      <c r="G879" s="7"/>
      <c r="H879" s="8"/>
    </row>
    <row r="880" spans="5:8">
      <c r="E880" s="7"/>
      <c r="F880" s="8"/>
      <c r="G880" s="7"/>
      <c r="H880" s="8"/>
    </row>
    <row r="881" spans="5:8">
      <c r="E881" s="7"/>
      <c r="F881" s="8"/>
      <c r="G881" s="7"/>
      <c r="H881" s="8"/>
    </row>
    <row r="882" spans="5:8">
      <c r="E882" s="7"/>
      <c r="F882" s="8"/>
      <c r="G882" s="7"/>
      <c r="H882" s="8"/>
    </row>
    <row r="883" spans="5:8">
      <c r="E883" s="7"/>
      <c r="F883" s="8"/>
      <c r="G883" s="7"/>
      <c r="H883" s="8"/>
    </row>
    <row r="884" spans="5:8">
      <c r="E884" s="7"/>
      <c r="F884" s="8"/>
      <c r="G884" s="7"/>
      <c r="H884" s="8"/>
    </row>
    <row r="885" spans="5:8">
      <c r="E885" s="7"/>
      <c r="F885" s="8"/>
      <c r="G885" s="7"/>
      <c r="H885" s="8"/>
    </row>
    <row r="886" spans="5:8">
      <c r="E886" s="7"/>
      <c r="F886" s="8"/>
      <c r="G886" s="7"/>
      <c r="H886" s="8"/>
    </row>
    <row r="887" spans="5:8">
      <c r="E887" s="7"/>
      <c r="F887" s="8"/>
      <c r="G887" s="7"/>
      <c r="H887" s="8"/>
    </row>
    <row r="888" spans="5:8">
      <c r="E888" s="7"/>
      <c r="F888" s="8"/>
      <c r="G888" s="7"/>
      <c r="H888" s="8"/>
    </row>
    <row r="889" spans="5:8">
      <c r="E889" s="7"/>
      <c r="F889" s="8"/>
      <c r="G889" s="7"/>
      <c r="H889" s="8"/>
    </row>
    <row r="890" spans="5:8">
      <c r="E890" s="7"/>
      <c r="F890" s="8"/>
      <c r="G890" s="7"/>
      <c r="H890" s="8"/>
    </row>
    <row r="891" spans="5:8">
      <c r="E891" s="7"/>
      <c r="F891" s="8"/>
      <c r="G891" s="7"/>
      <c r="H891" s="8"/>
    </row>
    <row r="892" spans="5:8">
      <c r="E892" s="7"/>
      <c r="F892" s="8"/>
      <c r="G892" s="7"/>
      <c r="H892" s="8"/>
    </row>
    <row r="893" spans="5:8">
      <c r="E893" s="7"/>
      <c r="F893" s="8"/>
      <c r="G893" s="7"/>
      <c r="H893" s="8"/>
    </row>
    <row r="894" spans="5:8">
      <c r="E894" s="7"/>
      <c r="F894" s="8"/>
      <c r="G894" s="7"/>
      <c r="H894" s="8"/>
    </row>
    <row r="895" spans="5:8">
      <c r="E895" s="7"/>
      <c r="F895" s="8"/>
      <c r="G895" s="7"/>
      <c r="H895" s="8"/>
    </row>
    <row r="896" spans="5:8">
      <c r="E896" s="7"/>
      <c r="F896" s="8"/>
      <c r="G896" s="7"/>
      <c r="H896" s="8"/>
    </row>
    <row r="897" spans="5:8">
      <c r="E897" s="7"/>
      <c r="F897" s="8"/>
      <c r="G897" s="7"/>
      <c r="H897" s="8"/>
    </row>
    <row r="898" spans="5:8">
      <c r="E898" s="7"/>
      <c r="F898" s="8"/>
      <c r="G898" s="7"/>
      <c r="H898" s="8"/>
    </row>
    <row r="899" spans="5:8">
      <c r="E899" s="7"/>
      <c r="F899" s="8"/>
      <c r="G899" s="7"/>
      <c r="H899" s="8"/>
    </row>
    <row r="900" spans="5:8">
      <c r="E900" s="7"/>
      <c r="F900" s="8"/>
      <c r="G900" s="7"/>
      <c r="H900" s="8"/>
    </row>
    <row r="901" spans="5:8">
      <c r="E901" s="7"/>
      <c r="F901" s="8"/>
      <c r="G901" s="7"/>
      <c r="H901" s="8"/>
    </row>
    <row r="902" spans="5:8">
      <c r="E902" s="7"/>
      <c r="F902" s="8"/>
      <c r="G902" s="7"/>
      <c r="H902" s="8"/>
    </row>
    <row r="903" spans="5:8">
      <c r="E903" s="7"/>
      <c r="F903" s="8"/>
      <c r="G903" s="7"/>
      <c r="H903" s="8"/>
    </row>
    <row r="904" spans="5:8">
      <c r="E904" s="7"/>
      <c r="F904" s="8"/>
      <c r="G904" s="7"/>
      <c r="H904" s="8"/>
    </row>
    <row r="905" spans="5:8">
      <c r="E905" s="7"/>
      <c r="F905" s="8"/>
      <c r="G905" s="7"/>
      <c r="H905" s="8"/>
    </row>
    <row r="906" spans="5:8">
      <c r="E906" s="7"/>
      <c r="F906" s="8"/>
      <c r="G906" s="7"/>
      <c r="H906" s="8"/>
    </row>
    <row r="907" spans="5:8">
      <c r="E907" s="7"/>
      <c r="F907" s="8"/>
      <c r="G907" s="7"/>
      <c r="H907" s="8"/>
    </row>
    <row r="908" spans="5:8">
      <c r="E908" s="7"/>
      <c r="F908" s="8"/>
      <c r="G908" s="7"/>
      <c r="H908" s="8"/>
    </row>
    <row r="909" spans="5:8">
      <c r="E909" s="7"/>
      <c r="F909" s="8"/>
      <c r="G909" s="7"/>
      <c r="H909" s="8"/>
    </row>
    <row r="910" spans="5:8">
      <c r="E910" s="7"/>
      <c r="F910" s="8"/>
      <c r="G910" s="7"/>
      <c r="H910" s="8"/>
    </row>
    <row r="911" spans="5:8">
      <c r="E911" s="7"/>
      <c r="F911" s="8"/>
      <c r="G911" s="7"/>
      <c r="H911" s="8"/>
    </row>
    <row r="912" spans="5:8">
      <c r="E912" s="7"/>
      <c r="F912" s="8"/>
      <c r="G912" s="7"/>
      <c r="H912" s="8"/>
    </row>
    <row r="913" spans="5:8">
      <c r="E913" s="7"/>
      <c r="F913" s="8"/>
      <c r="G913" s="7"/>
      <c r="H913" s="8"/>
    </row>
    <row r="914" spans="5:8">
      <c r="E914" s="7"/>
      <c r="F914" s="8"/>
      <c r="G914" s="7"/>
      <c r="H914" s="8"/>
    </row>
    <row r="915" spans="5:8">
      <c r="E915" s="7"/>
      <c r="F915" s="8"/>
      <c r="G915" s="7"/>
      <c r="H915" s="8"/>
    </row>
    <row r="916" spans="5:8">
      <c r="E916" s="7"/>
      <c r="F916" s="8"/>
      <c r="G916" s="7"/>
      <c r="H916" s="8"/>
    </row>
    <row r="917" spans="5:8">
      <c r="E917" s="7"/>
      <c r="F917" s="8"/>
      <c r="G917" s="7"/>
      <c r="H917" s="8"/>
    </row>
    <row r="918" spans="5:8">
      <c r="E918" s="7"/>
      <c r="F918" s="8"/>
      <c r="G918" s="7"/>
      <c r="H918" s="8"/>
    </row>
    <row r="919" spans="5:8">
      <c r="E919" s="7"/>
      <c r="F919" s="8"/>
      <c r="G919" s="7"/>
      <c r="H919" s="8"/>
    </row>
    <row r="920" spans="5:8">
      <c r="E920" s="7"/>
      <c r="F920" s="8"/>
      <c r="G920" s="7"/>
      <c r="H920" s="8"/>
    </row>
    <row r="921" spans="5:8">
      <c r="E921" s="7"/>
      <c r="F921" s="8"/>
      <c r="G921" s="7"/>
      <c r="H921" s="8"/>
    </row>
    <row r="922" spans="5:8">
      <c r="E922" s="7"/>
      <c r="F922" s="8"/>
      <c r="G922" s="7"/>
      <c r="H922" s="8"/>
    </row>
    <row r="923" spans="5:8">
      <c r="E923" s="7"/>
      <c r="F923" s="8"/>
      <c r="G923" s="7"/>
      <c r="H923" s="8"/>
    </row>
    <row r="924" spans="5:8">
      <c r="E924" s="7"/>
      <c r="F924" s="8"/>
      <c r="G924" s="7"/>
      <c r="H924" s="8"/>
    </row>
    <row r="925" spans="5:8">
      <c r="E925" s="7"/>
      <c r="F925" s="8"/>
      <c r="G925" s="7"/>
      <c r="H925" s="8"/>
    </row>
    <row r="926" spans="5:8">
      <c r="E926" s="7"/>
      <c r="F926" s="8"/>
      <c r="G926" s="7"/>
      <c r="H926" s="8"/>
    </row>
    <row r="927" spans="5:8">
      <c r="E927" s="7"/>
      <c r="F927" s="8"/>
      <c r="G927" s="7"/>
      <c r="H927" s="8"/>
    </row>
    <row r="928" spans="5:8">
      <c r="E928" s="7"/>
      <c r="F928" s="8"/>
      <c r="G928" s="7"/>
      <c r="H928" s="8"/>
    </row>
    <row r="929" spans="5:8">
      <c r="E929" s="7"/>
      <c r="F929" s="8"/>
      <c r="G929" s="7"/>
      <c r="H929" s="8"/>
    </row>
    <row r="930" spans="5:8">
      <c r="E930" s="7"/>
      <c r="F930" s="8"/>
      <c r="G930" s="7"/>
      <c r="H930" s="8"/>
    </row>
    <row r="931" spans="5:8">
      <c r="E931" s="7"/>
      <c r="F931" s="8"/>
      <c r="G931" s="7"/>
      <c r="H931" s="8"/>
    </row>
    <row r="932" spans="5:8">
      <c r="E932" s="7"/>
      <c r="F932" s="8"/>
      <c r="G932" s="7"/>
      <c r="H932" s="8"/>
    </row>
    <row r="933" spans="5:8">
      <c r="E933" s="7"/>
      <c r="F933" s="8"/>
      <c r="G933" s="7"/>
      <c r="H933" s="8"/>
    </row>
    <row r="934" spans="5:8">
      <c r="E934" s="7"/>
      <c r="F934" s="8"/>
      <c r="G934" s="7"/>
      <c r="H934" s="8"/>
    </row>
    <row r="935" spans="5:8">
      <c r="E935" s="7"/>
      <c r="F935" s="8"/>
      <c r="G935" s="7"/>
      <c r="H935" s="8"/>
    </row>
    <row r="936" spans="5:8">
      <c r="E936" s="7"/>
      <c r="F936" s="8"/>
      <c r="G936" s="7"/>
      <c r="H936" s="8"/>
    </row>
    <row r="937" spans="5:8">
      <c r="E937" s="7"/>
      <c r="F937" s="8"/>
      <c r="G937" s="7"/>
      <c r="H937" s="8"/>
    </row>
    <row r="938" spans="5:8">
      <c r="E938" s="7"/>
      <c r="F938" s="8"/>
      <c r="G938" s="7"/>
      <c r="H938" s="8"/>
    </row>
    <row r="939" spans="5:8">
      <c r="E939" s="7"/>
      <c r="F939" s="8"/>
      <c r="G939" s="7"/>
      <c r="H939" s="8"/>
    </row>
    <row r="940" spans="5:8">
      <c r="E940" s="7"/>
      <c r="F940" s="8"/>
      <c r="G940" s="7"/>
      <c r="H940" s="8"/>
    </row>
    <row r="941" spans="5:8">
      <c r="E941" s="7"/>
      <c r="F941" s="8"/>
      <c r="G941" s="7"/>
      <c r="H941" s="8"/>
    </row>
    <row r="942" spans="5:8">
      <c r="E942" s="7"/>
      <c r="F942" s="8"/>
      <c r="G942" s="7"/>
      <c r="H942" s="8"/>
    </row>
    <row r="943" spans="5:8">
      <c r="E943" s="7"/>
      <c r="F943" s="8"/>
      <c r="G943" s="7"/>
      <c r="H943" s="8"/>
    </row>
    <row r="944" spans="5:8">
      <c r="E944" s="7"/>
      <c r="F944" s="8"/>
      <c r="G944" s="7"/>
      <c r="H944" s="8"/>
    </row>
    <row r="945" spans="5:8">
      <c r="E945" s="7"/>
      <c r="F945" s="8"/>
      <c r="G945" s="7"/>
      <c r="H945" s="8"/>
    </row>
    <row r="946" spans="5:8">
      <c r="E946" s="7"/>
      <c r="F946" s="8"/>
      <c r="G946" s="7"/>
      <c r="H946" s="8"/>
    </row>
    <row r="947" spans="5:8">
      <c r="E947" s="7"/>
      <c r="F947" s="8"/>
      <c r="G947" s="7"/>
      <c r="H947" s="8"/>
    </row>
    <row r="948" spans="5:8">
      <c r="E948" s="7"/>
      <c r="F948" s="8"/>
      <c r="G948" s="7"/>
      <c r="H948" s="8"/>
    </row>
    <row r="949" spans="5:8">
      <c r="E949" s="7"/>
      <c r="F949" s="8"/>
      <c r="G949" s="7"/>
      <c r="H949" s="8"/>
    </row>
    <row r="950" spans="5:8">
      <c r="E950" s="7"/>
      <c r="F950" s="8"/>
      <c r="G950" s="7"/>
      <c r="H950" s="8"/>
    </row>
    <row r="951" spans="5:8">
      <c r="E951" s="7"/>
      <c r="F951" s="8"/>
      <c r="G951" s="7"/>
      <c r="H951" s="8"/>
    </row>
    <row r="952" spans="5:8">
      <c r="E952" s="7"/>
      <c r="F952" s="8"/>
      <c r="G952" s="7"/>
      <c r="H952" s="8"/>
    </row>
    <row r="953" spans="5:8">
      <c r="E953" s="7"/>
      <c r="F953" s="8"/>
      <c r="G953" s="7"/>
      <c r="H953" s="8"/>
    </row>
    <row r="954" spans="5:8">
      <c r="E954" s="7"/>
      <c r="F954" s="8"/>
      <c r="G954" s="7"/>
      <c r="H954" s="8"/>
    </row>
    <row r="955" spans="5:8">
      <c r="E955" s="7"/>
      <c r="F955" s="8"/>
      <c r="G955" s="7"/>
      <c r="H955" s="8"/>
    </row>
    <row r="956" spans="5:8">
      <c r="E956" s="7"/>
      <c r="F956" s="8"/>
      <c r="G956" s="7"/>
      <c r="H956" s="8"/>
    </row>
    <row r="957" spans="5:8">
      <c r="E957" s="7"/>
      <c r="F957" s="8"/>
      <c r="G957" s="7"/>
      <c r="H957" s="8"/>
    </row>
    <row r="958" spans="5:8">
      <c r="E958" s="7"/>
      <c r="F958" s="8"/>
      <c r="G958" s="7"/>
      <c r="H958" s="8"/>
    </row>
    <row r="959" spans="5:8">
      <c r="E959" s="7"/>
      <c r="F959" s="8"/>
      <c r="G959" s="7"/>
      <c r="H959" s="8"/>
    </row>
    <row r="960" spans="5:8">
      <c r="E960" s="7"/>
      <c r="F960" s="8"/>
      <c r="G960" s="7"/>
      <c r="H960" s="8"/>
    </row>
    <row r="961" spans="5:8">
      <c r="E961" s="7"/>
      <c r="F961" s="8"/>
      <c r="G961" s="7"/>
      <c r="H961" s="8"/>
    </row>
    <row r="962" spans="5:8">
      <c r="E962" s="7"/>
      <c r="F962" s="8"/>
      <c r="G962" s="7"/>
      <c r="H962" s="8"/>
    </row>
    <row r="963" spans="5:8">
      <c r="E963" s="7"/>
      <c r="F963" s="8"/>
      <c r="G963" s="7"/>
      <c r="H963" s="8"/>
    </row>
    <row r="964" spans="5:8">
      <c r="E964" s="7"/>
      <c r="F964" s="8"/>
      <c r="G964" s="7"/>
      <c r="H964" s="8"/>
    </row>
    <row r="965" spans="5:8">
      <c r="E965" s="7"/>
      <c r="F965" s="8"/>
      <c r="G965" s="7"/>
      <c r="H965" s="8"/>
    </row>
    <row r="966" spans="5:8">
      <c r="E966" s="7"/>
      <c r="F966" s="8"/>
      <c r="G966" s="7"/>
      <c r="H966" s="8"/>
    </row>
    <row r="967" spans="5:8">
      <c r="E967" s="7"/>
      <c r="F967" s="8"/>
      <c r="G967" s="7"/>
      <c r="H967" s="8"/>
    </row>
    <row r="968" spans="5:8">
      <c r="E968" s="7"/>
      <c r="F968" s="8"/>
      <c r="G968" s="7"/>
      <c r="H968" s="8"/>
    </row>
    <row r="969" spans="5:8">
      <c r="E969" s="7"/>
      <c r="F969" s="8"/>
      <c r="G969" s="7"/>
      <c r="H969" s="8"/>
    </row>
    <row r="970" spans="5:8">
      <c r="E970" s="7"/>
      <c r="F970" s="8"/>
      <c r="G970" s="7"/>
      <c r="H970" s="8"/>
    </row>
    <row r="971" spans="5:8">
      <c r="E971" s="7"/>
      <c r="F971" s="8"/>
      <c r="G971" s="7"/>
      <c r="H971" s="8"/>
    </row>
    <row r="972" spans="5:8">
      <c r="E972" s="7"/>
      <c r="F972" s="8"/>
      <c r="G972" s="7"/>
      <c r="H972" s="8"/>
    </row>
    <row r="973" spans="5:8">
      <c r="E973" s="7"/>
      <c r="F973" s="8"/>
      <c r="G973" s="7"/>
      <c r="H973" s="8"/>
    </row>
    <row r="974" spans="5:8">
      <c r="E974" s="7"/>
      <c r="F974" s="8"/>
      <c r="G974" s="7"/>
      <c r="H974" s="8"/>
    </row>
    <row r="975" spans="5:8">
      <c r="E975" s="7"/>
      <c r="F975" s="8"/>
      <c r="G975" s="7"/>
      <c r="H975" s="8"/>
    </row>
    <row r="976" spans="5:8">
      <c r="E976" s="7"/>
      <c r="F976" s="8"/>
      <c r="G976" s="7"/>
      <c r="H976" s="8"/>
    </row>
    <row r="977" spans="5:8">
      <c r="E977" s="7"/>
      <c r="F977" s="8"/>
      <c r="G977" s="7"/>
      <c r="H977" s="8"/>
    </row>
    <row r="978" spans="5:8">
      <c r="E978" s="7"/>
      <c r="F978" s="8"/>
      <c r="G978" s="7"/>
      <c r="H978" s="8"/>
    </row>
    <row r="979" spans="5:8">
      <c r="E979" s="7"/>
      <c r="F979" s="8"/>
      <c r="G979" s="7"/>
      <c r="H979" s="8"/>
    </row>
    <row r="980" spans="5:8">
      <c r="E980" s="7"/>
      <c r="F980" s="8"/>
      <c r="G980" s="7"/>
      <c r="H980" s="8"/>
    </row>
    <row r="981" spans="5:8">
      <c r="E981" s="7"/>
      <c r="F981" s="8"/>
      <c r="G981" s="7"/>
      <c r="H981" s="8"/>
    </row>
    <row r="982" spans="5:8">
      <c r="E982" s="7"/>
      <c r="F982" s="8"/>
      <c r="G982" s="7"/>
      <c r="H982" s="8"/>
    </row>
    <row r="983" spans="5:8">
      <c r="E983" s="7"/>
      <c r="F983" s="8"/>
      <c r="G983" s="7"/>
      <c r="H983" s="8"/>
    </row>
    <row r="984" spans="5:8">
      <c r="E984" s="7"/>
      <c r="F984" s="8"/>
      <c r="G984" s="7"/>
      <c r="H984" s="8"/>
    </row>
    <row r="985" spans="5:8">
      <c r="E985" s="7"/>
      <c r="F985" s="8"/>
      <c r="G985" s="7"/>
      <c r="H985" s="8"/>
    </row>
    <row r="986" spans="5:8">
      <c r="E986" s="7"/>
      <c r="F986" s="8"/>
      <c r="G986" s="7"/>
      <c r="H986" s="8"/>
    </row>
    <row r="987" spans="5:8">
      <c r="E987" s="7"/>
      <c r="F987" s="8"/>
      <c r="G987" s="7"/>
      <c r="H987" s="8"/>
    </row>
    <row r="988" spans="5:8">
      <c r="E988" s="7"/>
      <c r="F988" s="8"/>
      <c r="G988" s="7"/>
      <c r="H988" s="8"/>
    </row>
    <row r="989" spans="5:8">
      <c r="E989" s="7"/>
      <c r="F989" s="8"/>
      <c r="G989" s="7"/>
      <c r="H989" s="8"/>
    </row>
    <row r="990" spans="5:8">
      <c r="E990" s="7"/>
      <c r="F990" s="8"/>
      <c r="G990" s="7"/>
      <c r="H990" s="8"/>
    </row>
    <row r="991" spans="5:8">
      <c r="E991" s="7"/>
      <c r="F991" s="8"/>
      <c r="G991" s="7"/>
      <c r="H991" s="8"/>
    </row>
    <row r="992" spans="5:8">
      <c r="E992" s="7"/>
      <c r="F992" s="8"/>
      <c r="G992" s="7"/>
      <c r="H992" s="8"/>
    </row>
    <row r="993" spans="5:8">
      <c r="E993" s="7"/>
      <c r="F993" s="8"/>
      <c r="G993" s="7"/>
      <c r="H993" s="8"/>
    </row>
    <row r="994" spans="5:8">
      <c r="E994" s="7"/>
      <c r="F994" s="8"/>
      <c r="G994" s="7"/>
      <c r="H994" s="8"/>
    </row>
    <row r="995" spans="5:8">
      <c r="E995" s="7"/>
      <c r="F995" s="8"/>
      <c r="G995" s="7"/>
      <c r="H995" s="8"/>
    </row>
    <row r="996" spans="5:8">
      <c r="E996" s="7"/>
      <c r="F996" s="8"/>
      <c r="G996" s="7"/>
      <c r="H996" s="8"/>
    </row>
    <row r="997" spans="5:8">
      <c r="E997" s="7"/>
      <c r="F997" s="8"/>
      <c r="G997" s="7"/>
      <c r="H997" s="8"/>
    </row>
    <row r="998" spans="5:8">
      <c r="E998" s="7"/>
      <c r="F998" s="8"/>
      <c r="G998" s="7"/>
      <c r="H998" s="8"/>
    </row>
    <row r="999" spans="5:8">
      <c r="E999" s="7"/>
      <c r="F999" s="8"/>
      <c r="G999" s="7"/>
      <c r="H999" s="8"/>
    </row>
    <row r="1000" spans="5:8">
      <c r="E1000" s="7"/>
      <c r="F1000" s="8"/>
      <c r="G1000" s="7"/>
      <c r="H1000" s="8"/>
    </row>
    <row r="1001" spans="5:8">
      <c r="E1001" s="7"/>
      <c r="F1001" s="8"/>
      <c r="G1001" s="7"/>
      <c r="H1001" s="8"/>
    </row>
    <row r="1002" spans="5:8">
      <c r="E1002" s="7"/>
      <c r="F1002" s="8"/>
      <c r="G1002" s="7"/>
      <c r="H1002" s="8"/>
    </row>
    <row r="1003" spans="5:8">
      <c r="E1003" s="7"/>
      <c r="F1003" s="8"/>
      <c r="G1003" s="7"/>
      <c r="H1003" s="8"/>
    </row>
    <row r="1004" spans="5:8">
      <c r="E1004" s="7"/>
      <c r="F1004" s="8"/>
      <c r="G1004" s="7"/>
      <c r="H1004" s="8"/>
    </row>
    <row r="1005" spans="5:8">
      <c r="E1005" s="7"/>
      <c r="F1005" s="8"/>
      <c r="G1005" s="7"/>
      <c r="H1005" s="8"/>
    </row>
    <row r="1006" spans="5:8">
      <c r="E1006" s="7"/>
      <c r="F1006" s="8"/>
      <c r="G1006" s="7"/>
      <c r="H1006" s="8"/>
    </row>
    <row r="1007" spans="5:8">
      <c r="E1007" s="7"/>
      <c r="F1007" s="8"/>
      <c r="G1007" s="7"/>
      <c r="H1007" s="8"/>
    </row>
    <row r="1008" spans="5:8">
      <c r="E1008" s="7"/>
      <c r="F1008" s="8"/>
      <c r="G1008" s="7"/>
      <c r="H1008" s="8"/>
    </row>
    <row r="1009" spans="5:8">
      <c r="E1009" s="7"/>
      <c r="F1009" s="8"/>
      <c r="G1009" s="7"/>
      <c r="H1009" s="8"/>
    </row>
    <row r="1010" spans="5:8">
      <c r="E1010" s="7"/>
      <c r="F1010" s="8"/>
      <c r="G1010" s="7"/>
      <c r="H1010" s="8"/>
    </row>
    <row r="1011" spans="5:8">
      <c r="E1011" s="7"/>
      <c r="F1011" s="8"/>
      <c r="G1011" s="7"/>
      <c r="H1011" s="8"/>
    </row>
    <row r="1012" spans="5:8">
      <c r="E1012" s="7"/>
      <c r="F1012" s="8"/>
      <c r="G1012" s="7"/>
      <c r="H1012" s="8"/>
    </row>
    <row r="1013" spans="5:8">
      <c r="E1013" s="7"/>
      <c r="F1013" s="8"/>
      <c r="G1013" s="7"/>
      <c r="H1013" s="8"/>
    </row>
    <row r="1014" spans="5:8">
      <c r="E1014" s="7"/>
      <c r="F1014" s="8"/>
      <c r="G1014" s="7"/>
      <c r="H1014" s="8"/>
    </row>
    <row r="1015" spans="5:8">
      <c r="E1015" s="7"/>
      <c r="F1015" s="8"/>
      <c r="G1015" s="7"/>
      <c r="H1015" s="8"/>
    </row>
    <row r="1016" spans="5:8">
      <c r="E1016" s="7"/>
      <c r="F1016" s="8"/>
      <c r="G1016" s="7"/>
      <c r="H1016" s="8"/>
    </row>
    <row r="1017" spans="5:8">
      <c r="E1017" s="7"/>
      <c r="F1017" s="8"/>
      <c r="G1017" s="7"/>
      <c r="H1017" s="8"/>
    </row>
    <row r="1018" spans="5:8">
      <c r="E1018" s="7"/>
      <c r="F1018" s="8"/>
      <c r="G1018" s="7"/>
      <c r="H1018" s="8"/>
    </row>
    <row r="1019" spans="5:8">
      <c r="E1019" s="7"/>
      <c r="F1019" s="8"/>
      <c r="G1019" s="7"/>
      <c r="H1019" s="8"/>
    </row>
    <row r="1020" spans="5:8">
      <c r="E1020" s="7"/>
      <c r="F1020" s="8"/>
      <c r="G1020" s="7"/>
      <c r="H1020" s="8"/>
    </row>
    <row r="1021" spans="5:8">
      <c r="E1021" s="7"/>
      <c r="F1021" s="8"/>
      <c r="G1021" s="7"/>
      <c r="H1021" s="8"/>
    </row>
    <row r="1022" spans="5:8">
      <c r="E1022" s="7"/>
      <c r="F1022" s="8"/>
      <c r="G1022" s="7"/>
      <c r="H1022" s="8"/>
    </row>
    <row r="1023" spans="5:8">
      <c r="E1023" s="7"/>
      <c r="F1023" s="8"/>
      <c r="G1023" s="7"/>
      <c r="H1023" s="8"/>
    </row>
    <row r="1024" spans="5:8">
      <c r="E1024" s="7"/>
      <c r="F1024" s="8"/>
      <c r="G1024" s="7"/>
      <c r="H1024" s="8"/>
    </row>
    <row r="1025" spans="5:8">
      <c r="E1025" s="7"/>
      <c r="F1025" s="8"/>
      <c r="G1025" s="7"/>
      <c r="H1025" s="8"/>
    </row>
    <row r="1026" spans="5:8">
      <c r="E1026" s="7"/>
      <c r="F1026" s="8"/>
      <c r="G1026" s="7"/>
      <c r="H1026" s="8"/>
    </row>
    <row r="1027" spans="5:8">
      <c r="E1027" s="7"/>
      <c r="F1027" s="8"/>
      <c r="G1027" s="7"/>
      <c r="H1027" s="8"/>
    </row>
    <row r="1028" spans="5:8">
      <c r="E1028" s="7"/>
      <c r="F1028" s="8"/>
      <c r="G1028" s="7"/>
      <c r="H1028" s="8"/>
    </row>
    <row r="1029" spans="5:8">
      <c r="E1029" s="7"/>
      <c r="F1029" s="8"/>
      <c r="G1029" s="7"/>
      <c r="H1029" s="8"/>
    </row>
    <row r="1030" spans="5:8">
      <c r="E1030" s="7"/>
      <c r="F1030" s="8"/>
      <c r="G1030" s="7"/>
      <c r="H1030" s="8"/>
    </row>
    <row r="1031" spans="5:8">
      <c r="E1031" s="7"/>
      <c r="F1031" s="8"/>
      <c r="G1031" s="7"/>
      <c r="H1031" s="8"/>
    </row>
    <row r="1032" spans="5:8">
      <c r="E1032" s="7"/>
      <c r="F1032" s="8"/>
      <c r="G1032" s="7"/>
      <c r="H1032" s="8"/>
    </row>
    <row r="1033" spans="5:8">
      <c r="E1033" s="7"/>
      <c r="F1033" s="8"/>
      <c r="G1033" s="7"/>
      <c r="H1033" s="8"/>
    </row>
    <row r="1034" spans="5:8">
      <c r="E1034" s="7"/>
      <c r="F1034" s="8"/>
      <c r="G1034" s="7"/>
      <c r="H1034" s="8"/>
    </row>
    <row r="1035" spans="5:8">
      <c r="E1035" s="7"/>
      <c r="F1035" s="8"/>
      <c r="G1035" s="7"/>
      <c r="H1035" s="8"/>
    </row>
    <row r="1036" spans="5:8">
      <c r="E1036" s="7"/>
      <c r="F1036" s="8"/>
      <c r="G1036" s="7"/>
      <c r="H1036" s="8"/>
    </row>
    <row r="1037" spans="5:8">
      <c r="E1037" s="7"/>
      <c r="F1037" s="8"/>
      <c r="G1037" s="7"/>
      <c r="H1037" s="8"/>
    </row>
    <row r="1038" spans="5:8">
      <c r="E1038" s="7"/>
      <c r="F1038" s="8"/>
      <c r="G1038" s="7"/>
      <c r="H1038" s="8"/>
    </row>
    <row r="1039" spans="5:8">
      <c r="E1039" s="7"/>
      <c r="F1039" s="8"/>
      <c r="G1039" s="7"/>
      <c r="H1039" s="8"/>
    </row>
    <row r="1040" spans="5:8">
      <c r="E1040" s="7"/>
      <c r="F1040" s="8"/>
      <c r="G1040" s="7"/>
      <c r="H1040" s="8"/>
    </row>
    <row r="1041" spans="5:8">
      <c r="E1041" s="7"/>
      <c r="F1041" s="8"/>
      <c r="G1041" s="7"/>
      <c r="H1041" s="8"/>
    </row>
    <row r="1042" spans="5:8">
      <c r="E1042" s="7"/>
      <c r="F1042" s="8"/>
      <c r="G1042" s="7"/>
      <c r="H1042" s="8"/>
    </row>
    <row r="1043" spans="5:8">
      <c r="E1043" s="7"/>
      <c r="F1043" s="8"/>
      <c r="G1043" s="7"/>
      <c r="H1043" s="8"/>
    </row>
    <row r="1044" spans="5:8">
      <c r="E1044" s="7"/>
      <c r="F1044" s="8"/>
      <c r="G1044" s="7"/>
      <c r="H1044" s="8"/>
    </row>
    <row r="1045" spans="5:8">
      <c r="E1045" s="7"/>
      <c r="F1045" s="8"/>
      <c r="G1045" s="7"/>
      <c r="H1045" s="8"/>
    </row>
    <row r="1046" spans="5:8">
      <c r="E1046" s="7"/>
      <c r="F1046" s="8"/>
      <c r="G1046" s="7"/>
      <c r="H1046" s="8"/>
    </row>
    <row r="1047" spans="5:8">
      <c r="E1047" s="7"/>
      <c r="F1047" s="8"/>
      <c r="G1047" s="7"/>
      <c r="H1047" s="8"/>
    </row>
    <row r="1048" spans="5:8">
      <c r="E1048" s="7"/>
      <c r="F1048" s="8"/>
      <c r="G1048" s="7"/>
      <c r="H1048" s="8"/>
    </row>
    <row r="1049" spans="5:8">
      <c r="E1049" s="7"/>
      <c r="F1049" s="8"/>
      <c r="G1049" s="7"/>
      <c r="H1049" s="8"/>
    </row>
    <row r="1050" spans="5:8">
      <c r="E1050" s="7"/>
      <c r="F1050" s="8"/>
      <c r="G1050" s="7"/>
      <c r="H1050" s="8"/>
    </row>
    <row r="1051" spans="5:8">
      <c r="E1051" s="7"/>
      <c r="F1051" s="8"/>
      <c r="G1051" s="7"/>
      <c r="H1051" s="8"/>
    </row>
    <row r="1052" spans="5:8">
      <c r="E1052" s="7"/>
      <c r="F1052" s="8"/>
      <c r="G1052" s="7"/>
      <c r="H1052" s="8"/>
    </row>
    <row r="1053" spans="5:8">
      <c r="E1053" s="7"/>
      <c r="F1053" s="8"/>
      <c r="G1053" s="7"/>
      <c r="H1053" s="8"/>
    </row>
    <row r="1054" spans="5:8">
      <c r="E1054" s="7"/>
      <c r="F1054" s="8"/>
      <c r="G1054" s="7"/>
      <c r="H1054" s="8"/>
    </row>
    <row r="1055" spans="5:8">
      <c r="E1055" s="7"/>
      <c r="F1055" s="8"/>
      <c r="G1055" s="7"/>
      <c r="H1055" s="8"/>
    </row>
    <row r="1056" spans="5:8">
      <c r="E1056" s="7"/>
      <c r="F1056" s="8"/>
      <c r="G1056" s="7"/>
      <c r="H1056" s="8"/>
    </row>
    <row r="1057" spans="5:8">
      <c r="E1057" s="7"/>
      <c r="F1057" s="8"/>
      <c r="G1057" s="7"/>
      <c r="H1057" s="8"/>
    </row>
    <row r="1058" spans="5:8">
      <c r="E1058" s="7"/>
      <c r="F1058" s="8"/>
      <c r="G1058" s="7"/>
      <c r="H1058" s="8"/>
    </row>
    <row r="1059" spans="5:8">
      <c r="E1059" s="7"/>
      <c r="F1059" s="8"/>
      <c r="G1059" s="7"/>
      <c r="H1059" s="8"/>
    </row>
    <row r="1060" spans="5:8">
      <c r="E1060" s="7"/>
      <c r="F1060" s="8"/>
      <c r="G1060" s="7"/>
      <c r="H1060" s="8"/>
    </row>
    <row r="1061" spans="5:8">
      <c r="E1061" s="7"/>
      <c r="F1061" s="8"/>
      <c r="G1061" s="7"/>
      <c r="H1061" s="8"/>
    </row>
    <row r="1062" spans="5:8">
      <c r="E1062" s="7"/>
      <c r="F1062" s="8"/>
      <c r="G1062" s="7"/>
      <c r="H1062" s="8"/>
    </row>
    <row r="1063" spans="5:8">
      <c r="E1063" s="7"/>
      <c r="F1063" s="8"/>
      <c r="G1063" s="7"/>
      <c r="H1063" s="8"/>
    </row>
    <row r="1064" spans="5:8">
      <c r="E1064" s="7"/>
      <c r="F1064" s="8"/>
      <c r="G1064" s="7"/>
      <c r="H1064" s="8"/>
    </row>
    <row r="1065" spans="5:8">
      <c r="E1065" s="7"/>
      <c r="F1065" s="8"/>
      <c r="G1065" s="7"/>
      <c r="H1065" s="8"/>
    </row>
    <row r="1066" spans="5:8">
      <c r="E1066" s="7"/>
      <c r="F1066" s="8"/>
      <c r="G1066" s="7"/>
      <c r="H1066" s="8"/>
    </row>
    <row r="1067" spans="5:8">
      <c r="E1067" s="7"/>
      <c r="F1067" s="8"/>
      <c r="G1067" s="7"/>
      <c r="H1067" s="8"/>
    </row>
    <row r="1068" spans="5:8">
      <c r="E1068" s="7"/>
      <c r="F1068" s="8"/>
      <c r="G1068" s="7"/>
      <c r="H1068" s="8"/>
    </row>
    <row r="1069" spans="5:8">
      <c r="E1069" s="7"/>
      <c r="F1069" s="8"/>
      <c r="G1069" s="7"/>
      <c r="H1069" s="8"/>
    </row>
    <row r="1070" spans="5:8">
      <c r="E1070" s="7"/>
      <c r="F1070" s="8"/>
      <c r="G1070" s="7"/>
      <c r="H1070" s="8"/>
    </row>
    <row r="1071" spans="5:8">
      <c r="E1071" s="7"/>
      <c r="F1071" s="8"/>
      <c r="G1071" s="7"/>
      <c r="H1071" s="8"/>
    </row>
    <row r="1072" spans="5:8">
      <c r="E1072" s="7"/>
      <c r="F1072" s="8"/>
      <c r="G1072" s="7"/>
      <c r="H1072" s="8"/>
    </row>
    <row r="1073" spans="5:8">
      <c r="E1073" s="7"/>
      <c r="F1073" s="8"/>
      <c r="G1073" s="7"/>
      <c r="H1073" s="8"/>
    </row>
    <row r="1074" spans="5:8">
      <c r="E1074" s="7"/>
      <c r="F1074" s="8"/>
      <c r="G1074" s="7"/>
      <c r="H1074" s="8"/>
    </row>
    <row r="1075" spans="5:8">
      <c r="E1075" s="7"/>
      <c r="F1075" s="8"/>
      <c r="G1075" s="7"/>
      <c r="H1075" s="8"/>
    </row>
    <row r="1076" spans="5:8">
      <c r="E1076" s="7"/>
      <c r="F1076" s="8"/>
      <c r="G1076" s="7"/>
      <c r="H1076" s="8"/>
    </row>
    <row r="1077" spans="5:8">
      <c r="E1077" s="7"/>
      <c r="F1077" s="8"/>
      <c r="G1077" s="7"/>
      <c r="H1077" s="8"/>
    </row>
    <row r="1078" spans="5:8">
      <c r="E1078" s="7"/>
      <c r="F1078" s="8"/>
      <c r="G1078" s="7"/>
      <c r="H1078" s="8"/>
    </row>
    <row r="1079" spans="5:8">
      <c r="E1079" s="7"/>
      <c r="F1079" s="8"/>
      <c r="G1079" s="7"/>
      <c r="H1079" s="8"/>
    </row>
    <row r="1080" spans="5:8">
      <c r="E1080" s="7"/>
      <c r="F1080" s="8"/>
      <c r="G1080" s="7"/>
      <c r="H1080" s="8"/>
    </row>
    <row r="1081" spans="5:8">
      <c r="E1081" s="7"/>
      <c r="F1081" s="8"/>
      <c r="G1081" s="7"/>
      <c r="H1081" s="8"/>
    </row>
    <row r="1082" spans="5:8">
      <c r="E1082" s="7"/>
      <c r="F1082" s="8"/>
      <c r="G1082" s="7"/>
      <c r="H1082" s="8"/>
    </row>
    <row r="1083" spans="5:8">
      <c r="E1083" s="7"/>
      <c r="F1083" s="8"/>
      <c r="G1083" s="7"/>
      <c r="H1083" s="8"/>
    </row>
    <row r="1084" spans="5:8">
      <c r="E1084" s="7"/>
      <c r="F1084" s="8"/>
      <c r="G1084" s="7"/>
      <c r="H1084" s="8"/>
    </row>
    <row r="1085" spans="5:8">
      <c r="E1085" s="7"/>
      <c r="F1085" s="8"/>
      <c r="G1085" s="7"/>
      <c r="H1085" s="8"/>
    </row>
    <row r="1086" spans="5:8">
      <c r="E1086" s="7"/>
      <c r="F1086" s="8"/>
      <c r="G1086" s="7"/>
      <c r="H1086" s="8"/>
    </row>
    <row r="1087" spans="5:8">
      <c r="E1087" s="7"/>
      <c r="F1087" s="8"/>
      <c r="G1087" s="7"/>
      <c r="H1087" s="8"/>
    </row>
    <row r="1088" spans="5:8">
      <c r="E1088" s="7"/>
      <c r="F1088" s="8"/>
      <c r="G1088" s="7"/>
      <c r="H1088" s="8"/>
    </row>
    <row r="1089" spans="5:8">
      <c r="E1089" s="7"/>
      <c r="F1089" s="8"/>
      <c r="G1089" s="7"/>
      <c r="H1089" s="8"/>
    </row>
    <row r="1090" spans="5:8">
      <c r="E1090" s="7"/>
      <c r="F1090" s="8"/>
      <c r="G1090" s="7"/>
      <c r="H1090" s="8"/>
    </row>
    <row r="1091" spans="5:8">
      <c r="E1091" s="7"/>
      <c r="F1091" s="8"/>
      <c r="G1091" s="7"/>
      <c r="H1091" s="8"/>
    </row>
    <row r="1092" spans="5:8">
      <c r="E1092" s="7"/>
      <c r="F1092" s="8"/>
      <c r="G1092" s="7"/>
      <c r="H1092" s="8"/>
    </row>
    <row r="1093" spans="5:8">
      <c r="E1093" s="7"/>
      <c r="F1093" s="8"/>
      <c r="G1093" s="7"/>
      <c r="H1093" s="8"/>
    </row>
    <row r="1094" spans="5:8">
      <c r="E1094" s="7"/>
      <c r="F1094" s="8"/>
      <c r="G1094" s="7"/>
      <c r="H1094" s="8"/>
    </row>
    <row r="1095" spans="5:8">
      <c r="E1095" s="7"/>
      <c r="F1095" s="8"/>
      <c r="G1095" s="7"/>
      <c r="H1095" s="8"/>
    </row>
    <row r="1096" spans="5:8">
      <c r="E1096" s="7"/>
      <c r="F1096" s="8"/>
      <c r="G1096" s="7"/>
      <c r="H1096" s="8"/>
    </row>
    <row r="1097" spans="5:8">
      <c r="E1097" s="7"/>
      <c r="F1097" s="8"/>
      <c r="G1097" s="7"/>
      <c r="H1097" s="8"/>
    </row>
    <row r="1098" spans="5:8">
      <c r="E1098" s="7"/>
      <c r="F1098" s="8"/>
      <c r="G1098" s="7"/>
      <c r="H1098" s="8"/>
    </row>
    <row r="1099" spans="5:8">
      <c r="E1099" s="7"/>
      <c r="F1099" s="8"/>
      <c r="G1099" s="7"/>
      <c r="H1099" s="8"/>
    </row>
    <row r="1100" spans="5:8">
      <c r="E1100" s="7"/>
      <c r="F1100" s="8"/>
      <c r="G1100" s="7"/>
      <c r="H1100" s="8"/>
    </row>
    <row r="1101" spans="5:8">
      <c r="E1101" s="7"/>
      <c r="F1101" s="8"/>
      <c r="G1101" s="7"/>
      <c r="H1101" s="8"/>
    </row>
    <row r="1102" spans="5:8">
      <c r="E1102" s="7"/>
      <c r="F1102" s="8"/>
      <c r="G1102" s="7"/>
      <c r="H1102" s="8"/>
    </row>
    <row r="1103" spans="5:8">
      <c r="E1103" s="7"/>
      <c r="F1103" s="8"/>
      <c r="G1103" s="7"/>
      <c r="H1103" s="8"/>
    </row>
    <row r="1104" spans="5:8">
      <c r="E1104" s="7"/>
      <c r="F1104" s="8"/>
      <c r="G1104" s="7"/>
      <c r="H1104" s="8"/>
    </row>
    <row r="1105" spans="5:8">
      <c r="E1105" s="7"/>
      <c r="F1105" s="8"/>
      <c r="G1105" s="7"/>
      <c r="H1105" s="8"/>
    </row>
    <row r="1106" spans="5:8">
      <c r="E1106" s="7"/>
      <c r="F1106" s="8"/>
      <c r="G1106" s="7"/>
      <c r="H1106" s="8"/>
    </row>
    <row r="1107" spans="5:8">
      <c r="E1107" s="7"/>
      <c r="F1107" s="8"/>
      <c r="G1107" s="7"/>
      <c r="H1107" s="8"/>
    </row>
    <row r="1108" spans="5:8">
      <c r="E1108" s="7"/>
      <c r="F1108" s="8"/>
      <c r="G1108" s="7"/>
      <c r="H1108" s="8"/>
    </row>
    <row r="1109" spans="5:8">
      <c r="E1109" s="7"/>
      <c r="F1109" s="8"/>
      <c r="G1109" s="7"/>
      <c r="H1109" s="8"/>
    </row>
    <row r="1110" spans="5:8">
      <c r="E1110" s="7"/>
      <c r="F1110" s="8"/>
      <c r="G1110" s="7"/>
      <c r="H1110" s="8"/>
    </row>
    <row r="1111" spans="5:8">
      <c r="E1111" s="7"/>
      <c r="F1111" s="8"/>
      <c r="G1111" s="7"/>
      <c r="H1111" s="8"/>
    </row>
    <row r="1112" spans="5:8">
      <c r="E1112" s="7"/>
      <c r="F1112" s="8"/>
      <c r="G1112" s="7"/>
      <c r="H1112" s="8"/>
    </row>
    <row r="1113" spans="5:8">
      <c r="E1113" s="7"/>
      <c r="F1113" s="8"/>
      <c r="G1113" s="7"/>
      <c r="H1113" s="8"/>
    </row>
    <row r="1114" spans="5:8">
      <c r="E1114" s="7"/>
      <c r="F1114" s="8"/>
      <c r="G1114" s="7"/>
      <c r="H1114" s="8"/>
    </row>
    <row r="1115" spans="5:8">
      <c r="E1115" s="7"/>
      <c r="F1115" s="8"/>
      <c r="G1115" s="7"/>
      <c r="H1115" s="8"/>
    </row>
    <row r="1116" spans="5:8">
      <c r="E1116" s="7"/>
      <c r="F1116" s="8"/>
      <c r="G1116" s="7"/>
      <c r="H1116" s="8"/>
    </row>
    <row r="1117" spans="5:8">
      <c r="E1117" s="7"/>
      <c r="F1117" s="8"/>
      <c r="G1117" s="7"/>
      <c r="H1117" s="8"/>
    </row>
    <row r="1118" spans="5:8">
      <c r="E1118" s="7"/>
      <c r="F1118" s="8"/>
      <c r="G1118" s="7"/>
      <c r="H1118" s="8"/>
    </row>
    <row r="1119" spans="5:8">
      <c r="E1119" s="7"/>
      <c r="F1119" s="8"/>
      <c r="G1119" s="7"/>
      <c r="H1119" s="8"/>
    </row>
    <row r="1120" spans="5:8">
      <c r="E1120" s="7"/>
      <c r="F1120" s="8"/>
      <c r="G1120" s="7"/>
      <c r="H1120" s="8"/>
    </row>
    <row r="1121" spans="5:8">
      <c r="E1121" s="7"/>
      <c r="F1121" s="8"/>
      <c r="G1121" s="7"/>
      <c r="H1121" s="8"/>
    </row>
    <row r="1122" spans="5:8">
      <c r="E1122" s="7"/>
      <c r="F1122" s="8"/>
      <c r="G1122" s="7"/>
      <c r="H1122" s="8"/>
    </row>
    <row r="1123" spans="5:8">
      <c r="E1123" s="7"/>
      <c r="F1123" s="8"/>
      <c r="G1123" s="7"/>
      <c r="H1123" s="8"/>
    </row>
    <row r="1124" spans="5:8">
      <c r="E1124" s="7"/>
      <c r="F1124" s="8"/>
      <c r="G1124" s="7"/>
      <c r="H1124" s="8"/>
    </row>
    <row r="1125" spans="5:8">
      <c r="E1125" s="7"/>
      <c r="F1125" s="8"/>
      <c r="G1125" s="7"/>
      <c r="H1125" s="8"/>
    </row>
    <row r="1126" spans="5:8">
      <c r="E1126" s="7"/>
      <c r="F1126" s="8"/>
      <c r="G1126" s="7"/>
      <c r="H1126" s="8"/>
    </row>
    <row r="1127" spans="5:8">
      <c r="E1127" s="7"/>
      <c r="F1127" s="8"/>
      <c r="G1127" s="7"/>
      <c r="H1127" s="8"/>
    </row>
    <row r="1128" spans="5:8">
      <c r="E1128" s="7"/>
      <c r="F1128" s="8"/>
      <c r="G1128" s="7"/>
      <c r="H1128" s="8"/>
    </row>
    <row r="1129" spans="5:8">
      <c r="E1129" s="7"/>
      <c r="F1129" s="8"/>
      <c r="G1129" s="7"/>
      <c r="H1129" s="8"/>
    </row>
    <row r="1130" spans="5:8">
      <c r="E1130" s="7"/>
      <c r="F1130" s="8"/>
      <c r="G1130" s="7"/>
      <c r="H1130" s="8"/>
    </row>
    <row r="1131" spans="5:8">
      <c r="E1131" s="7"/>
      <c r="F1131" s="8"/>
      <c r="G1131" s="7"/>
      <c r="H1131" s="8"/>
    </row>
    <row r="1132" spans="5:8">
      <c r="E1132" s="7"/>
      <c r="F1132" s="8"/>
      <c r="G1132" s="7"/>
      <c r="H1132" s="8"/>
    </row>
    <row r="1133" spans="5:8">
      <c r="E1133" s="7"/>
      <c r="F1133" s="8"/>
      <c r="G1133" s="7"/>
      <c r="H1133" s="8"/>
    </row>
    <row r="1134" spans="5:8">
      <c r="E1134" s="7"/>
      <c r="F1134" s="8"/>
      <c r="G1134" s="7"/>
      <c r="H1134" s="8"/>
    </row>
    <row r="1135" spans="5:8">
      <c r="E1135" s="7"/>
      <c r="F1135" s="8"/>
      <c r="G1135" s="7"/>
      <c r="H1135" s="8"/>
    </row>
    <row r="1136" spans="5:8">
      <c r="E1136" s="7"/>
      <c r="F1136" s="8"/>
      <c r="G1136" s="7"/>
      <c r="H1136" s="8"/>
    </row>
    <row r="1137" spans="5:8">
      <c r="E1137" s="7"/>
      <c r="F1137" s="8"/>
      <c r="G1137" s="7"/>
      <c r="H1137" s="8"/>
    </row>
    <row r="1138" spans="5:8">
      <c r="E1138" s="7"/>
      <c r="F1138" s="8"/>
      <c r="G1138" s="7"/>
      <c r="H1138" s="8"/>
    </row>
    <row r="1139" spans="5:8">
      <c r="E1139" s="7"/>
      <c r="F1139" s="8"/>
      <c r="G1139" s="7"/>
      <c r="H1139" s="8"/>
    </row>
    <row r="1140" spans="5:8">
      <c r="E1140" s="7"/>
      <c r="F1140" s="8"/>
      <c r="G1140" s="7"/>
      <c r="H1140" s="8"/>
    </row>
    <row r="1141" spans="5:8">
      <c r="E1141" s="7"/>
      <c r="F1141" s="8"/>
      <c r="G1141" s="7"/>
      <c r="H1141" s="8"/>
    </row>
    <row r="1142" spans="5:8">
      <c r="E1142" s="7"/>
      <c r="F1142" s="8"/>
      <c r="G1142" s="7"/>
      <c r="H1142" s="8"/>
    </row>
    <row r="1143" spans="5:8">
      <c r="E1143" s="7"/>
      <c r="F1143" s="8"/>
      <c r="G1143" s="7"/>
      <c r="H1143" s="8"/>
    </row>
    <row r="1144" spans="5:8">
      <c r="E1144" s="7"/>
      <c r="F1144" s="8"/>
      <c r="G1144" s="7"/>
      <c r="H1144" s="8"/>
    </row>
    <row r="1145" spans="5:8">
      <c r="E1145" s="7"/>
      <c r="F1145" s="8"/>
      <c r="G1145" s="7"/>
      <c r="H1145" s="8"/>
    </row>
    <row r="1146" spans="5:8">
      <c r="E1146" s="7"/>
      <c r="F1146" s="8"/>
      <c r="G1146" s="7"/>
      <c r="H1146" s="8"/>
    </row>
    <row r="1147" spans="5:8">
      <c r="E1147" s="7"/>
      <c r="F1147" s="8"/>
      <c r="G1147" s="7"/>
      <c r="H1147" s="8"/>
    </row>
    <row r="1148" spans="5:8">
      <c r="E1148" s="7"/>
      <c r="F1148" s="8"/>
      <c r="G1148" s="7"/>
      <c r="H1148" s="8"/>
    </row>
  </sheetData>
  <sortState ref="A2:D503">
    <sortCondition descending="1" ref="D1"/>
  </sortState>
  <pageMargins left="0.7" right="0.7" top="0.78740157499999996" bottom="0.78740157499999996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>
  <dimension ref="A1:J1148"/>
  <sheetViews>
    <sheetView workbookViewId="0">
      <selection sqref="A1:I1"/>
    </sheetView>
  </sheetViews>
  <sheetFormatPr defaultRowHeight="15"/>
  <cols>
    <col min="6" max="6" width="12.140625" customWidth="1"/>
  </cols>
  <sheetData>
    <row r="1" spans="1:10">
      <c r="A1" s="21" t="s">
        <v>0</v>
      </c>
      <c r="B1" s="22" t="s">
        <v>500</v>
      </c>
      <c r="C1" s="23" t="s">
        <v>1</v>
      </c>
      <c r="D1" s="22" t="s">
        <v>501</v>
      </c>
      <c r="E1" s="19" t="s">
        <v>502</v>
      </c>
      <c r="F1" s="19" t="s">
        <v>503</v>
      </c>
      <c r="G1" s="19" t="s">
        <v>504</v>
      </c>
      <c r="H1" s="19" t="s">
        <v>505</v>
      </c>
      <c r="I1" s="20" t="s">
        <v>506</v>
      </c>
    </row>
    <row r="2" spans="1:10">
      <c r="A2" s="3" t="s">
        <v>210</v>
      </c>
      <c r="B2">
        <v>137.65</v>
      </c>
      <c r="C2" s="4">
        <v>91334</v>
      </c>
      <c r="D2">
        <f t="shared" ref="D2:D65" si="0">C2/B2</f>
        <v>663.52342898656013</v>
      </c>
      <c r="E2" s="7">
        <f>C2/650433</f>
        <v>0.14042030462784022</v>
      </c>
      <c r="F2" s="7">
        <f>E2</f>
        <v>0.14042030462784022</v>
      </c>
      <c r="G2" s="7">
        <f>B2/7561.14</f>
        <v>1.8204926770301832E-2</v>
      </c>
      <c r="H2" s="7">
        <f>G2</f>
        <v>1.8204926770301832E-2</v>
      </c>
      <c r="I2">
        <f>F2*H3-F3*H2</f>
        <v>9.7072925267773988E-6</v>
      </c>
      <c r="J2" s="12" t="s">
        <v>514</v>
      </c>
    </row>
    <row r="3" spans="1:10">
      <c r="A3" s="3" t="s">
        <v>414</v>
      </c>
      <c r="B3">
        <v>1.54</v>
      </c>
      <c r="C3" s="4">
        <v>675</v>
      </c>
      <c r="D3">
        <f t="shared" si="0"/>
        <v>438.31168831168833</v>
      </c>
      <c r="E3" s="7">
        <f t="shared" ref="E3:E66" si="1">C3/650433</f>
        <v>1.0377702238355065E-3</v>
      </c>
      <c r="F3" s="8">
        <f>F2+E3</f>
        <v>0.14145807485167572</v>
      </c>
      <c r="G3" s="7">
        <f t="shared" ref="G3:G66" si="2">B3/7561.14</f>
        <v>2.0367299110980619E-4</v>
      </c>
      <c r="H3" s="8">
        <f>H2+G3</f>
        <v>1.840859976141164E-2</v>
      </c>
      <c r="I3">
        <f t="shared" ref="I3:I66" si="3">F3*H4-F4*H3</f>
        <v>1.244196903185885E-5</v>
      </c>
    </row>
    <row r="4" spans="1:10">
      <c r="A4" s="3" t="s">
        <v>25</v>
      </c>
      <c r="B4">
        <v>1.37</v>
      </c>
      <c r="C4" s="4">
        <v>466</v>
      </c>
      <c r="D4">
        <f t="shared" si="0"/>
        <v>340.14598540145982</v>
      </c>
      <c r="E4" s="7">
        <f t="shared" si="1"/>
        <v>7.1644581378866082E-4</v>
      </c>
      <c r="F4" s="8">
        <f t="shared" ref="F4:F67" si="4">F3+E4</f>
        <v>0.14217452066546438</v>
      </c>
      <c r="G4" s="7">
        <f t="shared" si="2"/>
        <v>1.811896089743081E-4</v>
      </c>
      <c r="H4" s="8">
        <f t="shared" ref="H4:H67" si="5">H3+G4</f>
        <v>1.8589789370385947E-2</v>
      </c>
      <c r="I4">
        <f t="shared" si="3"/>
        <v>2.3695059617564324E-4</v>
      </c>
    </row>
    <row r="5" spans="1:10">
      <c r="A5" s="3" t="s">
        <v>26</v>
      </c>
      <c r="B5">
        <v>24.62</v>
      </c>
      <c r="C5" s="4">
        <v>7907</v>
      </c>
      <c r="D5">
        <f t="shared" si="0"/>
        <v>321.16165718927698</v>
      </c>
      <c r="E5" s="7">
        <f t="shared" si="1"/>
        <v>1.2156517273877555E-2</v>
      </c>
      <c r="F5" s="8">
        <f t="shared" si="4"/>
        <v>0.15433103793934194</v>
      </c>
      <c r="G5" s="7">
        <f t="shared" si="2"/>
        <v>3.2561227539762523E-3</v>
      </c>
      <c r="H5" s="8">
        <f t="shared" si="5"/>
        <v>2.18459121243622E-2</v>
      </c>
      <c r="I5">
        <f t="shared" si="3"/>
        <v>2.2270598318121929E-4</v>
      </c>
    </row>
    <row r="6" spans="1:10">
      <c r="A6" s="3" t="s">
        <v>361</v>
      </c>
      <c r="B6">
        <v>22.79</v>
      </c>
      <c r="C6" s="4">
        <v>7219</v>
      </c>
      <c r="D6">
        <f t="shared" si="0"/>
        <v>316.76173760421239</v>
      </c>
      <c r="E6" s="7">
        <f t="shared" si="1"/>
        <v>1.1098760364249661E-2</v>
      </c>
      <c r="F6" s="8">
        <f t="shared" si="4"/>
        <v>0.16542979830359161</v>
      </c>
      <c r="G6" s="7">
        <f t="shared" si="2"/>
        <v>3.0140957580470666E-3</v>
      </c>
      <c r="H6" s="8">
        <f t="shared" si="5"/>
        <v>2.4860007882409267E-2</v>
      </c>
      <c r="I6">
        <f t="shared" si="3"/>
        <v>9.8406026129637184E-5</v>
      </c>
    </row>
    <row r="7" spans="1:10">
      <c r="A7" s="3" t="s">
        <v>320</v>
      </c>
      <c r="B7">
        <v>9.8800000000000008</v>
      </c>
      <c r="C7" s="4">
        <v>3081</v>
      </c>
      <c r="D7">
        <f t="shared" si="0"/>
        <v>311.84210526315786</v>
      </c>
      <c r="E7" s="7">
        <f t="shared" si="1"/>
        <v>4.7368445327958452E-3</v>
      </c>
      <c r="F7" s="8">
        <f t="shared" si="4"/>
        <v>0.17016664283638747</v>
      </c>
      <c r="G7" s="7">
        <f t="shared" si="2"/>
        <v>1.3066812676395358E-3</v>
      </c>
      <c r="H7" s="8">
        <f t="shared" si="5"/>
        <v>2.6166689150048803E-2</v>
      </c>
      <c r="I7">
        <f t="shared" si="3"/>
        <v>8.3888095545248641E-5</v>
      </c>
    </row>
    <row r="8" spans="1:10">
      <c r="A8" s="3" t="s">
        <v>441</v>
      </c>
      <c r="B8">
        <v>7.93</v>
      </c>
      <c r="C8" s="4">
        <v>2351</v>
      </c>
      <c r="D8">
        <f t="shared" si="0"/>
        <v>296.46910466582597</v>
      </c>
      <c r="E8" s="7">
        <f t="shared" si="1"/>
        <v>3.6145152536848531E-3</v>
      </c>
      <c r="F8" s="8">
        <f t="shared" si="4"/>
        <v>0.17378115809007233</v>
      </c>
      <c r="G8" s="7">
        <f t="shared" si="2"/>
        <v>1.0487836490264695E-3</v>
      </c>
      <c r="H8" s="8">
        <f t="shared" si="5"/>
        <v>2.7215472799075272E-2</v>
      </c>
      <c r="I8">
        <f t="shared" si="3"/>
        <v>2.3388662014449391E-5</v>
      </c>
    </row>
    <row r="9" spans="1:10">
      <c r="A9" s="3" t="s">
        <v>315</v>
      </c>
      <c r="B9">
        <v>2.15</v>
      </c>
      <c r="C9" s="4">
        <v>622</v>
      </c>
      <c r="D9">
        <f t="shared" si="0"/>
        <v>289.30232558139534</v>
      </c>
      <c r="E9" s="7">
        <f t="shared" si="1"/>
        <v>9.5628604329731114E-4</v>
      </c>
      <c r="F9" s="8">
        <f t="shared" si="4"/>
        <v>0.17473744413336964</v>
      </c>
      <c r="G9" s="7">
        <f t="shared" si="2"/>
        <v>2.8434865641953458E-4</v>
      </c>
      <c r="H9" s="8">
        <f t="shared" si="5"/>
        <v>2.7499821455494806E-2</v>
      </c>
      <c r="I9">
        <f t="shared" si="3"/>
        <v>1.3008682027844387E-4</v>
      </c>
    </row>
    <row r="10" spans="1:10">
      <c r="A10" s="3" t="s">
        <v>433</v>
      </c>
      <c r="B10">
        <v>10.64</v>
      </c>
      <c r="C10" s="4">
        <v>2739</v>
      </c>
      <c r="D10">
        <f t="shared" si="0"/>
        <v>257.4248120300752</v>
      </c>
      <c r="E10" s="7">
        <f t="shared" si="1"/>
        <v>4.2110409527191884E-3</v>
      </c>
      <c r="F10" s="8">
        <f t="shared" si="4"/>
        <v>0.17894848508608882</v>
      </c>
      <c r="G10" s="7">
        <f t="shared" si="2"/>
        <v>1.4071952113041155E-3</v>
      </c>
      <c r="H10" s="8">
        <f t="shared" si="5"/>
        <v>2.8907016666798922E-2</v>
      </c>
      <c r="I10">
        <f t="shared" si="3"/>
        <v>5.2457015967583703E-5</v>
      </c>
    </row>
    <row r="11" spans="1:10">
      <c r="A11" s="3" t="s">
        <v>305</v>
      </c>
      <c r="B11">
        <v>4.13</v>
      </c>
      <c r="C11" s="4">
        <v>1019</v>
      </c>
      <c r="D11">
        <f t="shared" si="0"/>
        <v>246.73123486682809</v>
      </c>
      <c r="E11" s="7">
        <f t="shared" si="1"/>
        <v>1.5666486786494536E-3</v>
      </c>
      <c r="F11" s="8">
        <f t="shared" si="4"/>
        <v>0.18051513376473827</v>
      </c>
      <c r="G11" s="7">
        <f t="shared" si="2"/>
        <v>5.4621393070357111E-4</v>
      </c>
      <c r="H11" s="8">
        <f t="shared" si="5"/>
        <v>2.9453230597502492E-2</v>
      </c>
      <c r="I11">
        <f t="shared" si="3"/>
        <v>1.5471669038858576E-5</v>
      </c>
    </row>
    <row r="12" spans="1:10">
      <c r="A12" s="3" t="s">
        <v>108</v>
      </c>
      <c r="B12">
        <v>1.2</v>
      </c>
      <c r="C12" s="4">
        <v>291</v>
      </c>
      <c r="D12">
        <f t="shared" si="0"/>
        <v>242.5</v>
      </c>
      <c r="E12" s="7">
        <f t="shared" si="1"/>
        <v>4.4739427427575168E-4</v>
      </c>
      <c r="F12" s="8">
        <f t="shared" si="4"/>
        <v>0.18096252803901403</v>
      </c>
      <c r="G12" s="7">
        <f t="shared" si="2"/>
        <v>1.5870622683881002E-4</v>
      </c>
      <c r="H12" s="8">
        <f t="shared" si="5"/>
        <v>2.9611936824341302E-2</v>
      </c>
      <c r="I12">
        <f t="shared" si="3"/>
        <v>2.8760855906033618E-5</v>
      </c>
    </row>
    <row r="13" spans="1:10">
      <c r="A13" s="3" t="s">
        <v>92</v>
      </c>
      <c r="B13">
        <v>2.13</v>
      </c>
      <c r="C13" s="4">
        <v>488</v>
      </c>
      <c r="D13">
        <f t="shared" si="0"/>
        <v>229.10798122065728</v>
      </c>
      <c r="E13" s="7">
        <f t="shared" si="1"/>
        <v>7.5026943589885512E-4</v>
      </c>
      <c r="F13" s="8">
        <f t="shared" si="4"/>
        <v>0.18171279747491287</v>
      </c>
      <c r="G13" s="7">
        <f t="shared" si="2"/>
        <v>2.8170355263888779E-4</v>
      </c>
      <c r="H13" s="8">
        <f t="shared" si="5"/>
        <v>2.9893640376980189E-2</v>
      </c>
      <c r="I13">
        <f t="shared" si="3"/>
        <v>2.9402363712927732E-4</v>
      </c>
    </row>
    <row r="14" spans="1:10">
      <c r="A14" s="3" t="s">
        <v>397</v>
      </c>
      <c r="B14">
        <v>21.5</v>
      </c>
      <c r="C14" s="4">
        <v>4845</v>
      </c>
      <c r="D14">
        <f t="shared" si="0"/>
        <v>225.34883720930233</v>
      </c>
      <c r="E14" s="7">
        <f t="shared" si="1"/>
        <v>7.448884051085969E-3</v>
      </c>
      <c r="F14" s="8">
        <f t="shared" si="4"/>
        <v>0.18916168152599883</v>
      </c>
      <c r="G14" s="7">
        <f t="shared" si="2"/>
        <v>2.8434865641953459E-3</v>
      </c>
      <c r="H14" s="8">
        <f t="shared" si="5"/>
        <v>3.2737126941175532E-2</v>
      </c>
      <c r="I14">
        <f t="shared" si="3"/>
        <v>2.1959251970416101E-5</v>
      </c>
    </row>
    <row r="15" spans="1:10">
      <c r="A15" s="3" t="s">
        <v>73</v>
      </c>
      <c r="B15">
        <v>1.6</v>
      </c>
      <c r="C15" s="4">
        <v>359</v>
      </c>
      <c r="D15">
        <f t="shared" si="0"/>
        <v>224.375</v>
      </c>
      <c r="E15" s="7">
        <f t="shared" si="1"/>
        <v>5.5194001534362492E-4</v>
      </c>
      <c r="F15" s="8">
        <f t="shared" si="4"/>
        <v>0.18971362154134244</v>
      </c>
      <c r="G15" s="7">
        <f t="shared" si="2"/>
        <v>2.1160830245174671E-4</v>
      </c>
      <c r="H15" s="8">
        <f t="shared" si="5"/>
        <v>3.2948735243627278E-2</v>
      </c>
      <c r="I15">
        <f t="shared" si="3"/>
        <v>6.0597739453533035E-5</v>
      </c>
    </row>
    <row r="16" spans="1:10">
      <c r="A16" s="3" t="s">
        <v>407</v>
      </c>
      <c r="B16">
        <v>4.21</v>
      </c>
      <c r="C16" s="4">
        <v>889</v>
      </c>
      <c r="D16">
        <f t="shared" si="0"/>
        <v>211.16389548693587</v>
      </c>
      <c r="E16" s="7">
        <f t="shared" si="1"/>
        <v>1.3667818207255783E-3</v>
      </c>
      <c r="F16" s="8">
        <f t="shared" si="4"/>
        <v>0.19108040336206802</v>
      </c>
      <c r="G16" s="7">
        <f t="shared" si="2"/>
        <v>5.567943458261585E-4</v>
      </c>
      <c r="H16" s="8">
        <f t="shared" si="5"/>
        <v>3.3505529589453437E-2</v>
      </c>
      <c r="I16">
        <f t="shared" si="3"/>
        <v>1.1748430476508026E-3</v>
      </c>
    </row>
    <row r="17" spans="1:9">
      <c r="A17" s="3" t="s">
        <v>149</v>
      </c>
      <c r="B17">
        <v>81.06</v>
      </c>
      <c r="C17" s="4">
        <v>16960</v>
      </c>
      <c r="D17">
        <f t="shared" si="0"/>
        <v>209.2277325437947</v>
      </c>
      <c r="E17" s="7">
        <f t="shared" si="1"/>
        <v>2.6074937772222504E-2</v>
      </c>
      <c r="F17" s="8">
        <f t="shared" si="4"/>
        <v>0.21715534113429052</v>
      </c>
      <c r="G17" s="7">
        <f t="shared" si="2"/>
        <v>1.0720605622961617E-2</v>
      </c>
      <c r="H17" s="8">
        <f t="shared" si="5"/>
        <v>4.4226135212415058E-2</v>
      </c>
      <c r="I17">
        <f t="shared" si="3"/>
        <v>5.5464389893717866E-5</v>
      </c>
    </row>
    <row r="18" spans="1:9">
      <c r="A18" s="3" t="s">
        <v>439</v>
      </c>
      <c r="B18">
        <v>3.74</v>
      </c>
      <c r="C18" s="4">
        <v>764</v>
      </c>
      <c r="D18">
        <f t="shared" si="0"/>
        <v>204.27807486631013</v>
      </c>
      <c r="E18" s="7">
        <f t="shared" si="1"/>
        <v>1.1746021496449289E-3</v>
      </c>
      <c r="F18" s="8">
        <f t="shared" si="4"/>
        <v>0.21832994328393546</v>
      </c>
      <c r="G18" s="7">
        <f t="shared" si="2"/>
        <v>4.9463440698095792E-4</v>
      </c>
      <c r="H18" s="8">
        <f t="shared" si="5"/>
        <v>4.4720769619396014E-2</v>
      </c>
      <c r="I18">
        <f t="shared" si="3"/>
        <v>3.1195734421904722E-4</v>
      </c>
    </row>
    <row r="19" spans="1:9">
      <c r="A19" s="3" t="s">
        <v>88</v>
      </c>
      <c r="B19">
        <v>20.49</v>
      </c>
      <c r="C19" s="4">
        <v>4068</v>
      </c>
      <c r="D19">
        <f t="shared" si="0"/>
        <v>198.53587115666181</v>
      </c>
      <c r="E19" s="7">
        <f t="shared" si="1"/>
        <v>6.2542952156486526E-3</v>
      </c>
      <c r="F19" s="8">
        <f t="shared" si="4"/>
        <v>0.22458423849958412</v>
      </c>
      <c r="G19" s="7">
        <f t="shared" si="2"/>
        <v>2.709908823272681E-3</v>
      </c>
      <c r="H19" s="8">
        <f t="shared" si="5"/>
        <v>4.7430678442668697E-2</v>
      </c>
      <c r="I19">
        <f t="shared" si="3"/>
        <v>2.1003472041885088E-5</v>
      </c>
    </row>
    <row r="20" spans="1:9">
      <c r="A20" s="3" t="s">
        <v>451</v>
      </c>
      <c r="B20">
        <v>1.37</v>
      </c>
      <c r="C20" s="4">
        <v>270</v>
      </c>
      <c r="D20">
        <f t="shared" si="0"/>
        <v>197.0802919708029</v>
      </c>
      <c r="E20" s="7">
        <f t="shared" si="1"/>
        <v>4.1510808953420261E-4</v>
      </c>
      <c r="F20" s="8">
        <f t="shared" si="4"/>
        <v>0.22499934658911833</v>
      </c>
      <c r="G20" s="7">
        <f t="shared" si="2"/>
        <v>1.811896089743081E-4</v>
      </c>
      <c r="H20" s="8">
        <f t="shared" si="5"/>
        <v>4.7611868051643004E-2</v>
      </c>
      <c r="I20">
        <f t="shared" si="3"/>
        <v>1.9685882722869641E-4</v>
      </c>
    </row>
    <row r="21" spans="1:9">
      <c r="A21" s="3" t="s">
        <v>254</v>
      </c>
      <c r="B21">
        <v>12.78</v>
      </c>
      <c r="C21" s="4">
        <v>2506</v>
      </c>
      <c r="D21">
        <f t="shared" si="0"/>
        <v>196.08763693270737</v>
      </c>
      <c r="E21" s="7">
        <f t="shared" si="1"/>
        <v>3.8528180458248583E-3</v>
      </c>
      <c r="F21" s="8">
        <f t="shared" si="4"/>
        <v>0.22885216463494318</v>
      </c>
      <c r="G21" s="7">
        <f t="shared" si="2"/>
        <v>1.6902213158333265E-3</v>
      </c>
      <c r="H21" s="8">
        <f t="shared" si="5"/>
        <v>4.9302089367476327E-2</v>
      </c>
      <c r="I21">
        <f t="shared" si="3"/>
        <v>4.0943431665028257E-5</v>
      </c>
    </row>
    <row r="22" spans="1:9">
      <c r="A22" s="3" t="s">
        <v>89</v>
      </c>
      <c r="B22">
        <v>2.65</v>
      </c>
      <c r="C22" s="4">
        <v>518</v>
      </c>
      <c r="D22">
        <f t="shared" si="0"/>
        <v>195.47169811320757</v>
      </c>
      <c r="E22" s="7">
        <f t="shared" si="1"/>
        <v>7.9639255695821093E-4</v>
      </c>
      <c r="F22" s="8">
        <f t="shared" si="4"/>
        <v>0.22964855719190139</v>
      </c>
      <c r="G22" s="7">
        <f t="shared" si="2"/>
        <v>3.5047625093570544E-4</v>
      </c>
      <c r="H22" s="8">
        <f t="shared" si="5"/>
        <v>4.9652565618412033E-2</v>
      </c>
      <c r="I22">
        <f t="shared" si="3"/>
        <v>4.8183618242539535E-4</v>
      </c>
    </row>
    <row r="23" spans="1:9">
      <c r="A23" s="3" t="s">
        <v>435</v>
      </c>
      <c r="B23">
        <v>30.98</v>
      </c>
      <c r="C23" s="4">
        <v>6014</v>
      </c>
      <c r="D23">
        <f t="shared" si="0"/>
        <v>194.12524209167205</v>
      </c>
      <c r="E23" s="7">
        <f t="shared" si="1"/>
        <v>9.2461483350322008E-3</v>
      </c>
      <c r="F23" s="8">
        <f t="shared" si="4"/>
        <v>0.23889470552693359</v>
      </c>
      <c r="G23" s="7">
        <f t="shared" si="2"/>
        <v>4.0972657562219454E-3</v>
      </c>
      <c r="H23" s="8">
        <f t="shared" si="5"/>
        <v>5.3749831374633975E-2</v>
      </c>
      <c r="I23">
        <f t="shared" si="3"/>
        <v>1.1456347795242225E-4</v>
      </c>
    </row>
    <row r="24" spans="1:9">
      <c r="A24" s="3" t="s">
        <v>379</v>
      </c>
      <c r="B24">
        <v>7.17</v>
      </c>
      <c r="C24" s="4">
        <v>1355</v>
      </c>
      <c r="D24">
        <f t="shared" si="0"/>
        <v>188.98186889818689</v>
      </c>
      <c r="E24" s="7">
        <f t="shared" si="1"/>
        <v>2.0832276345142389E-3</v>
      </c>
      <c r="F24" s="8">
        <f t="shared" si="4"/>
        <v>0.24097793316144783</v>
      </c>
      <c r="G24" s="7">
        <f t="shared" si="2"/>
        <v>9.4826970536188984E-4</v>
      </c>
      <c r="H24" s="8">
        <f t="shared" si="5"/>
        <v>5.4698101079995863E-2</v>
      </c>
      <c r="I24">
        <f t="shared" si="3"/>
        <v>7.3421641442098472E-4</v>
      </c>
    </row>
    <row r="25" spans="1:9">
      <c r="A25" s="3" t="s">
        <v>194</v>
      </c>
      <c r="B25">
        <v>45.64</v>
      </c>
      <c r="C25" s="4">
        <v>8566</v>
      </c>
      <c r="D25">
        <f t="shared" si="0"/>
        <v>187.68624014022788</v>
      </c>
      <c r="E25" s="7">
        <f t="shared" si="1"/>
        <v>1.3169688499814739E-2</v>
      </c>
      <c r="F25" s="8">
        <f t="shared" si="4"/>
        <v>0.25414762166126259</v>
      </c>
      <c r="G25" s="7">
        <f t="shared" si="2"/>
        <v>6.0361268274360747E-3</v>
      </c>
      <c r="H25" s="8">
        <f t="shared" si="5"/>
        <v>6.0734227907431937E-2</v>
      </c>
      <c r="I25">
        <f t="shared" si="3"/>
        <v>2.8717448148809013E-5</v>
      </c>
    </row>
    <row r="26" spans="1:9">
      <c r="A26" s="3" t="s">
        <v>411</v>
      </c>
      <c r="B26">
        <v>1.76</v>
      </c>
      <c r="C26" s="4">
        <v>326</v>
      </c>
      <c r="D26">
        <f t="shared" si="0"/>
        <v>185.22727272727272</v>
      </c>
      <c r="E26" s="7">
        <f t="shared" si="1"/>
        <v>5.0120458217833353E-4</v>
      </c>
      <c r="F26" s="8">
        <f t="shared" si="4"/>
        <v>0.25464882624344093</v>
      </c>
      <c r="G26" s="7">
        <f t="shared" si="2"/>
        <v>2.3276913269692134E-4</v>
      </c>
      <c r="H26" s="8">
        <f t="shared" si="5"/>
        <v>6.0966997040128861E-2</v>
      </c>
      <c r="I26">
        <f t="shared" si="3"/>
        <v>1.6878310953758607E-4</v>
      </c>
    </row>
    <row r="27" spans="1:9">
      <c r="A27" s="3" t="s">
        <v>348</v>
      </c>
      <c r="B27">
        <v>10.23</v>
      </c>
      <c r="C27" s="4">
        <v>1875</v>
      </c>
      <c r="D27">
        <f t="shared" si="0"/>
        <v>183.28445747800586</v>
      </c>
      <c r="E27" s="7">
        <f t="shared" si="1"/>
        <v>2.8826950662097402E-3</v>
      </c>
      <c r="F27" s="8">
        <f t="shared" si="4"/>
        <v>0.25753152130965068</v>
      </c>
      <c r="G27" s="7">
        <f t="shared" si="2"/>
        <v>1.3529705838008555E-3</v>
      </c>
      <c r="H27" s="8">
        <f t="shared" si="5"/>
        <v>6.2319967623929717E-2</v>
      </c>
      <c r="I27">
        <f t="shared" si="3"/>
        <v>4.3831648166237427E-4</v>
      </c>
    </row>
    <row r="28" spans="1:9">
      <c r="A28" s="3" t="s">
        <v>267</v>
      </c>
      <c r="B28">
        <v>25.39</v>
      </c>
      <c r="C28" s="4">
        <v>4451</v>
      </c>
      <c r="D28">
        <f t="shared" si="0"/>
        <v>175.30523828278851</v>
      </c>
      <c r="E28" s="7">
        <f t="shared" si="1"/>
        <v>6.8431337278397619E-3</v>
      </c>
      <c r="F28" s="8">
        <f t="shared" si="4"/>
        <v>0.26437465503749047</v>
      </c>
      <c r="G28" s="7">
        <f t="shared" si="2"/>
        <v>3.3579592495311555E-3</v>
      </c>
      <c r="H28" s="8">
        <f t="shared" si="5"/>
        <v>6.5677926873460871E-2</v>
      </c>
      <c r="I28">
        <f t="shared" si="3"/>
        <v>7.6769530394923263E-5</v>
      </c>
    </row>
    <row r="29" spans="1:9">
      <c r="A29" s="3" t="s">
        <v>448</v>
      </c>
      <c r="B29">
        <v>4.3499999999999996</v>
      </c>
      <c r="C29" s="4">
        <v>746</v>
      </c>
      <c r="D29">
        <f t="shared" si="0"/>
        <v>171.49425287356323</v>
      </c>
      <c r="E29" s="7">
        <f t="shared" si="1"/>
        <v>1.1469282770093154E-3</v>
      </c>
      <c r="F29" s="8">
        <f t="shared" si="4"/>
        <v>0.26552158331449977</v>
      </c>
      <c r="G29" s="7">
        <f t="shared" si="2"/>
        <v>5.7531007229068623E-4</v>
      </c>
      <c r="H29" s="8">
        <f t="shared" si="5"/>
        <v>6.6253236945751554E-2</v>
      </c>
      <c r="I29">
        <f t="shared" si="3"/>
        <v>2.0555406508978094E-4</v>
      </c>
    </row>
    <row r="30" spans="1:9">
      <c r="A30" s="3" t="s">
        <v>424</v>
      </c>
      <c r="B30">
        <v>11.53</v>
      </c>
      <c r="C30" s="4">
        <v>1957</v>
      </c>
      <c r="D30">
        <f t="shared" si="0"/>
        <v>169.73113616652213</v>
      </c>
      <c r="E30" s="7">
        <f t="shared" si="1"/>
        <v>3.0087649304386464E-3</v>
      </c>
      <c r="F30" s="8">
        <f t="shared" si="4"/>
        <v>0.26853034824493843</v>
      </c>
      <c r="G30" s="7">
        <f t="shared" si="2"/>
        <v>1.5249023295428996E-3</v>
      </c>
      <c r="H30" s="8">
        <f t="shared" si="5"/>
        <v>6.7778139275294455E-2</v>
      </c>
      <c r="I30">
        <f t="shared" si="3"/>
        <v>6.5234050876395236E-4</v>
      </c>
    </row>
    <row r="31" spans="1:9">
      <c r="A31" s="3" t="s">
        <v>219</v>
      </c>
      <c r="B31">
        <v>35.31</v>
      </c>
      <c r="C31" s="4">
        <v>5774</v>
      </c>
      <c r="D31">
        <f t="shared" si="0"/>
        <v>163.52308128009062</v>
      </c>
      <c r="E31" s="7">
        <f t="shared" si="1"/>
        <v>8.8771633665573543E-3</v>
      </c>
      <c r="F31" s="8">
        <f t="shared" si="4"/>
        <v>0.27740751161149579</v>
      </c>
      <c r="G31" s="7">
        <f t="shared" si="2"/>
        <v>4.6699307247319846E-3</v>
      </c>
      <c r="H31" s="8">
        <f t="shared" si="5"/>
        <v>7.244807000002644E-2</v>
      </c>
      <c r="I31">
        <f t="shared" si="3"/>
        <v>5.365712028439773E-4</v>
      </c>
    </row>
    <row r="32" spans="1:9">
      <c r="A32" s="3" t="s">
        <v>46</v>
      </c>
      <c r="B32">
        <v>28.73</v>
      </c>
      <c r="C32" s="4">
        <v>4646</v>
      </c>
      <c r="D32">
        <f t="shared" si="0"/>
        <v>161.71249564914723</v>
      </c>
      <c r="E32" s="7">
        <f t="shared" si="1"/>
        <v>7.142934014725575E-3</v>
      </c>
      <c r="F32" s="8">
        <f t="shared" si="4"/>
        <v>0.28455044562622139</v>
      </c>
      <c r="G32" s="7">
        <f t="shared" si="2"/>
        <v>3.7996915808991764E-3</v>
      </c>
      <c r="H32" s="8">
        <f t="shared" si="5"/>
        <v>7.624776158092561E-2</v>
      </c>
      <c r="I32">
        <f t="shared" si="3"/>
        <v>7.6479882029139787E-4</v>
      </c>
    </row>
    <row r="33" spans="1:9">
      <c r="A33" s="3" t="s">
        <v>492</v>
      </c>
      <c r="B33">
        <v>40.85</v>
      </c>
      <c r="C33" s="4">
        <v>6590</v>
      </c>
      <c r="D33">
        <f t="shared" si="0"/>
        <v>161.32190942472459</v>
      </c>
      <c r="E33" s="7">
        <f t="shared" si="1"/>
        <v>1.0131712259371834E-2</v>
      </c>
      <c r="F33" s="8">
        <f t="shared" si="4"/>
        <v>0.29468215788559321</v>
      </c>
      <c r="G33" s="7">
        <f t="shared" si="2"/>
        <v>5.4026244719711574E-3</v>
      </c>
      <c r="H33" s="8">
        <f t="shared" si="5"/>
        <v>8.1650386052896762E-2</v>
      </c>
      <c r="I33">
        <f t="shared" si="3"/>
        <v>6.2892608432285613E-5</v>
      </c>
    </row>
    <row r="34" spans="1:9">
      <c r="A34" s="3" t="s">
        <v>21</v>
      </c>
      <c r="B34">
        <v>3.25</v>
      </c>
      <c r="C34" s="4">
        <v>508</v>
      </c>
      <c r="D34">
        <f t="shared" si="0"/>
        <v>156.30769230769232</v>
      </c>
      <c r="E34" s="7">
        <f t="shared" si="1"/>
        <v>7.8101818327175896E-4</v>
      </c>
      <c r="F34" s="8">
        <f t="shared" si="4"/>
        <v>0.29546317606886496</v>
      </c>
      <c r="G34" s="7">
        <f t="shared" si="2"/>
        <v>4.2982936435511043E-4</v>
      </c>
      <c r="H34" s="8">
        <f t="shared" si="5"/>
        <v>8.208021541725187E-2</v>
      </c>
      <c r="I34">
        <f t="shared" si="3"/>
        <v>1.9943131431299221E-4</v>
      </c>
    </row>
    <row r="35" spans="1:9">
      <c r="A35" s="3" t="s">
        <v>387</v>
      </c>
      <c r="B35">
        <v>10.29</v>
      </c>
      <c r="C35" s="4">
        <v>1606</v>
      </c>
      <c r="D35">
        <f t="shared" si="0"/>
        <v>156.07385811467447</v>
      </c>
      <c r="E35" s="7">
        <f t="shared" si="1"/>
        <v>2.4691244140441827E-3</v>
      </c>
      <c r="F35" s="8">
        <f t="shared" si="4"/>
        <v>0.29793230048290914</v>
      </c>
      <c r="G35" s="7">
        <f t="shared" si="2"/>
        <v>1.3609058951427958E-3</v>
      </c>
      <c r="H35" s="8">
        <f t="shared" si="5"/>
        <v>8.3441121312394673E-2</v>
      </c>
      <c r="I35">
        <f t="shared" si="3"/>
        <v>1.8817810538685614E-4</v>
      </c>
    </row>
    <row r="36" spans="1:9">
      <c r="A36" s="3" t="s">
        <v>354</v>
      </c>
      <c r="B36">
        <v>9.6300000000000008</v>
      </c>
      <c r="C36" s="4">
        <v>1491</v>
      </c>
      <c r="D36">
        <f t="shared" si="0"/>
        <v>154.82866043613706</v>
      </c>
      <c r="E36" s="7">
        <f t="shared" si="1"/>
        <v>2.2923191166499854E-3</v>
      </c>
      <c r="F36" s="8">
        <f t="shared" si="4"/>
        <v>0.30022461959955915</v>
      </c>
      <c r="G36" s="7">
        <f t="shared" si="2"/>
        <v>1.2736174703814505E-3</v>
      </c>
      <c r="H36" s="8">
        <f t="shared" si="5"/>
        <v>8.4714738782776119E-2</v>
      </c>
      <c r="I36">
        <f t="shared" si="3"/>
        <v>1.5268299995583462E-4</v>
      </c>
    </row>
    <row r="37" spans="1:9">
      <c r="A37" s="3" t="s">
        <v>283</v>
      </c>
      <c r="B37">
        <v>7.67</v>
      </c>
      <c r="C37" s="4">
        <v>1166</v>
      </c>
      <c r="D37">
        <f t="shared" si="0"/>
        <v>152.02086049543678</v>
      </c>
      <c r="E37" s="7">
        <f t="shared" si="1"/>
        <v>1.7926519718402972E-3</v>
      </c>
      <c r="F37" s="8">
        <f t="shared" si="4"/>
        <v>0.30201727157139946</v>
      </c>
      <c r="G37" s="7">
        <f t="shared" si="2"/>
        <v>1.0143972998780607E-3</v>
      </c>
      <c r="H37" s="8">
        <f t="shared" si="5"/>
        <v>8.5729136082654187E-2</v>
      </c>
      <c r="I37">
        <f t="shared" si="3"/>
        <v>3.6367919772384988E-4</v>
      </c>
    </row>
    <row r="38" spans="1:9">
      <c r="A38" s="3" t="s">
        <v>381</v>
      </c>
      <c r="B38">
        <v>18.100000000000001</v>
      </c>
      <c r="C38" s="4">
        <v>2726</v>
      </c>
      <c r="D38">
        <f t="shared" si="0"/>
        <v>150.60773480662982</v>
      </c>
      <c r="E38" s="7">
        <f t="shared" si="1"/>
        <v>4.1910542669268015E-3</v>
      </c>
      <c r="F38" s="8">
        <f t="shared" si="4"/>
        <v>0.30620832583832625</v>
      </c>
      <c r="G38" s="7">
        <f t="shared" si="2"/>
        <v>2.3938189214853848E-3</v>
      </c>
      <c r="H38" s="8">
        <f t="shared" si="5"/>
        <v>8.8122955004139567E-2</v>
      </c>
      <c r="I38">
        <f t="shared" si="3"/>
        <v>3.1102959795872159E-4</v>
      </c>
    </row>
    <row r="39" spans="1:9">
      <c r="A39" s="3" t="s">
        <v>123</v>
      </c>
      <c r="B39">
        <v>14.98</v>
      </c>
      <c r="C39" s="4">
        <v>2182</v>
      </c>
      <c r="D39">
        <f t="shared" si="0"/>
        <v>145.66088117489986</v>
      </c>
      <c r="E39" s="7">
        <f t="shared" si="1"/>
        <v>3.3546883383838151E-3</v>
      </c>
      <c r="F39" s="8">
        <f t="shared" si="4"/>
        <v>0.30956301417671006</v>
      </c>
      <c r="G39" s="7">
        <f t="shared" si="2"/>
        <v>1.9811827317044784E-3</v>
      </c>
      <c r="H39" s="8">
        <f t="shared" si="5"/>
        <v>9.0104137735844039E-2</v>
      </c>
      <c r="I39">
        <f t="shared" si="3"/>
        <v>5.6502707187867235E-5</v>
      </c>
    </row>
    <row r="40" spans="1:9">
      <c r="A40" s="3" t="s">
        <v>80</v>
      </c>
      <c r="B40">
        <v>2.72</v>
      </c>
      <c r="C40" s="4">
        <v>396</v>
      </c>
      <c r="D40">
        <f t="shared" si="0"/>
        <v>145.58823529411762</v>
      </c>
      <c r="E40" s="7">
        <f t="shared" si="1"/>
        <v>6.0882519798349712E-4</v>
      </c>
      <c r="F40" s="8">
        <f t="shared" si="4"/>
        <v>0.31017183937469356</v>
      </c>
      <c r="G40" s="7">
        <f t="shared" si="2"/>
        <v>3.5973411416796941E-4</v>
      </c>
      <c r="H40" s="8">
        <f t="shared" si="5"/>
        <v>9.0463871850012006E-2</v>
      </c>
      <c r="I40">
        <f t="shared" si="3"/>
        <v>9.675985586716021E-5</v>
      </c>
    </row>
    <row r="41" spans="1:9">
      <c r="A41" s="3" t="s">
        <v>373</v>
      </c>
      <c r="B41">
        <v>4.6100000000000003</v>
      </c>
      <c r="C41" s="4">
        <v>664</v>
      </c>
      <c r="D41">
        <f t="shared" si="0"/>
        <v>144.03470715835141</v>
      </c>
      <c r="E41" s="7">
        <f t="shared" si="1"/>
        <v>1.0208584127804094E-3</v>
      </c>
      <c r="F41" s="8">
        <f t="shared" si="4"/>
        <v>0.31119269778747399</v>
      </c>
      <c r="G41" s="7">
        <f t="shared" si="2"/>
        <v>6.0969642143909517E-4</v>
      </c>
      <c r="H41" s="8">
        <f t="shared" si="5"/>
        <v>9.1073568271451105E-2</v>
      </c>
      <c r="I41">
        <f t="shared" si="3"/>
        <v>4.0066381061658329E-4</v>
      </c>
    </row>
    <row r="42" spans="1:9">
      <c r="A42" s="3" t="s">
        <v>278</v>
      </c>
      <c r="B42">
        <v>18.39</v>
      </c>
      <c r="C42" s="4">
        <v>2544</v>
      </c>
      <c r="D42">
        <f t="shared" si="0"/>
        <v>138.33605220228384</v>
      </c>
      <c r="E42" s="7">
        <f t="shared" si="1"/>
        <v>3.9112406658333753E-3</v>
      </c>
      <c r="F42" s="8">
        <f t="shared" si="4"/>
        <v>0.31510393845330736</v>
      </c>
      <c r="G42" s="7">
        <f t="shared" si="2"/>
        <v>2.4321729263047636E-3</v>
      </c>
      <c r="H42" s="8">
        <f t="shared" si="5"/>
        <v>9.3505741197755871E-2</v>
      </c>
      <c r="I42">
        <f t="shared" si="3"/>
        <v>2.8587228943811882E-5</v>
      </c>
    </row>
    <row r="43" spans="1:9">
      <c r="A43" s="3" t="s">
        <v>212</v>
      </c>
      <c r="B43">
        <v>1.3</v>
      </c>
      <c r="C43" s="4">
        <v>178</v>
      </c>
      <c r="D43">
        <f t="shared" si="0"/>
        <v>136.92307692307691</v>
      </c>
      <c r="E43" s="7">
        <f t="shared" si="1"/>
        <v>2.7366385161884467E-4</v>
      </c>
      <c r="F43" s="8">
        <f t="shared" si="4"/>
        <v>0.31537760230492623</v>
      </c>
      <c r="G43" s="7">
        <f t="shared" si="2"/>
        <v>1.7193174574204418E-4</v>
      </c>
      <c r="H43" s="8">
        <f t="shared" si="5"/>
        <v>9.3677672943497908E-2</v>
      </c>
      <c r="I43">
        <f t="shared" si="3"/>
        <v>5.9112758614887281E-4</v>
      </c>
    </row>
    <row r="44" spans="1:9">
      <c r="A44" s="3" t="s">
        <v>200</v>
      </c>
      <c r="B44">
        <v>26.81</v>
      </c>
      <c r="C44" s="4">
        <v>3660</v>
      </c>
      <c r="D44">
        <f t="shared" si="0"/>
        <v>136.51622528907126</v>
      </c>
      <c r="E44" s="7">
        <f t="shared" si="1"/>
        <v>5.6270207692414127E-3</v>
      </c>
      <c r="F44" s="8">
        <f t="shared" si="4"/>
        <v>0.32100462307416766</v>
      </c>
      <c r="G44" s="7">
        <f t="shared" si="2"/>
        <v>3.5457616179570802E-3</v>
      </c>
      <c r="H44" s="8">
        <f t="shared" si="5"/>
        <v>9.7223434561454991E-2</v>
      </c>
      <c r="I44">
        <f t="shared" si="3"/>
        <v>1.0021856432804177E-4</v>
      </c>
    </row>
    <row r="45" spans="1:9">
      <c r="A45" s="3" t="s">
        <v>313</v>
      </c>
      <c r="B45">
        <v>4.54</v>
      </c>
      <c r="C45" s="4">
        <v>619</v>
      </c>
      <c r="D45">
        <f t="shared" si="0"/>
        <v>136.34361233480175</v>
      </c>
      <c r="E45" s="7">
        <f t="shared" si="1"/>
        <v>9.5167373119137556E-4</v>
      </c>
      <c r="F45" s="8">
        <f t="shared" si="4"/>
        <v>0.32195629680535903</v>
      </c>
      <c r="G45" s="7">
        <f t="shared" si="2"/>
        <v>6.0043855820683125E-4</v>
      </c>
      <c r="H45" s="8">
        <f t="shared" si="5"/>
        <v>9.7823873119661828E-2</v>
      </c>
      <c r="I45">
        <f t="shared" si="3"/>
        <v>6.4577867636340935E-5</v>
      </c>
    </row>
    <row r="46" spans="1:9">
      <c r="A46" s="3" t="s">
        <v>438</v>
      </c>
      <c r="B46">
        <v>2.88</v>
      </c>
      <c r="C46" s="4">
        <v>386</v>
      </c>
      <c r="D46">
        <f t="shared" si="0"/>
        <v>134.02777777777777</v>
      </c>
      <c r="E46" s="7">
        <f t="shared" si="1"/>
        <v>5.9345082429704515E-4</v>
      </c>
      <c r="F46" s="8">
        <f t="shared" si="4"/>
        <v>0.3225497476296561</v>
      </c>
      <c r="G46" s="7">
        <f t="shared" si="2"/>
        <v>3.8089494441314405E-4</v>
      </c>
      <c r="H46" s="8">
        <f t="shared" si="5"/>
        <v>9.8204768064074965E-2</v>
      </c>
      <c r="I46">
        <f t="shared" si="3"/>
        <v>4.4909250416012153E-4</v>
      </c>
    </row>
    <row r="47" spans="1:9">
      <c r="A47" s="3" t="s">
        <v>279</v>
      </c>
      <c r="B47">
        <v>20.02</v>
      </c>
      <c r="C47" s="4">
        <v>2682</v>
      </c>
      <c r="D47">
        <f t="shared" si="0"/>
        <v>133.96603396603396</v>
      </c>
      <c r="E47" s="7">
        <f t="shared" si="1"/>
        <v>4.1234070227064122E-3</v>
      </c>
      <c r="F47" s="8">
        <f t="shared" si="4"/>
        <v>0.32667315465236252</v>
      </c>
      <c r="G47" s="7">
        <f t="shared" si="2"/>
        <v>2.6477488844274802E-3</v>
      </c>
      <c r="H47" s="8">
        <f t="shared" si="5"/>
        <v>0.10085251694850245</v>
      </c>
      <c r="I47">
        <f t="shared" si="3"/>
        <v>3.8215495481027512E-4</v>
      </c>
    </row>
    <row r="48" spans="1:9">
      <c r="A48" s="3" t="s">
        <v>246</v>
      </c>
      <c r="B48">
        <v>17.010000000000002</v>
      </c>
      <c r="C48" s="4">
        <v>2275</v>
      </c>
      <c r="D48">
        <f t="shared" si="0"/>
        <v>133.74485596707817</v>
      </c>
      <c r="E48" s="7">
        <f t="shared" si="1"/>
        <v>3.4976700136678182E-3</v>
      </c>
      <c r="F48" s="8">
        <f t="shared" si="4"/>
        <v>0.33017082466603032</v>
      </c>
      <c r="G48" s="7">
        <f t="shared" si="2"/>
        <v>2.249660765440132E-3</v>
      </c>
      <c r="H48" s="8">
        <f t="shared" si="5"/>
        <v>0.10310217771394257</v>
      </c>
      <c r="I48">
        <f t="shared" si="3"/>
        <v>2.7455295627254461E-4</v>
      </c>
    </row>
    <row r="49" spans="1:9">
      <c r="A49" s="3" t="s">
        <v>403</v>
      </c>
      <c r="B49">
        <v>12.15</v>
      </c>
      <c r="C49" s="4">
        <v>1615</v>
      </c>
      <c r="D49">
        <f t="shared" si="0"/>
        <v>132.92181069958846</v>
      </c>
      <c r="E49" s="7">
        <f t="shared" si="1"/>
        <v>2.4829613503619895E-3</v>
      </c>
      <c r="F49" s="8">
        <f t="shared" si="4"/>
        <v>0.33265378601639228</v>
      </c>
      <c r="G49" s="7">
        <f t="shared" si="2"/>
        <v>1.6069005467429513E-3</v>
      </c>
      <c r="H49" s="8">
        <f t="shared" si="5"/>
        <v>0.10470907826068553</v>
      </c>
      <c r="I49">
        <f t="shared" si="3"/>
        <v>4.2712025304258994E-5</v>
      </c>
    </row>
    <row r="50" spans="1:9">
      <c r="A50" s="3" t="s">
        <v>410</v>
      </c>
      <c r="B50">
        <v>1.86</v>
      </c>
      <c r="C50" s="4">
        <v>243</v>
      </c>
      <c r="D50">
        <f t="shared" si="0"/>
        <v>130.64516129032256</v>
      </c>
      <c r="E50" s="7">
        <f t="shared" si="1"/>
        <v>3.7359728058078233E-4</v>
      </c>
      <c r="F50" s="8">
        <f t="shared" si="4"/>
        <v>0.33302738329697307</v>
      </c>
      <c r="G50" s="7">
        <f t="shared" si="2"/>
        <v>2.4599465160015554E-4</v>
      </c>
      <c r="H50" s="8">
        <f t="shared" si="5"/>
        <v>0.10495507291228569</v>
      </c>
      <c r="I50">
        <f t="shared" si="3"/>
        <v>5.321674728601955E-5</v>
      </c>
    </row>
    <row r="51" spans="1:9">
      <c r="A51" s="3" t="s">
        <v>214</v>
      </c>
      <c r="B51">
        <v>2.2999999999999998</v>
      </c>
      <c r="C51" s="4">
        <v>298</v>
      </c>
      <c r="D51">
        <f t="shared" si="0"/>
        <v>129.56521739130434</v>
      </c>
      <c r="E51" s="7">
        <f t="shared" si="1"/>
        <v>4.5815633585626807E-4</v>
      </c>
      <c r="F51" s="8">
        <f t="shared" si="4"/>
        <v>0.33348553963282934</v>
      </c>
      <c r="G51" s="7">
        <f t="shared" si="2"/>
        <v>3.0418693477438584E-4</v>
      </c>
      <c r="H51" s="8">
        <f t="shared" si="5"/>
        <v>0.10525925984706007</v>
      </c>
      <c r="I51">
        <f t="shared" si="3"/>
        <v>4.1496832582797738E-4</v>
      </c>
    </row>
    <row r="52" spans="1:9">
      <c r="A52" s="3" t="s">
        <v>426</v>
      </c>
      <c r="B52">
        <v>17.8</v>
      </c>
      <c r="C52" s="4">
        <v>2287</v>
      </c>
      <c r="D52">
        <f t="shared" si="0"/>
        <v>128.48314606741573</v>
      </c>
      <c r="E52" s="7">
        <f t="shared" si="1"/>
        <v>3.5161192620915605E-3</v>
      </c>
      <c r="F52" s="8">
        <f t="shared" si="4"/>
        <v>0.3370016588949209</v>
      </c>
      <c r="G52" s="7">
        <f t="shared" si="2"/>
        <v>2.3541423647756819E-3</v>
      </c>
      <c r="H52" s="8">
        <f t="shared" si="5"/>
        <v>0.10761340221183575</v>
      </c>
      <c r="I52">
        <f t="shared" si="3"/>
        <v>7.1414107497419499E-5</v>
      </c>
    </row>
    <row r="53" spans="1:9">
      <c r="A53" s="3" t="s">
        <v>450</v>
      </c>
      <c r="B53">
        <v>3.05</v>
      </c>
      <c r="C53" s="4">
        <v>390</v>
      </c>
      <c r="D53">
        <f t="shared" si="0"/>
        <v>127.8688524590164</v>
      </c>
      <c r="E53" s="7">
        <f t="shared" si="1"/>
        <v>5.9960057377162596E-4</v>
      </c>
      <c r="F53" s="8">
        <f t="shared" si="4"/>
        <v>0.33760125946869252</v>
      </c>
      <c r="G53" s="7">
        <f t="shared" si="2"/>
        <v>4.033783265486421E-4</v>
      </c>
      <c r="H53" s="8">
        <f t="shared" si="5"/>
        <v>0.1080167805383844</v>
      </c>
      <c r="I53">
        <f t="shared" si="3"/>
        <v>1.0103801201610529E-3</v>
      </c>
    </row>
    <row r="54" spans="1:9">
      <c r="A54" s="3" t="s">
        <v>136</v>
      </c>
      <c r="B54">
        <v>43.03</v>
      </c>
      <c r="C54" s="4">
        <v>5485</v>
      </c>
      <c r="D54">
        <f t="shared" si="0"/>
        <v>127.46920752963048</v>
      </c>
      <c r="E54" s="7">
        <f t="shared" si="1"/>
        <v>8.4328439670188944E-3</v>
      </c>
      <c r="F54" s="8">
        <f t="shared" si="4"/>
        <v>0.34603410343571139</v>
      </c>
      <c r="G54" s="7">
        <f t="shared" si="2"/>
        <v>5.6909407840616622E-3</v>
      </c>
      <c r="H54" s="8">
        <f t="shared" si="5"/>
        <v>0.11370772132244607</v>
      </c>
      <c r="I54">
        <f t="shared" si="3"/>
        <v>9.4950699114339232E-5</v>
      </c>
    </row>
    <row r="55" spans="1:9">
      <c r="A55" s="3" t="s">
        <v>35</v>
      </c>
      <c r="B55">
        <v>4</v>
      </c>
      <c r="C55" s="4">
        <v>504</v>
      </c>
      <c r="D55">
        <f t="shared" si="0"/>
        <v>126</v>
      </c>
      <c r="E55" s="7">
        <f t="shared" si="1"/>
        <v>7.7486843379717815E-4</v>
      </c>
      <c r="F55" s="8">
        <f t="shared" si="4"/>
        <v>0.3468089718695086</v>
      </c>
      <c r="G55" s="7">
        <f t="shared" si="2"/>
        <v>5.2902075612936675E-4</v>
      </c>
      <c r="H55" s="8">
        <f t="shared" si="5"/>
        <v>0.11423674207857544</v>
      </c>
      <c r="I55">
        <f t="shared" si="3"/>
        <v>6.4409889294590739E-5</v>
      </c>
    </row>
    <row r="56" spans="1:9">
      <c r="A56" s="3" t="s">
        <v>18</v>
      </c>
      <c r="B56">
        <v>2.71</v>
      </c>
      <c r="C56" s="4">
        <v>341</v>
      </c>
      <c r="D56">
        <f t="shared" si="0"/>
        <v>125.83025830258303</v>
      </c>
      <c r="E56" s="7">
        <f t="shared" si="1"/>
        <v>5.2426614270801144E-4</v>
      </c>
      <c r="F56" s="8">
        <f t="shared" si="4"/>
        <v>0.34733323801221661</v>
      </c>
      <c r="G56" s="7">
        <f t="shared" si="2"/>
        <v>3.5841156227764593E-4</v>
      </c>
      <c r="H56" s="8">
        <f t="shared" si="5"/>
        <v>0.11459515364085308</v>
      </c>
      <c r="I56">
        <f t="shared" si="3"/>
        <v>1.4978825480430058E-4</v>
      </c>
    </row>
    <row r="57" spans="1:9">
      <c r="A57" s="3" t="s">
        <v>297</v>
      </c>
      <c r="B57">
        <v>6.26</v>
      </c>
      <c r="C57" s="4">
        <v>782</v>
      </c>
      <c r="D57">
        <f t="shared" si="0"/>
        <v>124.92012779552716</v>
      </c>
      <c r="E57" s="7">
        <f t="shared" si="1"/>
        <v>1.2022760222805424E-3</v>
      </c>
      <c r="F57" s="8">
        <f t="shared" si="4"/>
        <v>0.34853551403449717</v>
      </c>
      <c r="G57" s="7">
        <f t="shared" si="2"/>
        <v>8.2791748334245889E-4</v>
      </c>
      <c r="H57" s="8">
        <f t="shared" si="5"/>
        <v>0.11542307112419554</v>
      </c>
      <c r="I57">
        <f t="shared" si="3"/>
        <v>7.5563924264845928E-4</v>
      </c>
    </row>
    <row r="58" spans="1:9">
      <c r="A58" s="3" t="s">
        <v>174</v>
      </c>
      <c r="B58">
        <v>31.53</v>
      </c>
      <c r="C58" s="4">
        <v>3932</v>
      </c>
      <c r="D58">
        <f t="shared" si="0"/>
        <v>124.70662860767523</v>
      </c>
      <c r="E58" s="7">
        <f t="shared" si="1"/>
        <v>6.0452037335129057E-3</v>
      </c>
      <c r="F58" s="8">
        <f t="shared" si="4"/>
        <v>0.35458071776801009</v>
      </c>
      <c r="G58" s="7">
        <f t="shared" si="2"/>
        <v>4.1700061101897336E-3</v>
      </c>
      <c r="H58" s="8">
        <f t="shared" si="5"/>
        <v>0.11959307723438528</v>
      </c>
      <c r="I58">
        <f t="shared" si="3"/>
        <v>3.577471966712889E-4</v>
      </c>
    </row>
    <row r="59" spans="1:9">
      <c r="A59" s="3" t="s">
        <v>478</v>
      </c>
      <c r="B59">
        <v>14.89</v>
      </c>
      <c r="C59" s="4">
        <v>1852</v>
      </c>
      <c r="D59">
        <f t="shared" si="0"/>
        <v>124.37877770315647</v>
      </c>
      <c r="E59" s="7">
        <f t="shared" si="1"/>
        <v>2.847334006730901E-3</v>
      </c>
      <c r="F59" s="8">
        <f t="shared" si="4"/>
        <v>0.35742805177474102</v>
      </c>
      <c r="G59" s="7">
        <f t="shared" si="2"/>
        <v>1.9692797646915679E-3</v>
      </c>
      <c r="H59" s="8">
        <f t="shared" si="5"/>
        <v>0.12156235699907685</v>
      </c>
      <c r="I59">
        <f t="shared" si="3"/>
        <v>8.4196008393849775E-5</v>
      </c>
    </row>
    <row r="60" spans="1:9">
      <c r="A60" s="3" t="s">
        <v>165</v>
      </c>
      <c r="B60">
        <v>3.41</v>
      </c>
      <c r="C60" s="4">
        <v>412</v>
      </c>
      <c r="D60">
        <f t="shared" si="0"/>
        <v>120.82111436950146</v>
      </c>
      <c r="E60" s="7">
        <f t="shared" si="1"/>
        <v>6.3342419588182026E-4</v>
      </c>
      <c r="F60" s="8">
        <f t="shared" si="4"/>
        <v>0.35806147597062282</v>
      </c>
      <c r="G60" s="7">
        <f t="shared" si="2"/>
        <v>4.5099019460028512E-4</v>
      </c>
      <c r="H60" s="8">
        <f t="shared" si="5"/>
        <v>0.12201334719367712</v>
      </c>
      <c r="I60">
        <f t="shared" si="3"/>
        <v>2.4368636663947563E-4</v>
      </c>
    </row>
    <row r="61" spans="1:9">
      <c r="A61" s="3" t="s">
        <v>331</v>
      </c>
      <c r="B61">
        <v>9.84</v>
      </c>
      <c r="C61" s="4">
        <v>1185</v>
      </c>
      <c r="D61">
        <f t="shared" si="0"/>
        <v>120.42682926829268</v>
      </c>
      <c r="E61" s="7">
        <f t="shared" si="1"/>
        <v>1.8218632818445559E-3</v>
      </c>
      <c r="F61" s="8">
        <f t="shared" si="4"/>
        <v>0.3598833392524674</v>
      </c>
      <c r="G61" s="7">
        <f t="shared" si="2"/>
        <v>1.3013910600782421E-3</v>
      </c>
      <c r="H61" s="8">
        <f t="shared" si="5"/>
        <v>0.12331473825375537</v>
      </c>
      <c r="I61">
        <f t="shared" si="3"/>
        <v>2.2121640658592095E-4</v>
      </c>
    </row>
    <row r="62" spans="1:9">
      <c r="A62" s="3" t="s">
        <v>394</v>
      </c>
      <c r="B62">
        <v>8.8699999999999992</v>
      </c>
      <c r="C62" s="4">
        <v>1060</v>
      </c>
      <c r="D62">
        <f t="shared" si="0"/>
        <v>119.50394588500565</v>
      </c>
      <c r="E62" s="7">
        <f t="shared" si="1"/>
        <v>1.6296836107639065E-3</v>
      </c>
      <c r="F62" s="8">
        <f t="shared" si="4"/>
        <v>0.36151302286323134</v>
      </c>
      <c r="G62" s="7">
        <f t="shared" si="2"/>
        <v>1.1731035267168706E-3</v>
      </c>
      <c r="H62" s="8">
        <f t="shared" si="5"/>
        <v>0.12448784178047224</v>
      </c>
      <c r="I62">
        <f t="shared" si="3"/>
        <v>6.5935047318763096E-5</v>
      </c>
    </row>
    <row r="63" spans="1:9">
      <c r="A63" s="3" t="s">
        <v>215</v>
      </c>
      <c r="B63">
        <v>2.64</v>
      </c>
      <c r="C63" s="4">
        <v>315</v>
      </c>
      <c r="D63">
        <f t="shared" si="0"/>
        <v>119.31818181818181</v>
      </c>
      <c r="E63" s="7">
        <f t="shared" si="1"/>
        <v>4.8429277112323638E-4</v>
      </c>
      <c r="F63" s="8">
        <f t="shared" si="4"/>
        <v>0.36199731563435456</v>
      </c>
      <c r="G63" s="7">
        <f t="shared" si="2"/>
        <v>3.4915369904538207E-4</v>
      </c>
      <c r="H63" s="8">
        <f t="shared" si="5"/>
        <v>0.12483699547951763</v>
      </c>
      <c r="I63">
        <f t="shared" si="3"/>
        <v>9.2118837057245107E-5</v>
      </c>
    </row>
    <row r="64" spans="1:9">
      <c r="A64" s="3" t="s">
        <v>238</v>
      </c>
      <c r="B64">
        <v>3.68</v>
      </c>
      <c r="C64" s="4">
        <v>438</v>
      </c>
      <c r="D64">
        <f t="shared" si="0"/>
        <v>119.02173913043478</v>
      </c>
      <c r="E64" s="7">
        <f t="shared" si="1"/>
        <v>6.7339756746659536E-4</v>
      </c>
      <c r="F64" s="8">
        <f t="shared" si="4"/>
        <v>0.36267071320182115</v>
      </c>
      <c r="G64" s="7">
        <f t="shared" si="2"/>
        <v>4.8669909563901737E-4</v>
      </c>
      <c r="H64" s="8">
        <f t="shared" si="5"/>
        <v>0.12532369457515663</v>
      </c>
      <c r="I64">
        <f t="shared" si="3"/>
        <v>5.6382294785065068E-5</v>
      </c>
    </row>
    <row r="65" spans="1:9">
      <c r="A65" s="3" t="s">
        <v>409</v>
      </c>
      <c r="B65">
        <v>2.2400000000000002</v>
      </c>
      <c r="C65" s="4">
        <v>265</v>
      </c>
      <c r="D65">
        <f t="shared" si="0"/>
        <v>118.30357142857142</v>
      </c>
      <c r="E65" s="7">
        <f t="shared" si="1"/>
        <v>4.0742090269097663E-4</v>
      </c>
      <c r="F65" s="8">
        <f t="shared" si="4"/>
        <v>0.36307813410451212</v>
      </c>
      <c r="G65" s="7">
        <f t="shared" si="2"/>
        <v>2.962516234324454E-4</v>
      </c>
      <c r="H65" s="8">
        <f t="shared" si="5"/>
        <v>0.12561994619858907</v>
      </c>
      <c r="I65">
        <f t="shared" si="3"/>
        <v>1.3885505710393292E-4</v>
      </c>
    </row>
    <row r="66" spans="1:9">
      <c r="A66" s="3" t="s">
        <v>339</v>
      </c>
      <c r="B66">
        <v>5.51</v>
      </c>
      <c r="C66" s="4">
        <v>651</v>
      </c>
      <c r="D66">
        <f t="shared" ref="D66:D129" si="6">C66/B66</f>
        <v>118.14882032667877</v>
      </c>
      <c r="E66" s="7">
        <f t="shared" si="1"/>
        <v>1.0008717269880218E-3</v>
      </c>
      <c r="F66" s="8">
        <f t="shared" si="4"/>
        <v>0.36407900583150016</v>
      </c>
      <c r="G66" s="7">
        <f t="shared" si="2"/>
        <v>7.2872609156820263E-4</v>
      </c>
      <c r="H66" s="8">
        <f t="shared" si="5"/>
        <v>0.12634867229015728</v>
      </c>
      <c r="I66">
        <f t="shared" si="3"/>
        <v>4.4377836214547217E-4</v>
      </c>
    </row>
    <row r="67" spans="1:9">
      <c r="A67" s="3" t="s">
        <v>173</v>
      </c>
      <c r="B67">
        <v>17.43</v>
      </c>
      <c r="C67" s="4">
        <v>2036</v>
      </c>
      <c r="D67">
        <f t="shared" si="6"/>
        <v>116.8100975329891</v>
      </c>
      <c r="E67" s="7">
        <f t="shared" ref="E67:E130" si="7">C67/650433</f>
        <v>3.1302224825616167E-3</v>
      </c>
      <c r="F67" s="8">
        <f t="shared" si="4"/>
        <v>0.36720922831406178</v>
      </c>
      <c r="G67" s="7">
        <f t="shared" ref="G67:G130" si="8">B67/7561.14</f>
        <v>2.3052079448337153E-3</v>
      </c>
      <c r="H67" s="8">
        <f t="shared" si="5"/>
        <v>0.128653880234991</v>
      </c>
      <c r="I67">
        <f t="shared" ref="I67:I130" si="9">F67*H68-F68*H67</f>
        <v>1.2551350154707541E-4</v>
      </c>
    </row>
    <row r="68" spans="1:9">
      <c r="A68" s="3" t="s">
        <v>443</v>
      </c>
      <c r="B68">
        <v>4.91</v>
      </c>
      <c r="C68" s="4">
        <v>571</v>
      </c>
      <c r="D68">
        <f t="shared" si="6"/>
        <v>116.29327902240325</v>
      </c>
      <c r="E68" s="7">
        <f t="shared" si="7"/>
        <v>8.7787673749640627E-4</v>
      </c>
      <c r="F68" s="8">
        <f t="shared" ref="F68:F131" si="10">F67+E68</f>
        <v>0.36808710505155817</v>
      </c>
      <c r="G68" s="7">
        <f t="shared" si="8"/>
        <v>6.4937297814879769E-4</v>
      </c>
      <c r="H68" s="8">
        <f t="shared" ref="H68:H131" si="11">H67+G68</f>
        <v>0.12930325321313979</v>
      </c>
      <c r="I68">
        <f t="shared" si="9"/>
        <v>1.3431215714940214E-4</v>
      </c>
    </row>
    <row r="69" spans="1:9">
      <c r="A69" s="3" t="s">
        <v>209</v>
      </c>
      <c r="B69">
        <v>5.25</v>
      </c>
      <c r="C69" s="4">
        <v>610</v>
      </c>
      <c r="D69">
        <f t="shared" si="6"/>
        <v>116.19047619047619</v>
      </c>
      <c r="E69" s="7">
        <f t="shared" si="7"/>
        <v>9.3783679487356882E-4</v>
      </c>
      <c r="F69" s="8">
        <f t="shared" si="10"/>
        <v>0.36902494184643175</v>
      </c>
      <c r="G69" s="7">
        <f t="shared" si="8"/>
        <v>6.9433974241979381E-4</v>
      </c>
      <c r="H69" s="8">
        <f t="shared" si="11"/>
        <v>0.12999759295555957</v>
      </c>
      <c r="I69">
        <f t="shared" si="9"/>
        <v>1.0239702048513849E-4</v>
      </c>
    </row>
    <row r="70" spans="1:9">
      <c r="A70" s="3" t="s">
        <v>455</v>
      </c>
      <c r="B70">
        <v>3.99</v>
      </c>
      <c r="C70" s="4">
        <v>462</v>
      </c>
      <c r="D70">
        <f t="shared" si="6"/>
        <v>115.78947368421052</v>
      </c>
      <c r="E70" s="7">
        <f t="shared" si="7"/>
        <v>7.1029606431408001E-4</v>
      </c>
      <c r="F70" s="8">
        <f t="shared" si="10"/>
        <v>0.36973523791074581</v>
      </c>
      <c r="G70" s="7">
        <f t="shared" si="8"/>
        <v>5.2769820423904338E-4</v>
      </c>
      <c r="H70" s="8">
        <f t="shared" si="11"/>
        <v>0.13052529115979861</v>
      </c>
      <c r="I70">
        <f t="shared" si="9"/>
        <v>2.8563175336695362E-4</v>
      </c>
    </row>
    <row r="71" spans="1:9">
      <c r="A71" s="3" t="s">
        <v>49</v>
      </c>
      <c r="B71">
        <v>11.09</v>
      </c>
      <c r="C71" s="4">
        <v>1279</v>
      </c>
      <c r="D71">
        <f t="shared" si="6"/>
        <v>115.32912533814248</v>
      </c>
      <c r="E71" s="7">
        <f t="shared" si="7"/>
        <v>1.966382394497204E-3</v>
      </c>
      <c r="F71" s="8">
        <f t="shared" si="10"/>
        <v>0.37170162030524301</v>
      </c>
      <c r="G71" s="7">
        <f t="shared" si="8"/>
        <v>1.4667100463686693E-3</v>
      </c>
      <c r="H71" s="8">
        <f t="shared" si="11"/>
        <v>0.13199200120616728</v>
      </c>
      <c r="I71">
        <f t="shared" si="9"/>
        <v>9.9772071177492427E-5</v>
      </c>
    </row>
    <row r="72" spans="1:9">
      <c r="A72" s="3" t="s">
        <v>33</v>
      </c>
      <c r="B72">
        <v>3.85</v>
      </c>
      <c r="C72" s="4">
        <v>441</v>
      </c>
      <c r="D72">
        <f t="shared" si="6"/>
        <v>114.54545454545455</v>
      </c>
      <c r="E72" s="7">
        <f t="shared" si="7"/>
        <v>6.7800987957253095E-4</v>
      </c>
      <c r="F72" s="8">
        <f t="shared" si="10"/>
        <v>0.37237963018481551</v>
      </c>
      <c r="G72" s="7">
        <f t="shared" si="8"/>
        <v>5.0918247777451543E-4</v>
      </c>
      <c r="H72" s="8">
        <f t="shared" si="11"/>
        <v>0.13250118368394179</v>
      </c>
      <c r="I72">
        <f t="shared" si="9"/>
        <v>3.2822994412556872E-4</v>
      </c>
    </row>
    <row r="73" spans="1:9">
      <c r="A73" s="3" t="s">
        <v>452</v>
      </c>
      <c r="B73">
        <v>12.65</v>
      </c>
      <c r="C73" s="4">
        <v>1447</v>
      </c>
      <c r="D73">
        <f t="shared" si="6"/>
        <v>114.38735177865613</v>
      </c>
      <c r="E73" s="7">
        <f t="shared" si="7"/>
        <v>2.224671872429597E-3</v>
      </c>
      <c r="F73" s="8">
        <f t="shared" si="10"/>
        <v>0.3746043020572451</v>
      </c>
      <c r="G73" s="7">
        <f t="shared" si="8"/>
        <v>1.6730281412591223E-3</v>
      </c>
      <c r="H73" s="8">
        <f t="shared" si="11"/>
        <v>0.1341742118252009</v>
      </c>
      <c r="I73">
        <f t="shared" si="9"/>
        <v>1.3030040848539814E-4</v>
      </c>
    </row>
    <row r="74" spans="1:9">
      <c r="A74" s="3" t="s">
        <v>318</v>
      </c>
      <c r="B74">
        <v>5.0199999999999996</v>
      </c>
      <c r="C74" s="4">
        <v>574</v>
      </c>
      <c r="D74">
        <f t="shared" si="6"/>
        <v>114.34262948207173</v>
      </c>
      <c r="E74" s="7">
        <f t="shared" si="7"/>
        <v>8.8248904960234185E-4</v>
      </c>
      <c r="F74" s="8">
        <f t="shared" si="10"/>
        <v>0.37548679110684746</v>
      </c>
      <c r="G74" s="7">
        <f t="shared" si="8"/>
        <v>6.639210489423552E-4</v>
      </c>
      <c r="H74" s="8">
        <f t="shared" si="11"/>
        <v>0.13483813287414326</v>
      </c>
      <c r="I74">
        <f t="shared" si="9"/>
        <v>6.9364323173032316E-5</v>
      </c>
    </row>
    <row r="75" spans="1:9">
      <c r="A75" s="3" t="s">
        <v>453</v>
      </c>
      <c r="B75">
        <v>2.67</v>
      </c>
      <c r="C75" s="4">
        <v>305</v>
      </c>
      <c r="D75">
        <f t="shared" si="6"/>
        <v>114.23220973782772</v>
      </c>
      <c r="E75" s="7">
        <f t="shared" si="7"/>
        <v>4.6891839743678441E-4</v>
      </c>
      <c r="F75" s="8">
        <f t="shared" si="10"/>
        <v>0.37595570950428425</v>
      </c>
      <c r="G75" s="7">
        <f t="shared" si="8"/>
        <v>3.5312135471635229E-4</v>
      </c>
      <c r="H75" s="8">
        <f t="shared" si="11"/>
        <v>0.13519125422885961</v>
      </c>
      <c r="I75">
        <f t="shared" si="9"/>
        <v>4.7469656203211197E-5</v>
      </c>
    </row>
    <row r="76" spans="1:9">
      <c r="A76" s="3" t="s">
        <v>213</v>
      </c>
      <c r="B76">
        <v>1.82</v>
      </c>
      <c r="C76" s="4">
        <v>207</v>
      </c>
      <c r="D76">
        <f t="shared" si="6"/>
        <v>113.73626373626374</v>
      </c>
      <c r="E76" s="7">
        <f t="shared" si="7"/>
        <v>3.182495353095553E-4</v>
      </c>
      <c r="F76" s="8">
        <f t="shared" si="10"/>
        <v>0.37627395903959382</v>
      </c>
      <c r="G76" s="7">
        <f t="shared" si="8"/>
        <v>2.4070444403886186E-4</v>
      </c>
      <c r="H76" s="8">
        <f t="shared" si="11"/>
        <v>0.13543195867289848</v>
      </c>
      <c r="I76">
        <f t="shared" si="9"/>
        <v>4.1096502772790949E-4</v>
      </c>
    </row>
    <row r="77" spans="1:9">
      <c r="A77" s="3" t="s">
        <v>66</v>
      </c>
      <c r="B77">
        <v>15.48</v>
      </c>
      <c r="C77" s="4">
        <v>1726</v>
      </c>
      <c r="D77">
        <f t="shared" si="6"/>
        <v>111.49870801033592</v>
      </c>
      <c r="E77" s="7">
        <f t="shared" si="7"/>
        <v>2.6536168982816064E-3</v>
      </c>
      <c r="F77" s="8">
        <f t="shared" si="10"/>
        <v>0.3789275759378754</v>
      </c>
      <c r="G77" s="7">
        <f t="shared" si="8"/>
        <v>2.0473103262206491E-3</v>
      </c>
      <c r="H77" s="8">
        <f t="shared" si="11"/>
        <v>0.13747926899911914</v>
      </c>
      <c r="I77">
        <f t="shared" si="9"/>
        <v>7.7031390516719284E-4</v>
      </c>
    </row>
    <row r="78" spans="1:9">
      <c r="A78" s="3" t="s">
        <v>211</v>
      </c>
      <c r="B78">
        <v>28.96</v>
      </c>
      <c r="C78" s="4">
        <v>3222</v>
      </c>
      <c r="D78">
        <f t="shared" si="6"/>
        <v>111.25690607734806</v>
      </c>
      <c r="E78" s="7">
        <f t="shared" si="7"/>
        <v>4.9536232017748181E-3</v>
      </c>
      <c r="F78" s="8">
        <f t="shared" si="10"/>
        <v>0.38388119913965024</v>
      </c>
      <c r="G78" s="7">
        <f t="shared" si="8"/>
        <v>3.830110274376615E-3</v>
      </c>
      <c r="H78" s="8">
        <f t="shared" si="11"/>
        <v>0.14130937927349574</v>
      </c>
      <c r="I78">
        <f t="shared" si="9"/>
        <v>7.2484358407239047E-5</v>
      </c>
    </row>
    <row r="79" spans="1:9">
      <c r="A79" s="3" t="s">
        <v>337</v>
      </c>
      <c r="B79">
        <v>2.72</v>
      </c>
      <c r="C79" s="4">
        <v>302</v>
      </c>
      <c r="D79">
        <f t="shared" si="6"/>
        <v>111.02941176470587</v>
      </c>
      <c r="E79" s="7">
        <f t="shared" si="7"/>
        <v>4.6430608533084883E-4</v>
      </c>
      <c r="F79" s="8">
        <f t="shared" si="10"/>
        <v>0.38434550522498107</v>
      </c>
      <c r="G79" s="7">
        <f t="shared" si="8"/>
        <v>3.5973411416796941E-4</v>
      </c>
      <c r="H79" s="8">
        <f t="shared" si="11"/>
        <v>0.14166911338766372</v>
      </c>
      <c r="I79">
        <f t="shared" si="9"/>
        <v>4.8240579638855752E-4</v>
      </c>
    </row>
    <row r="80" spans="1:9">
      <c r="A80" s="3" t="s">
        <v>47</v>
      </c>
      <c r="B80">
        <v>18.09</v>
      </c>
      <c r="C80" s="4">
        <v>2007</v>
      </c>
      <c r="D80">
        <f t="shared" si="6"/>
        <v>110.94527363184079</v>
      </c>
      <c r="E80" s="7">
        <f t="shared" si="7"/>
        <v>3.0856367988709062E-3</v>
      </c>
      <c r="F80" s="8">
        <f t="shared" si="10"/>
        <v>0.38743114202385198</v>
      </c>
      <c r="G80" s="7">
        <f t="shared" si="8"/>
        <v>2.3924963695950608E-3</v>
      </c>
      <c r="H80" s="8">
        <f t="shared" si="11"/>
        <v>0.14406160975725879</v>
      </c>
      <c r="I80">
        <f t="shared" si="9"/>
        <v>1.2887457793433199E-3</v>
      </c>
    </row>
    <row r="81" spans="1:9">
      <c r="A81" s="3" t="s">
        <v>487</v>
      </c>
      <c r="B81">
        <v>47.81</v>
      </c>
      <c r="C81" s="4">
        <v>5242</v>
      </c>
      <c r="D81">
        <f t="shared" si="6"/>
        <v>109.6423342396988</v>
      </c>
      <c r="E81" s="7">
        <f t="shared" si="7"/>
        <v>8.059246686438112E-3</v>
      </c>
      <c r="F81" s="8">
        <f t="shared" si="10"/>
        <v>0.39549038871029008</v>
      </c>
      <c r="G81" s="7">
        <f t="shared" si="8"/>
        <v>6.3231205876362563E-3</v>
      </c>
      <c r="H81" s="8">
        <f t="shared" si="11"/>
        <v>0.15038473034489505</v>
      </c>
      <c r="I81">
        <f t="shared" si="9"/>
        <v>1.187523427912951E-4</v>
      </c>
    </row>
    <row r="82" spans="1:9">
      <c r="A82" s="3" t="s">
        <v>106</v>
      </c>
      <c r="B82">
        <v>4.37</v>
      </c>
      <c r="C82" s="4">
        <v>475</v>
      </c>
      <c r="D82">
        <f t="shared" si="6"/>
        <v>108.69565217391305</v>
      </c>
      <c r="E82" s="7">
        <f t="shared" si="7"/>
        <v>7.3028275010646757E-4</v>
      </c>
      <c r="F82" s="8">
        <f t="shared" si="10"/>
        <v>0.39622067146039652</v>
      </c>
      <c r="G82" s="7">
        <f t="shared" si="8"/>
        <v>5.7795517607133319E-4</v>
      </c>
      <c r="H82" s="8">
        <f t="shared" si="11"/>
        <v>0.15096268552096639</v>
      </c>
      <c r="I82">
        <f t="shared" si="9"/>
        <v>3.7598838350810099E-4</v>
      </c>
    </row>
    <row r="83" spans="1:9">
      <c r="A83" s="3" t="s">
        <v>48</v>
      </c>
      <c r="B83">
        <v>13.77</v>
      </c>
      <c r="C83" s="4">
        <v>1489</v>
      </c>
      <c r="D83">
        <f t="shared" si="6"/>
        <v>108.13362381989833</v>
      </c>
      <c r="E83" s="7">
        <f t="shared" si="7"/>
        <v>2.2892442419126949E-3</v>
      </c>
      <c r="F83" s="8">
        <f t="shared" si="10"/>
        <v>0.3985099157023092</v>
      </c>
      <c r="G83" s="7">
        <f t="shared" si="8"/>
        <v>1.821153952975345E-3</v>
      </c>
      <c r="H83" s="8">
        <f t="shared" si="11"/>
        <v>0.15278383947394175</v>
      </c>
      <c r="I83">
        <f t="shared" si="9"/>
        <v>2.4766493931666078E-4</v>
      </c>
    </row>
    <row r="84" spans="1:9">
      <c r="A84" s="3" t="s">
        <v>227</v>
      </c>
      <c r="B84">
        <v>9.0399999999999991</v>
      </c>
      <c r="C84" s="4">
        <v>974</v>
      </c>
      <c r="D84">
        <f t="shared" si="6"/>
        <v>107.74336283185842</v>
      </c>
      <c r="E84" s="7">
        <f t="shared" si="7"/>
        <v>1.4974639970604198E-3</v>
      </c>
      <c r="F84" s="8">
        <f t="shared" si="10"/>
        <v>0.40000737969936961</v>
      </c>
      <c r="G84" s="7">
        <f t="shared" si="8"/>
        <v>1.1955869088523686E-3</v>
      </c>
      <c r="H84" s="8">
        <f t="shared" si="11"/>
        <v>0.15397942638279413</v>
      </c>
      <c r="I84">
        <f t="shared" si="9"/>
        <v>4.6209493305526816E-5</v>
      </c>
    </row>
    <row r="85" spans="1:9">
      <c r="A85" s="3" t="s">
        <v>76</v>
      </c>
      <c r="B85">
        <v>1.67</v>
      </c>
      <c r="C85" s="3">
        <v>178</v>
      </c>
      <c r="D85">
        <f t="shared" si="6"/>
        <v>106.58682634730539</v>
      </c>
      <c r="E85" s="7">
        <f t="shared" si="7"/>
        <v>2.7366385161884467E-4</v>
      </c>
      <c r="F85" s="8">
        <f t="shared" si="10"/>
        <v>0.40028104355098848</v>
      </c>
      <c r="G85" s="7">
        <f t="shared" si="8"/>
        <v>2.208661656840106E-4</v>
      </c>
      <c r="H85" s="8">
        <f t="shared" si="11"/>
        <v>0.15420029254847814</v>
      </c>
      <c r="I85">
        <f t="shared" si="9"/>
        <v>1.3121000921333115E-4</v>
      </c>
    </row>
    <row r="86" spans="1:9">
      <c r="A86" s="3" t="s">
        <v>198</v>
      </c>
      <c r="B86">
        <v>4.74</v>
      </c>
      <c r="C86" s="4">
        <v>505</v>
      </c>
      <c r="D86">
        <f t="shared" si="6"/>
        <v>106.54008438818565</v>
      </c>
      <c r="E86" s="7">
        <f t="shared" si="7"/>
        <v>7.7640587116582338E-4</v>
      </c>
      <c r="F86" s="8">
        <f t="shared" si="10"/>
        <v>0.40105744942215432</v>
      </c>
      <c r="G86" s="7">
        <f t="shared" si="8"/>
        <v>6.2688959601329964E-4</v>
      </c>
      <c r="H86" s="8">
        <f t="shared" si="11"/>
        <v>0.15482718214449143</v>
      </c>
      <c r="I86">
        <f t="shared" si="9"/>
        <v>1.091389662046735E-4</v>
      </c>
    </row>
    <row r="87" spans="1:9">
      <c r="A87" s="3" t="s">
        <v>141</v>
      </c>
      <c r="B87">
        <v>3.92</v>
      </c>
      <c r="C87" s="4">
        <v>415</v>
      </c>
      <c r="D87">
        <f t="shared" si="6"/>
        <v>105.86734693877551</v>
      </c>
      <c r="E87" s="7">
        <f t="shared" si="7"/>
        <v>6.3803650798775584E-4</v>
      </c>
      <c r="F87" s="8">
        <f t="shared" si="10"/>
        <v>0.40169548593014209</v>
      </c>
      <c r="G87" s="7">
        <f t="shared" si="8"/>
        <v>5.1844034100677935E-4</v>
      </c>
      <c r="H87" s="8">
        <f t="shared" si="11"/>
        <v>0.15534562248549821</v>
      </c>
      <c r="I87">
        <f t="shared" si="9"/>
        <v>8.4314296158960467E-4</v>
      </c>
    </row>
    <row r="88" spans="1:9">
      <c r="A88" s="3" t="s">
        <v>77</v>
      </c>
      <c r="B88">
        <v>30.18</v>
      </c>
      <c r="C88" s="4">
        <v>3183</v>
      </c>
      <c r="D88">
        <f t="shared" si="6"/>
        <v>105.46719681908549</v>
      </c>
      <c r="E88" s="7">
        <f t="shared" si="7"/>
        <v>4.8936631443976548E-3</v>
      </c>
      <c r="F88" s="8">
        <f t="shared" si="10"/>
        <v>0.40658914907453975</v>
      </c>
      <c r="G88" s="7">
        <f t="shared" si="8"/>
        <v>3.9914616049960714E-3</v>
      </c>
      <c r="H88" s="8">
        <f t="shared" si="11"/>
        <v>0.1593370840904943</v>
      </c>
      <c r="I88">
        <f t="shared" si="9"/>
        <v>2.5744132476036852E-4</v>
      </c>
    </row>
    <row r="89" spans="1:9">
      <c r="A89" s="3" t="s">
        <v>287</v>
      </c>
      <c r="B89">
        <v>9.17</v>
      </c>
      <c r="C89" s="4">
        <v>962</v>
      </c>
      <c r="D89">
        <f t="shared" si="6"/>
        <v>104.90730643402399</v>
      </c>
      <c r="E89" s="7">
        <f t="shared" si="7"/>
        <v>1.4790147486366775E-3</v>
      </c>
      <c r="F89" s="8">
        <f t="shared" si="10"/>
        <v>0.4080681638231764</v>
      </c>
      <c r="G89" s="7">
        <f t="shared" si="8"/>
        <v>1.2127800834265733E-3</v>
      </c>
      <c r="H89" s="8">
        <f t="shared" si="11"/>
        <v>0.16054986417392086</v>
      </c>
      <c r="I89">
        <f t="shared" si="9"/>
        <v>2.0002900057781992E-4</v>
      </c>
    </row>
    <row r="90" spans="1:9">
      <c r="A90" s="3" t="s">
        <v>488</v>
      </c>
      <c r="B90">
        <v>7.1</v>
      </c>
      <c r="C90" s="4">
        <v>742</v>
      </c>
      <c r="D90">
        <f t="shared" si="6"/>
        <v>104.50704225352113</v>
      </c>
      <c r="E90" s="7">
        <f t="shared" si="7"/>
        <v>1.1407785275347345E-3</v>
      </c>
      <c r="F90" s="8">
        <f t="shared" si="10"/>
        <v>0.40920894235071115</v>
      </c>
      <c r="G90" s="7">
        <f t="shared" si="8"/>
        <v>9.3901184212962592E-4</v>
      </c>
      <c r="H90" s="8">
        <f t="shared" si="11"/>
        <v>0.1614888760160505</v>
      </c>
      <c r="I90">
        <f t="shared" si="9"/>
        <v>1.0592312626013789E-3</v>
      </c>
    </row>
    <row r="91" spans="1:9">
      <c r="A91" s="3" t="s">
        <v>485</v>
      </c>
      <c r="B91">
        <v>37.39</v>
      </c>
      <c r="C91" s="4">
        <v>3884</v>
      </c>
      <c r="D91">
        <f t="shared" si="6"/>
        <v>103.87804225728804</v>
      </c>
      <c r="E91" s="7">
        <f t="shared" si="7"/>
        <v>5.9714067398179364E-3</v>
      </c>
      <c r="F91" s="8">
        <f t="shared" si="10"/>
        <v>0.41518034909052909</v>
      </c>
      <c r="G91" s="7">
        <f t="shared" si="8"/>
        <v>4.9450215179192552E-3</v>
      </c>
      <c r="H91" s="8">
        <f t="shared" si="11"/>
        <v>0.16643389753396975</v>
      </c>
      <c r="I91">
        <f t="shared" si="9"/>
        <v>1.9111844617018814E-4</v>
      </c>
    </row>
    <row r="92" spans="1:9">
      <c r="A92" s="3" t="s">
        <v>444</v>
      </c>
      <c r="B92">
        <v>6.71</v>
      </c>
      <c r="C92" s="4">
        <v>693</v>
      </c>
      <c r="D92">
        <f t="shared" si="6"/>
        <v>103.27868852459017</v>
      </c>
      <c r="E92" s="7">
        <f t="shared" si="7"/>
        <v>1.06544409647112E-3</v>
      </c>
      <c r="F92" s="8">
        <f t="shared" si="10"/>
        <v>0.41624579318700022</v>
      </c>
      <c r="G92" s="7">
        <f t="shared" si="8"/>
        <v>8.8743231840701263E-4</v>
      </c>
      <c r="H92" s="8">
        <f t="shared" si="11"/>
        <v>0.16732132985237677</v>
      </c>
      <c r="I92">
        <f t="shared" si="9"/>
        <v>2.2466334200416105E-4</v>
      </c>
    </row>
    <row r="93" spans="1:9">
      <c r="A93" s="3" t="s">
        <v>408</v>
      </c>
      <c r="B93">
        <v>7.81</v>
      </c>
      <c r="C93" s="4">
        <v>798</v>
      </c>
      <c r="D93">
        <f t="shared" si="6"/>
        <v>102.17669654289374</v>
      </c>
      <c r="E93" s="7">
        <f t="shared" si="7"/>
        <v>1.2268750201788654E-3</v>
      </c>
      <c r="F93" s="8">
        <f t="shared" si="10"/>
        <v>0.4174726682071791</v>
      </c>
      <c r="G93" s="7">
        <f t="shared" si="8"/>
        <v>1.0329130263425884E-3</v>
      </c>
      <c r="H93" s="8">
        <f t="shared" si="11"/>
        <v>0.16835424287871936</v>
      </c>
      <c r="I93">
        <f t="shared" si="9"/>
        <v>1.2199318082971311E-4</v>
      </c>
    </row>
    <row r="94" spans="1:9">
      <c r="A94" s="3" t="s">
        <v>446</v>
      </c>
      <c r="B94">
        <v>4.2300000000000004</v>
      </c>
      <c r="C94" s="4">
        <v>431</v>
      </c>
      <c r="D94">
        <f t="shared" si="6"/>
        <v>101.89125295508273</v>
      </c>
      <c r="E94" s="7">
        <f t="shared" si="7"/>
        <v>6.6263550588607897E-4</v>
      </c>
      <c r="F94" s="8">
        <f t="shared" si="10"/>
        <v>0.41813530371306518</v>
      </c>
      <c r="G94" s="7">
        <f t="shared" si="8"/>
        <v>5.5943944960680535E-4</v>
      </c>
      <c r="H94" s="8">
        <f t="shared" si="11"/>
        <v>0.16891368232832618</v>
      </c>
      <c r="I94">
        <f t="shared" si="9"/>
        <v>1.7563555512402351E-4</v>
      </c>
    </row>
    <row r="95" spans="1:9">
      <c r="A95" s="3" t="s">
        <v>138</v>
      </c>
      <c r="B95">
        <v>6.05</v>
      </c>
      <c r="C95" s="4">
        <v>612</v>
      </c>
      <c r="D95">
        <f t="shared" si="6"/>
        <v>101.15702479338843</v>
      </c>
      <c r="E95" s="7">
        <f t="shared" si="7"/>
        <v>9.4091166961085928E-4</v>
      </c>
      <c r="F95" s="8">
        <f t="shared" si="10"/>
        <v>0.41907621538267603</v>
      </c>
      <c r="G95" s="7">
        <f t="shared" si="8"/>
        <v>8.0014389364566714E-4</v>
      </c>
      <c r="H95" s="8">
        <f t="shared" si="11"/>
        <v>0.16971382622197184</v>
      </c>
      <c r="I95">
        <f t="shared" si="9"/>
        <v>1.1416848525507006E-4</v>
      </c>
    </row>
    <row r="96" spans="1:9">
      <c r="A96" s="3" t="s">
        <v>355</v>
      </c>
      <c r="B96">
        <v>3.91</v>
      </c>
      <c r="C96" s="4">
        <v>393</v>
      </c>
      <c r="D96">
        <f t="shared" si="6"/>
        <v>100.51150895140664</v>
      </c>
      <c r="E96" s="7">
        <f t="shared" si="7"/>
        <v>6.0421288587756154E-4</v>
      </c>
      <c r="F96" s="8">
        <f t="shared" si="10"/>
        <v>0.41968042826855362</v>
      </c>
      <c r="G96" s="7">
        <f t="shared" si="8"/>
        <v>5.1711778911645598E-4</v>
      </c>
      <c r="H96" s="8">
        <f t="shared" si="11"/>
        <v>0.17023094401108829</v>
      </c>
      <c r="I96">
        <f t="shared" si="9"/>
        <v>2.2700560002122949E-4</v>
      </c>
    </row>
    <row r="97" spans="1:9">
      <c r="A97" s="3" t="s">
        <v>295</v>
      </c>
      <c r="B97">
        <v>7.73</v>
      </c>
      <c r="C97" s="4">
        <v>772</v>
      </c>
      <c r="D97">
        <f t="shared" si="6"/>
        <v>99.870633893919788</v>
      </c>
      <c r="E97" s="7">
        <f t="shared" si="7"/>
        <v>1.1869016485940903E-3</v>
      </c>
      <c r="F97" s="8">
        <f t="shared" si="10"/>
        <v>0.4208673299171477</v>
      </c>
      <c r="G97" s="7">
        <f t="shared" si="8"/>
        <v>1.0223326112200012E-3</v>
      </c>
      <c r="H97" s="8">
        <f t="shared" si="11"/>
        <v>0.1712532766223083</v>
      </c>
      <c r="I97">
        <f t="shared" si="9"/>
        <v>4.7530397579888251E-4</v>
      </c>
    </row>
    <row r="98" spans="1:9">
      <c r="A98" s="3" t="s">
        <v>363</v>
      </c>
      <c r="B98">
        <v>16.149999999999999</v>
      </c>
      <c r="C98" s="4">
        <v>1609</v>
      </c>
      <c r="D98">
        <f t="shared" si="6"/>
        <v>99.628482972136226</v>
      </c>
      <c r="E98" s="7">
        <f t="shared" si="7"/>
        <v>2.4737367261501186E-3</v>
      </c>
      <c r="F98" s="8">
        <f t="shared" si="10"/>
        <v>0.42334106664329785</v>
      </c>
      <c r="G98" s="7">
        <f t="shared" si="8"/>
        <v>2.1359213028723178E-3</v>
      </c>
      <c r="H98" s="8">
        <f t="shared" si="11"/>
        <v>0.17338919792518062</v>
      </c>
      <c r="I98">
        <f t="shared" si="9"/>
        <v>1.2953848725903716E-4</v>
      </c>
    </row>
    <row r="99" spans="1:9">
      <c r="A99" s="3" t="s">
        <v>175</v>
      </c>
      <c r="B99">
        <v>4.38</v>
      </c>
      <c r="C99" s="4">
        <v>434</v>
      </c>
      <c r="D99">
        <f t="shared" si="6"/>
        <v>99.086757990867582</v>
      </c>
      <c r="E99" s="7">
        <f t="shared" si="7"/>
        <v>6.6724781799201455E-4</v>
      </c>
      <c r="F99" s="8">
        <f t="shared" si="10"/>
        <v>0.42400831446128984</v>
      </c>
      <c r="G99" s="7">
        <f t="shared" si="8"/>
        <v>5.7927772796165656E-4</v>
      </c>
      <c r="H99" s="8">
        <f t="shared" si="11"/>
        <v>0.17396847565314227</v>
      </c>
      <c r="I99">
        <f t="shared" si="9"/>
        <v>2.7502798735977441E-4</v>
      </c>
    </row>
    <row r="100" spans="1:9">
      <c r="A100" s="3" t="s">
        <v>234</v>
      </c>
      <c r="B100">
        <v>9.24</v>
      </c>
      <c r="C100" s="4">
        <v>909</v>
      </c>
      <c r="D100">
        <f t="shared" si="6"/>
        <v>98.376623376623371</v>
      </c>
      <c r="E100" s="7">
        <f t="shared" si="7"/>
        <v>1.397530568098482E-3</v>
      </c>
      <c r="F100" s="8">
        <f t="shared" si="10"/>
        <v>0.42540584502938833</v>
      </c>
      <c r="G100" s="7">
        <f t="shared" si="8"/>
        <v>1.2220379466588371E-3</v>
      </c>
      <c r="H100" s="8">
        <f t="shared" si="11"/>
        <v>0.17519051359980112</v>
      </c>
      <c r="I100">
        <f t="shared" si="9"/>
        <v>2.8143221348943259E-4</v>
      </c>
    </row>
    <row r="101" spans="1:9">
      <c r="A101" s="3" t="s">
        <v>245</v>
      </c>
      <c r="B101">
        <v>9.44</v>
      </c>
      <c r="C101" s="4">
        <v>927</v>
      </c>
      <c r="D101">
        <f t="shared" si="6"/>
        <v>98.199152542372886</v>
      </c>
      <c r="E101" s="7">
        <f t="shared" si="7"/>
        <v>1.4252044407340955E-3</v>
      </c>
      <c r="F101" s="8">
        <f t="shared" si="10"/>
        <v>0.4268310494701224</v>
      </c>
      <c r="G101" s="7">
        <f t="shared" si="8"/>
        <v>1.2484889844653054E-3</v>
      </c>
      <c r="H101" s="8">
        <f t="shared" si="11"/>
        <v>0.17643900258426642</v>
      </c>
      <c r="I101">
        <f t="shared" si="9"/>
        <v>9.9255289505703614E-5</v>
      </c>
    </row>
    <row r="102" spans="1:9">
      <c r="A102" s="3" t="s">
        <v>30</v>
      </c>
      <c r="B102">
        <v>3.32</v>
      </c>
      <c r="C102" s="4">
        <v>325</v>
      </c>
      <c r="D102">
        <f t="shared" si="6"/>
        <v>97.891566265060248</v>
      </c>
      <c r="E102" s="7">
        <f t="shared" si="7"/>
        <v>4.996671448096883E-4</v>
      </c>
      <c r="F102" s="8">
        <f t="shared" si="10"/>
        <v>0.4273307166149321</v>
      </c>
      <c r="G102" s="7">
        <f t="shared" si="8"/>
        <v>4.3908722758737435E-4</v>
      </c>
      <c r="H102" s="8">
        <f t="shared" si="11"/>
        <v>0.17687808981185379</v>
      </c>
      <c r="I102">
        <f t="shared" si="9"/>
        <v>1.4491371088190541E-4</v>
      </c>
    </row>
    <row r="103" spans="1:9">
      <c r="A103" s="3" t="s">
        <v>118</v>
      </c>
      <c r="B103">
        <v>4.84</v>
      </c>
      <c r="C103" s="4">
        <v>473</v>
      </c>
      <c r="D103">
        <f t="shared" si="6"/>
        <v>97.727272727272734</v>
      </c>
      <c r="E103" s="7">
        <f t="shared" si="7"/>
        <v>7.2720787536917711E-4</v>
      </c>
      <c r="F103" s="8">
        <f t="shared" si="10"/>
        <v>0.42805792449030128</v>
      </c>
      <c r="G103" s="7">
        <f t="shared" si="8"/>
        <v>6.4011511491653367E-4</v>
      </c>
      <c r="H103" s="8">
        <f t="shared" si="11"/>
        <v>0.17751820492677034</v>
      </c>
      <c r="I103">
        <f t="shared" si="9"/>
        <v>1.8743536811997308E-3</v>
      </c>
    </row>
    <row r="104" spans="1:9">
      <c r="A104" s="3" t="s">
        <v>328</v>
      </c>
      <c r="B104">
        <v>62.53</v>
      </c>
      <c r="C104" s="4">
        <v>6103</v>
      </c>
      <c r="D104">
        <f t="shared" si="6"/>
        <v>97.601151447305298</v>
      </c>
      <c r="E104" s="7">
        <f t="shared" si="7"/>
        <v>9.3829802608416234E-3</v>
      </c>
      <c r="F104" s="8">
        <f t="shared" si="10"/>
        <v>0.43744090475114289</v>
      </c>
      <c r="G104" s="7">
        <f t="shared" si="8"/>
        <v>8.2699169701923245E-3</v>
      </c>
      <c r="H104" s="8">
        <f t="shared" si="11"/>
        <v>0.18578812189696267</v>
      </c>
      <c r="I104">
        <f t="shared" si="9"/>
        <v>8.3404066925418796E-5</v>
      </c>
    </row>
    <row r="105" spans="1:9">
      <c r="A105" s="3" t="s">
        <v>251</v>
      </c>
      <c r="B105">
        <v>2.75</v>
      </c>
      <c r="C105" s="4">
        <v>265</v>
      </c>
      <c r="D105">
        <f t="shared" si="6"/>
        <v>96.36363636363636</v>
      </c>
      <c r="E105" s="7">
        <f t="shared" si="7"/>
        <v>4.0742090269097663E-4</v>
      </c>
      <c r="F105" s="8">
        <f t="shared" si="10"/>
        <v>0.43784832565383386</v>
      </c>
      <c r="G105" s="7">
        <f t="shared" si="8"/>
        <v>3.6370176983893963E-4</v>
      </c>
      <c r="H105" s="8">
        <f t="shared" si="11"/>
        <v>0.18615182366680161</v>
      </c>
      <c r="I105">
        <f t="shared" si="9"/>
        <v>1.1324444577485993E-4</v>
      </c>
    </row>
    <row r="106" spans="1:9">
      <c r="A106" s="3" t="s">
        <v>352</v>
      </c>
      <c r="B106">
        <v>3.72</v>
      </c>
      <c r="C106" s="4">
        <v>357</v>
      </c>
      <c r="D106">
        <f t="shared" si="6"/>
        <v>95.967741935483872</v>
      </c>
      <c r="E106" s="7">
        <f t="shared" si="7"/>
        <v>5.4886514060633457E-4</v>
      </c>
      <c r="F106" s="8">
        <f t="shared" si="10"/>
        <v>0.43839719079444017</v>
      </c>
      <c r="G106" s="7">
        <f t="shared" si="8"/>
        <v>4.9198930320031107E-4</v>
      </c>
      <c r="H106" s="8">
        <f t="shared" si="11"/>
        <v>0.18664381297000193</v>
      </c>
      <c r="I106">
        <f t="shared" si="9"/>
        <v>2.624799409770423E-4</v>
      </c>
    </row>
    <row r="107" spans="1:9">
      <c r="A107" s="3" t="s">
        <v>182</v>
      </c>
      <c r="B107">
        <v>8.6199999999999992</v>
      </c>
      <c r="C107" s="4">
        <v>827</v>
      </c>
      <c r="D107">
        <f t="shared" si="6"/>
        <v>95.939675174013928</v>
      </c>
      <c r="E107" s="7">
        <f t="shared" si="7"/>
        <v>1.2714607038695762E-3</v>
      </c>
      <c r="F107" s="8">
        <f t="shared" si="10"/>
        <v>0.43966865149830975</v>
      </c>
      <c r="G107" s="7">
        <f t="shared" si="8"/>
        <v>1.1400397294587851E-3</v>
      </c>
      <c r="H107" s="8">
        <f t="shared" si="11"/>
        <v>0.18778385269946071</v>
      </c>
      <c r="I107">
        <f t="shared" si="9"/>
        <v>1.1721831472499E-3</v>
      </c>
    </row>
    <row r="108" spans="1:9">
      <c r="A108" s="3" t="s">
        <v>67</v>
      </c>
      <c r="B108">
        <v>38.369999999999997</v>
      </c>
      <c r="C108" s="4">
        <v>3668</v>
      </c>
      <c r="D108">
        <f t="shared" si="6"/>
        <v>95.595517331248374</v>
      </c>
      <c r="E108" s="7">
        <f t="shared" si="7"/>
        <v>5.6393202681905745E-3</v>
      </c>
      <c r="F108" s="8">
        <f t="shared" si="10"/>
        <v>0.44530797176650033</v>
      </c>
      <c r="G108" s="7">
        <f t="shared" si="8"/>
        <v>5.0746316031709503E-3</v>
      </c>
      <c r="H108" s="8">
        <f t="shared" si="11"/>
        <v>0.19285848430263167</v>
      </c>
      <c r="I108">
        <f t="shared" si="9"/>
        <v>2.1770608583809858E-4</v>
      </c>
    </row>
    <row r="109" spans="1:9">
      <c r="A109" s="3" t="s">
        <v>431</v>
      </c>
      <c r="B109">
        <v>7.11</v>
      </c>
      <c r="C109" s="4">
        <v>678</v>
      </c>
      <c r="D109">
        <f t="shared" si="6"/>
        <v>95.358649789029528</v>
      </c>
      <c r="E109" s="7">
        <f t="shared" si="7"/>
        <v>1.0423825359414422E-3</v>
      </c>
      <c r="F109" s="8">
        <f t="shared" si="10"/>
        <v>0.4463503543024418</v>
      </c>
      <c r="G109" s="7">
        <f t="shared" si="8"/>
        <v>9.403343940199494E-4</v>
      </c>
      <c r="H109" s="8">
        <f t="shared" si="11"/>
        <v>0.19379881869665161</v>
      </c>
      <c r="I109">
        <f t="shared" si="9"/>
        <v>1.2523961258836813E-4</v>
      </c>
    </row>
    <row r="110" spans="1:9">
      <c r="A110" s="3" t="s">
        <v>115</v>
      </c>
      <c r="B110">
        <v>4.09</v>
      </c>
      <c r="C110" s="4">
        <v>390</v>
      </c>
      <c r="D110">
        <f t="shared" si="6"/>
        <v>95.354523227383865</v>
      </c>
      <c r="E110" s="7">
        <f t="shared" si="7"/>
        <v>5.9960057377162596E-4</v>
      </c>
      <c r="F110" s="8">
        <f t="shared" si="10"/>
        <v>0.44694995487621342</v>
      </c>
      <c r="G110" s="7">
        <f t="shared" si="8"/>
        <v>5.4092372314227741E-4</v>
      </c>
      <c r="H110" s="8">
        <f t="shared" si="11"/>
        <v>0.19433974241979388</v>
      </c>
      <c r="I110">
        <f t="shared" si="9"/>
        <v>1.9752242626561167E-4</v>
      </c>
    </row>
    <row r="111" spans="1:9">
      <c r="A111" s="3" t="s">
        <v>259</v>
      </c>
      <c r="B111">
        <v>6.44</v>
      </c>
      <c r="C111" s="4">
        <v>613</v>
      </c>
      <c r="D111">
        <f t="shared" si="6"/>
        <v>95.186335403726702</v>
      </c>
      <c r="E111" s="7">
        <f t="shared" si="7"/>
        <v>9.424491069795044E-4</v>
      </c>
      <c r="F111" s="8">
        <f t="shared" si="10"/>
        <v>0.44789240398319291</v>
      </c>
      <c r="G111" s="7">
        <f t="shared" si="8"/>
        <v>8.5172341736828043E-4</v>
      </c>
      <c r="H111" s="8">
        <f t="shared" si="11"/>
        <v>0.19519146583716215</v>
      </c>
      <c r="I111">
        <f t="shared" si="9"/>
        <v>2.3381041663514401E-4</v>
      </c>
    </row>
    <row r="112" spans="1:9">
      <c r="A112" s="3" t="s">
        <v>398</v>
      </c>
      <c r="B112">
        <v>7.62</v>
      </c>
      <c r="C112" s="4">
        <v>725</v>
      </c>
      <c r="D112">
        <f t="shared" si="6"/>
        <v>95.144356955380573</v>
      </c>
      <c r="E112" s="7">
        <f t="shared" si="7"/>
        <v>1.1146420922677662E-3</v>
      </c>
      <c r="F112" s="8">
        <f t="shared" si="10"/>
        <v>0.44900704607546066</v>
      </c>
      <c r="G112" s="7">
        <f t="shared" si="8"/>
        <v>1.0077845404264437E-3</v>
      </c>
      <c r="H112" s="8">
        <f t="shared" si="11"/>
        <v>0.19619925037758859</v>
      </c>
      <c r="I112">
        <f t="shared" si="9"/>
        <v>8.3637710581679903E-4</v>
      </c>
    </row>
    <row r="113" spans="1:9">
      <c r="A113" s="3" t="s">
        <v>199</v>
      </c>
      <c r="B113">
        <v>27.21</v>
      </c>
      <c r="C113" s="4">
        <v>2584</v>
      </c>
      <c r="D113">
        <f t="shared" si="6"/>
        <v>94.965086365306874</v>
      </c>
      <c r="E113" s="7">
        <f t="shared" si="7"/>
        <v>3.9727381605791836E-3</v>
      </c>
      <c r="F113" s="8">
        <f t="shared" si="10"/>
        <v>0.45297978423603985</v>
      </c>
      <c r="G113" s="7">
        <f t="shared" si="8"/>
        <v>3.5986636935700172E-3</v>
      </c>
      <c r="H113" s="8">
        <f t="shared" si="11"/>
        <v>0.1997979140711586</v>
      </c>
      <c r="I113">
        <f t="shared" si="9"/>
        <v>7.5265738714816455E-5</v>
      </c>
    </row>
    <row r="114" spans="1:9">
      <c r="A114" s="3" t="s">
        <v>285</v>
      </c>
      <c r="B114">
        <v>2.41</v>
      </c>
      <c r="C114" s="4">
        <v>225</v>
      </c>
      <c r="D114">
        <f t="shared" si="6"/>
        <v>93.360995850622402</v>
      </c>
      <c r="E114" s="7">
        <f t="shared" si="7"/>
        <v>3.4592340794516884E-4</v>
      </c>
      <c r="F114" s="8">
        <f t="shared" si="10"/>
        <v>0.453325707643985</v>
      </c>
      <c r="G114" s="7">
        <f t="shared" si="8"/>
        <v>3.1873500556794346E-4</v>
      </c>
      <c r="H114" s="8">
        <f t="shared" si="11"/>
        <v>0.20011664907672655</v>
      </c>
      <c r="I114">
        <f t="shared" si="9"/>
        <v>5.6538060882585506E-5</v>
      </c>
    </row>
    <row r="115" spans="1:9">
      <c r="A115" s="3" t="s">
        <v>161</v>
      </c>
      <c r="B115">
        <v>1.8</v>
      </c>
      <c r="C115" s="4">
        <v>167</v>
      </c>
      <c r="D115">
        <f t="shared" si="6"/>
        <v>92.777777777777771</v>
      </c>
      <c r="E115" s="7">
        <f t="shared" si="7"/>
        <v>2.5675204056374752E-4</v>
      </c>
      <c r="F115" s="8">
        <f t="shared" si="10"/>
        <v>0.45358245968454874</v>
      </c>
      <c r="G115" s="7">
        <f t="shared" si="8"/>
        <v>2.3805934025821501E-4</v>
      </c>
      <c r="H115" s="8">
        <f t="shared" si="11"/>
        <v>0.20035470841698477</v>
      </c>
      <c r="I115">
        <f t="shared" si="9"/>
        <v>1.3885630760845924E-4</v>
      </c>
    </row>
    <row r="116" spans="1:9">
      <c r="A116" s="3" t="s">
        <v>154</v>
      </c>
      <c r="B116">
        <v>4.42</v>
      </c>
      <c r="C116" s="4">
        <v>410</v>
      </c>
      <c r="D116">
        <f t="shared" si="6"/>
        <v>92.76018099547511</v>
      </c>
      <c r="E116" s="7">
        <f t="shared" si="7"/>
        <v>6.3034932114452991E-4</v>
      </c>
      <c r="F116" s="8">
        <f t="shared" si="10"/>
        <v>0.45421280900569327</v>
      </c>
      <c r="G116" s="7">
        <f t="shared" si="8"/>
        <v>5.8456793552295026E-4</v>
      </c>
      <c r="H116" s="8">
        <f t="shared" si="11"/>
        <v>0.20093927635250772</v>
      </c>
      <c r="I116">
        <f t="shared" si="9"/>
        <v>2.1387987137944098E-4</v>
      </c>
    </row>
    <row r="117" spans="1:9">
      <c r="A117" s="3" t="s">
        <v>243</v>
      </c>
      <c r="B117">
        <v>6.79</v>
      </c>
      <c r="C117" s="4">
        <v>628</v>
      </c>
      <c r="D117">
        <f t="shared" si="6"/>
        <v>92.488954344624446</v>
      </c>
      <c r="E117" s="7">
        <f t="shared" si="7"/>
        <v>9.655106675091823E-4</v>
      </c>
      <c r="F117" s="8">
        <f t="shared" si="10"/>
        <v>0.45517831967320244</v>
      </c>
      <c r="G117" s="7">
        <f t="shared" si="8"/>
        <v>8.9801273352960002E-4</v>
      </c>
      <c r="H117" s="8">
        <f t="shared" si="11"/>
        <v>0.20183728908603732</v>
      </c>
      <c r="I117">
        <f t="shared" si="9"/>
        <v>6.1733664217887563E-4</v>
      </c>
    </row>
    <row r="118" spans="1:9">
      <c r="A118" s="3" t="s">
        <v>185</v>
      </c>
      <c r="B118">
        <v>19.59</v>
      </c>
      <c r="C118" s="4">
        <v>1811</v>
      </c>
      <c r="D118">
        <f t="shared" si="6"/>
        <v>92.445125063808064</v>
      </c>
      <c r="E118" s="7">
        <f t="shared" si="7"/>
        <v>2.7842990746164476E-3</v>
      </c>
      <c r="F118" s="8">
        <f t="shared" si="10"/>
        <v>0.45796261874781891</v>
      </c>
      <c r="G118" s="7">
        <f t="shared" si="8"/>
        <v>2.5908791531435733E-3</v>
      </c>
      <c r="H118" s="8">
        <f t="shared" si="11"/>
        <v>0.20442816823918089</v>
      </c>
      <c r="I118">
        <f t="shared" si="9"/>
        <v>1.2486268205645634E-4</v>
      </c>
    </row>
    <row r="119" spans="1:9">
      <c r="A119" s="3" t="s">
        <v>51</v>
      </c>
      <c r="B119">
        <v>3.94</v>
      </c>
      <c r="C119" s="4">
        <v>362</v>
      </c>
      <c r="D119">
        <f t="shared" si="6"/>
        <v>91.878172588832484</v>
      </c>
      <c r="E119" s="7">
        <f t="shared" si="7"/>
        <v>5.565523274495605E-4</v>
      </c>
      <c r="F119" s="8">
        <f t="shared" si="10"/>
        <v>0.45851917107526846</v>
      </c>
      <c r="G119" s="7">
        <f t="shared" si="8"/>
        <v>5.210854447874262E-4</v>
      </c>
      <c r="H119" s="8">
        <f t="shared" si="11"/>
        <v>0.20494925368396832</v>
      </c>
      <c r="I119">
        <f t="shared" si="9"/>
        <v>1.7061752038187439E-4</v>
      </c>
    </row>
    <row r="120" spans="1:9">
      <c r="A120" s="3" t="s">
        <v>231</v>
      </c>
      <c r="B120">
        <v>5.37</v>
      </c>
      <c r="C120" s="4">
        <v>492</v>
      </c>
      <c r="D120">
        <f t="shared" si="6"/>
        <v>91.620111731843579</v>
      </c>
      <c r="E120" s="7">
        <f t="shared" si="7"/>
        <v>7.5641918537343582E-4</v>
      </c>
      <c r="F120" s="8">
        <f t="shared" si="10"/>
        <v>0.45927559026064191</v>
      </c>
      <c r="G120" s="7">
        <f t="shared" si="8"/>
        <v>7.102103651036748E-4</v>
      </c>
      <c r="H120" s="8">
        <f t="shared" si="11"/>
        <v>0.20565946404907201</v>
      </c>
      <c r="I120">
        <f t="shared" si="9"/>
        <v>1.0612318238141516E-4</v>
      </c>
    </row>
    <row r="121" spans="1:9">
      <c r="A121" s="3" t="s">
        <v>273</v>
      </c>
      <c r="B121">
        <v>3.34</v>
      </c>
      <c r="C121" s="4">
        <v>306</v>
      </c>
      <c r="D121">
        <f t="shared" si="6"/>
        <v>91.616766467065872</v>
      </c>
      <c r="E121" s="7">
        <f t="shared" si="7"/>
        <v>4.7045583480542964E-4</v>
      </c>
      <c r="F121" s="8">
        <f t="shared" si="10"/>
        <v>0.45974604609544734</v>
      </c>
      <c r="G121" s="7">
        <f t="shared" si="8"/>
        <v>4.417323313680212E-4</v>
      </c>
      <c r="H121" s="8">
        <f t="shared" si="11"/>
        <v>0.20610119638044003</v>
      </c>
      <c r="I121">
        <f t="shared" si="9"/>
        <v>9.0878686298714872E-4</v>
      </c>
    </row>
    <row r="122" spans="1:9">
      <c r="A122" s="3" t="s">
        <v>144</v>
      </c>
      <c r="B122">
        <v>28.48</v>
      </c>
      <c r="C122" s="4">
        <v>2597</v>
      </c>
      <c r="D122">
        <f t="shared" si="6"/>
        <v>91.186797752808985</v>
      </c>
      <c r="E122" s="7">
        <f t="shared" si="7"/>
        <v>3.9927248463715714E-3</v>
      </c>
      <c r="F122" s="8">
        <f t="shared" si="10"/>
        <v>0.46373877094181892</v>
      </c>
      <c r="G122" s="7">
        <f t="shared" si="8"/>
        <v>3.7666277836410911E-3</v>
      </c>
      <c r="H122" s="8">
        <f t="shared" si="11"/>
        <v>0.20986782416408112</v>
      </c>
      <c r="I122">
        <f t="shared" si="9"/>
        <v>3.4017342138521756E-4</v>
      </c>
    </row>
    <row r="123" spans="1:9">
      <c r="A123" s="3" t="s">
        <v>425</v>
      </c>
      <c r="B123">
        <v>10.66</v>
      </c>
      <c r="C123" s="4">
        <v>972</v>
      </c>
      <c r="D123">
        <f t="shared" si="6"/>
        <v>91.18198874296435</v>
      </c>
      <c r="E123" s="7">
        <f t="shared" si="7"/>
        <v>1.4943891223231293E-3</v>
      </c>
      <c r="F123" s="8">
        <f t="shared" si="10"/>
        <v>0.46523316006414206</v>
      </c>
      <c r="G123" s="7">
        <f t="shared" si="8"/>
        <v>1.4098403150847624E-3</v>
      </c>
      <c r="H123" s="8">
        <f t="shared" si="11"/>
        <v>0.21127766447916588</v>
      </c>
      <c r="I123">
        <f t="shared" si="9"/>
        <v>1.7690492295503735E-4</v>
      </c>
    </row>
    <row r="124" spans="1:9">
      <c r="A124" s="3" t="s">
        <v>127</v>
      </c>
      <c r="B124">
        <v>5.52</v>
      </c>
      <c r="C124" s="4">
        <v>501</v>
      </c>
      <c r="D124">
        <f t="shared" si="6"/>
        <v>90.760869565217405</v>
      </c>
      <c r="E124" s="7">
        <f t="shared" si="7"/>
        <v>7.7025612169124257E-4</v>
      </c>
      <c r="F124" s="8">
        <f t="shared" si="10"/>
        <v>0.4660034161858333</v>
      </c>
      <c r="G124" s="7">
        <f t="shared" si="8"/>
        <v>7.3004864345852601E-4</v>
      </c>
      <c r="H124" s="8">
        <f t="shared" si="11"/>
        <v>0.2120077131226244</v>
      </c>
      <c r="I124">
        <f t="shared" si="9"/>
        <v>2.8725646171835761E-4</v>
      </c>
    </row>
    <row r="125" spans="1:9">
      <c r="A125" s="3" t="s">
        <v>41</v>
      </c>
      <c r="B125">
        <v>8.9499999999999993</v>
      </c>
      <c r="C125" s="4">
        <v>811</v>
      </c>
      <c r="D125">
        <f t="shared" si="6"/>
        <v>90.614525139664806</v>
      </c>
      <c r="E125" s="7">
        <f t="shared" si="7"/>
        <v>1.246861705971253E-3</v>
      </c>
      <c r="F125" s="8">
        <f t="shared" si="10"/>
        <v>0.46725027789180457</v>
      </c>
      <c r="G125" s="7">
        <f t="shared" si="8"/>
        <v>1.183683941839458E-3</v>
      </c>
      <c r="H125" s="8">
        <f t="shared" si="11"/>
        <v>0.21319139706446386</v>
      </c>
      <c r="I125">
        <f t="shared" si="9"/>
        <v>1.1496917822188119E-3</v>
      </c>
    </row>
    <row r="126" spans="1:9">
      <c r="A126" s="3" t="s">
        <v>192</v>
      </c>
      <c r="B126">
        <v>35.71</v>
      </c>
      <c r="C126" s="4">
        <v>3225</v>
      </c>
      <c r="D126">
        <f t="shared" si="6"/>
        <v>90.310837300476052</v>
      </c>
      <c r="E126" s="7">
        <f t="shared" si="7"/>
        <v>4.9582355138807531E-3</v>
      </c>
      <c r="F126" s="8">
        <f t="shared" si="10"/>
        <v>0.47220851340568532</v>
      </c>
      <c r="G126" s="7">
        <f t="shared" si="8"/>
        <v>4.7228328003449211E-3</v>
      </c>
      <c r="H126" s="8">
        <f t="shared" si="11"/>
        <v>0.21791422986480877</v>
      </c>
      <c r="I126">
        <f t="shared" si="9"/>
        <v>2.2879210535867167E-4</v>
      </c>
    </row>
    <row r="127" spans="1:9">
      <c r="A127" s="3" t="s">
        <v>346</v>
      </c>
      <c r="B127">
        <v>7.07</v>
      </c>
      <c r="C127" s="4">
        <v>635</v>
      </c>
      <c r="D127">
        <f t="shared" si="6"/>
        <v>89.816124469589809</v>
      </c>
      <c r="E127" s="7">
        <f t="shared" si="7"/>
        <v>9.762727290896987E-4</v>
      </c>
      <c r="F127" s="8">
        <f t="shared" si="10"/>
        <v>0.47318478613477499</v>
      </c>
      <c r="G127" s="7">
        <f t="shared" si="8"/>
        <v>9.350441864586557E-4</v>
      </c>
      <c r="H127" s="8">
        <f t="shared" si="11"/>
        <v>0.21884927405126742</v>
      </c>
      <c r="I127">
        <f t="shared" si="9"/>
        <v>5.2005616365934093E-4</v>
      </c>
    </row>
    <row r="128" spans="1:9">
      <c r="A128" s="3" t="s">
        <v>107</v>
      </c>
      <c r="B128">
        <v>16.02</v>
      </c>
      <c r="C128" s="4">
        <v>1434</v>
      </c>
      <c r="D128">
        <f t="shared" si="6"/>
        <v>89.513108614232209</v>
      </c>
      <c r="E128" s="7">
        <f t="shared" si="7"/>
        <v>2.2046851866372092E-3</v>
      </c>
      <c r="F128" s="8">
        <f t="shared" si="10"/>
        <v>0.47538947132141218</v>
      </c>
      <c r="G128" s="7">
        <f t="shared" si="8"/>
        <v>2.1187281282981137E-3</v>
      </c>
      <c r="H128" s="8">
        <f t="shared" si="11"/>
        <v>0.22096800217956553</v>
      </c>
      <c r="I128">
        <f t="shared" si="9"/>
        <v>2.17225015728989E-4</v>
      </c>
    </row>
    <row r="129" spans="1:9">
      <c r="A129" s="3" t="s">
        <v>120</v>
      </c>
      <c r="B129">
        <v>6.67</v>
      </c>
      <c r="C129" s="4">
        <v>595</v>
      </c>
      <c r="D129">
        <f t="shared" si="6"/>
        <v>89.205397301349322</v>
      </c>
      <c r="E129" s="7">
        <f t="shared" si="7"/>
        <v>9.1477523434389091E-4</v>
      </c>
      <c r="F129" s="8">
        <f t="shared" si="10"/>
        <v>0.47630424655575609</v>
      </c>
      <c r="G129" s="7">
        <f t="shared" si="8"/>
        <v>8.8214211084571904E-4</v>
      </c>
      <c r="H129" s="8">
        <f t="shared" si="11"/>
        <v>0.22185014429041125</v>
      </c>
      <c r="I129">
        <f t="shared" si="9"/>
        <v>9.4966566491809512E-4</v>
      </c>
    </row>
    <row r="130" spans="1:9">
      <c r="A130" s="3" t="s">
        <v>340</v>
      </c>
      <c r="B130">
        <v>29.11</v>
      </c>
      <c r="C130" s="4">
        <v>2592</v>
      </c>
      <c r="D130">
        <f t="shared" ref="D130:D193" si="12">C130/B130</f>
        <v>89.041566472002756</v>
      </c>
      <c r="E130" s="7">
        <f t="shared" si="7"/>
        <v>3.9850376595283446E-3</v>
      </c>
      <c r="F130" s="8">
        <f t="shared" si="10"/>
        <v>0.48028928421528444</v>
      </c>
      <c r="G130" s="7">
        <f t="shared" si="8"/>
        <v>3.8499485527314662E-3</v>
      </c>
      <c r="H130" s="8">
        <f t="shared" si="11"/>
        <v>0.22570009284314271</v>
      </c>
      <c r="I130">
        <f t="shared" si="9"/>
        <v>1.9207992961937925E-4</v>
      </c>
    </row>
    <row r="131" spans="1:9">
      <c r="A131" s="3" t="s">
        <v>412</v>
      </c>
      <c r="B131">
        <v>5.87</v>
      </c>
      <c r="C131" s="4">
        <v>521</v>
      </c>
      <c r="D131">
        <f t="shared" si="12"/>
        <v>88.756388415672916</v>
      </c>
      <c r="E131" s="7">
        <f t="shared" ref="E131:E194" si="13">C131/650433</f>
        <v>8.0100486906414651E-4</v>
      </c>
      <c r="F131" s="8">
        <f t="shared" si="10"/>
        <v>0.48109028908434859</v>
      </c>
      <c r="G131" s="7">
        <f t="shared" ref="G131:G194" si="14">B131/7561.14</f>
        <v>7.7633795961984571E-4</v>
      </c>
      <c r="H131" s="8">
        <f t="shared" si="11"/>
        <v>0.22647643080276256</v>
      </c>
      <c r="I131">
        <f t="shared" ref="I131:I194" si="15">F131*H132-F132*H131</f>
        <v>1.2178747791798117E-4</v>
      </c>
    </row>
    <row r="132" spans="1:9">
      <c r="A132" s="3" t="s">
        <v>57</v>
      </c>
      <c r="B132">
        <v>3.72</v>
      </c>
      <c r="C132" s="4">
        <v>330</v>
      </c>
      <c r="D132">
        <f t="shared" si="12"/>
        <v>88.709677419354833</v>
      </c>
      <c r="E132" s="7">
        <f t="shared" si="13"/>
        <v>5.0735433165291434E-4</v>
      </c>
      <c r="F132" s="8">
        <f t="shared" ref="F132:F195" si="16">F131+E132</f>
        <v>0.48159764341600148</v>
      </c>
      <c r="G132" s="7">
        <f t="shared" si="14"/>
        <v>4.9198930320031107E-4</v>
      </c>
      <c r="H132" s="8">
        <f t="shared" ref="H132:H195" si="17">H131+G132</f>
        <v>0.22696842010596288</v>
      </c>
      <c r="I132">
        <f t="shared" si="15"/>
        <v>5.6206678605644211E-4</v>
      </c>
    </row>
    <row r="133" spans="1:9">
      <c r="A133" s="3" t="s">
        <v>189</v>
      </c>
      <c r="B133">
        <v>17.13</v>
      </c>
      <c r="C133" s="4">
        <v>1516</v>
      </c>
      <c r="D133">
        <f t="shared" si="12"/>
        <v>88.49970811441915</v>
      </c>
      <c r="E133" s="7">
        <f t="shared" si="13"/>
        <v>2.3307550508661155E-3</v>
      </c>
      <c r="F133" s="8">
        <f t="shared" si="16"/>
        <v>0.48392839846686758</v>
      </c>
      <c r="G133" s="7">
        <f t="shared" si="14"/>
        <v>2.2655313881240128E-3</v>
      </c>
      <c r="H133" s="8">
        <f t="shared" si="17"/>
        <v>0.2292339514940869</v>
      </c>
      <c r="I133">
        <f t="shared" si="15"/>
        <v>6.2165091737197142E-4</v>
      </c>
    </row>
    <row r="134" spans="1:9">
      <c r="A134" s="3" t="s">
        <v>81</v>
      </c>
      <c r="B134">
        <v>18.920000000000002</v>
      </c>
      <c r="C134" s="4">
        <v>1672</v>
      </c>
      <c r="D134">
        <f t="shared" si="12"/>
        <v>88.3720930232558</v>
      </c>
      <c r="E134" s="7">
        <f t="shared" si="13"/>
        <v>2.5705952803747657E-3</v>
      </c>
      <c r="F134" s="8">
        <f t="shared" si="16"/>
        <v>0.48649899374724237</v>
      </c>
      <c r="G134" s="7">
        <f t="shared" si="14"/>
        <v>2.5022681764919046E-3</v>
      </c>
      <c r="H134" s="8">
        <f t="shared" si="17"/>
        <v>0.23173621967057881</v>
      </c>
      <c r="I134">
        <f t="shared" si="15"/>
        <v>4.0298196337967829E-4</v>
      </c>
    </row>
    <row r="135" spans="1:9">
      <c r="A135" s="3" t="s">
        <v>122</v>
      </c>
      <c r="B135">
        <v>12.26</v>
      </c>
      <c r="C135" s="4">
        <v>1083</v>
      </c>
      <c r="D135">
        <f t="shared" si="12"/>
        <v>88.336052202283852</v>
      </c>
      <c r="E135" s="7">
        <f t="shared" si="13"/>
        <v>1.6650446702427459E-3</v>
      </c>
      <c r="F135" s="8">
        <f t="shared" si="16"/>
        <v>0.48816403841748512</v>
      </c>
      <c r="G135" s="7">
        <f t="shared" si="14"/>
        <v>1.6214486175365089E-3</v>
      </c>
      <c r="H135" s="8">
        <f t="shared" si="17"/>
        <v>0.23335766828811533</v>
      </c>
      <c r="I135">
        <f t="shared" si="15"/>
        <v>1.133644106393647E-3</v>
      </c>
    </row>
    <row r="136" spans="1:9">
      <c r="A136" s="3" t="s">
        <v>232</v>
      </c>
      <c r="B136">
        <v>34.380000000000003</v>
      </c>
      <c r="C136" s="4">
        <v>3027</v>
      </c>
      <c r="D136">
        <f t="shared" si="12"/>
        <v>88.045375218150085</v>
      </c>
      <c r="E136" s="7">
        <f t="shared" si="13"/>
        <v>4.653822914889005E-3</v>
      </c>
      <c r="F136" s="8">
        <f t="shared" si="16"/>
        <v>0.49281786133237415</v>
      </c>
      <c r="G136" s="7">
        <f t="shared" si="14"/>
        <v>4.546933398931907E-3</v>
      </c>
      <c r="H136" s="8">
        <f t="shared" si="17"/>
        <v>0.23790460168704725</v>
      </c>
      <c r="I136">
        <f t="shared" si="15"/>
        <v>9.8971614078222081E-5</v>
      </c>
    </row>
    <row r="137" spans="1:9">
      <c r="A137" s="3" t="s">
        <v>50</v>
      </c>
      <c r="B137">
        <v>3</v>
      </c>
      <c r="C137" s="4">
        <v>264</v>
      </c>
      <c r="D137">
        <f t="shared" si="12"/>
        <v>88</v>
      </c>
      <c r="E137" s="7">
        <f t="shared" si="13"/>
        <v>4.0588346532233145E-4</v>
      </c>
      <c r="F137" s="8">
        <f t="shared" si="16"/>
        <v>0.49322374479769648</v>
      </c>
      <c r="G137" s="7">
        <f t="shared" si="14"/>
        <v>3.9676556709702503E-4</v>
      </c>
      <c r="H137" s="8">
        <f t="shared" si="17"/>
        <v>0.23830136725414428</v>
      </c>
      <c r="I137">
        <f t="shared" si="15"/>
        <v>2.4028052097006813E-4</v>
      </c>
    </row>
    <row r="138" spans="1:9">
      <c r="A138" s="3" t="s">
        <v>421</v>
      </c>
      <c r="B138">
        <v>7.25</v>
      </c>
      <c r="C138" s="4">
        <v>635</v>
      </c>
      <c r="D138">
        <f t="shared" si="12"/>
        <v>87.58620689655173</v>
      </c>
      <c r="E138" s="7">
        <f t="shared" si="13"/>
        <v>9.762727290896987E-4</v>
      </c>
      <c r="F138" s="8">
        <f t="shared" si="16"/>
        <v>0.49420001752678616</v>
      </c>
      <c r="G138" s="7">
        <f t="shared" si="14"/>
        <v>9.5885012048447713E-4</v>
      </c>
      <c r="H138" s="8">
        <f t="shared" si="17"/>
        <v>0.23926021737462874</v>
      </c>
      <c r="I138">
        <f t="shared" si="15"/>
        <v>2.0545447002905115E-4</v>
      </c>
    </row>
    <row r="139" spans="1:9">
      <c r="A139" s="3" t="s">
        <v>59</v>
      </c>
      <c r="B139">
        <v>6.16</v>
      </c>
      <c r="C139" s="4">
        <v>536</v>
      </c>
      <c r="D139">
        <f t="shared" si="12"/>
        <v>87.012987012987011</v>
      </c>
      <c r="E139" s="7">
        <f t="shared" si="13"/>
        <v>8.2406642959382442E-4</v>
      </c>
      <c r="F139" s="8">
        <f t="shared" si="16"/>
        <v>0.49502408395637998</v>
      </c>
      <c r="G139" s="7">
        <f t="shared" si="14"/>
        <v>8.1469196443922475E-4</v>
      </c>
      <c r="H139" s="8">
        <f t="shared" si="17"/>
        <v>0.24007490933906797</v>
      </c>
      <c r="I139">
        <f t="shared" si="15"/>
        <v>2.4628615538932475E-4</v>
      </c>
    </row>
    <row r="140" spans="1:9">
      <c r="A140" s="3" t="s">
        <v>417</v>
      </c>
      <c r="B140">
        <v>7.37</v>
      </c>
      <c r="C140" s="4">
        <v>640</v>
      </c>
      <c r="D140">
        <f t="shared" si="12"/>
        <v>86.838534599728632</v>
      </c>
      <c r="E140" s="7">
        <f t="shared" si="13"/>
        <v>9.8395991593292474E-4</v>
      </c>
      <c r="F140" s="8">
        <f t="shared" si="16"/>
        <v>0.4960080438723129</v>
      </c>
      <c r="G140" s="7">
        <f t="shared" si="14"/>
        <v>9.7472074316835822E-4</v>
      </c>
      <c r="H140" s="8">
        <f t="shared" si="17"/>
        <v>0.24104963008223632</v>
      </c>
      <c r="I140">
        <f t="shared" si="15"/>
        <v>1.5095027037984043E-4</v>
      </c>
    </row>
    <row r="141" spans="1:9">
      <c r="A141" s="3" t="s">
        <v>87</v>
      </c>
      <c r="B141">
        <v>4.51</v>
      </c>
      <c r="C141" s="4">
        <v>391</v>
      </c>
      <c r="D141">
        <f t="shared" si="12"/>
        <v>86.696230598669629</v>
      </c>
      <c r="E141" s="7">
        <f t="shared" si="13"/>
        <v>6.0113801114027119E-4</v>
      </c>
      <c r="F141" s="8">
        <f t="shared" si="16"/>
        <v>0.49660918188345315</v>
      </c>
      <c r="G141" s="7">
        <f t="shared" si="14"/>
        <v>5.9647090253586092E-4</v>
      </c>
      <c r="H141" s="8">
        <f t="shared" si="17"/>
        <v>0.24164610098477218</v>
      </c>
      <c r="I141">
        <f t="shared" si="15"/>
        <v>1.1200028120177119E-4</v>
      </c>
    </row>
    <row r="142" spans="1:9">
      <c r="A142" s="3" t="s">
        <v>430</v>
      </c>
      <c r="B142">
        <v>3.34</v>
      </c>
      <c r="C142" s="4">
        <v>289</v>
      </c>
      <c r="D142">
        <f t="shared" si="12"/>
        <v>86.52694610778444</v>
      </c>
      <c r="E142" s="7">
        <f t="shared" si="13"/>
        <v>4.4431939953846133E-4</v>
      </c>
      <c r="F142" s="8">
        <f t="shared" si="16"/>
        <v>0.49705350128299164</v>
      </c>
      <c r="G142" s="7">
        <f t="shared" si="14"/>
        <v>4.417323313680212E-4</v>
      </c>
      <c r="H142" s="8">
        <f t="shared" si="17"/>
        <v>0.2420878333161402</v>
      </c>
      <c r="I142">
        <f t="shared" si="15"/>
        <v>2.5090943940167532E-4</v>
      </c>
    </row>
    <row r="143" spans="1:9">
      <c r="A143" s="3" t="s">
        <v>157</v>
      </c>
      <c r="B143">
        <v>7.48</v>
      </c>
      <c r="C143" s="4">
        <v>647</v>
      </c>
      <c r="D143">
        <f t="shared" si="12"/>
        <v>86.497326203208544</v>
      </c>
      <c r="E143" s="7">
        <f t="shared" si="13"/>
        <v>9.9472197751344113E-4</v>
      </c>
      <c r="F143" s="8">
        <f t="shared" si="16"/>
        <v>0.49804822326050507</v>
      </c>
      <c r="G143" s="7">
        <f t="shared" si="14"/>
        <v>9.8926881396191584E-4</v>
      </c>
      <c r="H143" s="8">
        <f t="shared" si="17"/>
        <v>0.24307710213010211</v>
      </c>
      <c r="I143">
        <f t="shared" si="15"/>
        <v>1.2266755779231364E-3</v>
      </c>
    </row>
    <row r="144" spans="1:9">
      <c r="A144" s="3" t="s">
        <v>83</v>
      </c>
      <c r="B144">
        <v>36.54</v>
      </c>
      <c r="C144" s="4">
        <v>3158</v>
      </c>
      <c r="D144">
        <f t="shared" si="12"/>
        <v>86.425834701696772</v>
      </c>
      <c r="E144" s="7">
        <f t="shared" si="13"/>
        <v>4.8552272101815251E-3</v>
      </c>
      <c r="F144" s="8">
        <f t="shared" si="16"/>
        <v>0.50290345047068663</v>
      </c>
      <c r="G144" s="7">
        <f t="shared" si="14"/>
        <v>4.8326046072417646E-3</v>
      </c>
      <c r="H144" s="8">
        <f t="shared" si="17"/>
        <v>0.24790970673734389</v>
      </c>
      <c r="I144">
        <f t="shared" si="15"/>
        <v>5.0115337249281855E-4</v>
      </c>
    </row>
    <row r="145" spans="1:9">
      <c r="A145" s="3" t="s">
        <v>108</v>
      </c>
      <c r="B145">
        <v>14.91</v>
      </c>
      <c r="C145" s="4">
        <v>1287</v>
      </c>
      <c r="D145">
        <f t="shared" si="12"/>
        <v>86.317907444668009</v>
      </c>
      <c r="E145" s="7">
        <f t="shared" si="13"/>
        <v>1.9786818934463659E-3</v>
      </c>
      <c r="F145" s="8">
        <f t="shared" si="16"/>
        <v>0.50488213236413304</v>
      </c>
      <c r="G145" s="7">
        <f t="shared" si="14"/>
        <v>1.9719248684722146E-3</v>
      </c>
      <c r="H145" s="8">
        <f t="shared" si="17"/>
        <v>0.24988163160581611</v>
      </c>
      <c r="I145">
        <f t="shared" si="15"/>
        <v>2.2390869810418046E-4</v>
      </c>
    </row>
    <row r="146" spans="1:9">
      <c r="A146" s="3" t="s">
        <v>29</v>
      </c>
      <c r="B146">
        <v>6.65</v>
      </c>
      <c r="C146" s="4">
        <v>573</v>
      </c>
      <c r="D146">
        <f t="shared" si="12"/>
        <v>86.165413533834581</v>
      </c>
      <c r="E146" s="7">
        <f t="shared" si="13"/>
        <v>8.8095161223369662E-4</v>
      </c>
      <c r="F146" s="8">
        <f t="shared" si="16"/>
        <v>0.50576308397636671</v>
      </c>
      <c r="G146" s="7">
        <f t="shared" si="14"/>
        <v>8.7949700706507219E-4</v>
      </c>
      <c r="H146" s="8">
        <f t="shared" si="17"/>
        <v>0.25076112861288119</v>
      </c>
      <c r="I146">
        <f t="shared" si="15"/>
        <v>1.1361503635043402E-4</v>
      </c>
    </row>
    <row r="147" spans="1:9">
      <c r="A147" s="3" t="s">
        <v>105</v>
      </c>
      <c r="B147">
        <v>3.37</v>
      </c>
      <c r="C147" s="4">
        <v>290</v>
      </c>
      <c r="D147">
        <f t="shared" si="12"/>
        <v>86.053412462908014</v>
      </c>
      <c r="E147" s="7">
        <f t="shared" si="13"/>
        <v>4.458568369071065E-4</v>
      </c>
      <c r="F147" s="8">
        <f t="shared" si="16"/>
        <v>0.50620894081327383</v>
      </c>
      <c r="G147" s="7">
        <f t="shared" si="14"/>
        <v>4.4569998703899148E-4</v>
      </c>
      <c r="H147" s="8">
        <f t="shared" si="17"/>
        <v>0.25120682859992016</v>
      </c>
      <c r="I147">
        <f t="shared" si="15"/>
        <v>5.5092476426635284E-4</v>
      </c>
    </row>
    <row r="148" spans="1:9">
      <c r="A148" s="3" t="s">
        <v>191</v>
      </c>
      <c r="B148">
        <v>16.34</v>
      </c>
      <c r="C148" s="4">
        <v>1406</v>
      </c>
      <c r="D148">
        <f t="shared" si="12"/>
        <v>86.04651162790698</v>
      </c>
      <c r="E148" s="7">
        <f t="shared" si="13"/>
        <v>2.1616369403151441E-3</v>
      </c>
      <c r="F148" s="8">
        <f t="shared" si="16"/>
        <v>0.50837057775358896</v>
      </c>
      <c r="G148" s="7">
        <f t="shared" si="14"/>
        <v>2.1610497887884629E-3</v>
      </c>
      <c r="H148" s="8">
        <f t="shared" si="17"/>
        <v>0.25336787838870861</v>
      </c>
      <c r="I148">
        <f t="shared" si="15"/>
        <v>8.7285340183507198E-4</v>
      </c>
    </row>
    <row r="149" spans="1:9">
      <c r="A149" s="3" t="s">
        <v>256</v>
      </c>
      <c r="B149">
        <v>25.85</v>
      </c>
      <c r="C149" s="4">
        <v>2221</v>
      </c>
      <c r="D149">
        <f t="shared" si="12"/>
        <v>85.918762088974844</v>
      </c>
      <c r="E149" s="7">
        <f t="shared" si="13"/>
        <v>3.4146483957609775E-3</v>
      </c>
      <c r="F149" s="8">
        <f t="shared" si="16"/>
        <v>0.51178522614934996</v>
      </c>
      <c r="G149" s="7">
        <f t="shared" si="14"/>
        <v>3.4187966364860327E-3</v>
      </c>
      <c r="H149" s="8">
        <f t="shared" si="17"/>
        <v>0.25678667502519464</v>
      </c>
      <c r="I149">
        <f t="shared" si="15"/>
        <v>6.3282293703734172E-4</v>
      </c>
    </row>
    <row r="150" spans="1:9">
      <c r="A150" s="3" t="s">
        <v>221</v>
      </c>
      <c r="B150">
        <v>18.739999999999998</v>
      </c>
      <c r="C150" s="4">
        <v>1610</v>
      </c>
      <c r="D150">
        <f t="shared" si="12"/>
        <v>85.912486659551774</v>
      </c>
      <c r="E150" s="7">
        <f t="shared" si="13"/>
        <v>2.4752741635187636E-3</v>
      </c>
      <c r="F150" s="8">
        <f t="shared" si="16"/>
        <v>0.51426050031286874</v>
      </c>
      <c r="G150" s="7">
        <f t="shared" si="14"/>
        <v>2.4784622424660827E-3</v>
      </c>
      <c r="H150" s="8">
        <f t="shared" si="17"/>
        <v>0.25926513726766071</v>
      </c>
      <c r="I150">
        <f t="shared" si="15"/>
        <v>2.1966754590926896E-4</v>
      </c>
    </row>
    <row r="151" spans="1:9">
      <c r="A151" s="3" t="s">
        <v>380</v>
      </c>
      <c r="B151">
        <v>6.5</v>
      </c>
      <c r="C151" s="4">
        <v>558</v>
      </c>
      <c r="D151">
        <f t="shared" si="12"/>
        <v>85.84615384615384</v>
      </c>
      <c r="E151" s="7">
        <f t="shared" si="13"/>
        <v>8.5789005170401871E-4</v>
      </c>
      <c r="F151" s="8">
        <f t="shared" si="16"/>
        <v>0.51511839036457274</v>
      </c>
      <c r="G151" s="7">
        <f t="shared" si="14"/>
        <v>8.5965872871022087E-4</v>
      </c>
      <c r="H151" s="8">
        <f t="shared" si="17"/>
        <v>0.26012479599637095</v>
      </c>
      <c r="I151">
        <f t="shared" si="15"/>
        <v>7.9910537911745405E-4</v>
      </c>
    </row>
    <row r="152" spans="1:9">
      <c r="A152" s="3" t="s">
        <v>102</v>
      </c>
      <c r="B152">
        <v>23.57</v>
      </c>
      <c r="C152" s="4">
        <v>2017</v>
      </c>
      <c r="D152">
        <f t="shared" si="12"/>
        <v>85.574883326262196</v>
      </c>
      <c r="E152" s="7">
        <f t="shared" si="13"/>
        <v>3.101011172557358E-3</v>
      </c>
      <c r="F152" s="8">
        <f t="shared" si="16"/>
        <v>0.51821940153713009</v>
      </c>
      <c r="G152" s="7">
        <f t="shared" si="14"/>
        <v>3.1172548054922934E-3</v>
      </c>
      <c r="H152" s="8">
        <f t="shared" si="17"/>
        <v>0.26324205080186325</v>
      </c>
      <c r="I152">
        <f t="shared" si="15"/>
        <v>2.6115127076453692E-4</v>
      </c>
    </row>
    <row r="153" spans="1:9">
      <c r="A153" s="3" t="s">
        <v>405</v>
      </c>
      <c r="B153">
        <v>7.69</v>
      </c>
      <c r="C153" s="4">
        <v>657</v>
      </c>
      <c r="D153">
        <f t="shared" si="12"/>
        <v>85.435630689206761</v>
      </c>
      <c r="E153" s="7">
        <f t="shared" si="13"/>
        <v>1.010096351199893E-3</v>
      </c>
      <c r="F153" s="8">
        <f t="shared" si="16"/>
        <v>0.51922949788832995</v>
      </c>
      <c r="G153" s="7">
        <f t="shared" si="14"/>
        <v>1.0170424036587075E-3</v>
      </c>
      <c r="H153" s="8">
        <f t="shared" si="17"/>
        <v>0.26425909320552193</v>
      </c>
      <c r="I153">
        <f t="shared" si="15"/>
        <v>7.1960951704769238E-4</v>
      </c>
    </row>
    <row r="154" spans="1:9">
      <c r="A154" s="3" t="s">
        <v>104</v>
      </c>
      <c r="B154">
        <v>21.17</v>
      </c>
      <c r="C154" s="4">
        <v>1807</v>
      </c>
      <c r="D154">
        <f t="shared" si="12"/>
        <v>85.356636750118085</v>
      </c>
      <c r="E154" s="7">
        <f t="shared" si="13"/>
        <v>2.7781493251418671E-3</v>
      </c>
      <c r="F154" s="8">
        <f t="shared" si="16"/>
        <v>0.52200764721347181</v>
      </c>
      <c r="G154" s="7">
        <f t="shared" si="14"/>
        <v>2.7998423518146736E-3</v>
      </c>
      <c r="H154" s="8">
        <f t="shared" si="17"/>
        <v>0.26705893555733662</v>
      </c>
      <c r="I154">
        <f t="shared" si="15"/>
        <v>2.8956032619639749E-4</v>
      </c>
    </row>
    <row r="155" spans="1:9">
      <c r="A155" s="3" t="s">
        <v>464</v>
      </c>
      <c r="B155">
        <v>8.5</v>
      </c>
      <c r="C155" s="4">
        <v>724</v>
      </c>
      <c r="D155">
        <f t="shared" si="12"/>
        <v>85.17647058823529</v>
      </c>
      <c r="E155" s="7">
        <f t="shared" si="13"/>
        <v>1.113104654899121E-3</v>
      </c>
      <c r="F155" s="8">
        <f t="shared" si="16"/>
        <v>0.52312075186837093</v>
      </c>
      <c r="G155" s="7">
        <f t="shared" si="14"/>
        <v>1.1241691067749042E-3</v>
      </c>
      <c r="H155" s="8">
        <f t="shared" si="17"/>
        <v>0.26818310466411155</v>
      </c>
      <c r="I155">
        <f t="shared" si="15"/>
        <v>1.6302705548898455E-4</v>
      </c>
    </row>
    <row r="156" spans="1:9">
      <c r="A156" s="3" t="s">
        <v>302</v>
      </c>
      <c r="B156">
        <v>4.7699999999999996</v>
      </c>
      <c r="C156" s="4">
        <v>405</v>
      </c>
      <c r="D156">
        <f t="shared" si="12"/>
        <v>84.905660377358501</v>
      </c>
      <c r="E156" s="7">
        <f t="shared" si="13"/>
        <v>6.2266213430130387E-4</v>
      </c>
      <c r="F156" s="8">
        <f t="shared" si="16"/>
        <v>0.52374341400267221</v>
      </c>
      <c r="G156" s="7">
        <f t="shared" si="14"/>
        <v>6.3085725168426975E-4</v>
      </c>
      <c r="H156" s="8">
        <f t="shared" si="17"/>
        <v>0.26881396191579582</v>
      </c>
      <c r="I156">
        <f t="shared" si="15"/>
        <v>4.1072260878319278E-4</v>
      </c>
    </row>
    <row r="157" spans="1:9">
      <c r="A157" s="3" t="s">
        <v>62</v>
      </c>
      <c r="B157">
        <v>11.89</v>
      </c>
      <c r="C157" s="4">
        <v>999</v>
      </c>
      <c r="D157">
        <f t="shared" si="12"/>
        <v>84.02018502943649</v>
      </c>
      <c r="E157" s="7">
        <f t="shared" si="13"/>
        <v>1.5358999312765497E-3</v>
      </c>
      <c r="F157" s="8">
        <f t="shared" si="16"/>
        <v>0.52527931393394878</v>
      </c>
      <c r="G157" s="7">
        <f t="shared" si="14"/>
        <v>1.5725141975945426E-3</v>
      </c>
      <c r="H157" s="8">
        <f t="shared" si="17"/>
        <v>0.27038647611339034</v>
      </c>
      <c r="I157">
        <f t="shared" si="15"/>
        <v>2.6805080242153778E-4</v>
      </c>
    </row>
    <row r="158" spans="1:9">
      <c r="A158" s="3" t="s">
        <v>362</v>
      </c>
      <c r="B158">
        <v>7.73</v>
      </c>
      <c r="C158" s="4">
        <v>647</v>
      </c>
      <c r="D158">
        <f t="shared" si="12"/>
        <v>83.699870633893909</v>
      </c>
      <c r="E158" s="7">
        <f t="shared" si="13"/>
        <v>9.9472197751344113E-4</v>
      </c>
      <c r="F158" s="8">
        <f t="shared" si="16"/>
        <v>0.52627403591146227</v>
      </c>
      <c r="G158" s="7">
        <f t="shared" si="14"/>
        <v>1.0223326112200012E-3</v>
      </c>
      <c r="H158" s="8">
        <f t="shared" si="17"/>
        <v>0.27140880872461032</v>
      </c>
      <c r="I158">
        <f t="shared" si="15"/>
        <v>1.2761669156491351E-4</v>
      </c>
    </row>
    <row r="159" spans="1:9">
      <c r="A159" s="3" t="s">
        <v>447</v>
      </c>
      <c r="B159">
        <v>3.68</v>
      </c>
      <c r="C159" s="4">
        <v>308</v>
      </c>
      <c r="D159">
        <f t="shared" si="12"/>
        <v>83.695652173913047</v>
      </c>
      <c r="E159" s="7">
        <f t="shared" si="13"/>
        <v>4.7353070954271999E-4</v>
      </c>
      <c r="F159" s="8">
        <f t="shared" si="16"/>
        <v>0.52674756662100497</v>
      </c>
      <c r="G159" s="7">
        <f t="shared" si="14"/>
        <v>4.8669909563901737E-4</v>
      </c>
      <c r="H159" s="8">
        <f t="shared" si="17"/>
        <v>0.27189550782024935</v>
      </c>
      <c r="I159">
        <f t="shared" si="15"/>
        <v>1.017032731056855E-4</v>
      </c>
    </row>
    <row r="160" spans="1:9">
      <c r="A160" s="3" t="s">
        <v>372</v>
      </c>
      <c r="B160">
        <v>2.93</v>
      </c>
      <c r="C160" s="4">
        <v>245</v>
      </c>
      <c r="D160">
        <f t="shared" si="12"/>
        <v>83.617747440273035</v>
      </c>
      <c r="E160" s="7">
        <f t="shared" si="13"/>
        <v>3.7667215531807274E-4</v>
      </c>
      <c r="F160" s="8">
        <f t="shared" si="16"/>
        <v>0.52712423877632308</v>
      </c>
      <c r="G160" s="7">
        <f t="shared" si="14"/>
        <v>3.8750770386476111E-4</v>
      </c>
      <c r="H160" s="8">
        <f t="shared" si="17"/>
        <v>0.2722830155241141</v>
      </c>
      <c r="I160">
        <f t="shared" si="15"/>
        <v>1.503274825240819E-4</v>
      </c>
    </row>
    <row r="161" spans="1:9">
      <c r="A161" s="3" t="s">
        <v>99</v>
      </c>
      <c r="B161">
        <v>4.3</v>
      </c>
      <c r="C161" s="4">
        <v>357</v>
      </c>
      <c r="D161">
        <f t="shared" si="12"/>
        <v>83.023255813953497</v>
      </c>
      <c r="E161" s="7">
        <f t="shared" si="13"/>
        <v>5.4886514060633457E-4</v>
      </c>
      <c r="F161" s="8">
        <f t="shared" si="16"/>
        <v>0.52767310391692945</v>
      </c>
      <c r="G161" s="7">
        <f t="shared" si="14"/>
        <v>5.6869731283906916E-4</v>
      </c>
      <c r="H161" s="8">
        <f t="shared" si="17"/>
        <v>0.2728517128369532</v>
      </c>
      <c r="I161">
        <f t="shared" si="15"/>
        <v>5.1744001668357908E-4</v>
      </c>
    </row>
    <row r="162" spans="1:9">
      <c r="A162" s="3" t="s">
        <v>262</v>
      </c>
      <c r="B162">
        <v>14.79</v>
      </c>
      <c r="C162" s="4">
        <v>1227</v>
      </c>
      <c r="D162">
        <f t="shared" si="12"/>
        <v>82.961460446247472</v>
      </c>
      <c r="E162" s="7">
        <f t="shared" si="13"/>
        <v>1.886435651327654E-3</v>
      </c>
      <c r="F162" s="8">
        <f t="shared" si="16"/>
        <v>0.52955953956825708</v>
      </c>
      <c r="G162" s="7">
        <f t="shared" si="14"/>
        <v>1.9560542457883333E-3</v>
      </c>
      <c r="H162" s="8">
        <f t="shared" si="17"/>
        <v>0.27480776708274152</v>
      </c>
      <c r="I162">
        <f t="shared" si="15"/>
        <v>2.8603670740037779E-4</v>
      </c>
    </row>
    <row r="163" spans="1:9">
      <c r="A163" s="3" t="s">
        <v>269</v>
      </c>
      <c r="B163">
        <v>8.15</v>
      </c>
      <c r="C163" s="4">
        <v>674</v>
      </c>
      <c r="D163">
        <f t="shared" si="12"/>
        <v>82.699386503067487</v>
      </c>
      <c r="E163" s="7">
        <f t="shared" si="13"/>
        <v>1.0362327864668612E-3</v>
      </c>
      <c r="F163" s="8">
        <f t="shared" si="16"/>
        <v>0.53059577235472388</v>
      </c>
      <c r="G163" s="7">
        <f t="shared" si="14"/>
        <v>1.0778797906135847E-3</v>
      </c>
      <c r="H163" s="8">
        <f t="shared" si="17"/>
        <v>0.27588564687335509</v>
      </c>
      <c r="I163">
        <f t="shared" si="15"/>
        <v>1.9032102688190666E-4</v>
      </c>
    </row>
    <row r="164" spans="1:9">
      <c r="A164" s="3" t="s">
        <v>389</v>
      </c>
      <c r="B164">
        <v>5.42</v>
      </c>
      <c r="C164" s="4">
        <v>448</v>
      </c>
      <c r="D164">
        <f t="shared" si="12"/>
        <v>82.656826568265686</v>
      </c>
      <c r="E164" s="7">
        <f t="shared" si="13"/>
        <v>6.8877194115304723E-4</v>
      </c>
      <c r="F164" s="8">
        <f t="shared" si="16"/>
        <v>0.5312845442958769</v>
      </c>
      <c r="G164" s="7">
        <f t="shared" si="14"/>
        <v>7.1682312455529187E-4</v>
      </c>
      <c r="H164" s="8">
        <f t="shared" si="17"/>
        <v>0.27660246999791038</v>
      </c>
      <c r="I164">
        <f t="shared" si="15"/>
        <v>1.6733527946016791E-4</v>
      </c>
    </row>
    <row r="165" spans="1:9">
      <c r="A165" s="3" t="s">
        <v>296</v>
      </c>
      <c r="B165">
        <v>4.76</v>
      </c>
      <c r="C165" s="4">
        <v>393</v>
      </c>
      <c r="D165">
        <f t="shared" si="12"/>
        <v>82.563025210084035</v>
      </c>
      <c r="E165" s="7">
        <f t="shared" si="13"/>
        <v>6.0421288587756154E-4</v>
      </c>
      <c r="F165" s="8">
        <f t="shared" si="16"/>
        <v>0.53188875718175443</v>
      </c>
      <c r="G165" s="7">
        <f t="shared" si="14"/>
        <v>6.2953469979394638E-4</v>
      </c>
      <c r="H165" s="8">
        <f t="shared" si="17"/>
        <v>0.27723200469770432</v>
      </c>
      <c r="I165">
        <f t="shared" si="15"/>
        <v>2.4786856618752573E-4</v>
      </c>
    </row>
    <row r="166" spans="1:9">
      <c r="A166" s="3" t="s">
        <v>294</v>
      </c>
      <c r="B166">
        <v>7.05</v>
      </c>
      <c r="C166" s="4">
        <v>582</v>
      </c>
      <c r="D166">
        <f t="shared" si="12"/>
        <v>82.553191489361708</v>
      </c>
      <c r="E166" s="7">
        <f t="shared" si="13"/>
        <v>8.9478854855150336E-4</v>
      </c>
      <c r="F166" s="8">
        <f t="shared" si="16"/>
        <v>0.53278354573030595</v>
      </c>
      <c r="G166" s="7">
        <f t="shared" si="14"/>
        <v>9.3239908267800885E-4</v>
      </c>
      <c r="H166" s="8">
        <f t="shared" si="17"/>
        <v>0.27816440378038232</v>
      </c>
      <c r="I166">
        <f t="shared" si="15"/>
        <v>4.2778958813363688E-4</v>
      </c>
    </row>
    <row r="167" spans="1:9">
      <c r="A167" s="3" t="s">
        <v>203</v>
      </c>
      <c r="B167">
        <v>12.11</v>
      </c>
      <c r="C167" s="4">
        <v>995</v>
      </c>
      <c r="D167">
        <f t="shared" si="12"/>
        <v>82.16350123864575</v>
      </c>
      <c r="E167" s="7">
        <f t="shared" si="13"/>
        <v>1.5297501818019687E-3</v>
      </c>
      <c r="F167" s="8">
        <f t="shared" si="16"/>
        <v>0.53431329591210797</v>
      </c>
      <c r="G167" s="7">
        <f t="shared" si="14"/>
        <v>1.6016103391816576E-3</v>
      </c>
      <c r="H167" s="8">
        <f t="shared" si="17"/>
        <v>0.27976601411956398</v>
      </c>
      <c r="I167">
        <f t="shared" si="15"/>
        <v>4.7673503691558761E-4</v>
      </c>
    </row>
    <row r="168" spans="1:9">
      <c r="A168" s="3" t="s">
        <v>205</v>
      </c>
      <c r="B168">
        <v>13.46</v>
      </c>
      <c r="C168" s="4">
        <v>1103</v>
      </c>
      <c r="D168">
        <f t="shared" si="12"/>
        <v>81.946508172362556</v>
      </c>
      <c r="E168" s="7">
        <f t="shared" si="13"/>
        <v>1.6957934176156499E-3</v>
      </c>
      <c r="F168" s="8">
        <f t="shared" si="16"/>
        <v>0.53600908932972358</v>
      </c>
      <c r="G168" s="7">
        <f t="shared" si="14"/>
        <v>1.7801548443753192E-3</v>
      </c>
      <c r="H168" s="8">
        <f t="shared" si="17"/>
        <v>0.2815461689639393</v>
      </c>
      <c r="I168">
        <f t="shared" si="15"/>
        <v>9.1010700943527922E-5</v>
      </c>
    </row>
    <row r="169" spans="1:9">
      <c r="A169" s="3" t="s">
        <v>69</v>
      </c>
      <c r="B169">
        <v>2.56</v>
      </c>
      <c r="C169" s="4">
        <v>209</v>
      </c>
      <c r="D169">
        <f t="shared" si="12"/>
        <v>81.640625</v>
      </c>
      <c r="E169" s="7">
        <f t="shared" si="13"/>
        <v>3.2132441004684571E-4</v>
      </c>
      <c r="F169" s="8">
        <f t="shared" si="16"/>
        <v>0.53633041373977042</v>
      </c>
      <c r="G169" s="7">
        <f t="shared" si="14"/>
        <v>3.3857328392279472E-4</v>
      </c>
      <c r="H169" s="8">
        <f t="shared" si="17"/>
        <v>0.28188474224786209</v>
      </c>
      <c r="I169">
        <f t="shared" si="15"/>
        <v>2.5348068818148439E-4</v>
      </c>
    </row>
    <row r="170" spans="1:9">
      <c r="A170" s="3" t="s">
        <v>270</v>
      </c>
      <c r="B170">
        <v>7.05</v>
      </c>
      <c r="C170" s="4">
        <v>569</v>
      </c>
      <c r="D170">
        <f t="shared" si="12"/>
        <v>80.709219858156033</v>
      </c>
      <c r="E170" s="7">
        <f t="shared" si="13"/>
        <v>8.7480186275911581E-4</v>
      </c>
      <c r="F170" s="8">
        <f t="shared" si="16"/>
        <v>0.53720521560252954</v>
      </c>
      <c r="G170" s="7">
        <f t="shared" si="14"/>
        <v>9.3239908267800885E-4</v>
      </c>
      <c r="H170" s="8">
        <f t="shared" si="17"/>
        <v>0.28281714133054009</v>
      </c>
      <c r="I170">
        <f t="shared" si="15"/>
        <v>2.7973447567347653E-4</v>
      </c>
    </row>
    <row r="171" spans="1:9">
      <c r="A171" s="3" t="s">
        <v>74</v>
      </c>
      <c r="B171">
        <v>7.75</v>
      </c>
      <c r="C171" s="4">
        <v>623</v>
      </c>
      <c r="D171">
        <f t="shared" si="12"/>
        <v>80.387096774193552</v>
      </c>
      <c r="E171" s="7">
        <f t="shared" si="13"/>
        <v>9.5782348066595637E-4</v>
      </c>
      <c r="F171" s="8">
        <f t="shared" si="16"/>
        <v>0.53816303908319552</v>
      </c>
      <c r="G171" s="7">
        <f t="shared" si="14"/>
        <v>1.0249777150006479E-3</v>
      </c>
      <c r="H171" s="8">
        <f t="shared" si="17"/>
        <v>0.28384211904554074</v>
      </c>
      <c r="I171">
        <f t="shared" si="15"/>
        <v>3.0082764650693483E-4</v>
      </c>
    </row>
    <row r="172" spans="1:9">
      <c r="A172" s="3" t="s">
        <v>264</v>
      </c>
      <c r="B172">
        <v>8.31</v>
      </c>
      <c r="C172" s="4">
        <v>666</v>
      </c>
      <c r="D172">
        <f t="shared" si="12"/>
        <v>80.144404332129966</v>
      </c>
      <c r="E172" s="7">
        <f t="shared" si="13"/>
        <v>1.0239332875176998E-3</v>
      </c>
      <c r="F172" s="8">
        <f t="shared" si="16"/>
        <v>0.53918697237071322</v>
      </c>
      <c r="G172" s="7">
        <f t="shared" si="14"/>
        <v>1.0990406208587595E-3</v>
      </c>
      <c r="H172" s="8">
        <f t="shared" si="17"/>
        <v>0.28494115966639949</v>
      </c>
      <c r="I172">
        <f t="shared" si="15"/>
        <v>8.7308479600645139E-5</v>
      </c>
    </row>
    <row r="173" spans="1:9">
      <c r="A173" s="3" t="s">
        <v>286</v>
      </c>
      <c r="B173">
        <v>2.41</v>
      </c>
      <c r="C173" s="4">
        <v>193</v>
      </c>
      <c r="D173">
        <f t="shared" si="12"/>
        <v>80.08298755186722</v>
      </c>
      <c r="E173" s="7">
        <f t="shared" si="13"/>
        <v>2.9672541214852257E-4</v>
      </c>
      <c r="F173" s="8">
        <f t="shared" si="16"/>
        <v>0.53948369778286176</v>
      </c>
      <c r="G173" s="7">
        <f t="shared" si="14"/>
        <v>3.1873500556794346E-4</v>
      </c>
      <c r="H173" s="8">
        <f t="shared" si="17"/>
        <v>0.28525989467196744</v>
      </c>
      <c r="I173">
        <f t="shared" si="15"/>
        <v>2.4467058690436083E-4</v>
      </c>
    </row>
    <row r="174" spans="1:9">
      <c r="A174" s="3" t="s">
        <v>226</v>
      </c>
      <c r="B174">
        <v>6.73</v>
      </c>
      <c r="C174" s="4">
        <v>537</v>
      </c>
      <c r="D174">
        <f t="shared" si="12"/>
        <v>79.791976225854384</v>
      </c>
      <c r="E174" s="7">
        <f t="shared" si="13"/>
        <v>8.2560386696246965E-4</v>
      </c>
      <c r="F174" s="8">
        <f t="shared" si="16"/>
        <v>0.54030930164982427</v>
      </c>
      <c r="G174" s="7">
        <f t="shared" si="14"/>
        <v>8.9007742218765958E-4</v>
      </c>
      <c r="H174" s="8">
        <f t="shared" si="17"/>
        <v>0.2861499720941551</v>
      </c>
      <c r="I174">
        <f t="shared" si="15"/>
        <v>3.0346785949320887E-3</v>
      </c>
    </row>
    <row r="175" spans="1:9">
      <c r="A175" s="3" t="s">
        <v>15</v>
      </c>
      <c r="B175">
        <v>83.31</v>
      </c>
      <c r="C175" s="4">
        <v>6634</v>
      </c>
      <c r="D175">
        <f t="shared" si="12"/>
        <v>79.630296483015243</v>
      </c>
      <c r="E175" s="7">
        <f t="shared" si="13"/>
        <v>1.0199359503592222E-2</v>
      </c>
      <c r="F175" s="8">
        <f t="shared" si="16"/>
        <v>0.55050866115341646</v>
      </c>
      <c r="G175" s="7">
        <f t="shared" si="14"/>
        <v>1.1018179798284386E-2</v>
      </c>
      <c r="H175" s="8">
        <f t="shared" si="17"/>
        <v>0.2971681518924395</v>
      </c>
      <c r="I175">
        <f t="shared" si="15"/>
        <v>1.8686014803317441E-3</v>
      </c>
    </row>
    <row r="176" spans="1:9">
      <c r="A176" s="3" t="s">
        <v>169</v>
      </c>
      <c r="B176">
        <v>51.28</v>
      </c>
      <c r="C176" s="4">
        <v>4082</v>
      </c>
      <c r="D176">
        <f t="shared" si="12"/>
        <v>79.602184087363497</v>
      </c>
      <c r="E176" s="7">
        <f t="shared" si="13"/>
        <v>6.2758193388096854E-3</v>
      </c>
      <c r="F176" s="8">
        <f t="shared" si="16"/>
        <v>0.55678448049222617</v>
      </c>
      <c r="G176" s="7">
        <f t="shared" si="14"/>
        <v>6.7820460935784817E-3</v>
      </c>
      <c r="H176" s="8">
        <f t="shared" si="17"/>
        <v>0.30395019798601797</v>
      </c>
      <c r="I176">
        <f t="shared" si="15"/>
        <v>1.5346747906391789E-4</v>
      </c>
    </row>
    <row r="177" spans="1:9">
      <c r="A177" s="3" t="s">
        <v>150</v>
      </c>
      <c r="B177">
        <v>4.21</v>
      </c>
      <c r="C177" s="4">
        <v>335</v>
      </c>
      <c r="D177">
        <f t="shared" si="12"/>
        <v>79.572446555819482</v>
      </c>
      <c r="E177" s="7">
        <f t="shared" si="13"/>
        <v>5.1504151849614027E-4</v>
      </c>
      <c r="F177" s="8">
        <f t="shared" si="16"/>
        <v>0.5572995220107223</v>
      </c>
      <c r="G177" s="7">
        <f t="shared" si="14"/>
        <v>5.567943458261585E-4</v>
      </c>
      <c r="H177" s="8">
        <f t="shared" si="17"/>
        <v>0.30450699233184414</v>
      </c>
      <c r="I177">
        <f t="shared" si="15"/>
        <v>1.1593970800383158E-4</v>
      </c>
    </row>
    <row r="178" spans="1:9">
      <c r="A178" s="3" t="s">
        <v>176</v>
      </c>
      <c r="B178">
        <v>3.18</v>
      </c>
      <c r="C178" s="4">
        <v>253</v>
      </c>
      <c r="D178">
        <f t="shared" si="12"/>
        <v>79.559748427672957</v>
      </c>
      <c r="E178" s="7">
        <f t="shared" si="13"/>
        <v>3.889716542672343E-4</v>
      </c>
      <c r="F178" s="8">
        <f t="shared" si="16"/>
        <v>0.55768849366498952</v>
      </c>
      <c r="G178" s="7">
        <f t="shared" si="14"/>
        <v>4.2057150112284657E-4</v>
      </c>
      <c r="H178" s="8">
        <f t="shared" si="17"/>
        <v>0.30492756383296699</v>
      </c>
      <c r="I178">
        <f t="shared" si="15"/>
        <v>5.2450716678101306E-4</v>
      </c>
    </row>
    <row r="179" spans="1:9">
      <c r="A179" s="3" t="s">
        <v>187</v>
      </c>
      <c r="B179">
        <v>14.3</v>
      </c>
      <c r="C179" s="4">
        <v>1131</v>
      </c>
      <c r="D179">
        <f t="shared" si="12"/>
        <v>79.090909090909093</v>
      </c>
      <c r="E179" s="7">
        <f t="shared" si="13"/>
        <v>1.7388416639377154E-3</v>
      </c>
      <c r="F179" s="8">
        <f t="shared" si="16"/>
        <v>0.55942733532892719</v>
      </c>
      <c r="G179" s="7">
        <f t="shared" si="14"/>
        <v>1.8912492031624862E-3</v>
      </c>
      <c r="H179" s="8">
        <f t="shared" si="17"/>
        <v>0.30681881303612946</v>
      </c>
      <c r="I179">
        <f t="shared" si="15"/>
        <v>1.7882850392231253E-3</v>
      </c>
    </row>
    <row r="180" spans="1:9">
      <c r="A180" s="3" t="s">
        <v>151</v>
      </c>
      <c r="B180">
        <v>48.71</v>
      </c>
      <c r="C180" s="4">
        <v>3849</v>
      </c>
      <c r="D180">
        <f t="shared" si="12"/>
        <v>79.018681995483476</v>
      </c>
      <c r="E180" s="7">
        <f t="shared" si="13"/>
        <v>5.9175964319153548E-3</v>
      </c>
      <c r="F180" s="8">
        <f t="shared" si="16"/>
        <v>0.56534493176084255</v>
      </c>
      <c r="G180" s="7">
        <f t="shared" si="14"/>
        <v>6.4421502577653635E-3</v>
      </c>
      <c r="H180" s="8">
        <f t="shared" si="17"/>
        <v>0.3132609632938948</v>
      </c>
      <c r="I180">
        <f t="shared" si="15"/>
        <v>1.2702884585569785E-3</v>
      </c>
    </row>
    <row r="181" spans="1:9">
      <c r="A181" s="3" t="s">
        <v>196</v>
      </c>
      <c r="B181">
        <v>34.6</v>
      </c>
      <c r="C181" s="4">
        <v>2734</v>
      </c>
      <c r="D181">
        <f t="shared" si="12"/>
        <v>79.017341040462426</v>
      </c>
      <c r="E181" s="7">
        <f t="shared" si="13"/>
        <v>4.2033537658759624E-3</v>
      </c>
      <c r="F181" s="8">
        <f t="shared" si="16"/>
        <v>0.56954828552671855</v>
      </c>
      <c r="G181" s="7">
        <f t="shared" si="14"/>
        <v>4.5760295405190225E-3</v>
      </c>
      <c r="H181" s="8">
        <f t="shared" si="17"/>
        <v>0.3178369928344138</v>
      </c>
      <c r="I181">
        <f t="shared" si="15"/>
        <v>1.7092838970786395E-4</v>
      </c>
    </row>
    <row r="182" spans="1:9">
      <c r="A182" s="3" t="s">
        <v>217</v>
      </c>
      <c r="B182">
        <v>4.6500000000000004</v>
      </c>
      <c r="C182" s="4">
        <v>367</v>
      </c>
      <c r="D182">
        <f t="shared" si="12"/>
        <v>78.924731182795696</v>
      </c>
      <c r="E182" s="7">
        <f t="shared" si="13"/>
        <v>5.6423951429278654E-4</v>
      </c>
      <c r="F182" s="8">
        <f t="shared" si="16"/>
        <v>0.57011252504101129</v>
      </c>
      <c r="G182" s="7">
        <f t="shared" si="14"/>
        <v>6.1498662900038887E-4</v>
      </c>
      <c r="H182" s="8">
        <f t="shared" si="17"/>
        <v>0.31845197946341419</v>
      </c>
      <c r="I182">
        <f t="shared" si="15"/>
        <v>9.5023642365207883E-4</v>
      </c>
    </row>
    <row r="183" spans="1:9">
      <c r="A183" s="3" t="s">
        <v>208</v>
      </c>
      <c r="B183">
        <v>25.81</v>
      </c>
      <c r="C183" s="4">
        <v>2034</v>
      </c>
      <c r="D183">
        <f t="shared" si="12"/>
        <v>78.806664083688503</v>
      </c>
      <c r="E183" s="7">
        <f t="shared" si="13"/>
        <v>3.1271476078243263E-3</v>
      </c>
      <c r="F183" s="8">
        <f t="shared" si="16"/>
        <v>0.57323967264883557</v>
      </c>
      <c r="G183" s="7">
        <f t="shared" si="14"/>
        <v>3.4135064289247384E-3</v>
      </c>
      <c r="H183" s="8">
        <f t="shared" si="17"/>
        <v>0.32186548589233893</v>
      </c>
      <c r="I183">
        <f t="shared" si="15"/>
        <v>2.0488411003318496E-3</v>
      </c>
    </row>
    <row r="184" spans="1:9">
      <c r="A184" s="3" t="s">
        <v>181</v>
      </c>
      <c r="B184">
        <v>55.62</v>
      </c>
      <c r="C184" s="4">
        <v>4381</v>
      </c>
      <c r="D184">
        <f t="shared" si="12"/>
        <v>78.766630708378287</v>
      </c>
      <c r="E184" s="7">
        <f t="shared" si="13"/>
        <v>6.7355131120345989E-3</v>
      </c>
      <c r="F184" s="8">
        <f t="shared" si="16"/>
        <v>0.57997518576087015</v>
      </c>
      <c r="G184" s="7">
        <f t="shared" si="14"/>
        <v>7.356033613978844E-3</v>
      </c>
      <c r="H184" s="8">
        <f t="shared" si="17"/>
        <v>0.32922151950631778</v>
      </c>
      <c r="I184">
        <f t="shared" si="15"/>
        <v>7.5497136749605454E-4</v>
      </c>
    </row>
    <row r="185" spans="1:9">
      <c r="A185" s="3" t="s">
        <v>300</v>
      </c>
      <c r="B185">
        <v>20.46</v>
      </c>
      <c r="C185" s="4">
        <v>1609</v>
      </c>
      <c r="D185">
        <f t="shared" si="12"/>
        <v>78.641251221896383</v>
      </c>
      <c r="E185" s="7">
        <f t="shared" si="13"/>
        <v>2.4737367261501186E-3</v>
      </c>
      <c r="F185" s="8">
        <f t="shared" si="16"/>
        <v>0.58244892248702029</v>
      </c>
      <c r="G185" s="7">
        <f t="shared" si="14"/>
        <v>2.7059411676017111E-3</v>
      </c>
      <c r="H185" s="8">
        <f t="shared" si="17"/>
        <v>0.33192746067391948</v>
      </c>
      <c r="I185">
        <f t="shared" si="15"/>
        <v>1.5770975569623369E-4</v>
      </c>
    </row>
    <row r="186" spans="1:9">
      <c r="A186" s="3" t="s">
        <v>53</v>
      </c>
      <c r="B186">
        <v>4.26</v>
      </c>
      <c r="C186" s="4">
        <v>334</v>
      </c>
      <c r="D186">
        <f t="shared" si="12"/>
        <v>78.403755868544607</v>
      </c>
      <c r="E186" s="7">
        <f t="shared" si="13"/>
        <v>5.1350408112749504E-4</v>
      </c>
      <c r="F186" s="8">
        <f t="shared" si="16"/>
        <v>0.58296242656814778</v>
      </c>
      <c r="G186" s="7">
        <f t="shared" si="14"/>
        <v>5.6340710527777557E-4</v>
      </c>
      <c r="H186" s="8">
        <f t="shared" si="17"/>
        <v>0.33249086777919729</v>
      </c>
      <c r="I186">
        <f t="shared" si="15"/>
        <v>4.3718398612713205E-4</v>
      </c>
    </row>
    <row r="187" spans="1:9">
      <c r="A187" s="3" t="s">
        <v>268</v>
      </c>
      <c r="B187">
        <v>11.79</v>
      </c>
      <c r="C187" s="4">
        <v>923</v>
      </c>
      <c r="D187">
        <f t="shared" si="12"/>
        <v>78.286683630195085</v>
      </c>
      <c r="E187" s="7">
        <f t="shared" si="13"/>
        <v>1.4190546912595148E-3</v>
      </c>
      <c r="F187" s="8">
        <f t="shared" si="16"/>
        <v>0.58438148125940725</v>
      </c>
      <c r="G187" s="7">
        <f t="shared" si="14"/>
        <v>1.5592886786913083E-3</v>
      </c>
      <c r="H187" s="8">
        <f t="shared" si="17"/>
        <v>0.3340501564578886</v>
      </c>
      <c r="I187">
        <f t="shared" si="15"/>
        <v>4.5217796243571251E-4</v>
      </c>
    </row>
    <row r="188" spans="1:9">
      <c r="A188" s="3" t="s">
        <v>60</v>
      </c>
      <c r="B188">
        <v>12.19</v>
      </c>
      <c r="C188" s="4">
        <v>954</v>
      </c>
      <c r="D188">
        <f t="shared" si="12"/>
        <v>78.260869565217391</v>
      </c>
      <c r="E188" s="7">
        <f t="shared" si="13"/>
        <v>1.4667152496875158E-3</v>
      </c>
      <c r="F188" s="8">
        <f t="shared" si="16"/>
        <v>0.58584819650909481</v>
      </c>
      <c r="G188" s="7">
        <f t="shared" si="14"/>
        <v>1.612190754304245E-3</v>
      </c>
      <c r="H188" s="8">
        <f t="shared" si="17"/>
        <v>0.33566234721219285</v>
      </c>
      <c r="I188">
        <f t="shared" si="15"/>
        <v>5.8221854658005445E-4</v>
      </c>
    </row>
    <row r="189" spans="1:9">
      <c r="A189" s="3" t="s">
        <v>111</v>
      </c>
      <c r="B189">
        <v>15.66</v>
      </c>
      <c r="C189" s="4">
        <v>1223</v>
      </c>
      <c r="D189">
        <f t="shared" si="12"/>
        <v>78.097062579821198</v>
      </c>
      <c r="E189" s="7">
        <f t="shared" si="13"/>
        <v>1.8802859018530733E-3</v>
      </c>
      <c r="F189" s="8">
        <f t="shared" si="16"/>
        <v>0.58772848241094788</v>
      </c>
      <c r="G189" s="7">
        <f t="shared" si="14"/>
        <v>2.0711162602464707E-3</v>
      </c>
      <c r="H189" s="8">
        <f t="shared" si="17"/>
        <v>0.33773346347243932</v>
      </c>
      <c r="I189">
        <f t="shared" si="15"/>
        <v>2.254453526366329E-4</v>
      </c>
    </row>
    <row r="190" spans="1:9">
      <c r="A190" s="3" t="s">
        <v>253</v>
      </c>
      <c r="B190">
        <v>6.04</v>
      </c>
      <c r="C190" s="4">
        <v>470</v>
      </c>
      <c r="D190">
        <f t="shared" si="12"/>
        <v>77.814569536423846</v>
      </c>
      <c r="E190" s="7">
        <f t="shared" si="13"/>
        <v>7.2259556326324153E-4</v>
      </c>
      <c r="F190" s="8">
        <f t="shared" si="16"/>
        <v>0.58845107797421115</v>
      </c>
      <c r="G190" s="7">
        <f t="shared" si="14"/>
        <v>7.9882134175534377E-4</v>
      </c>
      <c r="H190" s="8">
        <f t="shared" si="17"/>
        <v>0.33853228481419467</v>
      </c>
      <c r="I190">
        <f t="shared" si="15"/>
        <v>3.8341275089939786E-4</v>
      </c>
    </row>
    <row r="191" spans="1:9">
      <c r="A191" s="3" t="s">
        <v>42</v>
      </c>
      <c r="B191">
        <v>10.27</v>
      </c>
      <c r="C191" s="4">
        <v>799</v>
      </c>
      <c r="D191">
        <f t="shared" si="12"/>
        <v>77.799415774099316</v>
      </c>
      <c r="E191" s="7">
        <f t="shared" si="13"/>
        <v>1.2284124575475106E-3</v>
      </c>
      <c r="F191" s="8">
        <f t="shared" si="16"/>
        <v>0.5896794904317586</v>
      </c>
      <c r="G191" s="7">
        <f t="shared" si="14"/>
        <v>1.358260791362149E-3</v>
      </c>
      <c r="H191" s="8">
        <f t="shared" si="17"/>
        <v>0.33989054560555682</v>
      </c>
      <c r="I191">
        <f t="shared" si="15"/>
        <v>2.0812545620343958E-4</v>
      </c>
    </row>
    <row r="192" spans="1:9">
      <c r="A192" s="3" t="s">
        <v>263</v>
      </c>
      <c r="B192">
        <v>5.57</v>
      </c>
      <c r="C192" s="4">
        <v>433</v>
      </c>
      <c r="D192">
        <f t="shared" si="12"/>
        <v>77.737881508078985</v>
      </c>
      <c r="E192" s="7">
        <f t="shared" si="13"/>
        <v>6.6571038062336932E-4</v>
      </c>
      <c r="F192" s="8">
        <f t="shared" si="16"/>
        <v>0.59034520081238195</v>
      </c>
      <c r="G192" s="7">
        <f t="shared" si="14"/>
        <v>7.3666140291014318E-4</v>
      </c>
      <c r="H192" s="8">
        <f t="shared" si="17"/>
        <v>0.34062720700846694</v>
      </c>
      <c r="I192">
        <f t="shared" si="15"/>
        <v>1.4737023451280584E-4</v>
      </c>
    </row>
    <row r="193" spans="1:9">
      <c r="A193" s="3" t="s">
        <v>170</v>
      </c>
      <c r="B193">
        <v>3.94</v>
      </c>
      <c r="C193" s="4">
        <v>306</v>
      </c>
      <c r="D193">
        <f t="shared" si="12"/>
        <v>77.664974619289339</v>
      </c>
      <c r="E193" s="7">
        <f t="shared" si="13"/>
        <v>4.7045583480542964E-4</v>
      </c>
      <c r="F193" s="8">
        <f t="shared" si="16"/>
        <v>0.59081565664718738</v>
      </c>
      <c r="G193" s="7">
        <f t="shared" si="14"/>
        <v>5.210854447874262E-4</v>
      </c>
      <c r="H193" s="8">
        <f t="shared" si="17"/>
        <v>0.34114829245325434</v>
      </c>
      <c r="I193">
        <f t="shared" si="15"/>
        <v>2.0441198377645908E-3</v>
      </c>
    </row>
    <row r="194" spans="1:9">
      <c r="A194" s="3" t="s">
        <v>277</v>
      </c>
      <c r="B194">
        <v>54.52</v>
      </c>
      <c r="C194" s="4">
        <v>4225</v>
      </c>
      <c r="D194">
        <f t="shared" ref="D194:D257" si="18">C194/B194</f>
        <v>77.494497432134992</v>
      </c>
      <c r="E194" s="7">
        <f t="shared" si="13"/>
        <v>6.4956728825259482E-3</v>
      </c>
      <c r="F194" s="8">
        <f t="shared" si="16"/>
        <v>0.59731132952971333</v>
      </c>
      <c r="G194" s="7">
        <f t="shared" si="14"/>
        <v>7.2105529060432685E-3</v>
      </c>
      <c r="H194" s="8">
        <f t="shared" si="17"/>
        <v>0.34835884535929762</v>
      </c>
      <c r="I194">
        <f t="shared" si="15"/>
        <v>9.3624781435155957E-4</v>
      </c>
    </row>
    <row r="195" spans="1:9">
      <c r="A195" s="3" t="s">
        <v>16</v>
      </c>
      <c r="B195">
        <v>24.95</v>
      </c>
      <c r="C195" s="4">
        <v>1932</v>
      </c>
      <c r="D195">
        <f t="shared" si="18"/>
        <v>77.434869739478955</v>
      </c>
      <c r="E195" s="7">
        <f t="shared" ref="E195:E258" si="19">C195/650433</f>
        <v>2.9703289962225163E-3</v>
      </c>
      <c r="F195" s="8">
        <f t="shared" si="16"/>
        <v>0.60028165852593585</v>
      </c>
      <c r="G195" s="7">
        <f t="shared" ref="G195:G258" si="20">B195/7561.14</f>
        <v>3.2997669663569246E-3</v>
      </c>
      <c r="H195" s="8">
        <f t="shared" si="17"/>
        <v>0.35165861232565454</v>
      </c>
      <c r="I195">
        <f t="shared" ref="I195:I258" si="21">F195*H196-F196*H195</f>
        <v>1.1788171734118669E-3</v>
      </c>
    </row>
    <row r="196" spans="1:9">
      <c r="A196" s="3" t="s">
        <v>121</v>
      </c>
      <c r="B196">
        <v>31.39</v>
      </c>
      <c r="C196" s="4">
        <v>2429</v>
      </c>
      <c r="D196">
        <f t="shared" si="18"/>
        <v>77.381331634278425</v>
      </c>
      <c r="E196" s="7">
        <f t="shared" si="19"/>
        <v>3.7344353684391784E-3</v>
      </c>
      <c r="F196" s="8">
        <f t="shared" ref="F196:F259" si="22">F195+E196</f>
        <v>0.60401609389437505</v>
      </c>
      <c r="G196" s="7">
        <f t="shared" si="20"/>
        <v>4.1514903837252051E-3</v>
      </c>
      <c r="H196" s="8">
        <f t="shared" ref="H196:H259" si="23">H195+G196</f>
        <v>0.35581010270937974</v>
      </c>
      <c r="I196">
        <f t="shared" si="21"/>
        <v>1.520572678227472E-4</v>
      </c>
    </row>
    <row r="197" spans="1:9">
      <c r="A197" s="3" t="s">
        <v>131</v>
      </c>
      <c r="B197">
        <v>4.04</v>
      </c>
      <c r="C197" s="4">
        <v>312</v>
      </c>
      <c r="D197">
        <f t="shared" si="18"/>
        <v>77.227722772277232</v>
      </c>
      <c r="E197" s="7">
        <f t="shared" si="19"/>
        <v>4.796804590173008E-4</v>
      </c>
      <c r="F197" s="8">
        <f t="shared" si="22"/>
        <v>0.6044957743533923</v>
      </c>
      <c r="G197" s="7">
        <f t="shared" si="20"/>
        <v>5.3431096369066034E-4</v>
      </c>
      <c r="H197" s="8">
        <f t="shared" si="23"/>
        <v>0.3563444136730704</v>
      </c>
      <c r="I197">
        <f t="shared" si="21"/>
        <v>1.4519909573890155E-3</v>
      </c>
    </row>
    <row r="198" spans="1:9">
      <c r="A198" s="3" t="s">
        <v>102</v>
      </c>
      <c r="B198">
        <v>38.479999999999997</v>
      </c>
      <c r="C198" s="4">
        <v>2965</v>
      </c>
      <c r="D198">
        <f t="shared" si="18"/>
        <v>77.053014553014563</v>
      </c>
      <c r="E198" s="7">
        <f t="shared" si="19"/>
        <v>4.5585017980330029E-3</v>
      </c>
      <c r="F198" s="8">
        <f t="shared" si="22"/>
        <v>0.60905427615142527</v>
      </c>
      <c r="G198" s="7">
        <f t="shared" si="20"/>
        <v>5.0891796739645076E-3</v>
      </c>
      <c r="H198" s="8">
        <f t="shared" si="23"/>
        <v>0.3614335933470349</v>
      </c>
      <c r="I198">
        <f t="shared" si="21"/>
        <v>1.4555188380671047E-3</v>
      </c>
    </row>
    <row r="199" spans="1:9">
      <c r="A199" s="3" t="s">
        <v>36</v>
      </c>
      <c r="B199">
        <v>38.51</v>
      </c>
      <c r="C199" s="4">
        <v>2963</v>
      </c>
      <c r="D199">
        <f t="shared" si="18"/>
        <v>76.941054271617759</v>
      </c>
      <c r="E199" s="7">
        <f t="shared" si="19"/>
        <v>4.555426923295712E-3</v>
      </c>
      <c r="F199" s="8">
        <f t="shared" si="22"/>
        <v>0.61360970307472096</v>
      </c>
      <c r="G199" s="7">
        <f t="shared" si="20"/>
        <v>5.0931473296354779E-3</v>
      </c>
      <c r="H199" s="8">
        <f t="shared" si="23"/>
        <v>0.36652674067667035</v>
      </c>
      <c r="I199">
        <f t="shared" si="21"/>
        <v>2.6932080668820579E-4</v>
      </c>
    </row>
    <row r="200" spans="1:9">
      <c r="A200" s="3" t="s">
        <v>314</v>
      </c>
      <c r="B200">
        <v>7.11</v>
      </c>
      <c r="C200" s="4">
        <v>546</v>
      </c>
      <c r="D200">
        <f t="shared" si="18"/>
        <v>76.793248945147681</v>
      </c>
      <c r="E200" s="7">
        <f t="shared" si="19"/>
        <v>8.3944080328027639E-4</v>
      </c>
      <c r="F200" s="8">
        <f t="shared" si="22"/>
        <v>0.6144491438780012</v>
      </c>
      <c r="G200" s="7">
        <f t="shared" si="20"/>
        <v>9.403343940199494E-4</v>
      </c>
      <c r="H200" s="8">
        <f t="shared" si="23"/>
        <v>0.36746707507069032</v>
      </c>
      <c r="I200">
        <f t="shared" si="21"/>
        <v>2.6079930355638048E-4</v>
      </c>
    </row>
    <row r="201" spans="1:9">
      <c r="A201" s="3" t="s">
        <v>261</v>
      </c>
      <c r="B201">
        <v>6.88</v>
      </c>
      <c r="C201" s="4">
        <v>528</v>
      </c>
      <c r="D201">
        <f t="shared" si="18"/>
        <v>76.744186046511629</v>
      </c>
      <c r="E201" s="7">
        <f t="shared" si="19"/>
        <v>8.117669306446629E-4</v>
      </c>
      <c r="F201" s="8">
        <f t="shared" si="22"/>
        <v>0.61526091080864587</v>
      </c>
      <c r="G201" s="7">
        <f t="shared" si="20"/>
        <v>9.0991570054251068E-4</v>
      </c>
      <c r="H201" s="8">
        <f t="shared" si="23"/>
        <v>0.36837699077123282</v>
      </c>
      <c r="I201">
        <f t="shared" si="21"/>
        <v>7.5015620118870641E-4</v>
      </c>
    </row>
    <row r="202" spans="1:9">
      <c r="A202" s="3" t="s">
        <v>140</v>
      </c>
      <c r="B202">
        <v>19.68</v>
      </c>
      <c r="C202" s="4">
        <v>1503</v>
      </c>
      <c r="D202">
        <f t="shared" si="18"/>
        <v>76.371951219512198</v>
      </c>
      <c r="E202" s="7">
        <f t="shared" si="19"/>
        <v>2.3107683650737277E-3</v>
      </c>
      <c r="F202" s="8">
        <f t="shared" si="22"/>
        <v>0.61757167917371958</v>
      </c>
      <c r="G202" s="7">
        <f t="shared" si="20"/>
        <v>2.6027821201564843E-3</v>
      </c>
      <c r="H202" s="8">
        <f t="shared" si="23"/>
        <v>0.37097977289138928</v>
      </c>
      <c r="I202">
        <f t="shared" si="21"/>
        <v>6.9052126482249676E-4</v>
      </c>
    </row>
    <row r="203" spans="1:9">
      <c r="A203" s="3" t="s">
        <v>272</v>
      </c>
      <c r="B203">
        <v>18.07</v>
      </c>
      <c r="C203" s="4">
        <v>1377</v>
      </c>
      <c r="D203">
        <f t="shared" si="18"/>
        <v>76.203652462645266</v>
      </c>
      <c r="E203" s="7">
        <f t="shared" si="19"/>
        <v>2.1170512566244331E-3</v>
      </c>
      <c r="F203" s="8">
        <f t="shared" si="22"/>
        <v>0.619688730430344</v>
      </c>
      <c r="G203" s="7">
        <f t="shared" si="20"/>
        <v>2.389851265814414E-3</v>
      </c>
      <c r="H203" s="8">
        <f t="shared" si="23"/>
        <v>0.37336962415720371</v>
      </c>
      <c r="I203">
        <f t="shared" si="21"/>
        <v>3.9207227516446785E-4</v>
      </c>
    </row>
    <row r="204" spans="1:9">
      <c r="A204" s="3" t="s">
        <v>460</v>
      </c>
      <c r="B204">
        <v>10.17</v>
      </c>
      <c r="C204" s="4">
        <v>769</v>
      </c>
      <c r="D204">
        <f t="shared" si="18"/>
        <v>75.614552605703054</v>
      </c>
      <c r="E204" s="7">
        <f t="shared" si="19"/>
        <v>1.1822893364881548E-3</v>
      </c>
      <c r="F204" s="8">
        <f t="shared" si="22"/>
        <v>0.62087101976683212</v>
      </c>
      <c r="G204" s="7">
        <f t="shared" si="20"/>
        <v>1.3450352724589149E-3</v>
      </c>
      <c r="H204" s="8">
        <f t="shared" si="23"/>
        <v>0.37471465942966264</v>
      </c>
      <c r="I204">
        <f t="shared" si="21"/>
        <v>1.6380877332039523E-4</v>
      </c>
    </row>
    <row r="205" spans="1:9">
      <c r="A205" s="3" t="s">
        <v>112</v>
      </c>
      <c r="B205">
        <v>4.24</v>
      </c>
      <c r="C205" s="4">
        <v>320</v>
      </c>
      <c r="D205">
        <f t="shared" si="18"/>
        <v>75.471698113207538</v>
      </c>
      <c r="E205" s="7">
        <f t="shared" si="19"/>
        <v>4.9197995796646237E-4</v>
      </c>
      <c r="F205" s="8">
        <f t="shared" si="22"/>
        <v>0.62136299972479858</v>
      </c>
      <c r="G205" s="7">
        <f t="shared" si="20"/>
        <v>5.6076200149712872E-4</v>
      </c>
      <c r="H205" s="8">
        <f t="shared" si="23"/>
        <v>0.37527542143115977</v>
      </c>
      <c r="I205">
        <f t="shared" si="21"/>
        <v>1.2916890522041147E-4</v>
      </c>
    </row>
    <row r="206" spans="1:9">
      <c r="A206" s="3" t="s">
        <v>160</v>
      </c>
      <c r="B206">
        <v>3.32</v>
      </c>
      <c r="C206" s="4">
        <v>249</v>
      </c>
      <c r="D206">
        <f t="shared" si="18"/>
        <v>75</v>
      </c>
      <c r="E206" s="7">
        <f t="shared" si="19"/>
        <v>3.8282190479265349E-4</v>
      </c>
      <c r="F206" s="8">
        <f t="shared" si="22"/>
        <v>0.62174582162959124</v>
      </c>
      <c r="G206" s="7">
        <f t="shared" si="20"/>
        <v>4.3908722758737435E-4</v>
      </c>
      <c r="H206" s="8">
        <f t="shared" si="23"/>
        <v>0.37571450865874717</v>
      </c>
      <c r="I206">
        <f t="shared" si="21"/>
        <v>4.04136179060266E-4</v>
      </c>
    </row>
    <row r="207" spans="1:9">
      <c r="A207" s="3" t="s">
        <v>319</v>
      </c>
      <c r="B207">
        <v>10.38</v>
      </c>
      <c r="C207" s="4">
        <v>778</v>
      </c>
      <c r="D207">
        <f t="shared" si="18"/>
        <v>74.95183044315992</v>
      </c>
      <c r="E207" s="7">
        <f t="shared" si="19"/>
        <v>1.1961262728059615E-3</v>
      </c>
      <c r="F207" s="8">
        <f t="shared" si="22"/>
        <v>0.62294194790239721</v>
      </c>
      <c r="G207" s="7">
        <f t="shared" si="20"/>
        <v>1.3728088621557067E-3</v>
      </c>
      <c r="H207" s="8">
        <f t="shared" si="23"/>
        <v>0.37708731752090285</v>
      </c>
      <c r="I207">
        <f t="shared" si="21"/>
        <v>1.1467408761972608E-4</v>
      </c>
    </row>
    <row r="208" spans="1:9">
      <c r="A208" s="3" t="s">
        <v>250</v>
      </c>
      <c r="B208">
        <v>2.94</v>
      </c>
      <c r="C208" s="4">
        <v>220</v>
      </c>
      <c r="D208">
        <f t="shared" si="18"/>
        <v>74.829931972789112</v>
      </c>
      <c r="E208" s="7">
        <f t="shared" si="19"/>
        <v>3.3823622110194286E-4</v>
      </c>
      <c r="F208" s="8">
        <f t="shared" si="22"/>
        <v>0.62328018412349917</v>
      </c>
      <c r="G208" s="7">
        <f t="shared" si="20"/>
        <v>3.8883025575508454E-4</v>
      </c>
      <c r="H208" s="8">
        <f t="shared" si="23"/>
        <v>0.37747614777665794</v>
      </c>
      <c r="I208">
        <f t="shared" si="21"/>
        <v>1.7217599550672646E-3</v>
      </c>
    </row>
    <row r="209" spans="1:9">
      <c r="A209" s="3" t="s">
        <v>147</v>
      </c>
      <c r="B209">
        <v>44.12</v>
      </c>
      <c r="C209" s="4">
        <v>3300</v>
      </c>
      <c r="D209">
        <f t="shared" si="18"/>
        <v>74.796010879419768</v>
      </c>
      <c r="E209" s="7">
        <f t="shared" si="19"/>
        <v>5.073543316529143E-3</v>
      </c>
      <c r="F209" s="8">
        <f t="shared" si="22"/>
        <v>0.62835372744002826</v>
      </c>
      <c r="G209" s="7">
        <f t="shared" si="20"/>
        <v>5.8350989401069146E-3</v>
      </c>
      <c r="H209" s="8">
        <f t="shared" si="23"/>
        <v>0.38331124671676486</v>
      </c>
      <c r="I209">
        <f t="shared" si="21"/>
        <v>6.7497054356394082E-4</v>
      </c>
    </row>
    <row r="210" spans="1:9">
      <c r="A210" s="3" t="s">
        <v>371</v>
      </c>
      <c r="B210">
        <v>17.27</v>
      </c>
      <c r="C210" s="4">
        <v>1290</v>
      </c>
      <c r="D210">
        <f t="shared" si="18"/>
        <v>74.696004632310363</v>
      </c>
      <c r="E210" s="7">
        <f t="shared" si="19"/>
        <v>1.9832942055523013E-3</v>
      </c>
      <c r="F210" s="8">
        <f t="shared" si="22"/>
        <v>0.63033702164558059</v>
      </c>
      <c r="G210" s="7">
        <f t="shared" si="20"/>
        <v>2.2840471145885409E-3</v>
      </c>
      <c r="H210" s="8">
        <f t="shared" si="23"/>
        <v>0.38559529383135338</v>
      </c>
      <c r="I210">
        <f t="shared" si="21"/>
        <v>3.8026955388131833E-4</v>
      </c>
    </row>
    <row r="211" spans="1:9">
      <c r="A211" s="3" t="s">
        <v>225</v>
      </c>
      <c r="B211">
        <v>9.7100000000000009</v>
      </c>
      <c r="C211" s="4">
        <v>724</v>
      </c>
      <c r="D211">
        <f t="shared" si="18"/>
        <v>74.562306900102982</v>
      </c>
      <c r="E211" s="7">
        <f t="shared" si="19"/>
        <v>1.113104654899121E-3</v>
      </c>
      <c r="F211" s="8">
        <f t="shared" si="22"/>
        <v>0.6314501263004797</v>
      </c>
      <c r="G211" s="7">
        <f t="shared" si="20"/>
        <v>1.2841978855040379E-3</v>
      </c>
      <c r="H211" s="8">
        <f t="shared" si="23"/>
        <v>0.38687949171685743</v>
      </c>
      <c r="I211">
        <f t="shared" si="21"/>
        <v>5.9140558652243103E-4</v>
      </c>
    </row>
    <row r="212" spans="1:9">
      <c r="A212" s="3" t="s">
        <v>156</v>
      </c>
      <c r="B212">
        <v>15.08</v>
      </c>
      <c r="C212" s="4">
        <v>1123</v>
      </c>
      <c r="D212">
        <f t="shared" si="18"/>
        <v>74.469496021220152</v>
      </c>
      <c r="E212" s="7">
        <f t="shared" si="19"/>
        <v>1.7265421649885538E-3</v>
      </c>
      <c r="F212" s="8">
        <f t="shared" si="22"/>
        <v>0.63317666846546827</v>
      </c>
      <c r="G212" s="7">
        <f t="shared" si="20"/>
        <v>1.9944082506077126E-3</v>
      </c>
      <c r="H212" s="8">
        <f t="shared" si="23"/>
        <v>0.38887389996746513</v>
      </c>
      <c r="I212">
        <f t="shared" si="21"/>
        <v>1.5943153573255708E-4</v>
      </c>
    </row>
    <row r="213" spans="1:9">
      <c r="A213" s="3" t="s">
        <v>168</v>
      </c>
      <c r="B213">
        <v>4.0599999999999996</v>
      </c>
      <c r="C213" s="4">
        <v>302</v>
      </c>
      <c r="D213">
        <f t="shared" si="18"/>
        <v>74.384236453201979</v>
      </c>
      <c r="E213" s="7">
        <f t="shared" si="19"/>
        <v>4.6430608533084883E-4</v>
      </c>
      <c r="F213" s="8">
        <f t="shared" si="22"/>
        <v>0.63364097455079915</v>
      </c>
      <c r="G213" s="7">
        <f t="shared" si="20"/>
        <v>5.3695606747130719E-4</v>
      </c>
      <c r="H213" s="8">
        <f t="shared" si="23"/>
        <v>0.38941085603493641</v>
      </c>
      <c r="I213">
        <f t="shared" si="21"/>
        <v>2.4489267854210794E-4</v>
      </c>
    </row>
    <row r="214" spans="1:9">
      <c r="A214" s="3" t="s">
        <v>284</v>
      </c>
      <c r="B214">
        <v>6.23</v>
      </c>
      <c r="C214" s="4">
        <v>463</v>
      </c>
      <c r="D214">
        <f t="shared" si="18"/>
        <v>74.31781701444622</v>
      </c>
      <c r="E214" s="7">
        <f t="shared" si="19"/>
        <v>7.1183350168272524E-4</v>
      </c>
      <c r="F214" s="8">
        <f t="shared" si="22"/>
        <v>0.63435280805248184</v>
      </c>
      <c r="G214" s="7">
        <f t="shared" si="20"/>
        <v>8.2394982767148867E-4</v>
      </c>
      <c r="H214" s="8">
        <f t="shared" si="23"/>
        <v>0.39023480586260789</v>
      </c>
      <c r="I214">
        <f t="shared" si="21"/>
        <v>1.223268378048592E-4</v>
      </c>
    </row>
    <row r="215" spans="1:9">
      <c r="A215" s="3" t="s">
        <v>258</v>
      </c>
      <c r="B215">
        <v>3.11</v>
      </c>
      <c r="C215" s="4">
        <v>231</v>
      </c>
      <c r="D215">
        <f t="shared" si="18"/>
        <v>74.276527331189712</v>
      </c>
      <c r="E215" s="7">
        <f t="shared" si="19"/>
        <v>3.5514803215704001E-4</v>
      </c>
      <c r="F215" s="8">
        <f t="shared" si="22"/>
        <v>0.63470795608463892</v>
      </c>
      <c r="G215" s="7">
        <f t="shared" si="20"/>
        <v>4.113136378905826E-4</v>
      </c>
      <c r="H215" s="8">
        <f t="shared" si="23"/>
        <v>0.39064611950049849</v>
      </c>
      <c r="I215">
        <f t="shared" si="21"/>
        <v>4.8536299356624624E-4</v>
      </c>
    </row>
    <row r="216" spans="1:9">
      <c r="A216" s="3" t="s">
        <v>334</v>
      </c>
      <c r="B216">
        <v>12.3</v>
      </c>
      <c r="C216" s="4">
        <v>911</v>
      </c>
      <c r="D216">
        <f t="shared" si="18"/>
        <v>74.065040650406502</v>
      </c>
      <c r="E216" s="7">
        <f t="shared" si="19"/>
        <v>1.4006054428357725E-3</v>
      </c>
      <c r="F216" s="8">
        <f t="shared" si="22"/>
        <v>0.63610856152747475</v>
      </c>
      <c r="G216" s="7">
        <f t="shared" si="20"/>
        <v>1.6267388250978028E-3</v>
      </c>
      <c r="H216" s="8">
        <f t="shared" si="23"/>
        <v>0.39227285832559627</v>
      </c>
      <c r="I216">
        <f t="shared" si="21"/>
        <v>1.4602801818458522E-4</v>
      </c>
    </row>
    <row r="217" spans="1:9">
      <c r="A217" s="3" t="s">
        <v>148</v>
      </c>
      <c r="B217">
        <v>3.7</v>
      </c>
      <c r="C217" s="4">
        <v>274</v>
      </c>
      <c r="D217">
        <f t="shared" si="18"/>
        <v>74.054054054054049</v>
      </c>
      <c r="E217" s="7">
        <f t="shared" si="19"/>
        <v>4.2125783900878337E-4</v>
      </c>
      <c r="F217" s="8">
        <f t="shared" si="22"/>
        <v>0.63652981936648356</v>
      </c>
      <c r="G217" s="7">
        <f t="shared" si="20"/>
        <v>4.8934419941966422E-4</v>
      </c>
      <c r="H217" s="8">
        <f t="shared" si="23"/>
        <v>0.39276220252501592</v>
      </c>
      <c r="I217">
        <f t="shared" si="21"/>
        <v>1.2021043330920356E-3</v>
      </c>
    </row>
    <row r="218" spans="1:9">
      <c r="A218" s="3" t="s">
        <v>188</v>
      </c>
      <c r="B218">
        <v>30.44</v>
      </c>
      <c r="C218" s="4">
        <v>2253</v>
      </c>
      <c r="D218">
        <f t="shared" si="18"/>
        <v>74.014454664914581</v>
      </c>
      <c r="E218" s="7">
        <f t="shared" si="19"/>
        <v>3.463846391557624E-3</v>
      </c>
      <c r="F218" s="8">
        <f t="shared" si="22"/>
        <v>0.63999366575804117</v>
      </c>
      <c r="G218" s="7">
        <f t="shared" si="20"/>
        <v>4.0258479541444812E-3</v>
      </c>
      <c r="H218" s="8">
        <f t="shared" si="23"/>
        <v>0.39678805047916038</v>
      </c>
      <c r="I218">
        <f t="shared" si="21"/>
        <v>4.4688109771695572E-4</v>
      </c>
    </row>
    <row r="219" spans="1:9">
      <c r="A219" s="3" t="s">
        <v>71</v>
      </c>
      <c r="B219">
        <v>11.24</v>
      </c>
      <c r="C219" s="4">
        <v>827</v>
      </c>
      <c r="D219">
        <f t="shared" si="18"/>
        <v>73.57651245551601</v>
      </c>
      <c r="E219" s="7">
        <f t="shared" si="19"/>
        <v>1.2714607038695762E-3</v>
      </c>
      <c r="F219" s="8">
        <f t="shared" si="22"/>
        <v>0.64126512646191081</v>
      </c>
      <c r="G219" s="7">
        <f t="shared" si="20"/>
        <v>1.4865483247235205E-3</v>
      </c>
      <c r="H219" s="8">
        <f t="shared" si="23"/>
        <v>0.39827459880388388</v>
      </c>
      <c r="I219">
        <f t="shared" si="21"/>
        <v>1.5346955307143917E-4</v>
      </c>
    </row>
    <row r="220" spans="1:9">
      <c r="A220" s="3" t="s">
        <v>237</v>
      </c>
      <c r="B220">
        <v>3.86</v>
      </c>
      <c r="C220" s="4">
        <v>284</v>
      </c>
      <c r="D220">
        <f t="shared" si="18"/>
        <v>73.575129533678762</v>
      </c>
      <c r="E220" s="7">
        <f t="shared" si="19"/>
        <v>4.3663221269523534E-4</v>
      </c>
      <c r="F220" s="8">
        <f t="shared" si="22"/>
        <v>0.64170175867460599</v>
      </c>
      <c r="G220" s="7">
        <f t="shared" si="20"/>
        <v>5.1050502966483891E-4</v>
      </c>
      <c r="H220" s="8">
        <f t="shared" si="23"/>
        <v>0.3987851038335487</v>
      </c>
      <c r="I220">
        <f t="shared" si="21"/>
        <v>2.4792699219916559E-4</v>
      </c>
    </row>
    <row r="221" spans="1:9">
      <c r="A221" s="3" t="s">
        <v>370</v>
      </c>
      <c r="B221">
        <v>6.23</v>
      </c>
      <c r="C221" s="4">
        <v>458</v>
      </c>
      <c r="D221">
        <f t="shared" si="18"/>
        <v>73.515248796147674</v>
      </c>
      <c r="E221" s="7">
        <f t="shared" si="19"/>
        <v>7.041463148394992E-4</v>
      </c>
      <c r="F221" s="8">
        <f t="shared" si="22"/>
        <v>0.6424059049894455</v>
      </c>
      <c r="G221" s="7">
        <f t="shared" si="20"/>
        <v>8.2394982767148867E-4</v>
      </c>
      <c r="H221" s="8">
        <f t="shared" si="23"/>
        <v>0.39960905366122018</v>
      </c>
      <c r="I221">
        <f t="shared" si="21"/>
        <v>3.4478967817208606E-4</v>
      </c>
    </row>
    <row r="222" spans="1:9">
      <c r="A222" s="3" t="s">
        <v>235</v>
      </c>
      <c r="B222">
        <v>8.65</v>
      </c>
      <c r="C222" s="4">
        <v>635</v>
      </c>
      <c r="D222">
        <f t="shared" si="18"/>
        <v>73.410404624277447</v>
      </c>
      <c r="E222" s="7">
        <f t="shared" si="19"/>
        <v>9.762727290896987E-4</v>
      </c>
      <c r="F222" s="8">
        <f t="shared" si="22"/>
        <v>0.64338217771853523</v>
      </c>
      <c r="G222" s="7">
        <f t="shared" si="20"/>
        <v>1.1440073851297556E-3</v>
      </c>
      <c r="H222" s="8">
        <f t="shared" si="23"/>
        <v>0.40075306104634995</v>
      </c>
      <c r="I222">
        <f t="shared" si="21"/>
        <v>1.4786336639899256E-4</v>
      </c>
    </row>
    <row r="223" spans="1:9">
      <c r="A223" s="3" t="s">
        <v>228</v>
      </c>
      <c r="B223">
        <v>3.7</v>
      </c>
      <c r="C223" s="4">
        <v>271</v>
      </c>
      <c r="D223">
        <f t="shared" si="18"/>
        <v>73.243243243243242</v>
      </c>
      <c r="E223" s="7">
        <f t="shared" si="19"/>
        <v>4.1664552690284779E-4</v>
      </c>
      <c r="F223" s="8">
        <f t="shared" si="22"/>
        <v>0.64379882324543802</v>
      </c>
      <c r="G223" s="7">
        <f t="shared" si="20"/>
        <v>4.8934419941966422E-4</v>
      </c>
      <c r="H223" s="8">
        <f t="shared" si="23"/>
        <v>0.4012424052457696</v>
      </c>
      <c r="I223">
        <f t="shared" si="21"/>
        <v>1.5073914251512166E-4</v>
      </c>
    </row>
    <row r="224" spans="1:9">
      <c r="A224" s="3" t="s">
        <v>336</v>
      </c>
      <c r="B224">
        <v>3.77</v>
      </c>
      <c r="C224" s="4">
        <v>276</v>
      </c>
      <c r="D224">
        <f t="shared" si="18"/>
        <v>73.209549071618042</v>
      </c>
      <c r="E224" s="7">
        <f t="shared" si="19"/>
        <v>4.2433271374607378E-4</v>
      </c>
      <c r="F224" s="8">
        <f t="shared" si="22"/>
        <v>0.64422315595918411</v>
      </c>
      <c r="G224" s="7">
        <f t="shared" si="20"/>
        <v>4.9860206265192814E-4</v>
      </c>
      <c r="H224" s="8">
        <f t="shared" si="23"/>
        <v>0.40174100730842155</v>
      </c>
      <c r="I224">
        <f t="shared" si="21"/>
        <v>4.413315924498562E-4</v>
      </c>
    </row>
    <row r="225" spans="1:9">
      <c r="A225" s="3" t="s">
        <v>94</v>
      </c>
      <c r="B225">
        <v>11.03</v>
      </c>
      <c r="C225" s="4">
        <v>807</v>
      </c>
      <c r="D225">
        <f t="shared" si="18"/>
        <v>73.164097914777884</v>
      </c>
      <c r="E225" s="7">
        <f t="shared" si="19"/>
        <v>1.2407119564966723E-3</v>
      </c>
      <c r="F225" s="8">
        <f t="shared" si="22"/>
        <v>0.64546386791568078</v>
      </c>
      <c r="G225" s="7">
        <f t="shared" si="20"/>
        <v>1.4587747350267286E-3</v>
      </c>
      <c r="H225" s="8">
        <f t="shared" si="23"/>
        <v>0.40319978204344825</v>
      </c>
      <c r="I225">
        <f t="shared" si="21"/>
        <v>3.0838819282474894E-4</v>
      </c>
    </row>
    <row r="226" spans="1:9">
      <c r="A226" s="3" t="s">
        <v>32</v>
      </c>
      <c r="B226">
        <v>7.65</v>
      </c>
      <c r="C226" s="4">
        <v>556</v>
      </c>
      <c r="D226">
        <f t="shared" si="18"/>
        <v>72.679738562091501</v>
      </c>
      <c r="E226" s="7">
        <f t="shared" si="19"/>
        <v>8.5481517696672836E-4</v>
      </c>
      <c r="F226" s="8">
        <f t="shared" si="22"/>
        <v>0.64631868309264751</v>
      </c>
      <c r="G226" s="7">
        <f t="shared" si="20"/>
        <v>1.0117521960974138E-3</v>
      </c>
      <c r="H226" s="8">
        <f t="shared" si="23"/>
        <v>0.40421153423954564</v>
      </c>
      <c r="I226">
        <f t="shared" si="21"/>
        <v>6.7142571295780717E-4</v>
      </c>
    </row>
    <row r="227" spans="1:9">
      <c r="A227" s="3" t="s">
        <v>178</v>
      </c>
      <c r="B227">
        <v>16.63</v>
      </c>
      <c r="C227" s="4">
        <v>1207</v>
      </c>
      <c r="D227">
        <f t="shared" si="18"/>
        <v>72.579675285628383</v>
      </c>
      <c r="E227" s="7">
        <f t="shared" si="19"/>
        <v>1.8556869039547501E-3</v>
      </c>
      <c r="F227" s="8">
        <f t="shared" si="22"/>
        <v>0.64817436999660227</v>
      </c>
      <c r="G227" s="7">
        <f t="shared" si="20"/>
        <v>2.1994037936078422E-3</v>
      </c>
      <c r="H227" s="8">
        <f t="shared" si="23"/>
        <v>0.40641093803315348</v>
      </c>
      <c r="I227">
        <f t="shared" si="21"/>
        <v>3.5394562426849241E-4</v>
      </c>
    </row>
    <row r="228" spans="1:9">
      <c r="A228" s="3" t="s">
        <v>153</v>
      </c>
      <c r="B228">
        <v>8.75</v>
      </c>
      <c r="C228" s="4">
        <v>634</v>
      </c>
      <c r="D228">
        <f t="shared" si="18"/>
        <v>72.457142857142856</v>
      </c>
      <c r="E228" s="7">
        <f t="shared" si="19"/>
        <v>9.7473529172105347E-4</v>
      </c>
      <c r="F228" s="8">
        <f t="shared" si="22"/>
        <v>0.64914910528832337</v>
      </c>
      <c r="G228" s="7">
        <f t="shared" si="20"/>
        <v>1.1572329040329898E-3</v>
      </c>
      <c r="H228" s="8">
        <f t="shared" si="23"/>
        <v>0.40756817093718645</v>
      </c>
      <c r="I228">
        <f t="shared" si="21"/>
        <v>1.6158522335995573E-3</v>
      </c>
    </row>
    <row r="229" spans="1:9">
      <c r="A229" s="3" t="s">
        <v>341</v>
      </c>
      <c r="B229">
        <v>39.79</v>
      </c>
      <c r="C229" s="4">
        <v>2873</v>
      </c>
      <c r="D229">
        <f t="shared" si="18"/>
        <v>72.204071374717273</v>
      </c>
      <c r="E229" s="7">
        <f t="shared" si="19"/>
        <v>4.4170575601176444E-3</v>
      </c>
      <c r="F229" s="8">
        <f t="shared" si="22"/>
        <v>0.65356616284844105</v>
      </c>
      <c r="G229" s="7">
        <f t="shared" si="20"/>
        <v>5.2624339715968754E-3</v>
      </c>
      <c r="H229" s="8">
        <f t="shared" si="23"/>
        <v>0.41283060490878332</v>
      </c>
      <c r="I229">
        <f t="shared" si="21"/>
        <v>9.7618332513255135E-4</v>
      </c>
    </row>
    <row r="230" spans="1:9">
      <c r="A230" s="3" t="s">
        <v>164</v>
      </c>
      <c r="B230">
        <v>23.96</v>
      </c>
      <c r="C230" s="4">
        <v>1725</v>
      </c>
      <c r="D230">
        <f t="shared" si="18"/>
        <v>71.994991652754592</v>
      </c>
      <c r="E230" s="7">
        <f t="shared" si="19"/>
        <v>2.6520794609129609E-3</v>
      </c>
      <c r="F230" s="8">
        <f t="shared" si="22"/>
        <v>0.65621824230935399</v>
      </c>
      <c r="G230" s="7">
        <f t="shared" si="20"/>
        <v>3.1688343292149068E-3</v>
      </c>
      <c r="H230" s="8">
        <f t="shared" si="23"/>
        <v>0.4159994392379982</v>
      </c>
      <c r="I230">
        <f t="shared" si="21"/>
        <v>2.9531243556402131E-4</v>
      </c>
    </row>
    <row r="231" spans="1:9">
      <c r="A231" s="3" t="s">
        <v>275</v>
      </c>
      <c r="B231">
        <v>7.22</v>
      </c>
      <c r="C231" s="4">
        <v>518</v>
      </c>
      <c r="D231">
        <f t="shared" si="18"/>
        <v>71.745152354570635</v>
      </c>
      <c r="E231" s="7">
        <f t="shared" si="19"/>
        <v>7.9639255695821093E-4</v>
      </c>
      <c r="F231" s="8">
        <f t="shared" si="22"/>
        <v>0.65701463486631217</v>
      </c>
      <c r="G231" s="7">
        <f t="shared" si="20"/>
        <v>9.5488246481350691E-4</v>
      </c>
      <c r="H231" s="8">
        <f t="shared" si="23"/>
        <v>0.41695432170281171</v>
      </c>
      <c r="I231">
        <f t="shared" si="21"/>
        <v>2.1538779277452402E-4</v>
      </c>
    </row>
    <row r="232" spans="1:9">
      <c r="A232" s="3" t="s">
        <v>182</v>
      </c>
      <c r="B232">
        <v>5.26</v>
      </c>
      <c r="C232" s="4">
        <v>377</v>
      </c>
      <c r="D232">
        <f t="shared" si="18"/>
        <v>71.673003802281372</v>
      </c>
      <c r="E232" s="7">
        <f t="shared" si="19"/>
        <v>5.7961388797923841E-4</v>
      </c>
      <c r="F232" s="8">
        <f t="shared" si="22"/>
        <v>0.6575942487542914</v>
      </c>
      <c r="G232" s="7">
        <f t="shared" si="20"/>
        <v>6.9566229431011718E-4</v>
      </c>
      <c r="H232" s="8">
        <f t="shared" si="23"/>
        <v>0.41764998399712183</v>
      </c>
      <c r="I232">
        <f t="shared" si="21"/>
        <v>8.6937849374890686E-4</v>
      </c>
    </row>
    <row r="233" spans="1:9">
      <c r="A233" s="3" t="s">
        <v>142</v>
      </c>
      <c r="B233">
        <v>21.13</v>
      </c>
      <c r="C233" s="4">
        <v>1508</v>
      </c>
      <c r="D233">
        <f t="shared" si="18"/>
        <v>71.367723615712265</v>
      </c>
      <c r="E233" s="7">
        <f t="shared" si="19"/>
        <v>2.3184555519169536E-3</v>
      </c>
      <c r="F233" s="8">
        <f t="shared" si="22"/>
        <v>0.6599127043062083</v>
      </c>
      <c r="G233" s="7">
        <f t="shared" si="20"/>
        <v>2.7945521442533797E-3</v>
      </c>
      <c r="H233" s="8">
        <f t="shared" si="23"/>
        <v>0.42044453614137522</v>
      </c>
      <c r="I233">
        <f t="shared" si="21"/>
        <v>1.6200413668399083E-4</v>
      </c>
    </row>
    <row r="234" spans="1:9">
      <c r="A234" s="3" t="s">
        <v>95</v>
      </c>
      <c r="B234">
        <v>3.93</v>
      </c>
      <c r="C234" s="4">
        <v>280</v>
      </c>
      <c r="D234">
        <f t="shared" si="18"/>
        <v>71.246819338422384</v>
      </c>
      <c r="E234" s="7">
        <f t="shared" si="19"/>
        <v>4.3048246322065453E-4</v>
      </c>
      <c r="F234" s="8">
        <f t="shared" si="22"/>
        <v>0.66034318676942894</v>
      </c>
      <c r="G234" s="7">
        <f t="shared" si="20"/>
        <v>5.1976289289710283E-4</v>
      </c>
      <c r="H234" s="8">
        <f t="shared" si="23"/>
        <v>0.42096429903427235</v>
      </c>
      <c r="I234">
        <f t="shared" si="21"/>
        <v>7.8787533604185445E-5</v>
      </c>
    </row>
    <row r="235" spans="1:9">
      <c r="A235" s="3" t="s">
        <v>402</v>
      </c>
      <c r="B235">
        <v>1.91</v>
      </c>
      <c r="C235" s="4">
        <v>136</v>
      </c>
      <c r="D235">
        <f t="shared" si="18"/>
        <v>71.204188481675402</v>
      </c>
      <c r="E235" s="7">
        <f t="shared" si="19"/>
        <v>2.0909148213574648E-4</v>
      </c>
      <c r="F235" s="8">
        <f t="shared" si="22"/>
        <v>0.66055227825156471</v>
      </c>
      <c r="G235" s="7">
        <f t="shared" si="20"/>
        <v>2.5260741105177261E-4</v>
      </c>
      <c r="H235" s="8">
        <f t="shared" si="23"/>
        <v>0.42121690644532411</v>
      </c>
      <c r="I235">
        <f t="shared" si="21"/>
        <v>6.7630707670490731E-4</v>
      </c>
    </row>
    <row r="236" spans="1:9">
      <c r="A236" s="3" t="s">
        <v>247</v>
      </c>
      <c r="B236">
        <v>16.37</v>
      </c>
      <c r="C236" s="4">
        <v>1164</v>
      </c>
      <c r="D236">
        <f t="shared" si="18"/>
        <v>71.105681124007333</v>
      </c>
      <c r="E236" s="7">
        <f t="shared" si="19"/>
        <v>1.7895770971030067E-3</v>
      </c>
      <c r="F236" s="8">
        <f t="shared" si="22"/>
        <v>0.66234185534866774</v>
      </c>
      <c r="G236" s="7">
        <f t="shared" si="20"/>
        <v>2.1650174444594332E-3</v>
      </c>
      <c r="H236" s="8">
        <f t="shared" si="23"/>
        <v>0.42338192388978357</v>
      </c>
      <c r="I236">
        <f t="shared" si="21"/>
        <v>1.7726447859073291E-4</v>
      </c>
    </row>
    <row r="237" spans="1:9">
      <c r="A237" s="3" t="s">
        <v>401</v>
      </c>
      <c r="B237">
        <v>4.29</v>
      </c>
      <c r="C237" s="4">
        <v>305</v>
      </c>
      <c r="D237">
        <f t="shared" si="18"/>
        <v>71.095571095571088</v>
      </c>
      <c r="E237" s="7">
        <f t="shared" si="19"/>
        <v>4.6891839743678441E-4</v>
      </c>
      <c r="F237" s="8">
        <f t="shared" si="22"/>
        <v>0.66281077374610453</v>
      </c>
      <c r="G237" s="7">
        <f t="shared" si="20"/>
        <v>5.6737476094874579E-4</v>
      </c>
      <c r="H237" s="8">
        <f t="shared" si="23"/>
        <v>0.42394929865073233</v>
      </c>
      <c r="I237">
        <f t="shared" si="21"/>
        <v>1.5252252830126323E-3</v>
      </c>
    </row>
    <row r="238" spans="1:9">
      <c r="A238" s="3" t="s">
        <v>138</v>
      </c>
      <c r="B238">
        <v>36.909999999999997</v>
      </c>
      <c r="C238" s="4">
        <v>2624</v>
      </c>
      <c r="D238">
        <f t="shared" si="18"/>
        <v>71.09184502844758</v>
      </c>
      <c r="E238" s="7">
        <f t="shared" si="19"/>
        <v>4.0342356553249911E-3</v>
      </c>
      <c r="F238" s="8">
        <f t="shared" si="22"/>
        <v>0.66684500940142954</v>
      </c>
      <c r="G238" s="7">
        <f t="shared" si="20"/>
        <v>4.8815390271837308E-3</v>
      </c>
      <c r="H238" s="8">
        <f t="shared" si="23"/>
        <v>0.42883083767791608</v>
      </c>
      <c r="I238">
        <f t="shared" si="21"/>
        <v>2.1797982229626589E-4</v>
      </c>
    </row>
    <row r="239" spans="1:9">
      <c r="A239" s="3" t="s">
        <v>252</v>
      </c>
      <c r="B239">
        <v>5.26</v>
      </c>
      <c r="C239" s="4">
        <v>373</v>
      </c>
      <c r="D239">
        <f t="shared" si="18"/>
        <v>70.912547528517109</v>
      </c>
      <c r="E239" s="7">
        <f t="shared" si="19"/>
        <v>5.734641385046577E-4</v>
      </c>
      <c r="F239" s="8">
        <f t="shared" si="22"/>
        <v>0.66741847353993422</v>
      </c>
      <c r="G239" s="7">
        <f t="shared" si="20"/>
        <v>6.9566229431011718E-4</v>
      </c>
      <c r="H239" s="8">
        <f t="shared" si="23"/>
        <v>0.42952649997222619</v>
      </c>
      <c r="I239">
        <f t="shared" si="21"/>
        <v>3.0317874955609891E-4</v>
      </c>
    </row>
    <row r="240" spans="1:9">
      <c r="A240" s="3" t="s">
        <v>224</v>
      </c>
      <c r="B240">
        <v>7.31</v>
      </c>
      <c r="C240" s="4">
        <v>518</v>
      </c>
      <c r="D240">
        <f t="shared" si="18"/>
        <v>70.861833105335165</v>
      </c>
      <c r="E240" s="7">
        <f t="shared" si="19"/>
        <v>7.9639255695821093E-4</v>
      </c>
      <c r="F240" s="8">
        <f t="shared" si="22"/>
        <v>0.6682148660968924</v>
      </c>
      <c r="G240" s="7">
        <f t="shared" si="20"/>
        <v>9.6678543182641757E-4</v>
      </c>
      <c r="H240" s="8">
        <f t="shared" si="23"/>
        <v>0.43049328540405263</v>
      </c>
      <c r="I240">
        <f t="shared" si="21"/>
        <v>1.1082454240655126E-3</v>
      </c>
    </row>
    <row r="241" spans="1:9">
      <c r="A241" s="3" t="s">
        <v>179</v>
      </c>
      <c r="B241">
        <v>26.59</v>
      </c>
      <c r="C241" s="4">
        <v>1876</v>
      </c>
      <c r="D241">
        <f t="shared" si="18"/>
        <v>70.552839413313279</v>
      </c>
      <c r="E241" s="7">
        <f t="shared" si="19"/>
        <v>2.8842325035783856E-3</v>
      </c>
      <c r="F241" s="8">
        <f t="shared" si="22"/>
        <v>0.67109909860047079</v>
      </c>
      <c r="G241" s="7">
        <f t="shared" si="20"/>
        <v>3.5166654763699652E-3</v>
      </c>
      <c r="H241" s="8">
        <f t="shared" si="23"/>
        <v>0.4340099508804226</v>
      </c>
      <c r="I241">
        <f t="shared" si="21"/>
        <v>1.2709168726664499E-3</v>
      </c>
    </row>
    <row r="242" spans="1:9">
      <c r="A242" s="3" t="s">
        <v>249</v>
      </c>
      <c r="B242">
        <v>30.4</v>
      </c>
      <c r="C242" s="4">
        <v>2139</v>
      </c>
      <c r="D242">
        <f t="shared" si="18"/>
        <v>70.361842105263165</v>
      </c>
      <c r="E242" s="7">
        <f t="shared" si="19"/>
        <v>3.2885785315320717E-3</v>
      </c>
      <c r="F242" s="8">
        <f t="shared" si="22"/>
        <v>0.67438767713200287</v>
      </c>
      <c r="G242" s="7">
        <f t="shared" si="20"/>
        <v>4.0205577465831869E-3</v>
      </c>
      <c r="H242" s="8">
        <f t="shared" si="23"/>
        <v>0.43803050862700577</v>
      </c>
      <c r="I242">
        <f t="shared" si="21"/>
        <v>1.1839584326672759E-4</v>
      </c>
    </row>
    <row r="243" spans="1:9">
      <c r="A243" s="3" t="s">
        <v>158</v>
      </c>
      <c r="B243">
        <v>2.83</v>
      </c>
      <c r="C243" s="4">
        <v>199</v>
      </c>
      <c r="D243">
        <f t="shared" si="18"/>
        <v>70.31802120141343</v>
      </c>
      <c r="E243" s="7">
        <f t="shared" si="19"/>
        <v>3.0595003636039379E-4</v>
      </c>
      <c r="F243" s="8">
        <f t="shared" si="22"/>
        <v>0.67469362716836323</v>
      </c>
      <c r="G243" s="7">
        <f t="shared" si="20"/>
        <v>3.7428218496152698E-4</v>
      </c>
      <c r="H243" s="8">
        <f t="shared" si="23"/>
        <v>0.43840479081196732</v>
      </c>
      <c r="I243">
        <f t="shared" si="21"/>
        <v>1.5184347282503619E-3</v>
      </c>
    </row>
    <row r="244" spans="1:9">
      <c r="A244" s="3" t="s">
        <v>468</v>
      </c>
      <c r="B244">
        <v>36.15</v>
      </c>
      <c r="C244" s="4">
        <v>2533</v>
      </c>
      <c r="D244">
        <f t="shared" si="18"/>
        <v>70.06915629322269</v>
      </c>
      <c r="E244" s="7">
        <f t="shared" si="19"/>
        <v>3.8943288547782784E-3</v>
      </c>
      <c r="F244" s="8">
        <f t="shared" si="22"/>
        <v>0.67858795602314148</v>
      </c>
      <c r="G244" s="7">
        <f t="shared" si="20"/>
        <v>4.7810250835191512E-3</v>
      </c>
      <c r="H244" s="8">
        <f t="shared" si="23"/>
        <v>0.44318581589548645</v>
      </c>
      <c r="I244">
        <f t="shared" si="21"/>
        <v>1.6425916906173677E-3</v>
      </c>
    </row>
    <row r="245" spans="1:9">
      <c r="A245" s="3" t="s">
        <v>159</v>
      </c>
      <c r="B245">
        <v>38.9</v>
      </c>
      <c r="C245" s="4">
        <v>2713</v>
      </c>
      <c r="D245">
        <f t="shared" si="18"/>
        <v>69.742930591259636</v>
      </c>
      <c r="E245" s="7">
        <f t="shared" si="19"/>
        <v>4.1710675811344137E-3</v>
      </c>
      <c r="F245" s="8">
        <f t="shared" si="22"/>
        <v>0.68275902360427587</v>
      </c>
      <c r="G245" s="7">
        <f t="shared" si="20"/>
        <v>5.1447268533580913E-3</v>
      </c>
      <c r="H245" s="8">
        <f t="shared" si="23"/>
        <v>0.44833054274884454</v>
      </c>
      <c r="I245">
        <f t="shared" si="21"/>
        <v>1.5022865057610635E-3</v>
      </c>
    </row>
    <row r="246" spans="1:9">
      <c r="A246" s="3" t="s">
        <v>466</v>
      </c>
      <c r="B246">
        <v>35.56</v>
      </c>
      <c r="C246" s="4">
        <v>2479</v>
      </c>
      <c r="D246">
        <f t="shared" si="18"/>
        <v>69.713160854893133</v>
      </c>
      <c r="E246" s="7">
        <f t="shared" si="19"/>
        <v>3.8113072368714382E-3</v>
      </c>
      <c r="F246" s="8">
        <f t="shared" si="22"/>
        <v>0.68657033084114727</v>
      </c>
      <c r="G246" s="7">
        <f t="shared" si="20"/>
        <v>4.7029945219900704E-3</v>
      </c>
      <c r="H246" s="8">
        <f t="shared" si="23"/>
        <v>0.45303353727083462</v>
      </c>
      <c r="I246">
        <f t="shared" si="21"/>
        <v>3.3601286471551806E-4</v>
      </c>
    </row>
    <row r="247" spans="1:9">
      <c r="A247" s="3" t="s">
        <v>75</v>
      </c>
      <c r="B247">
        <v>7.95</v>
      </c>
      <c r="C247" s="4">
        <v>554</v>
      </c>
      <c r="D247">
        <f t="shared" si="18"/>
        <v>69.685534591194966</v>
      </c>
      <c r="E247" s="7">
        <f t="shared" si="19"/>
        <v>8.517403022294379E-4</v>
      </c>
      <c r="F247" s="8">
        <f t="shared" si="22"/>
        <v>0.68742207114337672</v>
      </c>
      <c r="G247" s="7">
        <f t="shared" si="20"/>
        <v>1.0514287528071164E-3</v>
      </c>
      <c r="H247" s="8">
        <f t="shared" si="23"/>
        <v>0.45408496602364173</v>
      </c>
      <c r="I247">
        <f t="shared" si="21"/>
        <v>8.7698128678642684E-4</v>
      </c>
    </row>
    <row r="248" spans="1:9">
      <c r="A248" s="3" t="s">
        <v>65</v>
      </c>
      <c r="B248">
        <v>20.65</v>
      </c>
      <c r="C248" s="4">
        <v>1433</v>
      </c>
      <c r="D248">
        <f t="shared" si="18"/>
        <v>69.394673123486683</v>
      </c>
      <c r="E248" s="7">
        <f t="shared" si="19"/>
        <v>2.2031477492685642E-3</v>
      </c>
      <c r="F248" s="8">
        <f t="shared" si="22"/>
        <v>0.68962521889264528</v>
      </c>
      <c r="G248" s="7">
        <f t="shared" si="20"/>
        <v>2.7310696535178553E-3</v>
      </c>
      <c r="H248" s="8">
        <f t="shared" si="23"/>
        <v>0.45681603567715962</v>
      </c>
      <c r="I248">
        <f t="shared" si="21"/>
        <v>1.3595908381462962E-3</v>
      </c>
    </row>
    <row r="249" spans="1:9">
      <c r="A249" s="3" t="s">
        <v>454</v>
      </c>
      <c r="B249">
        <v>31.94</v>
      </c>
      <c r="C249" s="4">
        <v>2212</v>
      </c>
      <c r="D249">
        <f t="shared" si="18"/>
        <v>69.254852849092046</v>
      </c>
      <c r="E249" s="7">
        <f t="shared" si="19"/>
        <v>3.4008114594431711E-3</v>
      </c>
      <c r="F249" s="8">
        <f t="shared" si="22"/>
        <v>0.69302603035208843</v>
      </c>
      <c r="G249" s="7">
        <f t="shared" si="20"/>
        <v>4.2242307376929933E-3</v>
      </c>
      <c r="H249" s="8">
        <f t="shared" si="23"/>
        <v>0.46104026641485263</v>
      </c>
      <c r="I249">
        <f t="shared" si="21"/>
        <v>2.934044340531794E-4</v>
      </c>
    </row>
    <row r="250" spans="1:9">
      <c r="A250" s="3" t="s">
        <v>281</v>
      </c>
      <c r="B250">
        <v>6.89</v>
      </c>
      <c r="C250" s="4">
        <v>477</v>
      </c>
      <c r="D250">
        <f t="shared" si="18"/>
        <v>69.230769230769241</v>
      </c>
      <c r="E250" s="7">
        <f t="shared" si="19"/>
        <v>7.3335762484375792E-4</v>
      </c>
      <c r="F250" s="8">
        <f t="shared" si="22"/>
        <v>0.69375938797693215</v>
      </c>
      <c r="G250" s="7">
        <f t="shared" si="20"/>
        <v>9.1123825243283416E-4</v>
      </c>
      <c r="H250" s="8">
        <f t="shared" si="23"/>
        <v>0.46195150466728546</v>
      </c>
      <c r="I250">
        <f t="shared" si="21"/>
        <v>5.9243308847745091E-4</v>
      </c>
    </row>
    <row r="251" spans="1:9">
      <c r="A251" s="3" t="s">
        <v>497</v>
      </c>
      <c r="B251">
        <v>13.88</v>
      </c>
      <c r="C251" s="4">
        <v>959</v>
      </c>
      <c r="D251">
        <f t="shared" si="18"/>
        <v>69.092219020172905</v>
      </c>
      <c r="E251" s="7">
        <f t="shared" si="19"/>
        <v>1.4744024365307418E-3</v>
      </c>
      <c r="F251" s="8">
        <f t="shared" si="22"/>
        <v>0.69523379041346289</v>
      </c>
      <c r="G251" s="7">
        <f t="shared" si="20"/>
        <v>1.8357020237689027E-3</v>
      </c>
      <c r="H251" s="8">
        <f t="shared" si="23"/>
        <v>0.46378720669105439</v>
      </c>
      <c r="I251">
        <f t="shared" si="21"/>
        <v>4.2532443703813261E-4</v>
      </c>
    </row>
    <row r="252" spans="1:9">
      <c r="A252" s="3" t="s">
        <v>230</v>
      </c>
      <c r="B252">
        <v>9.93</v>
      </c>
      <c r="C252" s="4">
        <v>684</v>
      </c>
      <c r="D252">
        <f t="shared" si="18"/>
        <v>68.882175226586099</v>
      </c>
      <c r="E252" s="7">
        <f t="shared" si="19"/>
        <v>1.0516071601533133E-3</v>
      </c>
      <c r="F252" s="8">
        <f t="shared" si="22"/>
        <v>0.69628539757361618</v>
      </c>
      <c r="G252" s="7">
        <f t="shared" si="20"/>
        <v>1.3132940270911529E-3</v>
      </c>
      <c r="H252" s="8">
        <f t="shared" si="23"/>
        <v>0.46510050071814552</v>
      </c>
      <c r="I252">
        <f t="shared" si="21"/>
        <v>3.9579318900839766E-4</v>
      </c>
    </row>
    <row r="253" spans="1:9">
      <c r="A253" s="3" t="s">
        <v>70</v>
      </c>
      <c r="B253">
        <v>9.19</v>
      </c>
      <c r="C253" s="4">
        <v>630</v>
      </c>
      <c r="D253">
        <f t="shared" si="18"/>
        <v>68.55277475516867</v>
      </c>
      <c r="E253" s="7">
        <f t="shared" si="19"/>
        <v>9.6858554224647276E-4</v>
      </c>
      <c r="F253" s="8">
        <f t="shared" si="22"/>
        <v>0.69725398311586262</v>
      </c>
      <c r="G253" s="7">
        <f t="shared" si="20"/>
        <v>1.21542518720722E-3</v>
      </c>
      <c r="H253" s="8">
        <f t="shared" si="23"/>
        <v>0.46631592590535276</v>
      </c>
      <c r="I253">
        <f t="shared" si="21"/>
        <v>3.3889910846957028E-4</v>
      </c>
    </row>
    <row r="254" spans="1:9">
      <c r="A254" s="3" t="s">
        <v>449</v>
      </c>
      <c r="B254">
        <v>7.85</v>
      </c>
      <c r="C254" s="4">
        <v>537</v>
      </c>
      <c r="D254">
        <f t="shared" si="18"/>
        <v>68.407643312101911</v>
      </c>
      <c r="E254" s="7">
        <f t="shared" si="19"/>
        <v>8.2560386696246965E-4</v>
      </c>
      <c r="F254" s="8">
        <f t="shared" si="22"/>
        <v>0.69807958698282513</v>
      </c>
      <c r="G254" s="7">
        <f t="shared" si="20"/>
        <v>1.0382032339038821E-3</v>
      </c>
      <c r="H254" s="8">
        <f t="shared" si="23"/>
        <v>0.46735412913925661</v>
      </c>
      <c r="I254">
        <f t="shared" si="21"/>
        <v>3.0681434442425548E-4</v>
      </c>
    </row>
    <row r="255" spans="1:9">
      <c r="A255" s="3" t="s">
        <v>171</v>
      </c>
      <c r="B255">
        <v>7.09</v>
      </c>
      <c r="C255" s="4">
        <v>484</v>
      </c>
      <c r="D255">
        <f t="shared" si="18"/>
        <v>68.265162200282091</v>
      </c>
      <c r="E255" s="7">
        <f t="shared" si="19"/>
        <v>7.4411968642427431E-4</v>
      </c>
      <c r="F255" s="8">
        <f t="shared" si="22"/>
        <v>0.69882370666924942</v>
      </c>
      <c r="G255" s="7">
        <f t="shared" si="20"/>
        <v>9.3768929023930244E-4</v>
      </c>
      <c r="H255" s="8">
        <f t="shared" si="23"/>
        <v>0.46829181842949591</v>
      </c>
      <c r="I255">
        <f t="shared" si="21"/>
        <v>6.8529602249650656E-4</v>
      </c>
    </row>
    <row r="256" spans="1:9">
      <c r="A256" s="3" t="s">
        <v>167</v>
      </c>
      <c r="B256">
        <v>15.75</v>
      </c>
      <c r="C256" s="4">
        <v>1070</v>
      </c>
      <c r="D256">
        <f t="shared" si="18"/>
        <v>67.936507936507937</v>
      </c>
      <c r="E256" s="7">
        <f t="shared" si="19"/>
        <v>1.6450579844503584E-3</v>
      </c>
      <c r="F256" s="8">
        <f t="shared" si="22"/>
        <v>0.70046876465369978</v>
      </c>
      <c r="G256" s="7">
        <f t="shared" si="20"/>
        <v>2.0830192272593816E-3</v>
      </c>
      <c r="H256" s="8">
        <f t="shared" si="23"/>
        <v>0.47037483765675531</v>
      </c>
      <c r="I256">
        <f t="shared" si="21"/>
        <v>1.6678892691457392E-4</v>
      </c>
    </row>
    <row r="257" spans="1:9">
      <c r="A257" s="3" t="s">
        <v>126</v>
      </c>
      <c r="B257">
        <v>3.83</v>
      </c>
      <c r="C257" s="4">
        <v>260</v>
      </c>
      <c r="D257">
        <f t="shared" si="18"/>
        <v>67.885117493472578</v>
      </c>
      <c r="E257" s="7">
        <f t="shared" si="19"/>
        <v>3.9973371584775064E-4</v>
      </c>
      <c r="F257" s="8">
        <f t="shared" si="22"/>
        <v>0.70086849836954757</v>
      </c>
      <c r="G257" s="7">
        <f t="shared" si="20"/>
        <v>5.0653737399386869E-4</v>
      </c>
      <c r="H257" s="8">
        <f t="shared" si="23"/>
        <v>0.47088137503074917</v>
      </c>
      <c r="I257">
        <f t="shared" si="21"/>
        <v>6.2247294821599075E-4</v>
      </c>
    </row>
    <row r="258" spans="1:9">
      <c r="A258" s="3" t="s">
        <v>218</v>
      </c>
      <c r="B258">
        <v>14.26</v>
      </c>
      <c r="C258" s="4">
        <v>966</v>
      </c>
      <c r="D258">
        <f t="shared" ref="D258:D321" si="24">C258/B258</f>
        <v>67.741935483870975</v>
      </c>
      <c r="E258" s="7">
        <f t="shared" si="19"/>
        <v>1.4851644981112582E-3</v>
      </c>
      <c r="F258" s="8">
        <f t="shared" si="22"/>
        <v>0.70235366286765888</v>
      </c>
      <c r="G258" s="7">
        <f t="shared" si="20"/>
        <v>1.8859589956011923E-3</v>
      </c>
      <c r="H258" s="8">
        <f t="shared" si="23"/>
        <v>0.47276733402635035</v>
      </c>
      <c r="I258">
        <f t="shared" si="21"/>
        <v>5.1781167679637585E-4</v>
      </c>
    </row>
    <row r="259" spans="1:9">
      <c r="A259" s="3" t="s">
        <v>276</v>
      </c>
      <c r="B259">
        <v>11.85</v>
      </c>
      <c r="C259" s="4">
        <v>802</v>
      </c>
      <c r="D259">
        <f t="shared" si="24"/>
        <v>67.679324894514764</v>
      </c>
      <c r="E259" s="7">
        <f t="shared" ref="E259:E322" si="25">C259/650433</f>
        <v>1.2330247696534463E-3</v>
      </c>
      <c r="F259" s="8">
        <f t="shared" si="22"/>
        <v>0.70358668763731236</v>
      </c>
      <c r="G259" s="7">
        <f t="shared" ref="G259:G322" si="26">B259/7561.14</f>
        <v>1.5672239900332489E-3</v>
      </c>
      <c r="H259" s="8">
        <f t="shared" si="23"/>
        <v>0.47433455801638358</v>
      </c>
      <c r="I259">
        <f t="shared" ref="I259:I322" si="27">F259*H260-F260*H259</f>
        <v>2.0544447819287326E-4</v>
      </c>
    </row>
    <row r="260" spans="1:9">
      <c r="A260" s="3" t="s">
        <v>240</v>
      </c>
      <c r="B260">
        <v>4.7</v>
      </c>
      <c r="C260" s="4">
        <v>318</v>
      </c>
      <c r="D260">
        <f t="shared" si="24"/>
        <v>67.659574468085097</v>
      </c>
      <c r="E260" s="7">
        <f t="shared" si="25"/>
        <v>4.8890508322917191E-4</v>
      </c>
      <c r="F260" s="8">
        <f t="shared" ref="F260:F323" si="28">F259+E260</f>
        <v>0.70407559272054154</v>
      </c>
      <c r="G260" s="7">
        <f t="shared" si="26"/>
        <v>6.2159938845200594E-4</v>
      </c>
      <c r="H260" s="8">
        <f t="shared" ref="H260:H323" si="29">H259+G260</f>
        <v>0.4749561574048356</v>
      </c>
      <c r="I260">
        <f t="shared" si="27"/>
        <v>3.0509859730976086E-4</v>
      </c>
    </row>
    <row r="261" spans="1:9">
      <c r="A261" s="3" t="s">
        <v>166</v>
      </c>
      <c r="B261">
        <v>6.97</v>
      </c>
      <c r="C261" s="4">
        <v>471</v>
      </c>
      <c r="D261">
        <f t="shared" si="24"/>
        <v>67.575322812051652</v>
      </c>
      <c r="E261" s="7">
        <f t="shared" si="25"/>
        <v>7.2413300063188676E-4</v>
      </c>
      <c r="F261" s="8">
        <f t="shared" si="28"/>
        <v>0.70479972572117344</v>
      </c>
      <c r="G261" s="7">
        <f t="shared" si="26"/>
        <v>9.2181866755542145E-4</v>
      </c>
      <c r="H261" s="8">
        <f t="shared" si="29"/>
        <v>0.47587797607239102</v>
      </c>
      <c r="I261">
        <f t="shared" si="27"/>
        <v>1.9244317170175052E-4</v>
      </c>
    </row>
    <row r="262" spans="1:9">
      <c r="A262" s="3" t="s">
        <v>265</v>
      </c>
      <c r="B262">
        <v>4.38</v>
      </c>
      <c r="C262" s="4">
        <v>295</v>
      </c>
      <c r="D262">
        <f t="shared" si="24"/>
        <v>67.351598173515981</v>
      </c>
      <c r="E262" s="7">
        <f t="shared" si="25"/>
        <v>4.5354402375033249E-4</v>
      </c>
      <c r="F262" s="8">
        <f t="shared" si="28"/>
        <v>0.70525326974492375</v>
      </c>
      <c r="G262" s="7">
        <f t="shared" si="26"/>
        <v>5.7927772796165656E-4</v>
      </c>
      <c r="H262" s="8">
        <f t="shared" si="29"/>
        <v>0.4764572538003527</v>
      </c>
      <c r="I262">
        <f t="shared" si="27"/>
        <v>2.1244050813273851E-4</v>
      </c>
    </row>
    <row r="263" spans="1:9">
      <c r="A263" s="3" t="s">
        <v>63</v>
      </c>
      <c r="B263">
        <v>4.83</v>
      </c>
      <c r="C263" s="4">
        <v>325</v>
      </c>
      <c r="D263">
        <f t="shared" si="24"/>
        <v>67.287784679089029</v>
      </c>
      <c r="E263" s="7">
        <f t="shared" si="25"/>
        <v>4.996671448096883E-4</v>
      </c>
      <c r="F263" s="8">
        <f t="shared" si="28"/>
        <v>0.7057529368897334</v>
      </c>
      <c r="G263" s="7">
        <f t="shared" si="26"/>
        <v>6.387925630262103E-4</v>
      </c>
      <c r="H263" s="8">
        <f t="shared" si="29"/>
        <v>0.47709604636337893</v>
      </c>
      <c r="I263">
        <f t="shared" si="27"/>
        <v>1.1128631550244017E-3</v>
      </c>
    </row>
    <row r="264" spans="1:9">
      <c r="A264" s="3" t="s">
        <v>125</v>
      </c>
      <c r="B264">
        <v>25.29</v>
      </c>
      <c r="C264" s="4">
        <v>1701</v>
      </c>
      <c r="D264">
        <f t="shared" si="24"/>
        <v>67.259786476868328</v>
      </c>
      <c r="E264" s="7">
        <f t="shared" si="25"/>
        <v>2.6151809640654763E-3</v>
      </c>
      <c r="F264" s="8">
        <f t="shared" si="28"/>
        <v>0.70836811785379883</v>
      </c>
      <c r="G264" s="7">
        <f t="shared" si="26"/>
        <v>3.3447337306279209E-3</v>
      </c>
      <c r="H264" s="8">
        <f t="shared" si="29"/>
        <v>0.48044078009400687</v>
      </c>
      <c r="I264">
        <f t="shared" si="27"/>
        <v>3.1549582307552337E-3</v>
      </c>
    </row>
    <row r="265" spans="1:9">
      <c r="A265" s="3" t="s">
        <v>34</v>
      </c>
      <c r="B265">
        <v>71.45</v>
      </c>
      <c r="C265" s="4">
        <v>4791</v>
      </c>
      <c r="D265">
        <f t="shared" si="24"/>
        <v>67.053883834849543</v>
      </c>
      <c r="E265" s="7">
        <f t="shared" si="25"/>
        <v>7.3658624331791288E-3</v>
      </c>
      <c r="F265" s="8">
        <f t="shared" si="28"/>
        <v>0.71573398028697799</v>
      </c>
      <c r="G265" s="7">
        <f t="shared" si="26"/>
        <v>9.4496332563608135E-3</v>
      </c>
      <c r="H265" s="8">
        <f t="shared" si="29"/>
        <v>0.4898904133503677</v>
      </c>
      <c r="I265">
        <f t="shared" si="27"/>
        <v>4.1377198339481724E-4</v>
      </c>
    </row>
    <row r="266" spans="1:9">
      <c r="A266" s="3" t="s">
        <v>347</v>
      </c>
      <c r="B266">
        <v>9.36</v>
      </c>
      <c r="C266" s="4">
        <v>627</v>
      </c>
      <c r="D266">
        <f t="shared" si="24"/>
        <v>66.987179487179489</v>
      </c>
      <c r="E266" s="7">
        <f t="shared" si="25"/>
        <v>9.6397323014053718E-4</v>
      </c>
      <c r="F266" s="8">
        <f t="shared" si="28"/>
        <v>0.71669795351711851</v>
      </c>
      <c r="G266" s="7">
        <f t="shared" si="26"/>
        <v>1.237908569342718E-3</v>
      </c>
      <c r="H266" s="8">
        <f t="shared" si="29"/>
        <v>0.4911283219197104</v>
      </c>
      <c r="I266">
        <f t="shared" si="27"/>
        <v>4.9872736930578476E-4</v>
      </c>
    </row>
    <row r="267" spans="1:9">
      <c r="A267" s="3" t="s">
        <v>330</v>
      </c>
      <c r="B267">
        <v>11.26</v>
      </c>
      <c r="C267" s="4">
        <v>753</v>
      </c>
      <c r="D267">
        <f t="shared" si="24"/>
        <v>66.87388987566608</v>
      </c>
      <c r="E267" s="7">
        <f t="shared" si="25"/>
        <v>1.1576903385898318E-3</v>
      </c>
      <c r="F267" s="8">
        <f t="shared" si="28"/>
        <v>0.71785564385570833</v>
      </c>
      <c r="G267" s="7">
        <f t="shared" si="26"/>
        <v>1.4891934285041672E-3</v>
      </c>
      <c r="H267" s="8">
        <f t="shared" si="29"/>
        <v>0.49261751534821457</v>
      </c>
      <c r="I267">
        <f t="shared" si="27"/>
        <v>2.0173756186625535E-4</v>
      </c>
    </row>
    <row r="268" spans="1:9">
      <c r="A268" s="3" t="s">
        <v>20</v>
      </c>
      <c r="B268">
        <v>4.55</v>
      </c>
      <c r="C268" s="4">
        <v>304</v>
      </c>
      <c r="D268">
        <f t="shared" si="24"/>
        <v>66.813186813186817</v>
      </c>
      <c r="E268" s="7">
        <f t="shared" si="25"/>
        <v>4.6738096006813923E-4</v>
      </c>
      <c r="F268" s="8">
        <f t="shared" si="28"/>
        <v>0.71832302481577648</v>
      </c>
      <c r="G268" s="7">
        <f t="shared" si="26"/>
        <v>6.0176111009715462E-4</v>
      </c>
      <c r="H268" s="8">
        <f t="shared" si="29"/>
        <v>0.49321927645831171</v>
      </c>
      <c r="I268">
        <f t="shared" si="27"/>
        <v>6.1416353065246732E-4</v>
      </c>
    </row>
    <row r="269" spans="1:9">
      <c r="A269" s="3" t="s">
        <v>86</v>
      </c>
      <c r="B269">
        <v>13.84</v>
      </c>
      <c r="C269" s="4">
        <v>924</v>
      </c>
      <c r="D269">
        <f t="shared" si="24"/>
        <v>66.763005780346816</v>
      </c>
      <c r="E269" s="7">
        <f t="shared" si="25"/>
        <v>1.42059212862816E-3</v>
      </c>
      <c r="F269" s="8">
        <f t="shared" si="28"/>
        <v>0.71974361694440459</v>
      </c>
      <c r="G269" s="7">
        <f t="shared" si="26"/>
        <v>1.8304118162076088E-3</v>
      </c>
      <c r="H269" s="8">
        <f t="shared" si="29"/>
        <v>0.49504968827451934</v>
      </c>
      <c r="I269">
        <f t="shared" si="27"/>
        <v>1.4001530163970655E-4</v>
      </c>
    </row>
    <row r="270" spans="1:9">
      <c r="A270" s="3" t="s">
        <v>135</v>
      </c>
      <c r="B270">
        <v>3.15</v>
      </c>
      <c r="C270" s="4">
        <v>210</v>
      </c>
      <c r="D270">
        <f t="shared" si="24"/>
        <v>66.666666666666671</v>
      </c>
      <c r="E270" s="7">
        <f t="shared" si="25"/>
        <v>3.2286184741549089E-4</v>
      </c>
      <c r="F270" s="8">
        <f t="shared" si="28"/>
        <v>0.72006647879182006</v>
      </c>
      <c r="G270" s="7">
        <f t="shared" si="26"/>
        <v>4.166038454518763E-4</v>
      </c>
      <c r="H270" s="8">
        <f t="shared" si="29"/>
        <v>0.49546629211997123</v>
      </c>
      <c r="I270">
        <f t="shared" si="27"/>
        <v>2.6650523575677543E-4</v>
      </c>
    </row>
    <row r="271" spans="1:9">
      <c r="A271" s="3" t="s">
        <v>220</v>
      </c>
      <c r="B271">
        <v>5.99</v>
      </c>
      <c r="C271" s="4">
        <v>399</v>
      </c>
      <c r="D271">
        <f t="shared" si="24"/>
        <v>66.611018363939891</v>
      </c>
      <c r="E271" s="7">
        <f t="shared" si="25"/>
        <v>6.134375100894327E-4</v>
      </c>
      <c r="F271" s="8">
        <f t="shared" si="28"/>
        <v>0.72067991630190953</v>
      </c>
      <c r="G271" s="7">
        <f t="shared" si="26"/>
        <v>7.922085823037267E-4</v>
      </c>
      <c r="H271" s="8">
        <f t="shared" si="29"/>
        <v>0.49625850070227495</v>
      </c>
      <c r="I271">
        <f t="shared" si="27"/>
        <v>1.0677370459762359E-3</v>
      </c>
    </row>
    <row r="272" spans="1:9">
      <c r="A272" s="3" t="s">
        <v>282</v>
      </c>
      <c r="B272">
        <v>23.97</v>
      </c>
      <c r="C272" s="4">
        <v>1595</v>
      </c>
      <c r="D272">
        <f t="shared" si="24"/>
        <v>66.541510221109718</v>
      </c>
      <c r="E272" s="7">
        <f t="shared" si="25"/>
        <v>2.4522126029890858E-3</v>
      </c>
      <c r="F272" s="8">
        <f t="shared" si="28"/>
        <v>0.72313212890489864</v>
      </c>
      <c r="G272" s="7">
        <f t="shared" si="26"/>
        <v>3.1701568811052299E-3</v>
      </c>
      <c r="H272" s="8">
        <f t="shared" si="29"/>
        <v>0.49942865758338018</v>
      </c>
      <c r="I272">
        <f t="shared" si="27"/>
        <v>1.8764060193998677E-4</v>
      </c>
    </row>
    <row r="273" spans="1:9">
      <c r="A273" s="3" t="s">
        <v>145</v>
      </c>
      <c r="B273">
        <v>4.21</v>
      </c>
      <c r="C273" s="4">
        <v>280</v>
      </c>
      <c r="D273">
        <f t="shared" si="24"/>
        <v>66.5083135391924</v>
      </c>
      <c r="E273" s="7">
        <f t="shared" si="25"/>
        <v>4.3048246322065453E-4</v>
      </c>
      <c r="F273" s="8">
        <f t="shared" si="28"/>
        <v>0.72356261136811928</v>
      </c>
      <c r="G273" s="7">
        <f t="shared" si="26"/>
        <v>5.567943458261585E-4</v>
      </c>
      <c r="H273" s="8">
        <f t="shared" si="29"/>
        <v>0.49998545192920635</v>
      </c>
      <c r="I273">
        <f t="shared" si="27"/>
        <v>2.5793719352312783E-4</v>
      </c>
    </row>
    <row r="274" spans="1:9">
      <c r="A274" s="3" t="s">
        <v>442</v>
      </c>
      <c r="B274">
        <v>5.78</v>
      </c>
      <c r="C274" s="4">
        <v>384</v>
      </c>
      <c r="D274">
        <f t="shared" si="24"/>
        <v>66.435986159169545</v>
      </c>
      <c r="E274" s="7">
        <f t="shared" si="25"/>
        <v>5.903759495597548E-4</v>
      </c>
      <c r="F274" s="8">
        <f t="shared" si="28"/>
        <v>0.72415298731767908</v>
      </c>
      <c r="G274" s="7">
        <f t="shared" si="26"/>
        <v>7.6443499260693494E-4</v>
      </c>
      <c r="H274" s="8">
        <f t="shared" si="29"/>
        <v>0.50074988692181333</v>
      </c>
      <c r="I274">
        <f t="shared" si="27"/>
        <v>3.4139918829168003E-4</v>
      </c>
    </row>
    <row r="275" spans="1:9">
      <c r="A275" s="3" t="s">
        <v>44</v>
      </c>
      <c r="B275">
        <v>7.6</v>
      </c>
      <c r="C275" s="4">
        <v>502</v>
      </c>
      <c r="D275">
        <f t="shared" si="24"/>
        <v>66.05263157894737</v>
      </c>
      <c r="E275" s="7">
        <f t="shared" si="25"/>
        <v>7.7179355905988779E-4</v>
      </c>
      <c r="F275" s="8">
        <f t="shared" si="28"/>
        <v>0.72492478087673895</v>
      </c>
      <c r="G275" s="7">
        <f t="shared" si="26"/>
        <v>1.0051394366457967E-3</v>
      </c>
      <c r="H275" s="8">
        <f t="shared" si="29"/>
        <v>0.50175502635845914</v>
      </c>
      <c r="I275">
        <f t="shared" si="27"/>
        <v>1.9046616409760242E-3</v>
      </c>
    </row>
    <row r="276" spans="1:9">
      <c r="A276" s="3" t="s">
        <v>463</v>
      </c>
      <c r="B276">
        <v>42.21</v>
      </c>
      <c r="C276" s="4">
        <v>2777</v>
      </c>
      <c r="D276">
        <f t="shared" si="24"/>
        <v>65.790097133380712</v>
      </c>
      <c r="E276" s="7">
        <f t="shared" si="25"/>
        <v>4.2694635727277058E-3</v>
      </c>
      <c r="F276" s="8">
        <f t="shared" si="28"/>
        <v>0.72919424444946668</v>
      </c>
      <c r="G276" s="7">
        <f t="shared" si="26"/>
        <v>5.5824915290551428E-3</v>
      </c>
      <c r="H276" s="8">
        <f t="shared" si="29"/>
        <v>0.50733751788751424</v>
      </c>
      <c r="I276">
        <f t="shared" si="27"/>
        <v>2.8598358637460519E-4</v>
      </c>
    </row>
    <row r="277" spans="1:9">
      <c r="A277" s="3" t="s">
        <v>360</v>
      </c>
      <c r="B277">
        <v>6.33</v>
      </c>
      <c r="C277" s="4">
        <v>416</v>
      </c>
      <c r="D277">
        <f t="shared" si="24"/>
        <v>65.718799368088469</v>
      </c>
      <c r="E277" s="7">
        <f t="shared" si="25"/>
        <v>6.3957394535640107E-4</v>
      </c>
      <c r="F277" s="8">
        <f t="shared" si="28"/>
        <v>0.72983381839482309</v>
      </c>
      <c r="G277" s="7">
        <f t="shared" si="26"/>
        <v>8.3717534657472281E-4</v>
      </c>
      <c r="H277" s="8">
        <f t="shared" si="29"/>
        <v>0.50817469323408893</v>
      </c>
      <c r="I277">
        <f t="shared" si="27"/>
        <v>2.7380122818310149E-4</v>
      </c>
    </row>
    <row r="278" spans="1:9">
      <c r="A278" s="3" t="s">
        <v>419</v>
      </c>
      <c r="B278">
        <v>6.05</v>
      </c>
      <c r="C278" s="4">
        <v>397</v>
      </c>
      <c r="D278">
        <f t="shared" si="24"/>
        <v>65.619834710743802</v>
      </c>
      <c r="E278" s="7">
        <f t="shared" si="25"/>
        <v>6.1036263535214235E-4</v>
      </c>
      <c r="F278" s="8">
        <f t="shared" si="28"/>
        <v>0.73044418103017528</v>
      </c>
      <c r="G278" s="7">
        <f t="shared" si="26"/>
        <v>8.0014389364566714E-4</v>
      </c>
      <c r="H278" s="8">
        <f t="shared" si="29"/>
        <v>0.50897483712773461</v>
      </c>
      <c r="I278">
        <f t="shared" si="27"/>
        <v>2.8676533267280035E-4</v>
      </c>
    </row>
    <row r="279" spans="1:9">
      <c r="A279" s="3" t="s">
        <v>396</v>
      </c>
      <c r="B279">
        <v>6.33</v>
      </c>
      <c r="C279" s="4">
        <v>415</v>
      </c>
      <c r="D279">
        <f t="shared" si="24"/>
        <v>65.560821484992104</v>
      </c>
      <c r="E279" s="7">
        <f t="shared" si="25"/>
        <v>6.3803650798775584E-4</v>
      </c>
      <c r="F279" s="8">
        <f t="shared" si="28"/>
        <v>0.73108221753816305</v>
      </c>
      <c r="G279" s="7">
        <f t="shared" si="26"/>
        <v>8.3717534657472281E-4</v>
      </c>
      <c r="H279" s="8">
        <f t="shared" si="29"/>
        <v>0.5098120124743093</v>
      </c>
      <c r="I279">
        <f t="shared" si="27"/>
        <v>3.6831740645693056E-4</v>
      </c>
    </row>
    <row r="280" spans="1:9">
      <c r="A280" s="3" t="s">
        <v>125</v>
      </c>
      <c r="B280">
        <v>8.1300000000000008</v>
      </c>
      <c r="C280" s="4">
        <v>533</v>
      </c>
      <c r="D280">
        <f t="shared" si="24"/>
        <v>65.559655596555956</v>
      </c>
      <c r="E280" s="7">
        <f t="shared" si="25"/>
        <v>8.1945411748788883E-4</v>
      </c>
      <c r="F280" s="8">
        <f t="shared" si="28"/>
        <v>0.7319016716556509</v>
      </c>
      <c r="G280" s="7">
        <f t="shared" si="26"/>
        <v>1.075234686832938E-3</v>
      </c>
      <c r="H280" s="8">
        <f t="shared" si="29"/>
        <v>0.5108872471611422</v>
      </c>
      <c r="I280">
        <f t="shared" si="27"/>
        <v>4.6895218139247907E-4</v>
      </c>
    </row>
    <row r="281" spans="1:9">
      <c r="A281" s="3" t="s">
        <v>400</v>
      </c>
      <c r="B281">
        <v>10.33</v>
      </c>
      <c r="C281" s="4">
        <v>676</v>
      </c>
      <c r="D281">
        <f t="shared" si="24"/>
        <v>65.440464666021299</v>
      </c>
      <c r="E281" s="7">
        <f t="shared" si="25"/>
        <v>1.0393076612041517E-3</v>
      </c>
      <c r="F281" s="8">
        <f t="shared" si="28"/>
        <v>0.73294097931685509</v>
      </c>
      <c r="G281" s="7">
        <f t="shared" si="26"/>
        <v>1.3661961027040895E-3</v>
      </c>
      <c r="H281" s="8">
        <f t="shared" si="29"/>
        <v>0.51225344326384625</v>
      </c>
      <c r="I281">
        <f t="shared" si="27"/>
        <v>1.6807148096009694E-4</v>
      </c>
    </row>
    <row r="282" spans="1:9">
      <c r="A282" s="3" t="s">
        <v>356</v>
      </c>
      <c r="B282">
        <v>3.7</v>
      </c>
      <c r="C282" s="4">
        <v>242</v>
      </c>
      <c r="D282">
        <f t="shared" si="24"/>
        <v>65.405405405405403</v>
      </c>
      <c r="E282" s="7">
        <f t="shared" si="25"/>
        <v>3.7205984321213715E-4</v>
      </c>
      <c r="F282" s="8">
        <f t="shared" si="28"/>
        <v>0.73331303916006718</v>
      </c>
      <c r="G282" s="7">
        <f t="shared" si="26"/>
        <v>4.8934419941966422E-4</v>
      </c>
      <c r="H282" s="8">
        <f t="shared" si="29"/>
        <v>0.51274278746326596</v>
      </c>
      <c r="I282">
        <f t="shared" si="27"/>
        <v>2.4053623796288504E-4</v>
      </c>
    </row>
    <row r="283" spans="1:9">
      <c r="A283" s="3" t="s">
        <v>374</v>
      </c>
      <c r="B283">
        <v>5.26</v>
      </c>
      <c r="C283" s="4">
        <v>342</v>
      </c>
      <c r="D283">
        <f t="shared" si="24"/>
        <v>65.019011406844115</v>
      </c>
      <c r="E283" s="7">
        <f t="shared" si="25"/>
        <v>5.2580358007665666E-4</v>
      </c>
      <c r="F283" s="8">
        <f t="shared" si="28"/>
        <v>0.73383884274014388</v>
      </c>
      <c r="G283" s="7">
        <f t="shared" si="26"/>
        <v>6.9566229431011718E-4</v>
      </c>
      <c r="H283" s="8">
        <f t="shared" si="29"/>
        <v>0.51343844975757602</v>
      </c>
      <c r="I283">
        <f t="shared" si="27"/>
        <v>1.1893525805384275E-4</v>
      </c>
    </row>
    <row r="284" spans="1:9">
      <c r="A284" s="3" t="s">
        <v>197</v>
      </c>
      <c r="B284">
        <v>2.6</v>
      </c>
      <c r="C284" s="4">
        <v>169</v>
      </c>
      <c r="D284">
        <f t="shared" si="24"/>
        <v>65</v>
      </c>
      <c r="E284" s="7">
        <f t="shared" si="25"/>
        <v>2.5982691530103793E-4</v>
      </c>
      <c r="F284" s="8">
        <f t="shared" si="28"/>
        <v>0.7340986696554449</v>
      </c>
      <c r="G284" s="7">
        <f t="shared" si="26"/>
        <v>3.4386349148408837E-4</v>
      </c>
      <c r="H284" s="8">
        <f t="shared" si="29"/>
        <v>0.5137823132490601</v>
      </c>
      <c r="I284">
        <f t="shared" si="27"/>
        <v>2.8517975677647689E-3</v>
      </c>
    </row>
    <row r="285" spans="1:9">
      <c r="A285" s="3" t="s">
        <v>130</v>
      </c>
      <c r="B285">
        <v>62.21</v>
      </c>
      <c r="C285" s="4">
        <v>4036</v>
      </c>
      <c r="D285">
        <f t="shared" si="24"/>
        <v>64.877029416492519</v>
      </c>
      <c r="E285" s="7">
        <f t="shared" si="25"/>
        <v>6.2050972198520061E-3</v>
      </c>
      <c r="F285" s="8">
        <f t="shared" si="28"/>
        <v>0.74030376687529686</v>
      </c>
      <c r="G285" s="7">
        <f t="shared" si="26"/>
        <v>8.2275953097019766E-3</v>
      </c>
      <c r="H285" s="8">
        <f t="shared" si="29"/>
        <v>0.52200990855876206</v>
      </c>
      <c r="I285">
        <f t="shared" si="27"/>
        <v>1.0960612623012178E-4</v>
      </c>
    </row>
    <row r="286" spans="1:9">
      <c r="A286" s="3" t="s">
        <v>309</v>
      </c>
      <c r="B286">
        <v>2.39</v>
      </c>
      <c r="C286" s="4">
        <v>155</v>
      </c>
      <c r="D286">
        <f t="shared" si="24"/>
        <v>64.853556485355639</v>
      </c>
      <c r="E286" s="7">
        <f t="shared" si="25"/>
        <v>2.383027921400052E-4</v>
      </c>
      <c r="F286" s="8">
        <f t="shared" si="28"/>
        <v>0.74054206966743685</v>
      </c>
      <c r="G286" s="7">
        <f t="shared" si="26"/>
        <v>3.1608990178729661E-4</v>
      </c>
      <c r="H286" s="8">
        <f t="shared" si="29"/>
        <v>0.52232599846054939</v>
      </c>
      <c r="I286">
        <f t="shared" si="27"/>
        <v>3.1061889363775963E-4</v>
      </c>
    </row>
    <row r="287" spans="1:9">
      <c r="A287" s="3" t="s">
        <v>28</v>
      </c>
      <c r="B287">
        <v>6.73</v>
      </c>
      <c r="C287" s="4">
        <v>434</v>
      </c>
      <c r="D287">
        <f t="shared" si="24"/>
        <v>64.487369985141157</v>
      </c>
      <c r="E287" s="7">
        <f t="shared" si="25"/>
        <v>6.6724781799201455E-4</v>
      </c>
      <c r="F287" s="8">
        <f t="shared" si="28"/>
        <v>0.74120931748542884</v>
      </c>
      <c r="G287" s="7">
        <f t="shared" si="26"/>
        <v>8.9007742218765958E-4</v>
      </c>
      <c r="H287" s="8">
        <f t="shared" si="29"/>
        <v>0.523216075882737</v>
      </c>
      <c r="I287">
        <f t="shared" si="27"/>
        <v>2.5561287506098429E-3</v>
      </c>
    </row>
    <row r="288" spans="1:9">
      <c r="A288" s="3" t="s">
        <v>469</v>
      </c>
      <c r="B288">
        <v>55.28</v>
      </c>
      <c r="C288" s="4">
        <v>3559</v>
      </c>
      <c r="D288">
        <f t="shared" si="24"/>
        <v>64.381331403762658</v>
      </c>
      <c r="E288" s="7">
        <f t="shared" si="25"/>
        <v>5.4717395950082482E-3</v>
      </c>
      <c r="F288" s="8">
        <f t="shared" si="28"/>
        <v>0.74668105708043708</v>
      </c>
      <c r="G288" s="7">
        <f t="shared" si="26"/>
        <v>7.3110668497078481E-3</v>
      </c>
      <c r="H288" s="8">
        <f t="shared" si="29"/>
        <v>0.53052714273244483</v>
      </c>
      <c r="I288">
        <f t="shared" si="27"/>
        <v>4.7950717772299312E-4</v>
      </c>
    </row>
    <row r="289" spans="1:9">
      <c r="A289" s="3" t="s">
        <v>481</v>
      </c>
      <c r="B289">
        <v>10.34</v>
      </c>
      <c r="C289" s="4">
        <v>664</v>
      </c>
      <c r="D289">
        <f t="shared" si="24"/>
        <v>64.216634429400386</v>
      </c>
      <c r="E289" s="7">
        <f t="shared" si="25"/>
        <v>1.0208584127804094E-3</v>
      </c>
      <c r="F289" s="8">
        <f t="shared" si="28"/>
        <v>0.74770191549321752</v>
      </c>
      <c r="G289" s="7">
        <f t="shared" si="26"/>
        <v>1.367518654594413E-3</v>
      </c>
      <c r="H289" s="8">
        <f t="shared" si="29"/>
        <v>0.53189466138703922</v>
      </c>
      <c r="I289">
        <f t="shared" si="27"/>
        <v>4.8530714989736268E-4</v>
      </c>
    </row>
    <row r="290" spans="1:9">
      <c r="A290" s="3" t="s">
        <v>113</v>
      </c>
      <c r="B290">
        <v>10.44</v>
      </c>
      <c r="C290" s="4">
        <v>669</v>
      </c>
      <c r="D290">
        <f t="shared" si="24"/>
        <v>64.080459770114942</v>
      </c>
      <c r="E290" s="7">
        <f t="shared" si="25"/>
        <v>1.0285455996236353E-3</v>
      </c>
      <c r="F290" s="8">
        <f t="shared" si="28"/>
        <v>0.74873046109284114</v>
      </c>
      <c r="G290" s="7">
        <f t="shared" si="26"/>
        <v>1.380744173497647E-3</v>
      </c>
      <c r="H290" s="8">
        <f t="shared" si="29"/>
        <v>0.53327540556053687</v>
      </c>
      <c r="I290">
        <f t="shared" si="27"/>
        <v>2.211188001323694E-4</v>
      </c>
    </row>
    <row r="291" spans="1:9">
      <c r="A291" s="3" t="s">
        <v>257</v>
      </c>
      <c r="B291">
        <v>4.75</v>
      </c>
      <c r="C291" s="4">
        <v>304</v>
      </c>
      <c r="D291">
        <f t="shared" si="24"/>
        <v>64</v>
      </c>
      <c r="E291" s="7">
        <f t="shared" si="25"/>
        <v>4.6738096006813923E-4</v>
      </c>
      <c r="F291" s="8">
        <f t="shared" si="28"/>
        <v>0.74919784205290929</v>
      </c>
      <c r="G291" s="7">
        <f t="shared" si="26"/>
        <v>6.2821214790362301E-4</v>
      </c>
      <c r="H291" s="8">
        <f t="shared" si="29"/>
        <v>0.53390361770844053</v>
      </c>
      <c r="I291">
        <f t="shared" si="27"/>
        <v>8.4389819719182801E-4</v>
      </c>
    </row>
    <row r="292" spans="1:9">
      <c r="A292" s="3" t="s">
        <v>406</v>
      </c>
      <c r="B292">
        <v>18.11</v>
      </c>
      <c r="C292" s="4">
        <v>1158</v>
      </c>
      <c r="D292">
        <f t="shared" si="24"/>
        <v>63.942573163997793</v>
      </c>
      <c r="E292" s="7">
        <f t="shared" si="25"/>
        <v>1.7803524728911356E-3</v>
      </c>
      <c r="F292" s="8">
        <f t="shared" si="28"/>
        <v>0.75097819452580039</v>
      </c>
      <c r="G292" s="7">
        <f t="shared" si="26"/>
        <v>2.3951414733757079E-3</v>
      </c>
      <c r="H292" s="8">
        <f t="shared" si="29"/>
        <v>0.53629875918181624</v>
      </c>
      <c r="I292">
        <f t="shared" si="27"/>
        <v>1.5245301285615742E-4</v>
      </c>
    </row>
    <row r="293" spans="1:9">
      <c r="A293" s="3" t="s">
        <v>85</v>
      </c>
      <c r="B293">
        <v>3.27</v>
      </c>
      <c r="C293" s="4">
        <v>209</v>
      </c>
      <c r="D293">
        <f t="shared" si="24"/>
        <v>63.914373088685018</v>
      </c>
      <c r="E293" s="7">
        <f t="shared" si="25"/>
        <v>3.2132441004684571E-4</v>
      </c>
      <c r="F293" s="8">
        <f t="shared" si="28"/>
        <v>0.75129951893584723</v>
      </c>
      <c r="G293" s="7">
        <f t="shared" si="26"/>
        <v>4.3247446813575728E-4</v>
      </c>
      <c r="H293" s="8">
        <f t="shared" si="29"/>
        <v>0.53673123364995201</v>
      </c>
      <c r="I293">
        <f t="shared" si="27"/>
        <v>2.9326826122666461E-4</v>
      </c>
    </row>
    <row r="294" spans="1:9">
      <c r="A294" s="3" t="s">
        <v>54</v>
      </c>
      <c r="B294">
        <v>6.29</v>
      </c>
      <c r="C294" s="4">
        <v>402</v>
      </c>
      <c r="D294">
        <f t="shared" si="24"/>
        <v>63.910969793322735</v>
      </c>
      <c r="E294" s="7">
        <f t="shared" si="25"/>
        <v>6.1804982219536828E-4</v>
      </c>
      <c r="F294" s="8">
        <f t="shared" si="28"/>
        <v>0.75191756875804261</v>
      </c>
      <c r="G294" s="7">
        <f t="shared" si="26"/>
        <v>8.3188513901342911E-4</v>
      </c>
      <c r="H294" s="8">
        <f t="shared" si="29"/>
        <v>0.53756311878896545</v>
      </c>
      <c r="I294">
        <f t="shared" si="27"/>
        <v>6.1926598563372126E-4</v>
      </c>
    </row>
    <row r="295" spans="1:9">
      <c r="A295" s="3" t="s">
        <v>229</v>
      </c>
      <c r="B295">
        <v>13.2</v>
      </c>
      <c r="C295" s="4">
        <v>839</v>
      </c>
      <c r="D295">
        <f t="shared" si="24"/>
        <v>63.560606060606062</v>
      </c>
      <c r="E295" s="7">
        <f t="shared" si="25"/>
        <v>1.2899099522933185E-3</v>
      </c>
      <c r="F295" s="8">
        <f t="shared" si="28"/>
        <v>0.75320747871033589</v>
      </c>
      <c r="G295" s="7">
        <f t="shared" si="26"/>
        <v>1.74576849522691E-3</v>
      </c>
      <c r="H295" s="8">
        <f t="shared" si="29"/>
        <v>0.53930888728419235</v>
      </c>
      <c r="I295">
        <f t="shared" si="27"/>
        <v>1.9301100649177227E-4</v>
      </c>
    </row>
    <row r="296" spans="1:9">
      <c r="A296" s="3" t="s">
        <v>52</v>
      </c>
      <c r="B296">
        <v>4.1100000000000003</v>
      </c>
      <c r="C296" s="4">
        <v>261</v>
      </c>
      <c r="D296">
        <f t="shared" si="24"/>
        <v>63.503649635036489</v>
      </c>
      <c r="E296" s="7">
        <f t="shared" si="25"/>
        <v>4.0127115321639587E-4</v>
      </c>
      <c r="F296" s="8">
        <f t="shared" si="28"/>
        <v>0.75360874986355231</v>
      </c>
      <c r="G296" s="7">
        <f t="shared" si="26"/>
        <v>5.4356882692292437E-4</v>
      </c>
      <c r="H296" s="8">
        <f t="shared" si="29"/>
        <v>0.53985245611111532</v>
      </c>
      <c r="I296">
        <f t="shared" si="27"/>
        <v>2.315798683226733E-4</v>
      </c>
    </row>
    <row r="297" spans="1:9">
      <c r="A297" s="3" t="s">
        <v>101</v>
      </c>
      <c r="B297">
        <v>4.93</v>
      </c>
      <c r="C297" s="4">
        <v>313</v>
      </c>
      <c r="D297">
        <f t="shared" si="24"/>
        <v>63.488843813387426</v>
      </c>
      <c r="E297" s="7">
        <f t="shared" si="25"/>
        <v>4.8121789638594598E-4</v>
      </c>
      <c r="F297" s="8">
        <f t="shared" si="28"/>
        <v>0.75408996775993831</v>
      </c>
      <c r="G297" s="7">
        <f t="shared" si="26"/>
        <v>6.5201808192944443E-4</v>
      </c>
      <c r="H297" s="8">
        <f t="shared" si="29"/>
        <v>0.54050447419304481</v>
      </c>
      <c r="I297">
        <f t="shared" si="27"/>
        <v>2.1960999626746691E-4</v>
      </c>
    </row>
    <row r="298" spans="1:9">
      <c r="A298" s="3" t="s">
        <v>35</v>
      </c>
      <c r="B298">
        <v>4.66</v>
      </c>
      <c r="C298" s="4">
        <v>295</v>
      </c>
      <c r="D298">
        <f t="shared" si="24"/>
        <v>63.30472103004292</v>
      </c>
      <c r="E298" s="7">
        <f t="shared" si="25"/>
        <v>4.5354402375033249E-4</v>
      </c>
      <c r="F298" s="8">
        <f t="shared" si="28"/>
        <v>0.75454351178368861</v>
      </c>
      <c r="G298" s="7">
        <f t="shared" si="26"/>
        <v>6.1630918089071224E-4</v>
      </c>
      <c r="H298" s="8">
        <f t="shared" si="29"/>
        <v>0.54112078337393554</v>
      </c>
      <c r="I298">
        <f t="shared" si="27"/>
        <v>2.6582620773063503E-4</v>
      </c>
    </row>
    <row r="299" spans="1:9">
      <c r="A299" s="3" t="s">
        <v>37</v>
      </c>
      <c r="B299">
        <v>5.64</v>
      </c>
      <c r="C299" s="4">
        <v>357</v>
      </c>
      <c r="D299">
        <f t="shared" si="24"/>
        <v>63.297872340425535</v>
      </c>
      <c r="E299" s="7">
        <f t="shared" si="25"/>
        <v>5.4886514060633457E-4</v>
      </c>
      <c r="F299" s="8">
        <f t="shared" si="28"/>
        <v>0.75509237692429498</v>
      </c>
      <c r="G299" s="7">
        <f t="shared" si="26"/>
        <v>7.4591926614240699E-4</v>
      </c>
      <c r="H299" s="8">
        <f t="shared" si="29"/>
        <v>0.54186670264007797</v>
      </c>
      <c r="I299">
        <f t="shared" si="27"/>
        <v>4.4205030315302984E-4</v>
      </c>
    </row>
    <row r="300" spans="1:9">
      <c r="A300" s="3" t="s">
        <v>299</v>
      </c>
      <c r="B300">
        <v>9.34</v>
      </c>
      <c r="C300" s="4">
        <v>589</v>
      </c>
      <c r="D300">
        <f t="shared" si="24"/>
        <v>63.062098501070665</v>
      </c>
      <c r="E300" s="7">
        <f t="shared" si="25"/>
        <v>9.0555061013201975E-4</v>
      </c>
      <c r="F300" s="8">
        <f t="shared" si="28"/>
        <v>0.75599792753442696</v>
      </c>
      <c r="G300" s="7">
        <f t="shared" si="26"/>
        <v>1.2352634655620712E-3</v>
      </c>
      <c r="H300" s="8">
        <f t="shared" si="29"/>
        <v>0.54310196610563999</v>
      </c>
      <c r="I300">
        <f t="shared" si="27"/>
        <v>3.0988567708206682E-4</v>
      </c>
    </row>
    <row r="301" spans="1:9">
      <c r="A301" s="3" t="s">
        <v>128</v>
      </c>
      <c r="B301">
        <v>6.54</v>
      </c>
      <c r="C301" s="4">
        <v>412</v>
      </c>
      <c r="D301">
        <f t="shared" si="24"/>
        <v>62.996941896024467</v>
      </c>
      <c r="E301" s="7">
        <f t="shared" si="25"/>
        <v>6.3342419588182026E-4</v>
      </c>
      <c r="F301" s="8">
        <f t="shared" si="28"/>
        <v>0.75663135173030882</v>
      </c>
      <c r="G301" s="7">
        <f t="shared" si="26"/>
        <v>8.6494893627151457E-4</v>
      </c>
      <c r="H301" s="8">
        <f t="shared" si="29"/>
        <v>0.54396691504191153</v>
      </c>
      <c r="I301">
        <f t="shared" si="27"/>
        <v>5.6308482281036687E-4</v>
      </c>
    </row>
    <row r="302" spans="1:9">
      <c r="A302" s="3" t="s">
        <v>91</v>
      </c>
      <c r="B302">
        <v>11.87</v>
      </c>
      <c r="C302" s="4">
        <v>747</v>
      </c>
      <c r="D302">
        <f t="shared" si="24"/>
        <v>62.931760741364791</v>
      </c>
      <c r="E302" s="7">
        <f t="shared" si="25"/>
        <v>1.1484657143779604E-3</v>
      </c>
      <c r="F302" s="8">
        <f t="shared" si="28"/>
        <v>0.75777981744468681</v>
      </c>
      <c r="G302" s="7">
        <f t="shared" si="26"/>
        <v>1.5698690938138957E-3</v>
      </c>
      <c r="H302" s="8">
        <f t="shared" si="29"/>
        <v>0.54553678413572537</v>
      </c>
      <c r="I302">
        <f t="shared" si="27"/>
        <v>1.2315850363387448E-3</v>
      </c>
    </row>
    <row r="303" spans="1:9">
      <c r="A303" s="3" t="s">
        <v>386</v>
      </c>
      <c r="B303">
        <v>25.93</v>
      </c>
      <c r="C303" s="4">
        <v>1630</v>
      </c>
      <c r="D303">
        <f t="shared" si="24"/>
        <v>62.861550327805631</v>
      </c>
      <c r="E303" s="7">
        <f t="shared" si="25"/>
        <v>2.5060229108916678E-3</v>
      </c>
      <c r="F303" s="8">
        <f t="shared" si="28"/>
        <v>0.76028584035557845</v>
      </c>
      <c r="G303" s="7">
        <f t="shared" si="26"/>
        <v>3.4293770516086197E-3</v>
      </c>
      <c r="H303" s="8">
        <f t="shared" si="29"/>
        <v>0.54896616118733399</v>
      </c>
      <c r="I303">
        <f t="shared" si="27"/>
        <v>1.5222192470246143E-3</v>
      </c>
    </row>
    <row r="304" spans="1:9">
      <c r="A304" s="3" t="s">
        <v>457</v>
      </c>
      <c r="B304">
        <v>32.01</v>
      </c>
      <c r="C304" s="4">
        <v>2010</v>
      </c>
      <c r="D304">
        <f t="shared" si="24"/>
        <v>62.792877225866917</v>
      </c>
      <c r="E304" s="7">
        <f t="shared" si="25"/>
        <v>3.0902491109768416E-3</v>
      </c>
      <c r="F304" s="8">
        <f t="shared" si="28"/>
        <v>0.76337608946655533</v>
      </c>
      <c r="G304" s="7">
        <f t="shared" si="26"/>
        <v>4.2334886009252571E-3</v>
      </c>
      <c r="H304" s="8">
        <f t="shared" si="29"/>
        <v>0.5531996497882592</v>
      </c>
      <c r="I304">
        <f t="shared" si="27"/>
        <v>4.1482805785325594E-4</v>
      </c>
    </row>
    <row r="305" spans="1:9">
      <c r="A305" s="3" t="s">
        <v>204</v>
      </c>
      <c r="B305">
        <v>8.6999999999999993</v>
      </c>
      <c r="C305" s="4">
        <v>545</v>
      </c>
      <c r="D305">
        <f t="shared" si="24"/>
        <v>62.643678160919542</v>
      </c>
      <c r="E305" s="7">
        <f t="shared" si="25"/>
        <v>8.3790336591163116E-4</v>
      </c>
      <c r="F305" s="8">
        <f t="shared" si="28"/>
        <v>0.76421399283246694</v>
      </c>
      <c r="G305" s="7">
        <f t="shared" si="26"/>
        <v>1.1506201445813725E-3</v>
      </c>
      <c r="H305" s="8">
        <f t="shared" si="29"/>
        <v>0.55435026993284053</v>
      </c>
      <c r="I305">
        <f t="shared" si="27"/>
        <v>1.8122845188167647E-4</v>
      </c>
    </row>
    <row r="306" spans="1:9">
      <c r="A306" s="3" t="s">
        <v>418</v>
      </c>
      <c r="B306">
        <v>3.8</v>
      </c>
      <c r="C306" s="4">
        <v>238</v>
      </c>
      <c r="D306">
        <f t="shared" si="24"/>
        <v>62.631578947368425</v>
      </c>
      <c r="E306" s="7">
        <f t="shared" si="25"/>
        <v>3.6591009373755634E-4</v>
      </c>
      <c r="F306" s="8">
        <f t="shared" si="28"/>
        <v>0.76457990292620448</v>
      </c>
      <c r="G306" s="7">
        <f t="shared" si="26"/>
        <v>5.0256971832289836E-4</v>
      </c>
      <c r="H306" s="8">
        <f t="shared" si="29"/>
        <v>0.55485283965116339</v>
      </c>
      <c r="I306">
        <f t="shared" si="27"/>
        <v>4.0686305567050329E-4</v>
      </c>
    </row>
    <row r="307" spans="1:9">
      <c r="A307" s="3" t="s">
        <v>119</v>
      </c>
      <c r="B307">
        <v>8.52</v>
      </c>
      <c r="C307" s="4">
        <v>533</v>
      </c>
      <c r="D307">
        <f t="shared" si="24"/>
        <v>62.558685446009392</v>
      </c>
      <c r="E307" s="7">
        <f t="shared" si="25"/>
        <v>8.1945411748788883E-4</v>
      </c>
      <c r="F307" s="8">
        <f t="shared" si="28"/>
        <v>0.76539935704369233</v>
      </c>
      <c r="G307" s="7">
        <f t="shared" si="26"/>
        <v>1.1268142105555511E-3</v>
      </c>
      <c r="H307" s="8">
        <f t="shared" si="29"/>
        <v>0.55597965386171899</v>
      </c>
      <c r="I307">
        <f t="shared" si="27"/>
        <v>3.2389771656743394E-4</v>
      </c>
    </row>
    <row r="308" spans="1:9">
      <c r="A308" s="3" t="s">
        <v>206</v>
      </c>
      <c r="B308">
        <v>6.78</v>
      </c>
      <c r="C308" s="4">
        <v>424</v>
      </c>
      <c r="D308">
        <f t="shared" si="24"/>
        <v>62.536873156342182</v>
      </c>
      <c r="E308" s="7">
        <f t="shared" si="25"/>
        <v>6.5187344430556258E-4</v>
      </c>
      <c r="F308" s="8">
        <f t="shared" si="28"/>
        <v>0.76605123048799795</v>
      </c>
      <c r="G308" s="7">
        <f t="shared" si="26"/>
        <v>8.9669018163927665E-4</v>
      </c>
      <c r="H308" s="8">
        <f t="shared" si="29"/>
        <v>0.55687634404335828</v>
      </c>
      <c r="I308">
        <f t="shared" si="27"/>
        <v>2.4178879616637561E-4</v>
      </c>
    </row>
    <row r="309" spans="1:9">
      <c r="A309" s="3" t="s">
        <v>255</v>
      </c>
      <c r="B309">
        <v>5.04</v>
      </c>
      <c r="C309" s="4">
        <v>314</v>
      </c>
      <c r="D309">
        <f t="shared" si="24"/>
        <v>62.301587301587304</v>
      </c>
      <c r="E309" s="7">
        <f t="shared" si="25"/>
        <v>4.8275533375459115E-4</v>
      </c>
      <c r="F309" s="8">
        <f t="shared" si="28"/>
        <v>0.76653398582175258</v>
      </c>
      <c r="G309" s="7">
        <f t="shared" si="26"/>
        <v>6.6656615272300205E-4</v>
      </c>
      <c r="H309" s="8">
        <f t="shared" si="29"/>
        <v>0.55754291019608127</v>
      </c>
      <c r="I309">
        <f t="shared" si="27"/>
        <v>3.0718949374980431E-4</v>
      </c>
    </row>
    <row r="310" spans="1:9">
      <c r="A310" s="3" t="s">
        <v>172</v>
      </c>
      <c r="B310">
        <v>6.37</v>
      </c>
      <c r="C310" s="4">
        <v>395</v>
      </c>
      <c r="D310">
        <f t="shared" si="24"/>
        <v>62.009419152276294</v>
      </c>
      <c r="E310" s="7">
        <f t="shared" si="25"/>
        <v>6.07287760614852E-4</v>
      </c>
      <c r="F310" s="8">
        <f t="shared" si="28"/>
        <v>0.76714127358236739</v>
      </c>
      <c r="G310" s="7">
        <f t="shared" si="26"/>
        <v>8.4246555413601651E-4</v>
      </c>
      <c r="H310" s="8">
        <f t="shared" si="29"/>
        <v>0.55838537575021729</v>
      </c>
      <c r="I310">
        <f t="shared" si="27"/>
        <v>1.9909561789704933E-4</v>
      </c>
    </row>
    <row r="311" spans="1:9">
      <c r="A311" s="3" t="s">
        <v>222</v>
      </c>
      <c r="B311">
        <v>4.12</v>
      </c>
      <c r="C311" s="4">
        <v>255</v>
      </c>
      <c r="D311">
        <f t="shared" si="24"/>
        <v>61.893203883495147</v>
      </c>
      <c r="E311" s="7">
        <f t="shared" si="25"/>
        <v>3.9204652900452465E-4</v>
      </c>
      <c r="F311" s="8">
        <f t="shared" si="28"/>
        <v>0.76753332011137188</v>
      </c>
      <c r="G311" s="7">
        <f t="shared" si="26"/>
        <v>5.4489137881324774E-4</v>
      </c>
      <c r="H311" s="8">
        <f t="shared" si="29"/>
        <v>0.55893026712903049</v>
      </c>
      <c r="I311">
        <f t="shared" si="27"/>
        <v>1.0114785064061493E-3</v>
      </c>
    </row>
    <row r="312" spans="1:9">
      <c r="A312" s="3" t="s">
        <v>260</v>
      </c>
      <c r="B312">
        <v>20.91</v>
      </c>
      <c r="C312" s="4">
        <v>1293</v>
      </c>
      <c r="D312">
        <f t="shared" si="24"/>
        <v>61.836441893830703</v>
      </c>
      <c r="E312" s="7">
        <f t="shared" si="25"/>
        <v>1.9879065176582368E-3</v>
      </c>
      <c r="F312" s="8">
        <f t="shared" si="28"/>
        <v>0.76952122662903011</v>
      </c>
      <c r="G312" s="7">
        <f t="shared" si="26"/>
        <v>2.7654560026662647E-3</v>
      </c>
      <c r="H312" s="8">
        <f t="shared" si="29"/>
        <v>0.5616957231316968</v>
      </c>
      <c r="I312">
        <f t="shared" si="27"/>
        <v>8.1115060474562517E-4</v>
      </c>
    </row>
    <row r="313" spans="1:9">
      <c r="A313" s="3" t="s">
        <v>22</v>
      </c>
      <c r="B313">
        <v>16.71</v>
      </c>
      <c r="C313" s="4">
        <v>1030</v>
      </c>
      <c r="D313">
        <f t="shared" si="24"/>
        <v>61.639736684619983</v>
      </c>
      <c r="E313" s="7">
        <f t="shared" si="25"/>
        <v>1.5835604897045507E-3</v>
      </c>
      <c r="F313" s="8">
        <f t="shared" si="28"/>
        <v>0.77110478711873465</v>
      </c>
      <c r="G313" s="7">
        <f t="shared" si="26"/>
        <v>2.2099842087304295E-3</v>
      </c>
      <c r="H313" s="8">
        <f t="shared" si="29"/>
        <v>0.56390570734042722</v>
      </c>
      <c r="I313">
        <f t="shared" si="27"/>
        <v>6.5702751360707801E-4</v>
      </c>
    </row>
    <row r="314" spans="1:9">
      <c r="A314" s="3" t="s">
        <v>114</v>
      </c>
      <c r="B314">
        <v>13.49</v>
      </c>
      <c r="C314" s="4">
        <v>829</v>
      </c>
      <c r="D314">
        <f t="shared" si="24"/>
        <v>61.452928094885102</v>
      </c>
      <c r="E314" s="7">
        <f t="shared" si="25"/>
        <v>1.2745355786068664E-3</v>
      </c>
      <c r="F314" s="8">
        <f t="shared" si="28"/>
        <v>0.77237932269734155</v>
      </c>
      <c r="G314" s="7">
        <f t="shared" si="26"/>
        <v>1.7841225000462893E-3</v>
      </c>
      <c r="H314" s="8">
        <f t="shared" si="29"/>
        <v>0.56568982984047356</v>
      </c>
      <c r="I314">
        <f t="shared" si="27"/>
        <v>1.1625907181391781E-3</v>
      </c>
    </row>
    <row r="315" spans="1:9">
      <c r="A315" s="3" t="s">
        <v>473</v>
      </c>
      <c r="B315">
        <v>23.82</v>
      </c>
      <c r="C315" s="3">
        <v>1461</v>
      </c>
      <c r="D315">
        <f t="shared" si="24"/>
        <v>61.335012594458441</v>
      </c>
      <c r="E315" s="7">
        <f t="shared" si="25"/>
        <v>2.2461959955906298E-3</v>
      </c>
      <c r="F315" s="8">
        <f t="shared" si="28"/>
        <v>0.77462551869293217</v>
      </c>
      <c r="G315" s="7">
        <f t="shared" si="26"/>
        <v>3.1503186027503787E-3</v>
      </c>
      <c r="H315" s="8">
        <f t="shared" si="29"/>
        <v>0.56884014844322395</v>
      </c>
      <c r="I315">
        <f t="shared" si="27"/>
        <v>1.9625136262846343E-4</v>
      </c>
    </row>
    <row r="316" spans="1:9">
      <c r="A316" s="3" t="s">
        <v>292</v>
      </c>
      <c r="B316">
        <v>3.99</v>
      </c>
      <c r="C316" s="4">
        <v>243</v>
      </c>
      <c r="D316">
        <f t="shared" si="24"/>
        <v>60.902255639097739</v>
      </c>
      <c r="E316" s="7">
        <f t="shared" si="25"/>
        <v>3.7359728058078233E-4</v>
      </c>
      <c r="F316" s="8">
        <f t="shared" si="28"/>
        <v>0.7749991159735129</v>
      </c>
      <c r="G316" s="7">
        <f t="shared" si="26"/>
        <v>5.2769820423904338E-4</v>
      </c>
      <c r="H316" s="8">
        <f t="shared" si="29"/>
        <v>0.56936784664746298</v>
      </c>
      <c r="I316">
        <f t="shared" si="27"/>
        <v>6.7294229231756875E-4</v>
      </c>
    </row>
    <row r="317" spans="1:9">
      <c r="A317" s="3" t="s">
        <v>490</v>
      </c>
      <c r="B317">
        <v>13.56</v>
      </c>
      <c r="C317" s="4">
        <v>819</v>
      </c>
      <c r="D317">
        <f t="shared" si="24"/>
        <v>60.398230088495573</v>
      </c>
      <c r="E317" s="7">
        <f t="shared" si="25"/>
        <v>1.2591612049204146E-3</v>
      </c>
      <c r="F317" s="8">
        <f t="shared" si="28"/>
        <v>0.77625827717843332</v>
      </c>
      <c r="G317" s="7">
        <f t="shared" si="26"/>
        <v>1.7933803632785533E-3</v>
      </c>
      <c r="H317" s="8">
        <f t="shared" si="29"/>
        <v>0.57116122701074157</v>
      </c>
      <c r="I317">
        <f t="shared" si="27"/>
        <v>6.5940849456447292E-4</v>
      </c>
    </row>
    <row r="318" spans="1:9">
      <c r="A318" s="3" t="s">
        <v>384</v>
      </c>
      <c r="B318">
        <v>13.24</v>
      </c>
      <c r="C318" s="4">
        <v>797</v>
      </c>
      <c r="D318">
        <f t="shared" si="24"/>
        <v>60.196374622356494</v>
      </c>
      <c r="E318" s="7">
        <f t="shared" si="25"/>
        <v>1.2253375828102202E-3</v>
      </c>
      <c r="F318" s="8">
        <f t="shared" si="28"/>
        <v>0.7774836147612435</v>
      </c>
      <c r="G318" s="7">
        <f t="shared" si="26"/>
        <v>1.7510587027882039E-3</v>
      </c>
      <c r="H318" s="8">
        <f t="shared" si="29"/>
        <v>0.57291228571352981</v>
      </c>
      <c r="I318">
        <f t="shared" si="27"/>
        <v>4.9227578463795219E-4</v>
      </c>
    </row>
    <row r="319" spans="1:9">
      <c r="A319" s="3" t="s">
        <v>359</v>
      </c>
      <c r="B319">
        <v>9.85</v>
      </c>
      <c r="C319" s="4">
        <v>591</v>
      </c>
      <c r="D319">
        <f t="shared" si="24"/>
        <v>60</v>
      </c>
      <c r="E319" s="7">
        <f t="shared" si="25"/>
        <v>9.086254848693101E-4</v>
      </c>
      <c r="F319" s="8">
        <f t="shared" si="28"/>
        <v>0.77839224024611287</v>
      </c>
      <c r="G319" s="7">
        <f t="shared" si="26"/>
        <v>1.3027136119685655E-3</v>
      </c>
      <c r="H319" s="8">
        <f t="shared" si="29"/>
        <v>0.57421499932549835</v>
      </c>
      <c r="I319">
        <f t="shared" si="27"/>
        <v>2.022611653961226E-4</v>
      </c>
    </row>
    <row r="320" spans="1:9">
      <c r="A320" s="3" t="s">
        <v>162</v>
      </c>
      <c r="B320">
        <v>4.04</v>
      </c>
      <c r="C320" s="4">
        <v>242</v>
      </c>
      <c r="D320">
        <f t="shared" si="24"/>
        <v>59.900990099009903</v>
      </c>
      <c r="E320" s="7">
        <f t="shared" si="25"/>
        <v>3.7205984321213715E-4</v>
      </c>
      <c r="F320" s="8">
        <f t="shared" si="28"/>
        <v>0.77876430008932496</v>
      </c>
      <c r="G320" s="7">
        <f t="shared" si="26"/>
        <v>5.3431096369066034E-4</v>
      </c>
      <c r="H320" s="8">
        <f t="shared" si="29"/>
        <v>0.57474931028918896</v>
      </c>
      <c r="I320">
        <f t="shared" si="27"/>
        <v>2.5782704745741514E-4</v>
      </c>
    </row>
    <row r="321" spans="1:9">
      <c r="A321" s="3" t="s">
        <v>201</v>
      </c>
      <c r="B321">
        <v>5.12</v>
      </c>
      <c r="C321" s="4">
        <v>305</v>
      </c>
      <c r="D321">
        <f t="shared" si="24"/>
        <v>59.5703125</v>
      </c>
      <c r="E321" s="7">
        <f t="shared" si="25"/>
        <v>4.6891839743678441E-4</v>
      </c>
      <c r="F321" s="8">
        <f t="shared" si="28"/>
        <v>0.77923321848676175</v>
      </c>
      <c r="G321" s="7">
        <f t="shared" si="26"/>
        <v>6.7714656784558945E-4</v>
      </c>
      <c r="H321" s="8">
        <f t="shared" si="29"/>
        <v>0.57542645685703453</v>
      </c>
      <c r="I321">
        <f t="shared" si="27"/>
        <v>3.0531423715746131E-4</v>
      </c>
    </row>
    <row r="322" spans="1:9">
      <c r="A322" s="3" t="s">
        <v>350</v>
      </c>
      <c r="B322">
        <v>6.01</v>
      </c>
      <c r="C322" s="4">
        <v>355</v>
      </c>
      <c r="D322">
        <f t="shared" ref="D322:D385" si="30">C322/B322</f>
        <v>59.068219633943428</v>
      </c>
      <c r="E322" s="7">
        <f t="shared" si="25"/>
        <v>5.4579026586904411E-4</v>
      </c>
      <c r="F322" s="8">
        <f t="shared" si="28"/>
        <v>0.77977900875263084</v>
      </c>
      <c r="G322" s="7">
        <f t="shared" si="26"/>
        <v>7.9485368608437344E-4</v>
      </c>
      <c r="H322" s="8">
        <f t="shared" si="29"/>
        <v>0.57622131054311887</v>
      </c>
      <c r="I322">
        <f t="shared" si="27"/>
        <v>2.3391916152569192E-3</v>
      </c>
    </row>
    <row r="323" spans="1:9">
      <c r="A323" s="3" t="s">
        <v>24</v>
      </c>
      <c r="B323">
        <v>45.97</v>
      </c>
      <c r="C323" s="4">
        <v>2711</v>
      </c>
      <c r="D323">
        <f t="shared" si="30"/>
        <v>58.973243419621497</v>
      </c>
      <c r="E323" s="7">
        <f t="shared" ref="E323:E386" si="31">C323/650433</f>
        <v>4.1679927063971228E-3</v>
      </c>
      <c r="F323" s="8">
        <f t="shared" si="28"/>
        <v>0.78394700145902796</v>
      </c>
      <c r="G323" s="7">
        <f t="shared" ref="G323:G386" si="32">B323/7561.14</f>
        <v>6.0797710398167466E-3</v>
      </c>
      <c r="H323" s="8">
        <f t="shared" si="29"/>
        <v>0.58230108158293559</v>
      </c>
      <c r="I323">
        <f t="shared" ref="I323:I386" si="33">F323*H324-F324*H323</f>
        <v>2.9078968398243976E-4</v>
      </c>
    </row>
    <row r="324" spans="1:9">
      <c r="A324" s="3" t="s">
        <v>38</v>
      </c>
      <c r="B324">
        <v>5.68</v>
      </c>
      <c r="C324" s="4">
        <v>333</v>
      </c>
      <c r="D324">
        <f t="shared" si="30"/>
        <v>58.626760563380287</v>
      </c>
      <c r="E324" s="7">
        <f t="shared" si="31"/>
        <v>5.1196664375884992E-4</v>
      </c>
      <c r="F324" s="8">
        <f t="shared" ref="F324:F387" si="34">F323+E324</f>
        <v>0.78445896810278681</v>
      </c>
      <c r="G324" s="7">
        <f t="shared" si="32"/>
        <v>7.5120947370370069E-4</v>
      </c>
      <c r="H324" s="8">
        <f t="shared" ref="H324:H387" si="35">H323+G324</f>
        <v>0.58305229105663925</v>
      </c>
      <c r="I324">
        <f t="shared" si="33"/>
        <v>2.3485192830753343E-3</v>
      </c>
    </row>
    <row r="325" spans="1:9">
      <c r="A325" s="3" t="s">
        <v>143</v>
      </c>
      <c r="B325">
        <v>45.87</v>
      </c>
      <c r="C325" s="4">
        <v>2689</v>
      </c>
      <c r="D325">
        <f t="shared" si="30"/>
        <v>58.622193154567256</v>
      </c>
      <c r="E325" s="7">
        <f t="shared" si="31"/>
        <v>4.134169084286929E-3</v>
      </c>
      <c r="F325" s="8">
        <f t="shared" si="34"/>
        <v>0.78859313718707369</v>
      </c>
      <c r="G325" s="7">
        <f t="shared" si="32"/>
        <v>6.0665455209135124E-3</v>
      </c>
      <c r="H325" s="8">
        <f t="shared" si="35"/>
        <v>0.58911883657755271</v>
      </c>
      <c r="I325">
        <f t="shared" si="33"/>
        <v>2.3007908802019639E-4</v>
      </c>
    </row>
    <row r="326" spans="1:9">
      <c r="A326" s="3" t="s">
        <v>357</v>
      </c>
      <c r="B326">
        <v>4.49</v>
      </c>
      <c r="C326" s="4">
        <v>263</v>
      </c>
      <c r="D326">
        <f t="shared" si="30"/>
        <v>58.574610244988861</v>
      </c>
      <c r="E326" s="7">
        <f t="shared" si="31"/>
        <v>4.0434602795368622E-4</v>
      </c>
      <c r="F326" s="8">
        <f t="shared" si="34"/>
        <v>0.78899748321502738</v>
      </c>
      <c r="G326" s="7">
        <f t="shared" si="32"/>
        <v>5.9382579875521418E-4</v>
      </c>
      <c r="H326" s="8">
        <f t="shared" si="35"/>
        <v>0.58971266237630793</v>
      </c>
      <c r="I326">
        <f t="shared" si="33"/>
        <v>3.771073308942996E-4</v>
      </c>
    </row>
    <row r="327" spans="1:9">
      <c r="A327" s="3" t="s">
        <v>342</v>
      </c>
      <c r="B327">
        <v>7.35</v>
      </c>
      <c r="C327" s="4">
        <v>430</v>
      </c>
      <c r="D327">
        <f t="shared" si="30"/>
        <v>58.503401360544224</v>
      </c>
      <c r="E327" s="7">
        <f t="shared" si="31"/>
        <v>6.6109806851743374E-4</v>
      </c>
      <c r="F327" s="8">
        <f t="shared" si="34"/>
        <v>0.78965858128354482</v>
      </c>
      <c r="G327" s="7">
        <f t="shared" si="32"/>
        <v>9.7207563938771127E-4</v>
      </c>
      <c r="H327" s="8">
        <f t="shared" si="35"/>
        <v>0.59068473801569565</v>
      </c>
      <c r="I327">
        <f t="shared" si="33"/>
        <v>7.6443128379349856E-4</v>
      </c>
    </row>
    <row r="328" spans="1:9">
      <c r="A328" s="3" t="s">
        <v>139</v>
      </c>
      <c r="B328">
        <v>14.85</v>
      </c>
      <c r="C328" s="4">
        <v>866</v>
      </c>
      <c r="D328">
        <f t="shared" si="30"/>
        <v>58.316498316498318</v>
      </c>
      <c r="E328" s="7">
        <f t="shared" si="31"/>
        <v>1.3314207612467386E-3</v>
      </c>
      <c r="F328" s="8">
        <f t="shared" si="34"/>
        <v>0.79099000204479153</v>
      </c>
      <c r="G328" s="7">
        <f t="shared" si="32"/>
        <v>1.963989557130274E-3</v>
      </c>
      <c r="H328" s="8">
        <f t="shared" si="35"/>
        <v>0.59264872757282594</v>
      </c>
      <c r="I328">
        <f t="shared" si="33"/>
        <v>9.1868086295687768E-4</v>
      </c>
    </row>
    <row r="329" spans="1:9">
      <c r="A329" s="3" t="s">
        <v>202</v>
      </c>
      <c r="B329">
        <v>17.84</v>
      </c>
      <c r="C329" s="4">
        <v>1040</v>
      </c>
      <c r="D329">
        <f t="shared" si="30"/>
        <v>58.295964125560538</v>
      </c>
      <c r="E329" s="7">
        <f t="shared" si="31"/>
        <v>1.5989348633910026E-3</v>
      </c>
      <c r="F329" s="8">
        <f t="shared" si="34"/>
        <v>0.79258893690818255</v>
      </c>
      <c r="G329" s="7">
        <f t="shared" si="32"/>
        <v>2.3594325723369754E-3</v>
      </c>
      <c r="H329" s="8">
        <f t="shared" si="35"/>
        <v>0.59500816014516289</v>
      </c>
      <c r="I329">
        <f t="shared" si="33"/>
        <v>3.4410496695869153E-4</v>
      </c>
    </row>
    <row r="330" spans="1:9">
      <c r="A330" s="3" t="s">
        <v>436</v>
      </c>
      <c r="B330">
        <v>6.66</v>
      </c>
      <c r="C330" s="4">
        <v>387</v>
      </c>
      <c r="D330">
        <f t="shared" si="30"/>
        <v>58.108108108108105</v>
      </c>
      <c r="E330" s="7">
        <f t="shared" si="31"/>
        <v>5.9498826166569038E-4</v>
      </c>
      <c r="F330" s="8">
        <f t="shared" si="34"/>
        <v>0.79318392516984826</v>
      </c>
      <c r="G330" s="7">
        <f t="shared" si="32"/>
        <v>8.8081955895539556E-4</v>
      </c>
      <c r="H330" s="8">
        <f t="shared" si="35"/>
        <v>0.59588897970411825</v>
      </c>
      <c r="I330">
        <f t="shared" si="33"/>
        <v>2.5174987604574817E-3</v>
      </c>
    </row>
    <row r="331" spans="1:9">
      <c r="A331" s="3" t="s">
        <v>415</v>
      </c>
      <c r="B331">
        <v>48.6</v>
      </c>
      <c r="C331" s="4">
        <v>2817</v>
      </c>
      <c r="D331">
        <f t="shared" si="30"/>
        <v>57.962962962962962</v>
      </c>
      <c r="E331" s="7">
        <f t="shared" si="31"/>
        <v>4.3309610674735141E-3</v>
      </c>
      <c r="F331" s="8">
        <f t="shared" si="34"/>
        <v>0.79751488623732181</v>
      </c>
      <c r="G331" s="7">
        <f t="shared" si="32"/>
        <v>6.4276021869718054E-3</v>
      </c>
      <c r="H331" s="8">
        <f t="shared" si="35"/>
        <v>0.60231658189109005</v>
      </c>
      <c r="I331">
        <f t="shared" si="33"/>
        <v>3.4738840958475903E-4</v>
      </c>
    </row>
    <row r="332" spans="1:9">
      <c r="A332" s="3" t="s">
        <v>132</v>
      </c>
      <c r="B332">
        <v>6.7</v>
      </c>
      <c r="C332" s="4">
        <v>388</v>
      </c>
      <c r="D332">
        <f t="shared" si="30"/>
        <v>57.910447761194028</v>
      </c>
      <c r="E332" s="7">
        <f t="shared" si="31"/>
        <v>5.9652569903433561E-4</v>
      </c>
      <c r="F332" s="8">
        <f t="shared" si="34"/>
        <v>0.79811141193635615</v>
      </c>
      <c r="G332" s="7">
        <f t="shared" si="32"/>
        <v>8.8610976651668926E-4</v>
      </c>
      <c r="H332" s="8">
        <f t="shared" si="35"/>
        <v>0.60320269165760676</v>
      </c>
      <c r="I332">
        <f t="shared" si="33"/>
        <v>2.8531375352181532E-3</v>
      </c>
    </row>
    <row r="333" spans="1:9">
      <c r="A333" s="3" t="s">
        <v>483</v>
      </c>
      <c r="B333">
        <v>54.89</v>
      </c>
      <c r="C333" s="4">
        <v>3171</v>
      </c>
      <c r="D333">
        <f t="shared" si="30"/>
        <v>57.770085625797051</v>
      </c>
      <c r="E333" s="7">
        <f t="shared" si="31"/>
        <v>4.8752138959739129E-3</v>
      </c>
      <c r="F333" s="8">
        <f t="shared" si="34"/>
        <v>0.80298662583233005</v>
      </c>
      <c r="G333" s="7">
        <f t="shared" si="32"/>
        <v>7.2594873259852347E-3</v>
      </c>
      <c r="H333" s="8">
        <f t="shared" si="35"/>
        <v>0.61046217898359201</v>
      </c>
      <c r="I333">
        <f t="shared" si="33"/>
        <v>2.3155490052559347E-3</v>
      </c>
    </row>
    <row r="334" spans="1:9">
      <c r="A334" s="3" t="s">
        <v>303</v>
      </c>
      <c r="B334">
        <v>44.49</v>
      </c>
      <c r="C334" s="4">
        <v>2567</v>
      </c>
      <c r="D334">
        <f t="shared" si="30"/>
        <v>57.698359181838612</v>
      </c>
      <c r="E334" s="7">
        <f t="shared" si="31"/>
        <v>3.9466017253122149E-3</v>
      </c>
      <c r="F334" s="8">
        <f t="shared" si="34"/>
        <v>0.8069332275576423</v>
      </c>
      <c r="G334" s="7">
        <f t="shared" si="32"/>
        <v>5.8840333600488817E-3</v>
      </c>
      <c r="H334" s="8">
        <f t="shared" si="35"/>
        <v>0.61634621234364084</v>
      </c>
      <c r="I334">
        <f t="shared" si="33"/>
        <v>6.1838620994714155E-4</v>
      </c>
    </row>
    <row r="335" spans="1:9">
      <c r="A335" s="3" t="s">
        <v>291</v>
      </c>
      <c r="B335">
        <v>11.85</v>
      </c>
      <c r="C335" s="4">
        <v>682</v>
      </c>
      <c r="D335">
        <f t="shared" si="30"/>
        <v>57.552742616033754</v>
      </c>
      <c r="E335" s="7">
        <f t="shared" si="31"/>
        <v>1.0485322854160229E-3</v>
      </c>
      <c r="F335" s="8">
        <f t="shared" si="34"/>
        <v>0.80798175984305831</v>
      </c>
      <c r="G335" s="7">
        <f t="shared" si="32"/>
        <v>1.5672239900332489E-3</v>
      </c>
      <c r="H335" s="8">
        <f t="shared" si="35"/>
        <v>0.61791343633367413</v>
      </c>
      <c r="I335">
        <f t="shared" si="33"/>
        <v>2.6436641510324543E-3</v>
      </c>
    </row>
    <row r="336" spans="1:9">
      <c r="A336" s="3" t="s">
        <v>482</v>
      </c>
      <c r="B336">
        <v>50.61</v>
      </c>
      <c r="C336" s="4">
        <v>2910</v>
      </c>
      <c r="D336">
        <f t="shared" si="30"/>
        <v>57.498518079430944</v>
      </c>
      <c r="E336" s="7">
        <f t="shared" si="31"/>
        <v>4.4739427427575168E-3</v>
      </c>
      <c r="F336" s="8">
        <f t="shared" si="34"/>
        <v>0.81245570258581579</v>
      </c>
      <c r="G336" s="7">
        <f t="shared" si="32"/>
        <v>6.6934351169268122E-3</v>
      </c>
      <c r="H336" s="8">
        <f t="shared" si="35"/>
        <v>0.6246068714506009</v>
      </c>
      <c r="I336">
        <f t="shared" si="33"/>
        <v>2.5191472304275653E-4</v>
      </c>
    </row>
    <row r="337" spans="1:9">
      <c r="A337" s="3" t="s">
        <v>152</v>
      </c>
      <c r="B337">
        <v>4.82</v>
      </c>
      <c r="C337" s="4">
        <v>277</v>
      </c>
      <c r="D337">
        <f t="shared" si="30"/>
        <v>57.468879668049787</v>
      </c>
      <c r="E337" s="7">
        <f t="shared" si="31"/>
        <v>4.2587015111471895E-4</v>
      </c>
      <c r="F337" s="8">
        <f t="shared" si="34"/>
        <v>0.81288157273693051</v>
      </c>
      <c r="G337" s="7">
        <f t="shared" si="32"/>
        <v>6.3747001113588692E-4</v>
      </c>
      <c r="H337" s="8">
        <f t="shared" si="35"/>
        <v>0.6252443414617368</v>
      </c>
      <c r="I337">
        <f t="shared" si="33"/>
        <v>1.0099228523381409E-3</v>
      </c>
    </row>
    <row r="338" spans="1:9">
      <c r="A338" s="3" t="s">
        <v>239</v>
      </c>
      <c r="B338">
        <v>19.309999999999999</v>
      </c>
      <c r="C338" s="4">
        <v>1109</v>
      </c>
      <c r="D338">
        <f t="shared" si="30"/>
        <v>57.431382703262564</v>
      </c>
      <c r="E338" s="7">
        <f t="shared" si="31"/>
        <v>1.705018041827521E-3</v>
      </c>
      <c r="F338" s="8">
        <f t="shared" si="34"/>
        <v>0.81458659077875806</v>
      </c>
      <c r="G338" s="7">
        <f t="shared" si="32"/>
        <v>2.5538477002145176E-3</v>
      </c>
      <c r="H338" s="8">
        <f t="shared" si="35"/>
        <v>0.62779818916195129</v>
      </c>
      <c r="I338">
        <f t="shared" si="33"/>
        <v>1.0417460210025986E-3</v>
      </c>
    </row>
    <row r="339" spans="1:9">
      <c r="A339" s="3" t="s">
        <v>493</v>
      </c>
      <c r="B339">
        <v>19.91</v>
      </c>
      <c r="C339" s="4">
        <v>1143</v>
      </c>
      <c r="D339">
        <f t="shared" si="30"/>
        <v>57.408337518834756</v>
      </c>
      <c r="E339" s="7">
        <f t="shared" si="31"/>
        <v>1.7572909123614578E-3</v>
      </c>
      <c r="F339" s="8">
        <f t="shared" si="34"/>
        <v>0.81634388169111949</v>
      </c>
      <c r="G339" s="7">
        <f t="shared" si="32"/>
        <v>2.6332008136339229E-3</v>
      </c>
      <c r="H339" s="8">
        <f t="shared" si="35"/>
        <v>0.63043138997558523</v>
      </c>
      <c r="I339">
        <f t="shared" si="33"/>
        <v>2.1001529591513357E-4</v>
      </c>
    </row>
    <row r="340" spans="1:9">
      <c r="A340" s="3" t="s">
        <v>293</v>
      </c>
      <c r="B340">
        <v>4.01</v>
      </c>
      <c r="C340" s="4">
        <v>230</v>
      </c>
      <c r="D340">
        <f t="shared" si="30"/>
        <v>57.356608478802997</v>
      </c>
      <c r="E340" s="7">
        <f t="shared" si="31"/>
        <v>3.5361059478839483E-4</v>
      </c>
      <c r="F340" s="8">
        <f t="shared" si="34"/>
        <v>0.81669749228590793</v>
      </c>
      <c r="G340" s="7">
        <f t="shared" si="32"/>
        <v>5.3034330801969012E-4</v>
      </c>
      <c r="H340" s="8">
        <f t="shared" si="35"/>
        <v>0.63096173328360494</v>
      </c>
      <c r="I340">
        <f t="shared" si="33"/>
        <v>9.2773563002013226E-4</v>
      </c>
    </row>
    <row r="341" spans="1:9">
      <c r="A341" s="3" t="s">
        <v>183</v>
      </c>
      <c r="B341">
        <v>17.66</v>
      </c>
      <c r="C341" s="4">
        <v>1010</v>
      </c>
      <c r="D341">
        <f t="shared" si="30"/>
        <v>57.191392978482448</v>
      </c>
      <c r="E341" s="7">
        <f t="shared" si="31"/>
        <v>1.5528117423316468E-3</v>
      </c>
      <c r="F341" s="8">
        <f t="shared" si="34"/>
        <v>0.81825030402823962</v>
      </c>
      <c r="G341" s="7">
        <f t="shared" si="32"/>
        <v>2.3356266383111539E-3</v>
      </c>
      <c r="H341" s="8">
        <f t="shared" si="35"/>
        <v>0.63329735992191605</v>
      </c>
      <c r="I341">
        <f t="shared" si="33"/>
        <v>1.4960657581286618E-4</v>
      </c>
    </row>
    <row r="342" spans="1:9">
      <c r="A342" s="3" t="s">
        <v>38</v>
      </c>
      <c r="B342">
        <v>2.84</v>
      </c>
      <c r="C342" s="4">
        <v>162</v>
      </c>
      <c r="D342">
        <f t="shared" si="30"/>
        <v>57.04225352112676</v>
      </c>
      <c r="E342" s="7">
        <f t="shared" si="31"/>
        <v>2.4906485372052154E-4</v>
      </c>
      <c r="F342" s="8">
        <f t="shared" si="34"/>
        <v>0.81849936888196018</v>
      </c>
      <c r="G342" s="7">
        <f t="shared" si="32"/>
        <v>3.7560473685185035E-4</v>
      </c>
      <c r="H342" s="8">
        <f t="shared" si="35"/>
        <v>0.63367296465876788</v>
      </c>
      <c r="I342">
        <f t="shared" si="33"/>
        <v>1.9168473257129559E-3</v>
      </c>
    </row>
    <row r="343" spans="1:9">
      <c r="A343" s="3" t="s">
        <v>326</v>
      </c>
      <c r="B343">
        <v>36.22</v>
      </c>
      <c r="C343" s="4">
        <v>2057</v>
      </c>
      <c r="D343">
        <f t="shared" si="30"/>
        <v>56.791827719491998</v>
      </c>
      <c r="E343" s="7">
        <f t="shared" si="31"/>
        <v>3.1625086673031659E-3</v>
      </c>
      <c r="F343" s="8">
        <f t="shared" si="34"/>
        <v>0.82166187754926334</v>
      </c>
      <c r="G343" s="7">
        <f t="shared" si="32"/>
        <v>4.7902829467514159E-3</v>
      </c>
      <c r="H343" s="8">
        <f t="shared" si="35"/>
        <v>0.63846324760551931</v>
      </c>
      <c r="I343">
        <f t="shared" si="33"/>
        <v>2.0643825576901476E-3</v>
      </c>
    </row>
    <row r="344" spans="1:9">
      <c r="A344" s="3" t="s">
        <v>476</v>
      </c>
      <c r="B344">
        <v>38.770000000000003</v>
      </c>
      <c r="C344" s="4">
        <v>2189</v>
      </c>
      <c r="D344">
        <f t="shared" si="30"/>
        <v>56.461181325767342</v>
      </c>
      <c r="E344" s="7">
        <f t="shared" si="31"/>
        <v>3.3654503999643315E-3</v>
      </c>
      <c r="F344" s="8">
        <f t="shared" si="34"/>
        <v>0.82502732794922773</v>
      </c>
      <c r="G344" s="7">
        <f t="shared" si="32"/>
        <v>5.1275336787838877E-3</v>
      </c>
      <c r="H344" s="8">
        <f t="shared" si="35"/>
        <v>0.64359078128430325</v>
      </c>
      <c r="I344">
        <f t="shared" si="33"/>
        <v>5.2282039477136166E-4</v>
      </c>
    </row>
    <row r="345" spans="1:9">
      <c r="A345" s="3" t="s">
        <v>236</v>
      </c>
      <c r="B345">
        <v>9.77</v>
      </c>
      <c r="C345" s="4">
        <v>549</v>
      </c>
      <c r="D345">
        <f t="shared" si="30"/>
        <v>56.192425793244631</v>
      </c>
      <c r="E345" s="7">
        <f t="shared" si="31"/>
        <v>8.4405311538621197E-4</v>
      </c>
      <c r="F345" s="8">
        <f t="shared" si="34"/>
        <v>0.825871381064614</v>
      </c>
      <c r="G345" s="7">
        <f t="shared" si="32"/>
        <v>1.2921331968459781E-3</v>
      </c>
      <c r="H345" s="8">
        <f t="shared" si="35"/>
        <v>0.64488291448114921</v>
      </c>
      <c r="I345">
        <f t="shared" si="33"/>
        <v>5.0551297288348174E-4</v>
      </c>
    </row>
    <row r="346" spans="1:9">
      <c r="A346" s="3" t="s">
        <v>462</v>
      </c>
      <c r="B346">
        <v>9.43</v>
      </c>
      <c r="C346" s="4">
        <v>529</v>
      </c>
      <c r="D346">
        <f t="shared" si="30"/>
        <v>56.09756097560976</v>
      </c>
      <c r="E346" s="7">
        <f t="shared" si="31"/>
        <v>8.1330436801330802E-4</v>
      </c>
      <c r="F346" s="8">
        <f t="shared" si="34"/>
        <v>0.8266846854326273</v>
      </c>
      <c r="G346" s="7">
        <f t="shared" si="32"/>
        <v>1.247166432574982E-3</v>
      </c>
      <c r="H346" s="8">
        <f t="shared" si="35"/>
        <v>0.64613008091372415</v>
      </c>
      <c r="I346">
        <f t="shared" si="33"/>
        <v>2.1103547784362409E-4</v>
      </c>
    </row>
    <row r="347" spans="1:9">
      <c r="A347" s="3" t="s">
        <v>90</v>
      </c>
      <c r="B347">
        <v>3.92</v>
      </c>
      <c r="C347" s="4">
        <v>219</v>
      </c>
      <c r="D347">
        <f t="shared" si="30"/>
        <v>55.867346938775512</v>
      </c>
      <c r="E347" s="7">
        <f t="shared" si="31"/>
        <v>3.3669878373329768E-4</v>
      </c>
      <c r="F347" s="8">
        <f t="shared" si="34"/>
        <v>0.82702138421636062</v>
      </c>
      <c r="G347" s="7">
        <f t="shared" si="32"/>
        <v>5.1844034100677935E-4</v>
      </c>
      <c r="H347" s="8">
        <f t="shared" si="35"/>
        <v>0.64664852125473093</v>
      </c>
      <c r="I347">
        <f t="shared" si="33"/>
        <v>2.9127249585122472E-3</v>
      </c>
    </row>
    <row r="348" spans="1:9">
      <c r="A348" s="3" t="s">
        <v>89</v>
      </c>
      <c r="B348">
        <v>53.98</v>
      </c>
      <c r="C348" s="4">
        <v>3009</v>
      </c>
      <c r="D348">
        <f t="shared" si="30"/>
        <v>55.742867728788447</v>
      </c>
      <c r="E348" s="7">
        <f t="shared" si="31"/>
        <v>4.6261490422533913E-3</v>
      </c>
      <c r="F348" s="8">
        <f t="shared" si="34"/>
        <v>0.83164753325861396</v>
      </c>
      <c r="G348" s="7">
        <f t="shared" si="32"/>
        <v>7.1391351039658034E-3</v>
      </c>
      <c r="H348" s="8">
        <f t="shared" si="35"/>
        <v>0.65378765635869673</v>
      </c>
      <c r="I348">
        <f t="shared" si="33"/>
        <v>4.3032795982766991E-4</v>
      </c>
    </row>
    <row r="349" spans="1:9">
      <c r="A349" s="3" t="s">
        <v>484</v>
      </c>
      <c r="B349">
        <v>7.97</v>
      </c>
      <c r="C349" s="4">
        <v>444</v>
      </c>
      <c r="D349">
        <f t="shared" si="30"/>
        <v>55.708908406524472</v>
      </c>
      <c r="E349" s="7">
        <f t="shared" si="31"/>
        <v>6.8262219167846653E-4</v>
      </c>
      <c r="F349" s="8">
        <f t="shared" si="34"/>
        <v>0.83233015545029243</v>
      </c>
      <c r="G349" s="7">
        <f t="shared" si="32"/>
        <v>1.0540738565877632E-3</v>
      </c>
      <c r="H349" s="8">
        <f t="shared" si="35"/>
        <v>0.65484173021528447</v>
      </c>
      <c r="I349">
        <f t="shared" si="33"/>
        <v>1.9493230605083234E-4</v>
      </c>
    </row>
    <row r="350" spans="1:9">
      <c r="A350" s="3" t="s">
        <v>155</v>
      </c>
      <c r="B350">
        <v>3.6</v>
      </c>
      <c r="C350" s="4">
        <v>200</v>
      </c>
      <c r="D350">
        <f t="shared" si="30"/>
        <v>55.555555555555557</v>
      </c>
      <c r="E350" s="7">
        <f t="shared" si="31"/>
        <v>3.0748747372903897E-4</v>
      </c>
      <c r="F350" s="8">
        <f t="shared" si="34"/>
        <v>0.83263764292402143</v>
      </c>
      <c r="G350" s="7">
        <f t="shared" si="32"/>
        <v>4.7611868051643003E-4</v>
      </c>
      <c r="H350" s="8">
        <f t="shared" si="35"/>
        <v>0.65531784889580091</v>
      </c>
      <c r="I350">
        <f t="shared" si="33"/>
        <v>6.4409672743803714E-4</v>
      </c>
    </row>
    <row r="351" spans="1:9">
      <c r="A351" s="3" t="s">
        <v>180</v>
      </c>
      <c r="B351">
        <v>11.86</v>
      </c>
      <c r="C351" s="4">
        <v>657</v>
      </c>
      <c r="D351">
        <f t="shared" si="30"/>
        <v>55.396290050590224</v>
      </c>
      <c r="E351" s="7">
        <f t="shared" si="31"/>
        <v>1.010096351199893E-3</v>
      </c>
      <c r="F351" s="8">
        <f t="shared" si="34"/>
        <v>0.83364773927522129</v>
      </c>
      <c r="G351" s="7">
        <f t="shared" si="32"/>
        <v>1.5685465419235723E-3</v>
      </c>
      <c r="H351" s="8">
        <f t="shared" si="35"/>
        <v>0.65688639543772454</v>
      </c>
      <c r="I351">
        <f t="shared" si="33"/>
        <v>4.6718587119476407E-4</v>
      </c>
    </row>
    <row r="352" spans="1:9">
      <c r="A352" s="3" t="s">
        <v>393</v>
      </c>
      <c r="B352">
        <v>8.57</v>
      </c>
      <c r="C352" s="4">
        <v>473</v>
      </c>
      <c r="D352">
        <f t="shared" si="30"/>
        <v>55.192532088681446</v>
      </c>
      <c r="E352" s="7">
        <f t="shared" si="31"/>
        <v>7.2720787536917711E-4</v>
      </c>
      <c r="F352" s="8">
        <f t="shared" si="34"/>
        <v>0.83437494715059046</v>
      </c>
      <c r="G352" s="7">
        <f t="shared" si="32"/>
        <v>1.1334269700071682E-3</v>
      </c>
      <c r="H352" s="8">
        <f t="shared" si="35"/>
        <v>0.65801982240773171</v>
      </c>
      <c r="I352">
        <f t="shared" si="33"/>
        <v>5.2787147333333007E-4</v>
      </c>
    </row>
    <row r="353" spans="1:9">
      <c r="A353" s="3" t="s">
        <v>494</v>
      </c>
      <c r="B353">
        <v>9.67</v>
      </c>
      <c r="C353" s="4">
        <v>533</v>
      </c>
      <c r="D353">
        <f t="shared" si="30"/>
        <v>55.118924508790073</v>
      </c>
      <c r="E353" s="7">
        <f t="shared" si="31"/>
        <v>8.1945411748788883E-4</v>
      </c>
      <c r="F353" s="8">
        <f t="shared" si="34"/>
        <v>0.83519440126807831</v>
      </c>
      <c r="G353" s="7">
        <f t="shared" si="32"/>
        <v>1.278907677942744E-3</v>
      </c>
      <c r="H353" s="8">
        <f t="shared" si="35"/>
        <v>0.65929873008567441</v>
      </c>
      <c r="I353">
        <f t="shared" si="33"/>
        <v>7.4422588780898025E-4</v>
      </c>
    </row>
    <row r="354" spans="1:9">
      <c r="A354" s="3" t="s">
        <v>38</v>
      </c>
      <c r="B354">
        <v>13.62</v>
      </c>
      <c r="C354" s="4">
        <v>750</v>
      </c>
      <c r="D354">
        <f t="shared" si="30"/>
        <v>55.066079295154189</v>
      </c>
      <c r="E354" s="7">
        <f t="shared" si="31"/>
        <v>1.1530780264838961E-3</v>
      </c>
      <c r="F354" s="8">
        <f t="shared" si="34"/>
        <v>0.83634747929456221</v>
      </c>
      <c r="G354" s="7">
        <f t="shared" si="32"/>
        <v>1.8013156746204935E-3</v>
      </c>
      <c r="H354" s="8">
        <f t="shared" si="35"/>
        <v>0.66110004576029491</v>
      </c>
      <c r="I354">
        <f t="shared" si="33"/>
        <v>4.3619158593592999E-3</v>
      </c>
    </row>
    <row r="355" spans="1:9">
      <c r="A355" s="3" t="s">
        <v>207</v>
      </c>
      <c r="B355">
        <v>79.819999999999993</v>
      </c>
      <c r="C355" s="4">
        <v>4395</v>
      </c>
      <c r="D355">
        <f t="shared" si="30"/>
        <v>55.061388123277382</v>
      </c>
      <c r="E355" s="7">
        <f t="shared" si="31"/>
        <v>6.7570372351956308E-3</v>
      </c>
      <c r="F355" s="8">
        <f t="shared" si="34"/>
        <v>0.84310451652975782</v>
      </c>
      <c r="G355" s="7">
        <f t="shared" si="32"/>
        <v>1.0556609188561512E-2</v>
      </c>
      <c r="H355" s="8">
        <f t="shared" si="35"/>
        <v>0.6716566549488564</v>
      </c>
      <c r="I355">
        <f t="shared" si="33"/>
        <v>3.3400185619825162E-4</v>
      </c>
    </row>
    <row r="356" spans="1:9">
      <c r="A356" s="3" t="s">
        <v>244</v>
      </c>
      <c r="B356">
        <v>6.07</v>
      </c>
      <c r="C356" s="4">
        <v>332</v>
      </c>
      <c r="D356">
        <f t="shared" si="30"/>
        <v>54.695222405271828</v>
      </c>
      <c r="E356" s="7">
        <f t="shared" si="31"/>
        <v>5.1042920639020469E-4</v>
      </c>
      <c r="F356" s="8">
        <f t="shared" si="34"/>
        <v>0.84361494573614804</v>
      </c>
      <c r="G356" s="7">
        <f t="shared" si="32"/>
        <v>8.0278899742631399E-4</v>
      </c>
      <c r="H356" s="8">
        <f t="shared" si="35"/>
        <v>0.67245944394628276</v>
      </c>
      <c r="I356">
        <f t="shared" si="33"/>
        <v>2.4279137139782137E-4</v>
      </c>
    </row>
    <row r="357" spans="1:9">
      <c r="A357" s="3" t="s">
        <v>377</v>
      </c>
      <c r="B357">
        <v>4.4000000000000004</v>
      </c>
      <c r="C357" s="4">
        <v>240</v>
      </c>
      <c r="D357">
        <f t="shared" si="30"/>
        <v>54.54545454545454</v>
      </c>
      <c r="E357" s="7">
        <f t="shared" si="31"/>
        <v>3.6898496847484675E-4</v>
      </c>
      <c r="F357" s="8">
        <f t="shared" si="34"/>
        <v>0.84398393070462285</v>
      </c>
      <c r="G357" s="7">
        <f t="shared" si="32"/>
        <v>5.8192283174230341E-4</v>
      </c>
      <c r="H357" s="8">
        <f t="shared" si="35"/>
        <v>0.67304136677802506</v>
      </c>
      <c r="I357">
        <f t="shared" si="33"/>
        <v>7.4386232039203026E-4</v>
      </c>
    </row>
    <row r="358" spans="1:9">
      <c r="A358" s="3" t="s">
        <v>472</v>
      </c>
      <c r="B358">
        <v>13.45</v>
      </c>
      <c r="C358" s="4">
        <v>732</v>
      </c>
      <c r="D358">
        <f t="shared" si="30"/>
        <v>54.423791821561338</v>
      </c>
      <c r="E358" s="7">
        <f t="shared" si="31"/>
        <v>1.1254041538482826E-3</v>
      </c>
      <c r="F358" s="8">
        <f t="shared" si="34"/>
        <v>0.84510933485847117</v>
      </c>
      <c r="G358" s="7">
        <f t="shared" si="32"/>
        <v>1.7788322924849956E-3</v>
      </c>
      <c r="H358" s="8">
        <f t="shared" si="35"/>
        <v>0.67482019907051005</v>
      </c>
      <c r="I358">
        <f t="shared" si="33"/>
        <v>5.2622848321559612E-4</v>
      </c>
    </row>
    <row r="359" spans="1:9">
      <c r="A359" s="3" t="s">
        <v>298</v>
      </c>
      <c r="B359">
        <v>9.4700000000000006</v>
      </c>
      <c r="C359" s="4">
        <v>513</v>
      </c>
      <c r="D359">
        <f t="shared" si="30"/>
        <v>54.171066525871169</v>
      </c>
      <c r="E359" s="7">
        <f t="shared" si="31"/>
        <v>7.8870537011498489E-4</v>
      </c>
      <c r="F359" s="8">
        <f t="shared" si="34"/>
        <v>0.84589804022858617</v>
      </c>
      <c r="G359" s="7">
        <f t="shared" si="32"/>
        <v>1.2524566401362757E-3</v>
      </c>
      <c r="H359" s="8">
        <f t="shared" si="35"/>
        <v>0.67607265571064634</v>
      </c>
      <c r="I359">
        <f t="shared" si="33"/>
        <v>2.9184163441933197E-3</v>
      </c>
    </row>
    <row r="360" spans="1:9">
      <c r="A360" s="3" t="s">
        <v>358</v>
      </c>
      <c r="B360">
        <v>52.51</v>
      </c>
      <c r="C360" s="4">
        <v>2844</v>
      </c>
      <c r="D360">
        <f t="shared" si="30"/>
        <v>54.161112169110645</v>
      </c>
      <c r="E360" s="7">
        <f t="shared" si="31"/>
        <v>4.3724718764269338E-3</v>
      </c>
      <c r="F360" s="8">
        <f t="shared" si="34"/>
        <v>0.85027051210501314</v>
      </c>
      <c r="G360" s="7">
        <f t="shared" si="32"/>
        <v>6.9447199760882617E-3</v>
      </c>
      <c r="H360" s="8">
        <f t="shared" si="35"/>
        <v>0.6830173756867346</v>
      </c>
      <c r="I360">
        <f t="shared" si="33"/>
        <v>4.4695550375317694E-4</v>
      </c>
    </row>
    <row r="361" spans="1:9">
      <c r="A361" s="3" t="s">
        <v>382</v>
      </c>
      <c r="B361">
        <v>7.99</v>
      </c>
      <c r="C361" s="4">
        <v>430</v>
      </c>
      <c r="D361">
        <f t="shared" si="30"/>
        <v>53.817271589486857</v>
      </c>
      <c r="E361" s="7">
        <f t="shared" si="31"/>
        <v>6.6109806851743374E-4</v>
      </c>
      <c r="F361" s="8">
        <f t="shared" si="34"/>
        <v>0.85093161017353058</v>
      </c>
      <c r="G361" s="7">
        <f t="shared" si="32"/>
        <v>1.0567189603684101E-3</v>
      </c>
      <c r="H361" s="8">
        <f t="shared" si="35"/>
        <v>0.684074094647103</v>
      </c>
      <c r="I361">
        <f t="shared" si="33"/>
        <v>1.8769224350705382E-3</v>
      </c>
    </row>
    <row r="362" spans="1:9">
      <c r="A362" s="3" t="s">
        <v>190</v>
      </c>
      <c r="B362">
        <v>33.49</v>
      </c>
      <c r="C362" s="4">
        <v>1799</v>
      </c>
      <c r="D362">
        <f t="shared" si="30"/>
        <v>53.717527620185123</v>
      </c>
      <c r="E362" s="7">
        <f t="shared" si="31"/>
        <v>2.7658498261927053E-3</v>
      </c>
      <c r="F362" s="8">
        <f t="shared" si="34"/>
        <v>0.85369745999972324</v>
      </c>
      <c r="G362" s="7">
        <f t="shared" si="32"/>
        <v>4.4292262806931229E-3</v>
      </c>
      <c r="H362" s="8">
        <f t="shared" si="35"/>
        <v>0.68850332092779609</v>
      </c>
      <c r="I362">
        <f t="shared" si="33"/>
        <v>4.1766627410000368E-4</v>
      </c>
    </row>
    <row r="363" spans="1:9">
      <c r="A363" s="3" t="s">
        <v>93</v>
      </c>
      <c r="B363">
        <v>7.44</v>
      </c>
      <c r="C363" s="4">
        <v>399</v>
      </c>
      <c r="D363">
        <f t="shared" si="30"/>
        <v>53.629032258064512</v>
      </c>
      <c r="E363" s="7">
        <f t="shared" si="31"/>
        <v>6.134375100894327E-4</v>
      </c>
      <c r="F363" s="8">
        <f t="shared" si="34"/>
        <v>0.85431089750981271</v>
      </c>
      <c r="G363" s="7">
        <f t="shared" si="32"/>
        <v>9.8397860640062214E-4</v>
      </c>
      <c r="H363" s="8">
        <f t="shared" si="35"/>
        <v>0.68948729953419674</v>
      </c>
      <c r="I363">
        <f t="shared" si="33"/>
        <v>8.4211177115467439E-4</v>
      </c>
    </row>
    <row r="364" spans="1:9">
      <c r="A364" s="3" t="s">
        <v>479</v>
      </c>
      <c r="B364">
        <v>14.94</v>
      </c>
      <c r="C364" s="4">
        <v>798</v>
      </c>
      <c r="D364">
        <f t="shared" si="30"/>
        <v>53.413654618473899</v>
      </c>
      <c r="E364" s="7">
        <f t="shared" si="31"/>
        <v>1.2268750201788654E-3</v>
      </c>
      <c r="F364" s="8">
        <f t="shared" si="34"/>
        <v>0.85553777252999152</v>
      </c>
      <c r="G364" s="7">
        <f t="shared" si="32"/>
        <v>1.9758925241431845E-3</v>
      </c>
      <c r="H364" s="8">
        <f t="shared" si="35"/>
        <v>0.69146319205833995</v>
      </c>
      <c r="I364">
        <f t="shared" si="33"/>
        <v>2.3589697392611964E-4</v>
      </c>
    </row>
    <row r="365" spans="1:9">
      <c r="A365" s="3" t="s">
        <v>40</v>
      </c>
      <c r="B365">
        <v>4.18</v>
      </c>
      <c r="C365" s="4">
        <v>223</v>
      </c>
      <c r="D365">
        <f t="shared" si="30"/>
        <v>53.349282296650721</v>
      </c>
      <c r="E365" s="7">
        <f t="shared" si="31"/>
        <v>3.4284853320787844E-4</v>
      </c>
      <c r="F365" s="8">
        <f t="shared" si="34"/>
        <v>0.8558806210631994</v>
      </c>
      <c r="G365" s="7">
        <f t="shared" si="32"/>
        <v>5.5282669015518818E-4</v>
      </c>
      <c r="H365" s="8">
        <f t="shared" si="35"/>
        <v>0.69201601874849517</v>
      </c>
      <c r="I365">
        <f t="shared" si="33"/>
        <v>5.0426093114863679E-4</v>
      </c>
    </row>
    <row r="366" spans="1:9">
      <c r="A366" s="3" t="s">
        <v>27</v>
      </c>
      <c r="B366">
        <v>8.91</v>
      </c>
      <c r="C366" s="4">
        <v>474</v>
      </c>
      <c r="D366">
        <f t="shared" si="30"/>
        <v>53.198653198653197</v>
      </c>
      <c r="E366" s="7">
        <f t="shared" si="31"/>
        <v>7.2874531273782234E-4</v>
      </c>
      <c r="F366" s="8">
        <f t="shared" si="34"/>
        <v>0.85660936637593721</v>
      </c>
      <c r="G366" s="7">
        <f t="shared" si="32"/>
        <v>1.1783937342781643E-3</v>
      </c>
      <c r="H366" s="8">
        <f t="shared" si="35"/>
        <v>0.69319441248277336</v>
      </c>
      <c r="I366">
        <f t="shared" si="33"/>
        <v>6.3823436789773869E-3</v>
      </c>
    </row>
    <row r="367" spans="1:9">
      <c r="A367" s="3" t="s">
        <v>184</v>
      </c>
      <c r="B367">
        <v>112.28</v>
      </c>
      <c r="C367" s="4">
        <v>5947</v>
      </c>
      <c r="D367">
        <f t="shared" si="30"/>
        <v>52.965799786248667</v>
      </c>
      <c r="E367" s="7">
        <f t="shared" si="31"/>
        <v>9.1431400313329737E-3</v>
      </c>
      <c r="F367" s="8">
        <f t="shared" si="34"/>
        <v>0.86575250640727019</v>
      </c>
      <c r="G367" s="7">
        <f t="shared" si="32"/>
        <v>1.4849612624551324E-2</v>
      </c>
      <c r="H367" s="8">
        <f t="shared" si="35"/>
        <v>0.70804402510732467</v>
      </c>
      <c r="I367">
        <f t="shared" si="33"/>
        <v>5.4243366771122847E-4</v>
      </c>
    </row>
    <row r="368" spans="1:9">
      <c r="A368" s="3" t="s">
        <v>17</v>
      </c>
      <c r="B368">
        <v>9.51</v>
      </c>
      <c r="C368" s="4">
        <v>502</v>
      </c>
      <c r="D368">
        <f t="shared" si="30"/>
        <v>52.786540483701366</v>
      </c>
      <c r="E368" s="7">
        <f t="shared" si="31"/>
        <v>7.7179355905988779E-4</v>
      </c>
      <c r="F368" s="8">
        <f t="shared" si="34"/>
        <v>0.86652429996633007</v>
      </c>
      <c r="G368" s="7">
        <f t="shared" si="32"/>
        <v>1.2577468476975694E-3</v>
      </c>
      <c r="H368" s="8">
        <f t="shared" si="35"/>
        <v>0.7093017719550222</v>
      </c>
      <c r="I368">
        <f t="shared" si="33"/>
        <v>2.9232705221748922E-4</v>
      </c>
    </row>
    <row r="369" spans="1:9">
      <c r="A369" s="3" t="s">
        <v>416</v>
      </c>
      <c r="B369">
        <v>5.12</v>
      </c>
      <c r="C369" s="4">
        <v>270</v>
      </c>
      <c r="D369">
        <f t="shared" si="30"/>
        <v>52.734375</v>
      </c>
      <c r="E369" s="7">
        <f t="shared" si="31"/>
        <v>4.1510808953420261E-4</v>
      </c>
      <c r="F369" s="8">
        <f t="shared" si="34"/>
        <v>0.86693940805586422</v>
      </c>
      <c r="G369" s="7">
        <f t="shared" si="32"/>
        <v>6.7714656784558945E-4</v>
      </c>
      <c r="H369" s="8">
        <f t="shared" si="35"/>
        <v>0.70997891852286776</v>
      </c>
      <c r="I369">
        <f t="shared" si="33"/>
        <v>1.1691431361722238E-3</v>
      </c>
    </row>
    <row r="370" spans="1:9">
      <c r="A370" s="3" t="s">
        <v>87</v>
      </c>
      <c r="B370">
        <v>20.45</v>
      </c>
      <c r="C370" s="4">
        <v>1077</v>
      </c>
      <c r="D370">
        <f t="shared" si="30"/>
        <v>52.665036674816626</v>
      </c>
      <c r="E370" s="7">
        <f t="shared" si="31"/>
        <v>1.6558200460308748E-3</v>
      </c>
      <c r="F370" s="8">
        <f t="shared" si="34"/>
        <v>0.86859522810189504</v>
      </c>
      <c r="G370" s="7">
        <f t="shared" si="32"/>
        <v>2.704618615711387E-3</v>
      </c>
      <c r="H370" s="8">
        <f t="shared" si="35"/>
        <v>0.71268353713857913</v>
      </c>
      <c r="I370">
        <f t="shared" si="33"/>
        <v>1.8361891857666679E-3</v>
      </c>
    </row>
    <row r="371" spans="1:9">
      <c r="A371" s="3" t="s">
        <v>55</v>
      </c>
      <c r="B371">
        <v>31.97</v>
      </c>
      <c r="C371" s="4">
        <v>1676</v>
      </c>
      <c r="D371">
        <f t="shared" si="30"/>
        <v>52.424147638411014</v>
      </c>
      <c r="E371" s="7">
        <f t="shared" si="31"/>
        <v>2.5767450298493466E-3</v>
      </c>
      <c r="F371" s="8">
        <f t="shared" si="34"/>
        <v>0.87117197313174444</v>
      </c>
      <c r="G371" s="7">
        <f t="shared" si="32"/>
        <v>4.2281983933639637E-3</v>
      </c>
      <c r="H371" s="8">
        <f t="shared" si="35"/>
        <v>0.7169117355319431</v>
      </c>
      <c r="I371">
        <f t="shared" si="33"/>
        <v>6.1182990009989169E-4</v>
      </c>
    </row>
    <row r="372" spans="1:9">
      <c r="A372" s="3" t="s">
        <v>461</v>
      </c>
      <c r="B372">
        <v>10.61</v>
      </c>
      <c r="C372" s="4">
        <v>554</v>
      </c>
      <c r="D372">
        <f t="shared" si="30"/>
        <v>52.214891611687094</v>
      </c>
      <c r="E372" s="7">
        <f t="shared" si="31"/>
        <v>8.517403022294379E-4</v>
      </c>
      <c r="F372" s="8">
        <f t="shared" si="34"/>
        <v>0.87202371343397389</v>
      </c>
      <c r="G372" s="7">
        <f t="shared" si="32"/>
        <v>1.4032275556331451E-3</v>
      </c>
      <c r="H372" s="8">
        <f t="shared" si="35"/>
        <v>0.71831496308757625</v>
      </c>
      <c r="I372">
        <f t="shared" si="33"/>
        <v>6.6126808426647532E-4</v>
      </c>
    </row>
    <row r="373" spans="1:9">
      <c r="A373" s="3" t="s">
        <v>471</v>
      </c>
      <c r="B373">
        <v>11.46</v>
      </c>
      <c r="C373" s="4">
        <v>598</v>
      </c>
      <c r="D373">
        <f t="shared" si="30"/>
        <v>52.181500872600346</v>
      </c>
      <c r="E373" s="7">
        <f t="shared" si="31"/>
        <v>9.1938754644982649E-4</v>
      </c>
      <c r="F373" s="8">
        <f t="shared" si="34"/>
        <v>0.87294310098042371</v>
      </c>
      <c r="G373" s="7">
        <f t="shared" si="32"/>
        <v>1.5156444663106357E-3</v>
      </c>
      <c r="H373" s="8">
        <f t="shared" si="35"/>
        <v>0.71983060755388684</v>
      </c>
      <c r="I373">
        <f t="shared" si="33"/>
        <v>6.4549433196692263E-4</v>
      </c>
    </row>
    <row r="374" spans="1:9">
      <c r="A374" s="3" t="s">
        <v>195</v>
      </c>
      <c r="B374">
        <v>11.17</v>
      </c>
      <c r="C374" s="4">
        <v>582</v>
      </c>
      <c r="D374">
        <f t="shared" si="30"/>
        <v>52.103849597135181</v>
      </c>
      <c r="E374" s="7">
        <f t="shared" si="31"/>
        <v>8.9478854855150336E-4</v>
      </c>
      <c r="F374" s="8">
        <f t="shared" si="34"/>
        <v>0.87383788952897523</v>
      </c>
      <c r="G374" s="7">
        <f t="shared" si="32"/>
        <v>1.4772904614912565E-3</v>
      </c>
      <c r="H374" s="8">
        <f t="shared" si="35"/>
        <v>0.72130789801537809</v>
      </c>
      <c r="I374">
        <f t="shared" si="33"/>
        <v>1.5553355044728434E-4</v>
      </c>
    </row>
    <row r="375" spans="1:9">
      <c r="A375" s="3" t="s">
        <v>316</v>
      </c>
      <c r="B375">
        <v>2.67</v>
      </c>
      <c r="C375" s="4">
        <v>138</v>
      </c>
      <c r="D375">
        <f t="shared" si="30"/>
        <v>51.68539325842697</v>
      </c>
      <c r="E375" s="7">
        <f t="shared" si="31"/>
        <v>2.1216635687303689E-4</v>
      </c>
      <c r="F375" s="8">
        <f t="shared" si="34"/>
        <v>0.87405005588584828</v>
      </c>
      <c r="G375" s="7">
        <f t="shared" si="32"/>
        <v>3.5312135471635229E-4</v>
      </c>
      <c r="H375" s="8">
        <f t="shared" si="35"/>
        <v>0.72166101937009441</v>
      </c>
      <c r="I375">
        <f t="shared" si="33"/>
        <v>6.6912247271533332E-4</v>
      </c>
    </row>
    <row r="376" spans="1:9">
      <c r="A376" s="3" t="s">
        <v>146</v>
      </c>
      <c r="B376">
        <v>11.48</v>
      </c>
      <c r="C376" s="4">
        <v>593</v>
      </c>
      <c r="D376">
        <f t="shared" si="30"/>
        <v>51.655052264808361</v>
      </c>
      <c r="E376" s="7">
        <f t="shared" si="31"/>
        <v>9.1170035960660056E-4</v>
      </c>
      <c r="F376" s="8">
        <f t="shared" si="34"/>
        <v>0.87496175624545491</v>
      </c>
      <c r="G376" s="7">
        <f t="shared" si="32"/>
        <v>1.5182895700912825E-3</v>
      </c>
      <c r="H376" s="8">
        <f t="shared" si="35"/>
        <v>0.72317930894018567</v>
      </c>
      <c r="I376">
        <f t="shared" si="33"/>
        <v>6.0881502721332748E-4</v>
      </c>
    </row>
    <row r="377" spans="1:9">
      <c r="A377" s="3" t="s">
        <v>310</v>
      </c>
      <c r="B377">
        <v>10.44</v>
      </c>
      <c r="C377" s="4">
        <v>539</v>
      </c>
      <c r="D377">
        <f t="shared" si="30"/>
        <v>51.628352490421456</v>
      </c>
      <c r="E377" s="7">
        <f t="shared" si="31"/>
        <v>8.2867874169976E-4</v>
      </c>
      <c r="F377" s="8">
        <f t="shared" si="34"/>
        <v>0.8757904349871547</v>
      </c>
      <c r="G377" s="7">
        <f t="shared" si="32"/>
        <v>1.380744173497647E-3</v>
      </c>
      <c r="H377" s="8">
        <f t="shared" si="35"/>
        <v>0.72456005311368332</v>
      </c>
      <c r="I377">
        <f t="shared" si="33"/>
        <v>8.2808538238388074E-4</v>
      </c>
    </row>
    <row r="378" spans="1:9">
      <c r="A378" s="3" t="s">
        <v>445</v>
      </c>
      <c r="B378">
        <v>14.17</v>
      </c>
      <c r="C378" s="4">
        <v>730</v>
      </c>
      <c r="D378">
        <f t="shared" si="30"/>
        <v>51.517290049400138</v>
      </c>
      <c r="E378" s="7">
        <f t="shared" si="31"/>
        <v>1.1223292791109922E-3</v>
      </c>
      <c r="F378" s="8">
        <f t="shared" si="34"/>
        <v>0.87691276426626574</v>
      </c>
      <c r="G378" s="7">
        <f t="shared" si="32"/>
        <v>1.8740560285882815E-3</v>
      </c>
      <c r="H378" s="8">
        <f t="shared" si="35"/>
        <v>0.72643410914227158</v>
      </c>
      <c r="I378">
        <f t="shared" si="33"/>
        <v>2.7240612059664659E-4</v>
      </c>
    </row>
    <row r="379" spans="1:9">
      <c r="A379" s="3" t="s">
        <v>440</v>
      </c>
      <c r="B379">
        <v>4.66</v>
      </c>
      <c r="C379" s="4">
        <v>240</v>
      </c>
      <c r="D379">
        <f t="shared" si="30"/>
        <v>51.502145922746777</v>
      </c>
      <c r="E379" s="7">
        <f t="shared" si="31"/>
        <v>3.6898496847484675E-4</v>
      </c>
      <c r="F379" s="8">
        <f t="shared" si="34"/>
        <v>0.87728174923474056</v>
      </c>
      <c r="G379" s="7">
        <f t="shared" si="32"/>
        <v>6.1630918089071224E-4</v>
      </c>
      <c r="H379" s="8">
        <f t="shared" si="35"/>
        <v>0.72705041832316231</v>
      </c>
      <c r="I379">
        <f t="shared" si="33"/>
        <v>3.5552025753859962E-4</v>
      </c>
    </row>
    <row r="380" spans="1:9">
      <c r="A380" s="3" t="s">
        <v>496</v>
      </c>
      <c r="B380">
        <v>6.07</v>
      </c>
      <c r="C380" s="4">
        <v>312</v>
      </c>
      <c r="D380">
        <f t="shared" si="30"/>
        <v>51.400329489291593</v>
      </c>
      <c r="E380" s="7">
        <f t="shared" si="31"/>
        <v>4.796804590173008E-4</v>
      </c>
      <c r="F380" s="8">
        <f t="shared" si="34"/>
        <v>0.87776142969375781</v>
      </c>
      <c r="G380" s="7">
        <f t="shared" si="32"/>
        <v>8.0278899742631399E-4</v>
      </c>
      <c r="H380" s="8">
        <f t="shared" si="35"/>
        <v>0.72785320732058867</v>
      </c>
      <c r="I380">
        <f t="shared" si="33"/>
        <v>1.5076012354111601E-3</v>
      </c>
    </row>
    <row r="381" spans="1:9">
      <c r="A381" s="3" t="s">
        <v>343</v>
      </c>
      <c r="B381">
        <v>25.73</v>
      </c>
      <c r="C381" s="4">
        <v>1322</v>
      </c>
      <c r="D381">
        <f t="shared" si="30"/>
        <v>51.379712397979013</v>
      </c>
      <c r="E381" s="7">
        <f t="shared" si="31"/>
        <v>2.0324922013489474E-3</v>
      </c>
      <c r="F381" s="8">
        <f t="shared" si="34"/>
        <v>0.87979392189510675</v>
      </c>
      <c r="G381" s="7">
        <f t="shared" si="32"/>
        <v>3.4029260138021514E-3</v>
      </c>
      <c r="H381" s="8">
        <f t="shared" si="35"/>
        <v>0.73125613333439077</v>
      </c>
      <c r="I381">
        <f t="shared" si="33"/>
        <v>8.1444806522246171E-4</v>
      </c>
    </row>
    <row r="382" spans="1:9">
      <c r="A382" s="3" t="s">
        <v>82</v>
      </c>
      <c r="B382">
        <v>13.85</v>
      </c>
      <c r="C382" s="4">
        <v>709</v>
      </c>
      <c r="D382">
        <f t="shared" si="30"/>
        <v>51.191335740072205</v>
      </c>
      <c r="E382" s="7">
        <f t="shared" si="31"/>
        <v>1.0900430943694432E-3</v>
      </c>
      <c r="F382" s="8">
        <f t="shared" si="34"/>
        <v>0.88088396498947619</v>
      </c>
      <c r="G382" s="7">
        <f t="shared" si="32"/>
        <v>1.8317343680979321E-3</v>
      </c>
      <c r="H382" s="8">
        <f t="shared" si="35"/>
        <v>0.73308786770248868</v>
      </c>
      <c r="I382">
        <f t="shared" si="33"/>
        <v>2.8912599648986959E-3</v>
      </c>
    </row>
    <row r="383" spans="1:9">
      <c r="A383" s="3" t="s">
        <v>216</v>
      </c>
      <c r="B383">
        <v>49.1</v>
      </c>
      <c r="C383" s="4">
        <v>2510</v>
      </c>
      <c r="D383">
        <f t="shared" si="30"/>
        <v>51.120162932790222</v>
      </c>
      <c r="E383" s="7">
        <f t="shared" si="31"/>
        <v>3.8589677952994392E-3</v>
      </c>
      <c r="F383" s="8">
        <f t="shared" si="34"/>
        <v>0.88474293278477567</v>
      </c>
      <c r="G383" s="7">
        <f t="shared" si="32"/>
        <v>6.4937297814879769E-3</v>
      </c>
      <c r="H383" s="8">
        <f t="shared" si="35"/>
        <v>0.73958159748397667</v>
      </c>
      <c r="I383">
        <f t="shared" si="33"/>
        <v>1.4259494038989518E-3</v>
      </c>
    </row>
    <row r="384" spans="1:9">
      <c r="A384" s="3" t="s">
        <v>133</v>
      </c>
      <c r="B384">
        <v>24.1</v>
      </c>
      <c r="C384" s="4">
        <v>1226</v>
      </c>
      <c r="D384">
        <f t="shared" si="30"/>
        <v>50.871369294605806</v>
      </c>
      <c r="E384" s="7">
        <f t="shared" si="31"/>
        <v>1.8848982139590088E-3</v>
      </c>
      <c r="F384" s="8">
        <f t="shared" si="34"/>
        <v>0.88662783099873466</v>
      </c>
      <c r="G384" s="7">
        <f t="shared" si="32"/>
        <v>3.1873500556794348E-3</v>
      </c>
      <c r="H384" s="8">
        <f t="shared" si="35"/>
        <v>0.74276894753965605</v>
      </c>
      <c r="I384">
        <f t="shared" si="33"/>
        <v>1.551027339468436E-3</v>
      </c>
    </row>
    <row r="385" spans="1:9">
      <c r="A385" s="3" t="s">
        <v>271</v>
      </c>
      <c r="B385">
        <v>26.16</v>
      </c>
      <c r="C385" s="4">
        <v>1328</v>
      </c>
      <c r="D385">
        <f t="shared" si="30"/>
        <v>50.764525993883794</v>
      </c>
      <c r="E385" s="7">
        <f t="shared" si="31"/>
        <v>2.0417168255608188E-3</v>
      </c>
      <c r="F385" s="8">
        <f t="shared" si="34"/>
        <v>0.88866954782429552</v>
      </c>
      <c r="G385" s="7">
        <f t="shared" si="32"/>
        <v>3.4597957450860583E-3</v>
      </c>
      <c r="H385" s="8">
        <f t="shared" si="35"/>
        <v>0.74622874328474209</v>
      </c>
      <c r="I385">
        <f t="shared" si="33"/>
        <v>1.5534340259193424E-4</v>
      </c>
    </row>
    <row r="386" spans="1:9">
      <c r="A386" s="3" t="s">
        <v>308</v>
      </c>
      <c r="B386">
        <v>2.62</v>
      </c>
      <c r="C386" s="4">
        <v>133</v>
      </c>
      <c r="D386">
        <f t="shared" ref="D386:D449" si="36">C386/B386</f>
        <v>50.76335877862595</v>
      </c>
      <c r="E386" s="7">
        <f t="shared" si="31"/>
        <v>2.044791700298109E-4</v>
      </c>
      <c r="F386" s="8">
        <f t="shared" si="34"/>
        <v>0.88887402699432538</v>
      </c>
      <c r="G386" s="7">
        <f t="shared" si="32"/>
        <v>3.4650859526473522E-4</v>
      </c>
      <c r="H386" s="8">
        <f t="shared" si="35"/>
        <v>0.74657525188000684</v>
      </c>
      <c r="I386">
        <f t="shared" si="33"/>
        <v>2.6246944283903062E-4</v>
      </c>
    </row>
    <row r="387" spans="1:9">
      <c r="A387" s="3" t="s">
        <v>345</v>
      </c>
      <c r="B387">
        <v>4.41</v>
      </c>
      <c r="C387" s="4">
        <v>223</v>
      </c>
      <c r="D387">
        <f t="shared" si="36"/>
        <v>50.56689342403628</v>
      </c>
      <c r="E387" s="7">
        <f t="shared" ref="E387:E450" si="37">C387/650433</f>
        <v>3.4284853320787844E-4</v>
      </c>
      <c r="F387" s="8">
        <f t="shared" si="34"/>
        <v>0.88921687552753326</v>
      </c>
      <c r="G387" s="7">
        <f t="shared" ref="G387:G450" si="38">B387/7561.14</f>
        <v>5.8324538363262678E-4</v>
      </c>
      <c r="H387" s="8">
        <f t="shared" si="35"/>
        <v>0.74715849726363948</v>
      </c>
      <c r="I387">
        <f t="shared" ref="I387:I450" si="39">F387*H388-F388*H387</f>
        <v>2.9364753823368783E-4</v>
      </c>
    </row>
    <row r="388" spans="1:9">
      <c r="A388" s="3" t="s">
        <v>428</v>
      </c>
      <c r="B388">
        <v>4.8899999999999997</v>
      </c>
      <c r="C388" s="4">
        <v>245</v>
      </c>
      <c r="D388">
        <f t="shared" si="36"/>
        <v>50.102249488752562</v>
      </c>
      <c r="E388" s="7">
        <f t="shared" si="37"/>
        <v>3.7667215531807274E-4</v>
      </c>
      <c r="F388" s="8">
        <f t="shared" ref="F388:F451" si="40">F387+E388</f>
        <v>0.88959354768285137</v>
      </c>
      <c r="G388" s="7">
        <f t="shared" si="38"/>
        <v>6.4672787436815074E-4</v>
      </c>
      <c r="H388" s="8">
        <f t="shared" ref="H388:H451" si="41">H387+G388</f>
        <v>0.74780522513800762</v>
      </c>
      <c r="I388">
        <f t="shared" si="39"/>
        <v>4.2952030063581059E-4</v>
      </c>
    </row>
    <row r="389" spans="1:9">
      <c r="A389" s="3" t="s">
        <v>322</v>
      </c>
      <c r="B389">
        <v>7.11</v>
      </c>
      <c r="C389" s="4">
        <v>354</v>
      </c>
      <c r="D389">
        <f t="shared" si="36"/>
        <v>49.789029535864977</v>
      </c>
      <c r="E389" s="7">
        <f t="shared" si="37"/>
        <v>5.4425282850039899E-4</v>
      </c>
      <c r="F389" s="8">
        <f t="shared" si="40"/>
        <v>0.89013780051135172</v>
      </c>
      <c r="G389" s="7">
        <f t="shared" si="38"/>
        <v>9.403343940199494E-4</v>
      </c>
      <c r="H389" s="8">
        <f t="shared" si="41"/>
        <v>0.74874555953202759</v>
      </c>
      <c r="I389">
        <f t="shared" si="39"/>
        <v>2.5987300300134297E-4</v>
      </c>
    </row>
    <row r="390" spans="1:9">
      <c r="A390" s="3" t="s">
        <v>301</v>
      </c>
      <c r="B390">
        <v>4.3</v>
      </c>
      <c r="C390" s="4">
        <v>214</v>
      </c>
      <c r="D390">
        <f t="shared" si="36"/>
        <v>49.767441860465119</v>
      </c>
      <c r="E390" s="7">
        <f t="shared" si="37"/>
        <v>3.290115968900717E-4</v>
      </c>
      <c r="F390" s="8">
        <f t="shared" si="40"/>
        <v>0.89046681210824175</v>
      </c>
      <c r="G390" s="7">
        <f t="shared" si="38"/>
        <v>5.6869731283906916E-4</v>
      </c>
      <c r="H390" s="8">
        <f t="shared" si="41"/>
        <v>0.74931425684486663</v>
      </c>
      <c r="I390">
        <f t="shared" si="39"/>
        <v>1.5031651468434548E-3</v>
      </c>
    </row>
    <row r="391" spans="1:9">
      <c r="A391" s="3" t="s">
        <v>79</v>
      </c>
      <c r="B391">
        <v>24.6</v>
      </c>
      <c r="C391" s="4">
        <v>1210</v>
      </c>
      <c r="D391">
        <f t="shared" si="36"/>
        <v>49.1869918699187</v>
      </c>
      <c r="E391" s="7">
        <f t="shared" si="37"/>
        <v>1.8602992160606858E-3</v>
      </c>
      <c r="F391" s="8">
        <f t="shared" si="40"/>
        <v>0.89232711132430242</v>
      </c>
      <c r="G391" s="7">
        <f t="shared" si="38"/>
        <v>3.2534776501956055E-3</v>
      </c>
      <c r="H391" s="8">
        <f t="shared" si="41"/>
        <v>0.7525677344950622</v>
      </c>
      <c r="I391">
        <f t="shared" si="39"/>
        <v>4.7473750741378051E-4</v>
      </c>
    </row>
    <row r="392" spans="1:9">
      <c r="A392" s="3" t="s">
        <v>248</v>
      </c>
      <c r="B392">
        <v>7.66</v>
      </c>
      <c r="C392" s="4">
        <v>371</v>
      </c>
      <c r="D392">
        <f t="shared" si="36"/>
        <v>48.433420365535248</v>
      </c>
      <c r="E392" s="7">
        <f t="shared" si="37"/>
        <v>5.7038926376736724E-4</v>
      </c>
      <c r="F392" s="8">
        <f t="shared" si="40"/>
        <v>0.89289750058806983</v>
      </c>
      <c r="G392" s="7">
        <f t="shared" si="38"/>
        <v>1.0130747479877374E-3</v>
      </c>
      <c r="H392" s="8">
        <f t="shared" si="41"/>
        <v>0.75358080924304993</v>
      </c>
      <c r="I392">
        <f t="shared" si="39"/>
        <v>3.424945489257647E-4</v>
      </c>
    </row>
    <row r="393" spans="1:9">
      <c r="A393" s="3" t="s">
        <v>110</v>
      </c>
      <c r="B393">
        <v>5.51</v>
      </c>
      <c r="C393" s="4">
        <v>266</v>
      </c>
      <c r="D393">
        <f t="shared" si="36"/>
        <v>48.275862068965516</v>
      </c>
      <c r="E393" s="7">
        <f t="shared" si="37"/>
        <v>4.089583400596218E-4</v>
      </c>
      <c r="F393" s="8">
        <f t="shared" si="40"/>
        <v>0.89330645892812943</v>
      </c>
      <c r="G393" s="7">
        <f t="shared" si="38"/>
        <v>7.2872609156820263E-4</v>
      </c>
      <c r="H393" s="8">
        <f t="shared" si="41"/>
        <v>0.75430953533461809</v>
      </c>
      <c r="I393">
        <f t="shared" si="39"/>
        <v>1.1452435566404739E-3</v>
      </c>
    </row>
    <row r="394" spans="1:9">
      <c r="A394" s="3" t="s">
        <v>369</v>
      </c>
      <c r="B394">
        <v>18.420000000000002</v>
      </c>
      <c r="C394" s="4">
        <v>889</v>
      </c>
      <c r="D394">
        <f t="shared" si="36"/>
        <v>48.262757871878385</v>
      </c>
      <c r="E394" s="7">
        <f t="shared" si="37"/>
        <v>1.3667818207255783E-3</v>
      </c>
      <c r="F394" s="8">
        <f t="shared" si="40"/>
        <v>0.89467324074885501</v>
      </c>
      <c r="G394" s="7">
        <f t="shared" si="38"/>
        <v>2.4361405819757339E-3</v>
      </c>
      <c r="H394" s="8">
        <f t="shared" si="41"/>
        <v>0.75674567591659381</v>
      </c>
      <c r="I394">
        <f t="shared" si="39"/>
        <v>1.1463674003110436E-3</v>
      </c>
    </row>
    <row r="395" spans="1:9">
      <c r="A395" s="3" t="s">
        <v>324</v>
      </c>
      <c r="B395">
        <v>18.399999999999999</v>
      </c>
      <c r="C395" s="4">
        <v>886</v>
      </c>
      <c r="D395">
        <f t="shared" si="36"/>
        <v>48.152173913043484</v>
      </c>
      <c r="E395" s="7">
        <f t="shared" si="37"/>
        <v>1.3621695086196426E-3</v>
      </c>
      <c r="F395" s="8">
        <f t="shared" si="40"/>
        <v>0.89603541025747468</v>
      </c>
      <c r="G395" s="7">
        <f t="shared" si="38"/>
        <v>2.4334954781950868E-3</v>
      </c>
      <c r="H395" s="8">
        <f t="shared" si="41"/>
        <v>0.75917917139478885</v>
      </c>
      <c r="I395">
        <f t="shared" si="39"/>
        <v>1.8744057611552734E-4</v>
      </c>
    </row>
    <row r="396" spans="1:9">
      <c r="A396" s="3" t="s">
        <v>39</v>
      </c>
      <c r="B396">
        <v>3</v>
      </c>
      <c r="C396" s="4">
        <v>144</v>
      </c>
      <c r="D396">
        <f t="shared" si="36"/>
        <v>48</v>
      </c>
      <c r="E396" s="7">
        <f t="shared" si="37"/>
        <v>2.2139098108490805E-4</v>
      </c>
      <c r="F396" s="8">
        <f t="shared" si="40"/>
        <v>0.89625680123855955</v>
      </c>
      <c r="G396" s="7">
        <f t="shared" si="38"/>
        <v>3.9676556709702503E-4</v>
      </c>
      <c r="H396" s="8">
        <f t="shared" si="41"/>
        <v>0.75957593696188586</v>
      </c>
      <c r="I396">
        <f t="shared" si="39"/>
        <v>9.0228392629987386E-4</v>
      </c>
    </row>
    <row r="397" spans="1:9">
      <c r="A397" s="3" t="s">
        <v>480</v>
      </c>
      <c r="B397">
        <v>14.4</v>
      </c>
      <c r="C397" s="4">
        <v>689</v>
      </c>
      <c r="D397">
        <f t="shared" si="36"/>
        <v>47.847222222222221</v>
      </c>
      <c r="E397" s="7">
        <f t="shared" si="37"/>
        <v>1.0592943469965393E-3</v>
      </c>
      <c r="F397" s="8">
        <f t="shared" si="40"/>
        <v>0.89731609558555614</v>
      </c>
      <c r="G397" s="7">
        <f t="shared" si="38"/>
        <v>1.9044747220657201E-3</v>
      </c>
      <c r="H397" s="8">
        <f t="shared" si="41"/>
        <v>0.76148041168395153</v>
      </c>
      <c r="I397">
        <f t="shared" si="39"/>
        <v>6.9314685259913578E-4</v>
      </c>
    </row>
    <row r="398" spans="1:9">
      <c r="A398" s="3" t="s">
        <v>427</v>
      </c>
      <c r="B398">
        <v>11.01</v>
      </c>
      <c r="C398" s="4">
        <v>524</v>
      </c>
      <c r="D398">
        <f t="shared" si="36"/>
        <v>47.593097184377839</v>
      </c>
      <c r="E398" s="7">
        <f t="shared" si="37"/>
        <v>8.0561718117008209E-4</v>
      </c>
      <c r="F398" s="8">
        <f t="shared" si="40"/>
        <v>0.89812171276672625</v>
      </c>
      <c r="G398" s="7">
        <f t="shared" si="38"/>
        <v>1.4561296312460819E-3</v>
      </c>
      <c r="H398" s="8">
        <f t="shared" si="41"/>
        <v>0.76293654131519761</v>
      </c>
      <c r="I398">
        <f t="shared" si="39"/>
        <v>4.694970028324974E-4</v>
      </c>
    </row>
    <row r="399" spans="1:9">
      <c r="A399" s="3" t="s">
        <v>274</v>
      </c>
      <c r="B399">
        <v>7.32</v>
      </c>
      <c r="C399" s="4">
        <v>341</v>
      </c>
      <c r="D399">
        <f t="shared" si="36"/>
        <v>46.584699453551913</v>
      </c>
      <c r="E399" s="7">
        <f t="shared" si="37"/>
        <v>5.2426614270801144E-4</v>
      </c>
      <c r="F399" s="8">
        <f t="shared" si="40"/>
        <v>0.89864597890943432</v>
      </c>
      <c r="G399" s="7">
        <f t="shared" si="38"/>
        <v>9.6810798371674116E-4</v>
      </c>
      <c r="H399" s="8">
        <f t="shared" si="41"/>
        <v>0.76390464929891433</v>
      </c>
      <c r="I399">
        <f t="shared" si="39"/>
        <v>8.801530481746811E-4</v>
      </c>
    </row>
    <row r="400" spans="1:9">
      <c r="A400" s="3" t="s">
        <v>415</v>
      </c>
      <c r="B400">
        <v>13.72</v>
      </c>
      <c r="C400" s="4">
        <v>639</v>
      </c>
      <c r="D400">
        <f t="shared" si="36"/>
        <v>46.574344023323611</v>
      </c>
      <c r="E400" s="7">
        <f t="shared" si="37"/>
        <v>9.8242247856427951E-4</v>
      </c>
      <c r="F400" s="8">
        <f t="shared" si="40"/>
        <v>0.8996284013879986</v>
      </c>
      <c r="G400" s="7">
        <f t="shared" si="38"/>
        <v>1.8145411935237279E-3</v>
      </c>
      <c r="H400" s="8">
        <f t="shared" si="41"/>
        <v>0.76571919049243808</v>
      </c>
      <c r="I400">
        <f t="shared" si="39"/>
        <v>2.8455863138010518E-4</v>
      </c>
    </row>
    <row r="401" spans="1:9">
      <c r="A401" s="3" t="s">
        <v>498</v>
      </c>
      <c r="B401">
        <v>4.42</v>
      </c>
      <c r="C401" s="4">
        <v>205</v>
      </c>
      <c r="D401">
        <f t="shared" si="36"/>
        <v>46.380090497737555</v>
      </c>
      <c r="E401" s="7">
        <f t="shared" si="37"/>
        <v>3.1517466057226495E-4</v>
      </c>
      <c r="F401" s="8">
        <f t="shared" si="40"/>
        <v>0.89994357604857089</v>
      </c>
      <c r="G401" s="7">
        <f t="shared" si="38"/>
        <v>5.8456793552295026E-4</v>
      </c>
      <c r="H401" s="8">
        <f t="shared" si="41"/>
        <v>0.76630375842796106</v>
      </c>
      <c r="I401">
        <f t="shared" si="39"/>
        <v>6.3274254484613213E-4</v>
      </c>
    </row>
    <row r="402" spans="1:9">
      <c r="A402" s="3" t="s">
        <v>459</v>
      </c>
      <c r="B402">
        <v>9.82</v>
      </c>
      <c r="C402" s="4">
        <v>455</v>
      </c>
      <c r="D402">
        <f t="shared" si="36"/>
        <v>46.334012219959263</v>
      </c>
      <c r="E402" s="7">
        <f t="shared" si="37"/>
        <v>6.9953400273356362E-4</v>
      </c>
      <c r="F402" s="8">
        <f t="shared" si="40"/>
        <v>0.90064311005130449</v>
      </c>
      <c r="G402" s="7">
        <f t="shared" si="38"/>
        <v>1.2987459562975954E-3</v>
      </c>
      <c r="H402" s="8">
        <f t="shared" si="41"/>
        <v>0.7676025043842587</v>
      </c>
      <c r="I402">
        <f t="shared" si="39"/>
        <v>9.2686296695931869E-4</v>
      </c>
    </row>
    <row r="403" spans="1:9">
      <c r="A403" s="3" t="s">
        <v>378</v>
      </c>
      <c r="B403">
        <v>14.35</v>
      </c>
      <c r="C403" s="4">
        <v>663</v>
      </c>
      <c r="D403">
        <f t="shared" si="36"/>
        <v>46.202090592334493</v>
      </c>
      <c r="E403" s="7">
        <f t="shared" si="37"/>
        <v>1.0193209754117642E-3</v>
      </c>
      <c r="F403" s="8">
        <f t="shared" si="40"/>
        <v>0.90166243102671628</v>
      </c>
      <c r="G403" s="7">
        <f t="shared" si="38"/>
        <v>1.897861962614103E-3</v>
      </c>
      <c r="H403" s="8">
        <f t="shared" si="41"/>
        <v>0.7695003663468728</v>
      </c>
      <c r="I403">
        <f t="shared" si="39"/>
        <v>3.5176975858741688E-4</v>
      </c>
    </row>
    <row r="404" spans="1:9">
      <c r="A404" s="3" t="s">
        <v>434</v>
      </c>
      <c r="B404">
        <v>5.44</v>
      </c>
      <c r="C404" s="4">
        <v>251</v>
      </c>
      <c r="D404">
        <f t="shared" si="36"/>
        <v>46.139705882352935</v>
      </c>
      <c r="E404" s="7">
        <f t="shared" si="37"/>
        <v>3.858967795299439E-4</v>
      </c>
      <c r="F404" s="8">
        <f t="shared" si="40"/>
        <v>0.90204832780624622</v>
      </c>
      <c r="G404" s="7">
        <f t="shared" si="38"/>
        <v>7.1946822833593882E-4</v>
      </c>
      <c r="H404" s="8">
        <f t="shared" si="41"/>
        <v>0.77021983457520871</v>
      </c>
      <c r="I404">
        <f t="shared" si="39"/>
        <v>9.724349001893895E-5</v>
      </c>
    </row>
    <row r="405" spans="1:9">
      <c r="A405" s="3" t="s">
        <v>45</v>
      </c>
      <c r="B405">
        <v>1.5</v>
      </c>
      <c r="C405" s="4">
        <v>69</v>
      </c>
      <c r="D405">
        <f t="shared" si="36"/>
        <v>46</v>
      </c>
      <c r="E405" s="7">
        <f t="shared" si="37"/>
        <v>1.0608317843651844E-4</v>
      </c>
      <c r="F405" s="8">
        <f t="shared" si="40"/>
        <v>0.90215441098468274</v>
      </c>
      <c r="G405" s="7">
        <f t="shared" si="38"/>
        <v>1.9838278354851252E-4</v>
      </c>
      <c r="H405" s="8">
        <f t="shared" si="41"/>
        <v>0.77041821735875726</v>
      </c>
      <c r="I405">
        <f t="shared" si="39"/>
        <v>3.7107721952637229E-3</v>
      </c>
    </row>
    <row r="406" spans="1:9">
      <c r="A406" s="3" t="s">
        <v>367</v>
      </c>
      <c r="B406">
        <v>57.14</v>
      </c>
      <c r="C406" s="4">
        <v>2623</v>
      </c>
      <c r="D406">
        <f t="shared" si="36"/>
        <v>45.904795239761988</v>
      </c>
      <c r="E406" s="7">
        <f t="shared" si="37"/>
        <v>4.032698217956346E-3</v>
      </c>
      <c r="F406" s="8">
        <f t="shared" si="40"/>
        <v>0.90618710920263912</v>
      </c>
      <c r="G406" s="7">
        <f t="shared" si="38"/>
        <v>7.5570615013080033E-3</v>
      </c>
      <c r="H406" s="8">
        <f t="shared" si="41"/>
        <v>0.77797527886006523</v>
      </c>
      <c r="I406">
        <f t="shared" si="39"/>
        <v>2.0132240737591456E-3</v>
      </c>
    </row>
    <row r="407" spans="1:9">
      <c r="A407" s="3" t="s">
        <v>327</v>
      </c>
      <c r="B407">
        <v>30.88</v>
      </c>
      <c r="C407" s="4">
        <v>1411</v>
      </c>
      <c r="D407">
        <f t="shared" si="36"/>
        <v>45.693005181347154</v>
      </c>
      <c r="E407" s="7">
        <f t="shared" si="37"/>
        <v>2.16932412715837E-3</v>
      </c>
      <c r="F407" s="8">
        <f t="shared" si="40"/>
        <v>0.90835643332979754</v>
      </c>
      <c r="G407" s="7">
        <f t="shared" si="38"/>
        <v>4.0840402373187113E-3</v>
      </c>
      <c r="H407" s="8">
        <f t="shared" si="41"/>
        <v>0.78205931909738391</v>
      </c>
      <c r="I407">
        <f t="shared" si="39"/>
        <v>2.1008624120555375E-4</v>
      </c>
    </row>
    <row r="408" spans="1:9">
      <c r="A408" s="3" t="s">
        <v>375</v>
      </c>
      <c r="B408">
        <v>3.22</v>
      </c>
      <c r="C408" s="4">
        <v>147</v>
      </c>
      <c r="D408">
        <f t="shared" si="36"/>
        <v>45.652173913043477</v>
      </c>
      <c r="E408" s="7">
        <f t="shared" si="37"/>
        <v>2.2600329319084363E-4</v>
      </c>
      <c r="F408" s="8">
        <f t="shared" si="40"/>
        <v>0.90858243662298843</v>
      </c>
      <c r="G408" s="7">
        <f t="shared" si="38"/>
        <v>4.2586170868414021E-4</v>
      </c>
      <c r="H408" s="8">
        <f t="shared" si="41"/>
        <v>0.7824851808060681</v>
      </c>
      <c r="I408">
        <f t="shared" si="39"/>
        <v>3.4334264719759755E-4</v>
      </c>
    </row>
    <row r="409" spans="1:9">
      <c r="A409" s="3" t="s">
        <v>388</v>
      </c>
      <c r="B409">
        <v>5.25</v>
      </c>
      <c r="C409" s="4">
        <v>239</v>
      </c>
      <c r="D409">
        <f t="shared" si="36"/>
        <v>45.523809523809526</v>
      </c>
      <c r="E409" s="7">
        <f t="shared" si="37"/>
        <v>3.6744753110620157E-4</v>
      </c>
      <c r="F409" s="8">
        <f t="shared" si="40"/>
        <v>0.90894988415409461</v>
      </c>
      <c r="G409" s="7">
        <f t="shared" si="38"/>
        <v>6.9433974241979381E-4</v>
      </c>
      <c r="H409" s="8">
        <f t="shared" si="41"/>
        <v>0.78317952054848794</v>
      </c>
      <c r="I409">
        <f t="shared" si="39"/>
        <v>6.4346913073154433E-4</v>
      </c>
    </row>
    <row r="410" spans="1:9">
      <c r="A410" s="3" t="s">
        <v>266</v>
      </c>
      <c r="B410">
        <v>9.83</v>
      </c>
      <c r="C410" s="4">
        <v>447</v>
      </c>
      <c r="D410">
        <f t="shared" si="36"/>
        <v>45.473041709053916</v>
      </c>
      <c r="E410" s="7">
        <f t="shared" si="37"/>
        <v>6.8723450378440211E-4</v>
      </c>
      <c r="F410" s="8">
        <f t="shared" si="40"/>
        <v>0.909637118657879</v>
      </c>
      <c r="G410" s="7">
        <f t="shared" si="38"/>
        <v>1.3000685081879188E-3</v>
      </c>
      <c r="H410" s="8">
        <f t="shared" si="41"/>
        <v>0.78447958905667581</v>
      </c>
      <c r="I410">
        <f t="shared" si="39"/>
        <v>7.6340267895452785E-3</v>
      </c>
    </row>
    <row r="411" spans="1:9">
      <c r="A411" s="3" t="s">
        <v>458</v>
      </c>
      <c r="B411">
        <v>116.51</v>
      </c>
      <c r="C411" s="4">
        <v>5292</v>
      </c>
      <c r="D411">
        <f t="shared" si="36"/>
        <v>45.420993906102481</v>
      </c>
      <c r="E411" s="7">
        <f t="shared" si="37"/>
        <v>8.1361185548703713E-3</v>
      </c>
      <c r="F411" s="8">
        <f t="shared" si="40"/>
        <v>0.91777323721274939</v>
      </c>
      <c r="G411" s="7">
        <f t="shared" si="38"/>
        <v>1.5409052074158129E-2</v>
      </c>
      <c r="H411" s="8">
        <f t="shared" si="41"/>
        <v>0.79988864113083391</v>
      </c>
      <c r="I411">
        <f t="shared" si="39"/>
        <v>8.9319608898352776E-4</v>
      </c>
    </row>
    <row r="412" spans="1:9">
      <c r="A412" s="3" t="s">
        <v>332</v>
      </c>
      <c r="B412">
        <v>13.62</v>
      </c>
      <c r="C412" s="4">
        <v>618</v>
      </c>
      <c r="D412">
        <f t="shared" si="36"/>
        <v>45.374449339207054</v>
      </c>
      <c r="E412" s="7">
        <f t="shared" si="37"/>
        <v>9.5013629382273044E-4</v>
      </c>
      <c r="F412" s="8">
        <f t="shared" si="40"/>
        <v>0.91872337350657207</v>
      </c>
      <c r="G412" s="7">
        <f t="shared" si="38"/>
        <v>1.8013156746204935E-3</v>
      </c>
      <c r="H412" s="8">
        <f t="shared" si="41"/>
        <v>0.80168995680545441</v>
      </c>
      <c r="I412">
        <f t="shared" si="39"/>
        <v>4.5864370525483533E-4</v>
      </c>
    </row>
    <row r="413" spans="1:9">
      <c r="A413" s="3" t="s">
        <v>23</v>
      </c>
      <c r="B413">
        <v>6.97</v>
      </c>
      <c r="C413" s="4">
        <v>315</v>
      </c>
      <c r="D413">
        <f t="shared" si="36"/>
        <v>45.193687230989958</v>
      </c>
      <c r="E413" s="7">
        <f t="shared" si="37"/>
        <v>4.8429277112323638E-4</v>
      </c>
      <c r="F413" s="8">
        <f t="shared" si="40"/>
        <v>0.91920766627769535</v>
      </c>
      <c r="G413" s="7">
        <f t="shared" si="38"/>
        <v>9.2181866755542145E-4</v>
      </c>
      <c r="H413" s="8">
        <f t="shared" si="41"/>
        <v>0.80261177547300988</v>
      </c>
      <c r="I413">
        <f t="shared" si="39"/>
        <v>4.5265653356918456E-4</v>
      </c>
    </row>
    <row r="414" spans="1:9">
      <c r="A414" s="3" t="s">
        <v>368</v>
      </c>
      <c r="B414">
        <v>6.87</v>
      </c>
      <c r="C414" s="4">
        <v>310</v>
      </c>
      <c r="D414">
        <f t="shared" si="36"/>
        <v>45.12372634643377</v>
      </c>
      <c r="E414" s="7">
        <f t="shared" si="37"/>
        <v>4.766055842800104E-4</v>
      </c>
      <c r="F414" s="8">
        <f t="shared" si="40"/>
        <v>0.91968427186197532</v>
      </c>
      <c r="G414" s="7">
        <f t="shared" si="38"/>
        <v>9.0859314865218731E-4</v>
      </c>
      <c r="H414" s="8">
        <f t="shared" si="41"/>
        <v>0.8035203686216621</v>
      </c>
      <c r="I414">
        <f t="shared" si="39"/>
        <v>5.571659490054448E-3</v>
      </c>
    </row>
    <row r="415" spans="1:9">
      <c r="A415" s="3" t="s">
        <v>475</v>
      </c>
      <c r="B415">
        <v>84.29</v>
      </c>
      <c r="C415" s="4">
        <v>3789</v>
      </c>
      <c r="D415">
        <f t="shared" si="36"/>
        <v>44.951951595681571</v>
      </c>
      <c r="E415" s="7">
        <f t="shared" si="37"/>
        <v>5.8253501897966428E-3</v>
      </c>
      <c r="F415" s="8">
        <f t="shared" si="40"/>
        <v>0.92550962205177201</v>
      </c>
      <c r="G415" s="7">
        <f t="shared" si="38"/>
        <v>1.1147789883536081E-2</v>
      </c>
      <c r="H415" s="8">
        <f t="shared" si="41"/>
        <v>0.81466815850519814</v>
      </c>
      <c r="I415">
        <f t="shared" si="39"/>
        <v>3.3982593972659014E-4</v>
      </c>
    </row>
    <row r="416" spans="1:9">
      <c r="A416" s="3" t="s">
        <v>491</v>
      </c>
      <c r="B416">
        <v>5.14</v>
      </c>
      <c r="C416" s="4">
        <v>231</v>
      </c>
      <c r="D416">
        <f t="shared" si="36"/>
        <v>44.94163424124514</v>
      </c>
      <c r="E416" s="7">
        <f t="shared" si="37"/>
        <v>3.5514803215704001E-4</v>
      </c>
      <c r="F416" s="8">
        <f t="shared" si="40"/>
        <v>0.92586477008392909</v>
      </c>
      <c r="G416" s="7">
        <f t="shared" si="38"/>
        <v>6.7979167162623619E-4</v>
      </c>
      <c r="H416" s="8">
        <f t="shared" si="41"/>
        <v>0.81534795017682438</v>
      </c>
      <c r="I416">
        <f t="shared" si="39"/>
        <v>1.5262861581885057E-3</v>
      </c>
    </row>
    <row r="417" spans="1:9">
      <c r="A417" s="3" t="s">
        <v>338</v>
      </c>
      <c r="B417">
        <v>23.06</v>
      </c>
      <c r="C417" s="4">
        <v>1035</v>
      </c>
      <c r="D417">
        <f t="shared" si="36"/>
        <v>44.882914137033829</v>
      </c>
      <c r="E417" s="7">
        <f t="shared" si="37"/>
        <v>1.5912476765477766E-3</v>
      </c>
      <c r="F417" s="8">
        <f t="shared" si="40"/>
        <v>0.92745601776047681</v>
      </c>
      <c r="G417" s="7">
        <f t="shared" si="38"/>
        <v>3.0498046590857991E-3</v>
      </c>
      <c r="H417" s="8">
        <f t="shared" si="41"/>
        <v>0.81839775483591015</v>
      </c>
      <c r="I417">
        <f t="shared" si="39"/>
        <v>2.5818622082496301E-4</v>
      </c>
    </row>
    <row r="418" spans="1:9">
      <c r="A418" s="3" t="s">
        <v>241</v>
      </c>
      <c r="B418">
        <v>3.9</v>
      </c>
      <c r="C418" s="4">
        <v>175</v>
      </c>
      <c r="D418">
        <f t="shared" si="36"/>
        <v>44.871794871794876</v>
      </c>
      <c r="E418" s="7">
        <f t="shared" si="37"/>
        <v>2.6905153951290909E-4</v>
      </c>
      <c r="F418" s="8">
        <f t="shared" si="40"/>
        <v>0.92772506929998977</v>
      </c>
      <c r="G418" s="7">
        <f t="shared" si="38"/>
        <v>5.157952372261325E-4</v>
      </c>
      <c r="H418" s="8">
        <f t="shared" si="41"/>
        <v>0.81891355007313626</v>
      </c>
      <c r="I418">
        <f t="shared" si="39"/>
        <v>5.3090363368257787E-4</v>
      </c>
    </row>
    <row r="419" spans="1:9">
      <c r="A419" s="3" t="s">
        <v>242</v>
      </c>
      <c r="B419">
        <v>7.98</v>
      </c>
      <c r="C419" s="4">
        <v>356</v>
      </c>
      <c r="D419">
        <f t="shared" si="36"/>
        <v>44.611528822055135</v>
      </c>
      <c r="E419" s="7">
        <f t="shared" si="37"/>
        <v>5.4732770323768934E-4</v>
      </c>
      <c r="F419" s="8">
        <f t="shared" si="40"/>
        <v>0.9282723970032275</v>
      </c>
      <c r="G419" s="7">
        <f t="shared" si="38"/>
        <v>1.0553964084780868E-3</v>
      </c>
      <c r="H419" s="8">
        <f t="shared" si="41"/>
        <v>0.81996894648161434</v>
      </c>
      <c r="I419">
        <f t="shared" si="39"/>
        <v>4.3588498276209142E-3</v>
      </c>
    </row>
    <row r="420" spans="1:9">
      <c r="A420" s="3" t="s">
        <v>470</v>
      </c>
      <c r="B420">
        <v>64.78</v>
      </c>
      <c r="C420" s="4">
        <v>2851</v>
      </c>
      <c r="D420">
        <f t="shared" si="36"/>
        <v>44.010497066995988</v>
      </c>
      <c r="E420" s="7">
        <f t="shared" si="37"/>
        <v>4.3832339380074506E-3</v>
      </c>
      <c r="F420" s="8">
        <f t="shared" si="40"/>
        <v>0.93265563094123494</v>
      </c>
      <c r="G420" s="7">
        <f t="shared" si="38"/>
        <v>8.5674911455150948E-3</v>
      </c>
      <c r="H420" s="8">
        <f t="shared" si="41"/>
        <v>0.82853643762712947</v>
      </c>
      <c r="I420">
        <f t="shared" si="39"/>
        <v>3.4258845266588178E-4</v>
      </c>
    </row>
    <row r="421" spans="1:9">
      <c r="A421" s="3" t="s">
        <v>177</v>
      </c>
      <c r="B421">
        <v>5.07</v>
      </c>
      <c r="C421" s="4">
        <v>222</v>
      </c>
      <c r="D421">
        <f t="shared" si="36"/>
        <v>43.786982248520708</v>
      </c>
      <c r="E421" s="7">
        <f t="shared" si="37"/>
        <v>3.4131109583923326E-4</v>
      </c>
      <c r="F421" s="8">
        <f t="shared" si="40"/>
        <v>0.93299694203707417</v>
      </c>
      <c r="G421" s="7">
        <f t="shared" si="38"/>
        <v>6.7053380839397238E-4</v>
      </c>
      <c r="H421" s="8">
        <f t="shared" si="41"/>
        <v>0.82920697143552347</v>
      </c>
      <c r="I421">
        <f t="shared" si="39"/>
        <v>3.9672443668137269E-4</v>
      </c>
    </row>
    <row r="422" spans="1:9">
      <c r="A422" s="3" t="s">
        <v>37</v>
      </c>
      <c r="B422">
        <v>5.86</v>
      </c>
      <c r="C422" s="4">
        <v>256</v>
      </c>
      <c r="D422">
        <f t="shared" si="36"/>
        <v>43.686006825938563</v>
      </c>
      <c r="E422" s="7">
        <f t="shared" si="37"/>
        <v>3.9358396637316988E-4</v>
      </c>
      <c r="F422" s="8">
        <f t="shared" si="40"/>
        <v>0.9333905260034473</v>
      </c>
      <c r="G422" s="7">
        <f t="shared" si="38"/>
        <v>7.7501540772952223E-4</v>
      </c>
      <c r="H422" s="8">
        <f t="shared" si="41"/>
        <v>0.82998198684325297</v>
      </c>
      <c r="I422">
        <f t="shared" si="39"/>
        <v>4.808907074675961E-4</v>
      </c>
    </row>
    <row r="423" spans="1:9">
      <c r="A423" s="3" t="s">
        <v>72</v>
      </c>
      <c r="B423">
        <v>7.1</v>
      </c>
      <c r="C423" s="4">
        <v>310</v>
      </c>
      <c r="D423">
        <f t="shared" si="36"/>
        <v>43.661971830985919</v>
      </c>
      <c r="E423" s="7">
        <f t="shared" si="37"/>
        <v>4.766055842800104E-4</v>
      </c>
      <c r="F423" s="8">
        <f t="shared" si="40"/>
        <v>0.93386713158772727</v>
      </c>
      <c r="G423" s="7">
        <f t="shared" si="38"/>
        <v>9.3901184212962592E-4</v>
      </c>
      <c r="H423" s="8">
        <f t="shared" si="41"/>
        <v>0.83092099868538261</v>
      </c>
      <c r="I423">
        <f t="shared" si="39"/>
        <v>5.9274337830139689E-4</v>
      </c>
    </row>
    <row r="424" spans="1:9">
      <c r="A424" s="3" t="s">
        <v>43</v>
      </c>
      <c r="B424">
        <v>8.74</v>
      </c>
      <c r="C424" s="4">
        <v>381</v>
      </c>
      <c r="D424">
        <f t="shared" si="36"/>
        <v>43.592677345537759</v>
      </c>
      <c r="E424" s="7">
        <f t="shared" si="37"/>
        <v>5.8576363745381922E-4</v>
      </c>
      <c r="F424" s="8">
        <f t="shared" si="40"/>
        <v>0.93445289522518105</v>
      </c>
      <c r="G424" s="7">
        <f t="shared" si="38"/>
        <v>1.1559103521426664E-3</v>
      </c>
      <c r="H424" s="8">
        <f t="shared" si="41"/>
        <v>0.83207690903752529</v>
      </c>
      <c r="I424">
        <f t="shared" si="39"/>
        <v>1.5450267782343152E-3</v>
      </c>
    </row>
    <row r="425" spans="1:9">
      <c r="A425" s="3" t="s">
        <v>467</v>
      </c>
      <c r="B425">
        <v>22.77</v>
      </c>
      <c r="C425" s="4">
        <v>992</v>
      </c>
      <c r="D425">
        <f t="shared" si="36"/>
        <v>43.566095740008784</v>
      </c>
      <c r="E425" s="7">
        <f t="shared" si="37"/>
        <v>1.5251378696960333E-3</v>
      </c>
      <c r="F425" s="8">
        <f t="shared" si="40"/>
        <v>0.93597803309487704</v>
      </c>
      <c r="G425" s="7">
        <f t="shared" si="38"/>
        <v>3.0114506542664198E-3</v>
      </c>
      <c r="H425" s="8">
        <f t="shared" si="41"/>
        <v>0.83508835969179174</v>
      </c>
      <c r="I425">
        <f t="shared" si="39"/>
        <v>4.533357832293694E-4</v>
      </c>
    </row>
    <row r="426" spans="1:9">
      <c r="A426" s="3" t="s">
        <v>64</v>
      </c>
      <c r="B426">
        <v>6.67</v>
      </c>
      <c r="C426" s="4">
        <v>290</v>
      </c>
      <c r="D426">
        <f t="shared" si="36"/>
        <v>43.478260869565219</v>
      </c>
      <c r="E426" s="7">
        <f t="shared" si="37"/>
        <v>4.458568369071065E-4</v>
      </c>
      <c r="F426" s="8">
        <f t="shared" si="40"/>
        <v>0.93642388993178416</v>
      </c>
      <c r="G426" s="7">
        <f t="shared" si="38"/>
        <v>8.8214211084571904E-4</v>
      </c>
      <c r="H426" s="8">
        <f t="shared" si="41"/>
        <v>0.83597050180263743</v>
      </c>
      <c r="I426">
        <f t="shared" si="39"/>
        <v>4.6777636553363422E-4</v>
      </c>
    </row>
    <row r="427" spans="1:9">
      <c r="A427" s="3" t="s">
        <v>335</v>
      </c>
      <c r="B427">
        <v>6.88</v>
      </c>
      <c r="C427" s="4">
        <v>299</v>
      </c>
      <c r="D427">
        <f t="shared" si="36"/>
        <v>43.459302325581397</v>
      </c>
      <c r="E427" s="7">
        <f t="shared" si="37"/>
        <v>4.5969377322491325E-4</v>
      </c>
      <c r="F427" s="8">
        <f t="shared" si="40"/>
        <v>0.93688358370500913</v>
      </c>
      <c r="G427" s="7">
        <f t="shared" si="38"/>
        <v>9.0991570054251068E-4</v>
      </c>
      <c r="H427" s="8">
        <f t="shared" si="41"/>
        <v>0.83688041750317999</v>
      </c>
      <c r="I427">
        <f t="shared" si="39"/>
        <v>3.1998456052717561E-4</v>
      </c>
    </row>
    <row r="428" spans="1:9">
      <c r="A428" s="3" t="s">
        <v>323</v>
      </c>
      <c r="B428">
        <v>4.68</v>
      </c>
      <c r="C428" s="4">
        <v>202</v>
      </c>
      <c r="D428">
        <f t="shared" si="36"/>
        <v>43.162393162393165</v>
      </c>
      <c r="E428" s="7">
        <f t="shared" si="37"/>
        <v>3.1056234846632937E-4</v>
      </c>
      <c r="F428" s="8">
        <f t="shared" si="40"/>
        <v>0.93719414605347551</v>
      </c>
      <c r="G428" s="7">
        <f t="shared" si="38"/>
        <v>6.1895428467135898E-4</v>
      </c>
      <c r="H428" s="8">
        <f t="shared" si="41"/>
        <v>0.83749937178785139</v>
      </c>
      <c r="I428">
        <f t="shared" si="39"/>
        <v>2.9234240800646294E-4</v>
      </c>
    </row>
    <row r="429" spans="1:9">
      <c r="A429" s="3" t="s">
        <v>333</v>
      </c>
      <c r="B429">
        <v>4.2699999999999996</v>
      </c>
      <c r="C429" s="4">
        <v>184</v>
      </c>
      <c r="D429">
        <f t="shared" si="36"/>
        <v>43.091334894613588</v>
      </c>
      <c r="E429" s="7">
        <f t="shared" si="37"/>
        <v>2.8288847583071583E-4</v>
      </c>
      <c r="F429" s="8">
        <f t="shared" si="40"/>
        <v>0.9374770345293062</v>
      </c>
      <c r="G429" s="7">
        <f t="shared" si="38"/>
        <v>5.6472965716809894E-4</v>
      </c>
      <c r="H429" s="8">
        <f t="shared" si="41"/>
        <v>0.83806410144501953</v>
      </c>
      <c r="I429">
        <f t="shared" si="39"/>
        <v>8.1931238144117291E-4</v>
      </c>
    </row>
    <row r="430" spans="1:9">
      <c r="A430" s="3" t="s">
        <v>98</v>
      </c>
      <c r="B430">
        <v>11.96</v>
      </c>
      <c r="C430" s="4">
        <v>515</v>
      </c>
      <c r="D430">
        <f t="shared" si="36"/>
        <v>43.060200668896321</v>
      </c>
      <c r="E430" s="7">
        <f t="shared" si="37"/>
        <v>7.9178024485227535E-4</v>
      </c>
      <c r="F430" s="8">
        <f t="shared" si="40"/>
        <v>0.93826881477415847</v>
      </c>
      <c r="G430" s="7">
        <f t="shared" si="38"/>
        <v>1.5817720608268067E-3</v>
      </c>
      <c r="H430" s="8">
        <f t="shared" si="41"/>
        <v>0.8396458735058463</v>
      </c>
      <c r="I430">
        <f t="shared" si="39"/>
        <v>8.2412603697634701E-4</v>
      </c>
    </row>
    <row r="431" spans="1:9">
      <c r="A431" s="3" t="s">
        <v>84</v>
      </c>
      <c r="B431">
        <v>12.03</v>
      </c>
      <c r="C431" s="4">
        <v>518</v>
      </c>
      <c r="D431">
        <f t="shared" si="36"/>
        <v>43.059019118869493</v>
      </c>
      <c r="E431" s="7">
        <f t="shared" si="37"/>
        <v>7.9639255695821093E-4</v>
      </c>
      <c r="F431" s="8">
        <f t="shared" si="40"/>
        <v>0.93906520733111665</v>
      </c>
      <c r="G431" s="7">
        <f t="shared" si="38"/>
        <v>1.5910299240590702E-3</v>
      </c>
      <c r="H431" s="8">
        <f t="shared" si="41"/>
        <v>0.84123690342990531</v>
      </c>
      <c r="I431">
        <f t="shared" si="39"/>
        <v>9.9876361628570276E-4</v>
      </c>
    </row>
    <row r="432" spans="1:9">
      <c r="A432" s="3" t="s">
        <v>325</v>
      </c>
      <c r="B432">
        <v>14.54</v>
      </c>
      <c r="C432" s="4">
        <v>624</v>
      </c>
      <c r="D432">
        <f t="shared" si="36"/>
        <v>42.916093535075653</v>
      </c>
      <c r="E432" s="7">
        <f t="shared" si="37"/>
        <v>9.593609180346016E-4</v>
      </c>
      <c r="F432" s="8">
        <f t="shared" si="40"/>
        <v>0.94002456824915126</v>
      </c>
      <c r="G432" s="7">
        <f t="shared" si="38"/>
        <v>1.922990448530248E-3</v>
      </c>
      <c r="H432" s="8">
        <f t="shared" si="41"/>
        <v>0.8431598938784356</v>
      </c>
      <c r="I432">
        <f t="shared" si="39"/>
        <v>6.137735806400757E-4</v>
      </c>
    </row>
    <row r="433" spans="1:9">
      <c r="A433" s="3" t="s">
        <v>56</v>
      </c>
      <c r="B433">
        <v>8.92</v>
      </c>
      <c r="C433" s="4">
        <v>382</v>
      </c>
      <c r="D433">
        <f t="shared" si="36"/>
        <v>42.825112107623319</v>
      </c>
      <c r="E433" s="7">
        <f t="shared" si="37"/>
        <v>5.8730107482246445E-4</v>
      </c>
      <c r="F433" s="8">
        <f t="shared" si="40"/>
        <v>0.94061186932397367</v>
      </c>
      <c r="G433" s="7">
        <f t="shared" si="38"/>
        <v>1.1797162861684877E-3</v>
      </c>
      <c r="H433" s="8">
        <f t="shared" si="41"/>
        <v>0.84433961016460413</v>
      </c>
      <c r="I433">
        <f t="shared" si="39"/>
        <v>1.0771867305032767E-3</v>
      </c>
    </row>
    <row r="434" spans="1:9">
      <c r="A434" s="3" t="s">
        <v>290</v>
      </c>
      <c r="B434">
        <v>15.64</v>
      </c>
      <c r="C434" s="4">
        <v>669</v>
      </c>
      <c r="D434">
        <f t="shared" si="36"/>
        <v>42.774936061381069</v>
      </c>
      <c r="E434" s="7">
        <f t="shared" si="37"/>
        <v>1.0285455996236353E-3</v>
      </c>
      <c r="F434" s="8">
        <f t="shared" si="40"/>
        <v>0.94164041492359729</v>
      </c>
      <c r="G434" s="7">
        <f t="shared" si="38"/>
        <v>2.0684711564658239E-3</v>
      </c>
      <c r="H434" s="8">
        <f t="shared" si="41"/>
        <v>0.84640808132106993</v>
      </c>
      <c r="I434">
        <f t="shared" si="39"/>
        <v>9.6448473529309187E-4</v>
      </c>
    </row>
    <row r="435" spans="1:9">
      <c r="A435" s="3" t="s">
        <v>103</v>
      </c>
      <c r="B435">
        <v>13.92</v>
      </c>
      <c r="C435" s="4">
        <v>591</v>
      </c>
      <c r="D435">
        <f t="shared" si="36"/>
        <v>42.456896551724135</v>
      </c>
      <c r="E435" s="7">
        <f t="shared" si="37"/>
        <v>9.086254848693101E-4</v>
      </c>
      <c r="F435" s="8">
        <f t="shared" si="40"/>
        <v>0.94254904040846665</v>
      </c>
      <c r="G435" s="7">
        <f t="shared" si="38"/>
        <v>1.8409922313301962E-3</v>
      </c>
      <c r="H435" s="8">
        <f t="shared" si="41"/>
        <v>0.84824907355240009</v>
      </c>
      <c r="I435">
        <f t="shared" si="39"/>
        <v>2.3366109012767922E-4</v>
      </c>
    </row>
    <row r="436" spans="1:9">
      <c r="A436" s="3" t="s">
        <v>311</v>
      </c>
      <c r="B436">
        <v>3.36</v>
      </c>
      <c r="C436" s="4">
        <v>142</v>
      </c>
      <c r="D436">
        <f t="shared" si="36"/>
        <v>42.261904761904766</v>
      </c>
      <c r="E436" s="7">
        <f t="shared" si="37"/>
        <v>2.1831610634761767E-4</v>
      </c>
      <c r="F436" s="8">
        <f t="shared" si="40"/>
        <v>0.94276735651481425</v>
      </c>
      <c r="G436" s="7">
        <f t="shared" si="38"/>
        <v>4.44377435148668E-4</v>
      </c>
      <c r="H436" s="8">
        <f t="shared" si="41"/>
        <v>0.84869345098754878</v>
      </c>
      <c r="I436">
        <f t="shared" si="39"/>
        <v>4.0718150529051034E-4</v>
      </c>
    </row>
    <row r="437" spans="1:9">
      <c r="A437" s="3" t="s">
        <v>19</v>
      </c>
      <c r="B437">
        <v>5.84</v>
      </c>
      <c r="C437" s="4">
        <v>246</v>
      </c>
      <c r="D437">
        <f t="shared" si="36"/>
        <v>42.12328767123288</v>
      </c>
      <c r="E437" s="7">
        <f t="shared" si="37"/>
        <v>3.7820959268671791E-4</v>
      </c>
      <c r="F437" s="8">
        <f t="shared" si="40"/>
        <v>0.943145566107501</v>
      </c>
      <c r="G437" s="7">
        <f t="shared" si="38"/>
        <v>7.7237030394887538E-4</v>
      </c>
      <c r="H437" s="8">
        <f t="shared" si="41"/>
        <v>0.84946582129149761</v>
      </c>
      <c r="I437">
        <f t="shared" si="39"/>
        <v>3.8560866735293242E-4</v>
      </c>
    </row>
    <row r="438" spans="1:9">
      <c r="A438" s="3" t="s">
        <v>390</v>
      </c>
      <c r="B438">
        <v>5.51</v>
      </c>
      <c r="C438" s="4">
        <v>231</v>
      </c>
      <c r="D438">
        <f t="shared" si="36"/>
        <v>41.923774954627952</v>
      </c>
      <c r="E438" s="7">
        <f t="shared" si="37"/>
        <v>3.5514803215704001E-4</v>
      </c>
      <c r="F438" s="8">
        <f t="shared" si="40"/>
        <v>0.94350071413965808</v>
      </c>
      <c r="G438" s="7">
        <f t="shared" si="38"/>
        <v>7.2872609156820263E-4</v>
      </c>
      <c r="H438" s="8">
        <f t="shared" si="41"/>
        <v>0.85019454738306577</v>
      </c>
      <c r="I438">
        <f t="shared" si="39"/>
        <v>3.5816614171538808E-3</v>
      </c>
    </row>
    <row r="439" spans="1:9">
      <c r="A439" s="3" t="s">
        <v>495</v>
      </c>
      <c r="B439">
        <v>51.12</v>
      </c>
      <c r="C439" s="4">
        <v>2140</v>
      </c>
      <c r="D439">
        <f t="shared" si="36"/>
        <v>41.862284820031299</v>
      </c>
      <c r="E439" s="7">
        <f t="shared" si="37"/>
        <v>3.2901159689007167E-3</v>
      </c>
      <c r="F439" s="8">
        <f t="shared" si="40"/>
        <v>0.9467908301085588</v>
      </c>
      <c r="G439" s="7">
        <f t="shared" si="38"/>
        <v>6.760885263333306E-3</v>
      </c>
      <c r="H439" s="8">
        <f t="shared" si="41"/>
        <v>0.85695543264639906</v>
      </c>
      <c r="I439">
        <f t="shared" si="39"/>
        <v>3.1341443413002157E-4</v>
      </c>
    </row>
    <row r="440" spans="1:9">
      <c r="A440" s="3" t="s">
        <v>413</v>
      </c>
      <c r="B440">
        <v>4.46</v>
      </c>
      <c r="C440" s="4">
        <v>186</v>
      </c>
      <c r="D440">
        <f t="shared" si="36"/>
        <v>41.704035874439462</v>
      </c>
      <c r="E440" s="7">
        <f t="shared" si="37"/>
        <v>2.8596335056800624E-4</v>
      </c>
      <c r="F440" s="8">
        <f t="shared" si="40"/>
        <v>0.94707679345912676</v>
      </c>
      <c r="G440" s="7">
        <f t="shared" si="38"/>
        <v>5.8985814308424385E-4</v>
      </c>
      <c r="H440" s="8">
        <f t="shared" si="41"/>
        <v>0.85754529078948327</v>
      </c>
      <c r="I440">
        <f t="shared" si="39"/>
        <v>9.2026709236892046E-4</v>
      </c>
    </row>
    <row r="441" spans="1:9">
      <c r="A441" s="3" t="s">
        <v>364</v>
      </c>
      <c r="B441">
        <v>13.01</v>
      </c>
      <c r="C441" s="4">
        <v>538</v>
      </c>
      <c r="D441">
        <f t="shared" si="36"/>
        <v>41.352805534204457</v>
      </c>
      <c r="E441" s="7">
        <f t="shared" si="37"/>
        <v>8.2714130433111477E-4</v>
      </c>
      <c r="F441" s="8">
        <f t="shared" si="40"/>
        <v>0.94790393476345791</v>
      </c>
      <c r="G441" s="7">
        <f t="shared" si="38"/>
        <v>1.7206400093107651E-3</v>
      </c>
      <c r="H441" s="8">
        <f t="shared" si="41"/>
        <v>0.85926593079879399</v>
      </c>
      <c r="I441">
        <f t="shared" si="39"/>
        <v>4.7045251232669116E-4</v>
      </c>
    </row>
    <row r="442" spans="1:9">
      <c r="A442" s="3" t="s">
        <v>124</v>
      </c>
      <c r="B442">
        <v>6.64</v>
      </c>
      <c r="C442" s="4">
        <v>274</v>
      </c>
      <c r="D442">
        <f t="shared" si="36"/>
        <v>41.265060240963855</v>
      </c>
      <c r="E442" s="7">
        <f t="shared" si="37"/>
        <v>4.2125783900878337E-4</v>
      </c>
      <c r="F442" s="8">
        <f t="shared" si="40"/>
        <v>0.94832519260246673</v>
      </c>
      <c r="G442" s="7">
        <f t="shared" si="38"/>
        <v>8.7817445517474871E-4</v>
      </c>
      <c r="H442" s="8">
        <f t="shared" si="41"/>
        <v>0.86014410525396878</v>
      </c>
      <c r="I442">
        <f t="shared" si="39"/>
        <v>3.6444743450647632E-4</v>
      </c>
    </row>
    <row r="443" spans="1:9">
      <c r="A443" s="3" t="s">
        <v>233</v>
      </c>
      <c r="B443">
        <v>5.12</v>
      </c>
      <c r="C443" s="4">
        <v>210</v>
      </c>
      <c r="D443">
        <f t="shared" si="36"/>
        <v>41.015625</v>
      </c>
      <c r="E443" s="7">
        <f t="shared" si="37"/>
        <v>3.2286184741549089E-4</v>
      </c>
      <c r="F443" s="8">
        <f t="shared" si="40"/>
        <v>0.94864805444988221</v>
      </c>
      <c r="G443" s="7">
        <f t="shared" si="38"/>
        <v>6.7714656784558945E-4</v>
      </c>
      <c r="H443" s="8">
        <f t="shared" si="41"/>
        <v>0.86082125182181435</v>
      </c>
      <c r="I443">
        <f t="shared" si="39"/>
        <v>9.0665062101635829E-4</v>
      </c>
    </row>
    <row r="444" spans="1:9">
      <c r="A444" s="3" t="s">
        <v>363</v>
      </c>
      <c r="B444">
        <v>12.68</v>
      </c>
      <c r="C444" s="4">
        <v>517</v>
      </c>
      <c r="D444">
        <f t="shared" si="36"/>
        <v>40.772870662460569</v>
      </c>
      <c r="E444" s="7">
        <f t="shared" si="37"/>
        <v>7.948551195895657E-4</v>
      </c>
      <c r="F444" s="8">
        <f t="shared" si="40"/>
        <v>0.94944290956947175</v>
      </c>
      <c r="G444" s="7">
        <f t="shared" si="38"/>
        <v>1.6769957969300924E-3</v>
      </c>
      <c r="H444" s="8">
        <f t="shared" si="41"/>
        <v>0.8624982476187445</v>
      </c>
      <c r="I444">
        <f t="shared" si="39"/>
        <v>3.3445903252082854E-4</v>
      </c>
    </row>
    <row r="445" spans="1:9">
      <c r="A445" s="3" t="s">
        <v>68</v>
      </c>
      <c r="B445">
        <v>4.67</v>
      </c>
      <c r="C445" s="4">
        <v>190</v>
      </c>
      <c r="D445">
        <f t="shared" si="36"/>
        <v>40.685224839400426</v>
      </c>
      <c r="E445" s="7">
        <f t="shared" si="37"/>
        <v>2.9211310004258699E-4</v>
      </c>
      <c r="F445" s="8">
        <f t="shared" si="40"/>
        <v>0.94973502266951437</v>
      </c>
      <c r="G445" s="7">
        <f t="shared" si="38"/>
        <v>6.1763173278103561E-4</v>
      </c>
      <c r="H445" s="8">
        <f t="shared" si="41"/>
        <v>0.86311587935152556</v>
      </c>
      <c r="I445">
        <f t="shared" si="39"/>
        <v>1.1087553208456447E-3</v>
      </c>
    </row>
    <row r="446" spans="1:9">
      <c r="A446" s="3" t="s">
        <v>474</v>
      </c>
      <c r="B446">
        <v>15.43</v>
      </c>
      <c r="C446" s="4">
        <v>625</v>
      </c>
      <c r="D446">
        <f t="shared" si="36"/>
        <v>40.505508749189893</v>
      </c>
      <c r="E446" s="7">
        <f t="shared" si="37"/>
        <v>9.6089835540324672E-4</v>
      </c>
      <c r="F446" s="8">
        <f t="shared" si="40"/>
        <v>0.95069592102491762</v>
      </c>
      <c r="G446" s="7">
        <f t="shared" si="38"/>
        <v>2.0406975667690321E-3</v>
      </c>
      <c r="H446" s="8">
        <f t="shared" si="41"/>
        <v>0.86515657691829462</v>
      </c>
      <c r="I446">
        <f t="shared" si="39"/>
        <v>6.0890780285602908E-3</v>
      </c>
    </row>
    <row r="447" spans="1:9">
      <c r="A447" s="3" t="s">
        <v>353</v>
      </c>
      <c r="B447">
        <v>84.65</v>
      </c>
      <c r="C447" s="4">
        <v>3424</v>
      </c>
      <c r="D447">
        <f t="shared" si="36"/>
        <v>40.448907265209684</v>
      </c>
      <c r="E447" s="7">
        <f t="shared" si="37"/>
        <v>5.2641855502411471E-3</v>
      </c>
      <c r="F447" s="8">
        <f t="shared" si="40"/>
        <v>0.95596010657515873</v>
      </c>
      <c r="G447" s="7">
        <f t="shared" si="38"/>
        <v>1.1195401751587723E-2</v>
      </c>
      <c r="H447" s="8">
        <f t="shared" si="41"/>
        <v>0.87635197866988235</v>
      </c>
      <c r="I447">
        <f t="shared" si="39"/>
        <v>9.3025793628942477E-4</v>
      </c>
    </row>
    <row r="448" spans="1:9">
      <c r="A448" s="3" t="s">
        <v>186</v>
      </c>
      <c r="B448">
        <v>12.91</v>
      </c>
      <c r="C448" s="4">
        <v>521</v>
      </c>
      <c r="D448">
        <f t="shared" si="36"/>
        <v>40.35631293570875</v>
      </c>
      <c r="E448" s="7">
        <f t="shared" si="37"/>
        <v>8.0100486906414651E-4</v>
      </c>
      <c r="F448" s="8">
        <f t="shared" si="40"/>
        <v>0.95676111144422282</v>
      </c>
      <c r="G448" s="7">
        <f t="shared" si="38"/>
        <v>1.7074144904075312E-3</v>
      </c>
      <c r="H448" s="8">
        <f t="shared" si="41"/>
        <v>0.87805939316028991</v>
      </c>
      <c r="I448">
        <f t="shared" si="39"/>
        <v>2.6548934153385328E-3</v>
      </c>
    </row>
    <row r="449" spans="1:9">
      <c r="A449" s="3" t="s">
        <v>349</v>
      </c>
      <c r="B449">
        <v>36.76</v>
      </c>
      <c r="C449" s="4">
        <v>1479</v>
      </c>
      <c r="D449">
        <f t="shared" si="36"/>
        <v>40.233949945593039</v>
      </c>
      <c r="E449" s="7">
        <f t="shared" si="37"/>
        <v>2.273869868226243E-3</v>
      </c>
      <c r="F449" s="8">
        <f t="shared" si="40"/>
        <v>0.95903498131244902</v>
      </c>
      <c r="G449" s="7">
        <f t="shared" si="38"/>
        <v>4.86170074882888E-3</v>
      </c>
      <c r="H449" s="8">
        <f t="shared" si="41"/>
        <v>0.88292109390911877</v>
      </c>
      <c r="I449">
        <f t="shared" si="39"/>
        <v>5.4867756289367353E-4</v>
      </c>
    </row>
    <row r="450" spans="1:9">
      <c r="A450" s="3" t="s">
        <v>321</v>
      </c>
      <c r="B450">
        <v>7.59</v>
      </c>
      <c r="C450" s="4">
        <v>305</v>
      </c>
      <c r="D450">
        <f t="shared" ref="D450:D502" si="42">C450/B450</f>
        <v>40.184453227931492</v>
      </c>
      <c r="E450" s="7">
        <f t="shared" si="37"/>
        <v>4.6891839743678441E-4</v>
      </c>
      <c r="F450" s="8">
        <f t="shared" si="40"/>
        <v>0.95950389970988581</v>
      </c>
      <c r="G450" s="7">
        <f t="shared" si="38"/>
        <v>1.0038168847554734E-3</v>
      </c>
      <c r="H450" s="8">
        <f t="shared" si="41"/>
        <v>0.88392491079387425</v>
      </c>
      <c r="I450">
        <f t="shared" si="39"/>
        <v>1.2615512240770066E-3</v>
      </c>
    </row>
    <row r="451" spans="1:9">
      <c r="A451" s="3" t="s">
        <v>456</v>
      </c>
      <c r="B451">
        <v>17.170000000000002</v>
      </c>
      <c r="C451" s="4">
        <v>675</v>
      </c>
      <c r="D451">
        <f t="shared" si="42"/>
        <v>39.312754804892251</v>
      </c>
      <c r="E451" s="7">
        <f t="shared" ref="E451:E502" si="43">C451/650433</f>
        <v>1.0377702238355065E-3</v>
      </c>
      <c r="F451" s="8">
        <f t="shared" si="40"/>
        <v>0.96054166993372136</v>
      </c>
      <c r="G451" s="7">
        <f t="shared" ref="G451:G502" si="44">B451/7561.14</f>
        <v>2.2708215956853068E-3</v>
      </c>
      <c r="H451" s="8">
        <f t="shared" si="41"/>
        <v>0.88619573238955951</v>
      </c>
      <c r="I451">
        <f t="shared" ref="I451:I502" si="45">F451*H452-F452*H451</f>
        <v>6.2973550642131393E-4</v>
      </c>
    </row>
    <row r="452" spans="1:9">
      <c r="A452" s="3" t="s">
        <v>100</v>
      </c>
      <c r="B452">
        <v>8.5500000000000007</v>
      </c>
      <c r="C452" s="4">
        <v>335</v>
      </c>
      <c r="D452">
        <f t="shared" si="42"/>
        <v>39.1812865497076</v>
      </c>
      <c r="E452" s="7">
        <f t="shared" si="43"/>
        <v>5.1504151849614027E-4</v>
      </c>
      <c r="F452" s="8">
        <f t="shared" ref="F452:F502" si="46">F451+E452</f>
        <v>0.96105671145221749</v>
      </c>
      <c r="G452" s="7">
        <f t="shared" si="44"/>
        <v>1.1307818662265215E-3</v>
      </c>
      <c r="H452" s="8">
        <f t="shared" ref="H452:H502" si="47">H451+G452</f>
        <v>0.88732651425578601</v>
      </c>
      <c r="I452">
        <f t="shared" si="45"/>
        <v>1.7430490362435602E-3</v>
      </c>
    </row>
    <row r="453" spans="1:9">
      <c r="A453" s="3" t="s">
        <v>486</v>
      </c>
      <c r="B453">
        <v>23.62</v>
      </c>
      <c r="C453" s="4">
        <v>923</v>
      </c>
      <c r="D453">
        <f t="shared" si="42"/>
        <v>39.077053344623202</v>
      </c>
      <c r="E453" s="7">
        <f t="shared" si="43"/>
        <v>1.4190546912595148E-3</v>
      </c>
      <c r="F453" s="8">
        <f t="shared" si="46"/>
        <v>0.96247576614347696</v>
      </c>
      <c r="G453" s="7">
        <f t="shared" si="44"/>
        <v>3.1238675649439105E-3</v>
      </c>
      <c r="H453" s="8">
        <f t="shared" si="47"/>
        <v>0.89045038182072989</v>
      </c>
      <c r="I453">
        <f t="shared" si="45"/>
        <v>1.0721523151684398E-3</v>
      </c>
    </row>
    <row r="454" spans="1:9">
      <c r="A454" s="3" t="s">
        <v>465</v>
      </c>
      <c r="B454">
        <v>14.51</v>
      </c>
      <c r="C454" s="4">
        <v>566</v>
      </c>
      <c r="D454">
        <f t="shared" si="42"/>
        <v>39.007580978635424</v>
      </c>
      <c r="E454" s="7">
        <f t="shared" si="43"/>
        <v>8.7018955065318023E-4</v>
      </c>
      <c r="F454" s="8">
        <f t="shared" si="46"/>
        <v>0.96334595569413017</v>
      </c>
      <c r="G454" s="7">
        <f t="shared" si="44"/>
        <v>1.9190227928592776E-3</v>
      </c>
      <c r="H454" s="8">
        <f t="shared" si="47"/>
        <v>0.89236940461358916</v>
      </c>
      <c r="I454">
        <f t="shared" si="45"/>
        <v>6.1619991119488127E-4</v>
      </c>
    </row>
    <row r="455" spans="1:9">
      <c r="A455" s="3" t="s">
        <v>365</v>
      </c>
      <c r="B455">
        <v>8.25</v>
      </c>
      <c r="C455" s="4">
        <v>317</v>
      </c>
      <c r="D455">
        <f t="shared" si="42"/>
        <v>38.424242424242422</v>
      </c>
      <c r="E455" s="7">
        <f t="shared" si="43"/>
        <v>4.8736764586052673E-4</v>
      </c>
      <c r="F455" s="8">
        <f t="shared" si="46"/>
        <v>0.96383332333999072</v>
      </c>
      <c r="G455" s="7">
        <f t="shared" si="44"/>
        <v>1.0911053095168188E-3</v>
      </c>
      <c r="H455" s="8">
        <f t="shared" si="47"/>
        <v>0.89346050992310599</v>
      </c>
      <c r="I455">
        <f t="shared" si="45"/>
        <v>4.4409252955002199E-4</v>
      </c>
    </row>
    <row r="456" spans="1:9">
      <c r="A456" s="3" t="s">
        <v>306</v>
      </c>
      <c r="B456">
        <v>5.93</v>
      </c>
      <c r="C456" s="4">
        <v>227</v>
      </c>
      <c r="D456">
        <f t="shared" si="42"/>
        <v>38.279932546374368</v>
      </c>
      <c r="E456" s="7">
        <f t="shared" si="43"/>
        <v>3.4899828268245925E-4</v>
      </c>
      <c r="F456" s="8">
        <f t="shared" si="46"/>
        <v>0.96418232162267314</v>
      </c>
      <c r="G456" s="7">
        <f t="shared" si="44"/>
        <v>7.8427327096178615E-4</v>
      </c>
      <c r="H456" s="8">
        <f t="shared" si="47"/>
        <v>0.89424478319406775</v>
      </c>
      <c r="I456">
        <f t="shared" si="45"/>
        <v>1.5823075532997999E-3</v>
      </c>
    </row>
    <row r="457" spans="1:9">
      <c r="A457" s="3" t="s">
        <v>344</v>
      </c>
      <c r="B457">
        <v>21.12</v>
      </c>
      <c r="C457" s="4">
        <v>808</v>
      </c>
      <c r="D457">
        <f t="shared" si="42"/>
        <v>38.257575757575758</v>
      </c>
      <c r="E457" s="7">
        <f t="shared" si="43"/>
        <v>1.2422493938653175E-3</v>
      </c>
      <c r="F457" s="8">
        <f t="shared" si="46"/>
        <v>0.96542457101653845</v>
      </c>
      <c r="G457" s="7">
        <f t="shared" si="44"/>
        <v>2.7932295923630565E-3</v>
      </c>
      <c r="H457" s="8">
        <f t="shared" si="47"/>
        <v>0.89703801278643081</v>
      </c>
      <c r="I457">
        <f t="shared" si="45"/>
        <v>6.0347760954770902E-4</v>
      </c>
    </row>
    <row r="458" spans="1:9">
      <c r="A458" s="3" t="s">
        <v>317</v>
      </c>
      <c r="B458">
        <v>8.01</v>
      </c>
      <c r="C458" s="4">
        <v>304</v>
      </c>
      <c r="D458">
        <f t="shared" si="42"/>
        <v>37.952559300873908</v>
      </c>
      <c r="E458" s="7">
        <f t="shared" si="43"/>
        <v>4.6738096006813923E-4</v>
      </c>
      <c r="F458" s="8">
        <f t="shared" si="46"/>
        <v>0.9658919519766066</v>
      </c>
      <c r="G458" s="7">
        <f t="shared" si="44"/>
        <v>1.0593640641490569E-3</v>
      </c>
      <c r="H458" s="8">
        <f t="shared" si="47"/>
        <v>0.89809737685057989</v>
      </c>
      <c r="I458">
        <f t="shared" si="45"/>
        <v>1.3740744825397888E-3</v>
      </c>
    </row>
    <row r="459" spans="1:9">
      <c r="A459" s="3" t="s">
        <v>223</v>
      </c>
      <c r="B459">
        <v>18.02</v>
      </c>
      <c r="C459" s="4">
        <v>672</v>
      </c>
      <c r="D459">
        <f t="shared" si="42"/>
        <v>37.291897891231969</v>
      </c>
      <c r="E459" s="7">
        <f t="shared" si="43"/>
        <v>1.033157911729571E-3</v>
      </c>
      <c r="F459" s="8">
        <f t="shared" si="46"/>
        <v>0.96692510988833613</v>
      </c>
      <c r="G459" s="7">
        <f t="shared" si="44"/>
        <v>2.3832385063627969E-3</v>
      </c>
      <c r="H459" s="8">
        <f t="shared" si="47"/>
        <v>0.90048061535694268</v>
      </c>
      <c r="I459">
        <f t="shared" si="45"/>
        <v>6.4577585001979187E-4</v>
      </c>
    </row>
    <row r="460" spans="1:9">
      <c r="A460" s="3" t="s">
        <v>383</v>
      </c>
      <c r="B460">
        <v>8.4600000000000009</v>
      </c>
      <c r="C460" s="4">
        <v>315</v>
      </c>
      <c r="D460">
        <f t="shared" si="42"/>
        <v>37.234042553191486</v>
      </c>
      <c r="E460" s="7">
        <f t="shared" si="43"/>
        <v>4.8429277112323638E-4</v>
      </c>
      <c r="F460" s="8">
        <f t="shared" si="46"/>
        <v>0.96740940265945941</v>
      </c>
      <c r="G460" s="7">
        <f t="shared" si="44"/>
        <v>1.1188788992136107E-3</v>
      </c>
      <c r="H460" s="8">
        <f t="shared" si="47"/>
        <v>0.90159949425615626</v>
      </c>
      <c r="I460">
        <f t="shared" si="45"/>
        <v>6.7688690983177535E-3</v>
      </c>
    </row>
    <row r="461" spans="1:9">
      <c r="A461" s="3" t="s">
        <v>116</v>
      </c>
      <c r="B461">
        <v>88.18</v>
      </c>
      <c r="C461" s="4">
        <v>3256</v>
      </c>
      <c r="D461">
        <f t="shared" si="42"/>
        <v>36.924472669539576</v>
      </c>
      <c r="E461" s="7">
        <f t="shared" si="43"/>
        <v>5.0058960723087546E-3</v>
      </c>
      <c r="F461" s="8">
        <f t="shared" si="46"/>
        <v>0.97241529873176813</v>
      </c>
      <c r="G461" s="7">
        <f t="shared" si="44"/>
        <v>1.166226256887189E-2</v>
      </c>
      <c r="H461" s="8">
        <f t="shared" si="47"/>
        <v>0.91326175682502819</v>
      </c>
      <c r="I461">
        <f t="shared" si="45"/>
        <v>9.432440943921705E-4</v>
      </c>
    </row>
    <row r="462" spans="1:9">
      <c r="A462" s="3" t="s">
        <v>134</v>
      </c>
      <c r="B462">
        <v>12.28</v>
      </c>
      <c r="C462" s="4">
        <v>453</v>
      </c>
      <c r="D462">
        <f t="shared" si="42"/>
        <v>36.88925081433225</v>
      </c>
      <c r="E462" s="7">
        <f t="shared" si="43"/>
        <v>6.9645912799627327E-4</v>
      </c>
      <c r="F462" s="8">
        <f t="shared" si="46"/>
        <v>0.97311175785976445</v>
      </c>
      <c r="G462" s="7">
        <f t="shared" si="44"/>
        <v>1.6240937213171558E-3</v>
      </c>
      <c r="H462" s="8">
        <f t="shared" si="47"/>
        <v>0.9148858505463453</v>
      </c>
      <c r="I462">
        <f t="shared" si="45"/>
        <v>4.7711453352350386E-4</v>
      </c>
    </row>
    <row r="463" spans="1:9">
      <c r="A463" s="3" t="s">
        <v>109</v>
      </c>
      <c r="B463">
        <v>6.21</v>
      </c>
      <c r="C463" s="4">
        <v>229</v>
      </c>
      <c r="D463">
        <f t="shared" si="42"/>
        <v>36.876006441223829</v>
      </c>
      <c r="E463" s="7">
        <f t="shared" si="43"/>
        <v>3.520731574197496E-4</v>
      </c>
      <c r="F463" s="8">
        <f t="shared" si="46"/>
        <v>0.97346383101718414</v>
      </c>
      <c r="G463" s="7">
        <f t="shared" si="44"/>
        <v>8.2130472389084182E-4</v>
      </c>
      <c r="H463" s="8">
        <f t="shared" si="47"/>
        <v>0.91570715527023616</v>
      </c>
      <c r="I463">
        <f t="shared" si="45"/>
        <v>1.3012904646139134E-3</v>
      </c>
    </row>
    <row r="464" spans="1:9">
      <c r="A464" s="3" t="s">
        <v>97</v>
      </c>
      <c r="B464">
        <v>16.920000000000002</v>
      </c>
      <c r="C464" s="4">
        <v>623</v>
      </c>
      <c r="D464">
        <f t="shared" si="42"/>
        <v>36.820330969267133</v>
      </c>
      <c r="E464" s="7">
        <f t="shared" si="43"/>
        <v>9.5782348066595637E-4</v>
      </c>
      <c r="F464" s="8">
        <f t="shared" si="46"/>
        <v>0.97442165449785012</v>
      </c>
      <c r="G464" s="7">
        <f t="shared" si="44"/>
        <v>2.2377577984272214E-3</v>
      </c>
      <c r="H464" s="8">
        <f t="shared" si="47"/>
        <v>0.91794491306866344</v>
      </c>
      <c r="I464">
        <f t="shared" si="45"/>
        <v>1.7681534555392675E-3</v>
      </c>
    </row>
    <row r="465" spans="1:9">
      <c r="A465" s="3" t="s">
        <v>366</v>
      </c>
      <c r="B465">
        <v>22.93</v>
      </c>
      <c r="C465" s="4">
        <v>841</v>
      </c>
      <c r="D465">
        <f t="shared" si="42"/>
        <v>36.676842564326208</v>
      </c>
      <c r="E465" s="7">
        <f t="shared" si="43"/>
        <v>1.2929848270306088E-3</v>
      </c>
      <c r="F465" s="8">
        <f t="shared" si="46"/>
        <v>0.97571463932488078</v>
      </c>
      <c r="G465" s="7">
        <f t="shared" si="44"/>
        <v>3.0326114845115946E-3</v>
      </c>
      <c r="H465" s="8">
        <f t="shared" si="47"/>
        <v>0.92097752455317505</v>
      </c>
      <c r="I465">
        <f t="shared" si="45"/>
        <v>4.5085175053227733E-4</v>
      </c>
    </row>
    <row r="466" spans="1:9">
      <c r="A466" s="3" t="s">
        <v>423</v>
      </c>
      <c r="B466">
        <v>5.82</v>
      </c>
      <c r="C466" s="4">
        <v>212</v>
      </c>
      <c r="D466">
        <f t="shared" si="42"/>
        <v>36.426116838487971</v>
      </c>
      <c r="E466" s="7">
        <f t="shared" si="43"/>
        <v>3.2593672215278129E-4</v>
      </c>
      <c r="F466" s="8">
        <f t="shared" si="46"/>
        <v>0.97604057604703354</v>
      </c>
      <c r="G466" s="7">
        <f t="shared" si="44"/>
        <v>7.6972520016822864E-4</v>
      </c>
      <c r="H466" s="8">
        <f t="shared" si="47"/>
        <v>0.92174724975334332</v>
      </c>
      <c r="I466">
        <f t="shared" si="45"/>
        <v>3.0906748335521872E-3</v>
      </c>
    </row>
    <row r="467" spans="1:9">
      <c r="A467" s="3" t="s">
        <v>395</v>
      </c>
      <c r="B467">
        <v>39.85</v>
      </c>
      <c r="C467" s="4">
        <v>1449</v>
      </c>
      <c r="D467">
        <f t="shared" si="42"/>
        <v>36.361355081555836</v>
      </c>
      <c r="E467" s="7">
        <f t="shared" si="43"/>
        <v>2.2277467471668875E-3</v>
      </c>
      <c r="F467" s="8">
        <f t="shared" si="46"/>
        <v>0.9782683227942004</v>
      </c>
      <c r="G467" s="7">
        <f t="shared" si="44"/>
        <v>5.270369282938816E-3</v>
      </c>
      <c r="H467" s="8">
        <f t="shared" si="47"/>
        <v>0.9270176190362821</v>
      </c>
      <c r="I467">
        <f t="shared" si="45"/>
        <v>6.5883719902848359E-4</v>
      </c>
    </row>
    <row r="468" spans="1:9">
      <c r="A468" s="3" t="s">
        <v>477</v>
      </c>
      <c r="B468">
        <v>8.43</v>
      </c>
      <c r="C468" s="4">
        <v>303</v>
      </c>
      <c r="D468">
        <f t="shared" si="42"/>
        <v>35.943060498220639</v>
      </c>
      <c r="E468" s="7">
        <f t="shared" si="43"/>
        <v>4.65843522699494E-4</v>
      </c>
      <c r="F468" s="8">
        <f t="shared" si="46"/>
        <v>0.97873416631689991</v>
      </c>
      <c r="G468" s="7">
        <f t="shared" si="44"/>
        <v>1.1149112435426404E-3</v>
      </c>
      <c r="H468" s="8">
        <f t="shared" si="47"/>
        <v>0.92813253027982479</v>
      </c>
      <c r="I468">
        <f t="shared" si="45"/>
        <v>8.7343517314220076E-4</v>
      </c>
    </row>
    <row r="469" spans="1:9">
      <c r="A469" s="3" t="s">
        <v>329</v>
      </c>
      <c r="B469">
        <v>11.08</v>
      </c>
      <c r="C469" s="4">
        <v>393</v>
      </c>
      <c r="D469">
        <f t="shared" si="42"/>
        <v>35.469314079422382</v>
      </c>
      <c r="E469" s="7">
        <f t="shared" si="43"/>
        <v>6.0421288587756154E-4</v>
      </c>
      <c r="F469" s="8">
        <f t="shared" si="46"/>
        <v>0.97933837920277744</v>
      </c>
      <c r="G469" s="7">
        <f t="shared" si="44"/>
        <v>1.4653874944783457E-3</v>
      </c>
      <c r="H469" s="8">
        <f t="shared" si="47"/>
        <v>0.92959791777430312</v>
      </c>
      <c r="I469">
        <f t="shared" si="45"/>
        <v>9.5306977818121474E-4</v>
      </c>
    </row>
    <row r="470" spans="1:9">
      <c r="A470" s="3" t="s">
        <v>392</v>
      </c>
      <c r="B470">
        <v>12.07</v>
      </c>
      <c r="C470" s="4">
        <v>427</v>
      </c>
      <c r="D470">
        <f t="shared" si="42"/>
        <v>35.376967688483845</v>
      </c>
      <c r="E470" s="7">
        <f t="shared" si="43"/>
        <v>6.5648575641149816E-4</v>
      </c>
      <c r="F470" s="8">
        <f t="shared" si="46"/>
        <v>0.97999486495918897</v>
      </c>
      <c r="G470" s="7">
        <f t="shared" si="44"/>
        <v>1.5963201316203642E-3</v>
      </c>
      <c r="H470" s="8">
        <f t="shared" si="47"/>
        <v>0.93119423790592348</v>
      </c>
      <c r="I470">
        <f t="shared" si="45"/>
        <v>7.3646314609210339E-4</v>
      </c>
    </row>
    <row r="471" spans="1:9">
      <c r="A471" s="3" t="s">
        <v>312</v>
      </c>
      <c r="B471">
        <v>9.25</v>
      </c>
      <c r="C471" s="4">
        <v>323</v>
      </c>
      <c r="D471">
        <f t="shared" si="42"/>
        <v>34.918918918918919</v>
      </c>
      <c r="E471" s="7">
        <f t="shared" si="43"/>
        <v>4.9659227007239795E-4</v>
      </c>
      <c r="F471" s="8">
        <f t="shared" si="46"/>
        <v>0.98049145722926134</v>
      </c>
      <c r="G471" s="7">
        <f t="shared" si="44"/>
        <v>1.2233604985491604E-3</v>
      </c>
      <c r="H471" s="8">
        <f t="shared" si="47"/>
        <v>0.93241759840447269</v>
      </c>
      <c r="I471">
        <f t="shared" si="45"/>
        <v>1.0595189864102128E-3</v>
      </c>
    </row>
    <row r="472" spans="1:9">
      <c r="A472" s="3" t="s">
        <v>422</v>
      </c>
      <c r="B472">
        <v>13.3</v>
      </c>
      <c r="C472" s="4">
        <v>464</v>
      </c>
      <c r="D472">
        <f t="shared" si="42"/>
        <v>34.887218045112782</v>
      </c>
      <c r="E472" s="7">
        <f t="shared" si="43"/>
        <v>7.1337093905137036E-4</v>
      </c>
      <c r="F472" s="8">
        <f t="shared" si="46"/>
        <v>0.98120482816831267</v>
      </c>
      <c r="G472" s="7">
        <f t="shared" si="44"/>
        <v>1.7589940141301444E-3</v>
      </c>
      <c r="H472" s="8">
        <f t="shared" si="47"/>
        <v>0.93417659241860285</v>
      </c>
      <c r="I472">
        <f t="shared" si="45"/>
        <v>2.9433417664739281E-3</v>
      </c>
    </row>
    <row r="473" spans="1:9">
      <c r="A473" s="3" t="s">
        <v>129</v>
      </c>
      <c r="B473">
        <v>36.869999999999997</v>
      </c>
      <c r="C473" s="4">
        <v>1282</v>
      </c>
      <c r="D473">
        <f t="shared" si="42"/>
        <v>34.770816381882291</v>
      </c>
      <c r="E473" s="7">
        <f t="shared" si="43"/>
        <v>1.9709947066031399E-3</v>
      </c>
      <c r="F473" s="8">
        <f t="shared" si="46"/>
        <v>0.98317582287491578</v>
      </c>
      <c r="G473" s="7">
        <f t="shared" si="44"/>
        <v>4.8762488196224373E-3</v>
      </c>
      <c r="H473" s="8">
        <f t="shared" si="47"/>
        <v>0.9390528412382253</v>
      </c>
      <c r="I473">
        <f t="shared" si="45"/>
        <v>1.8363934368732515E-3</v>
      </c>
    </row>
    <row r="474" spans="1:9">
      <c r="A474" s="3" t="s">
        <v>193</v>
      </c>
      <c r="B474">
        <v>22.65</v>
      </c>
      <c r="C474" s="4">
        <v>768</v>
      </c>
      <c r="D474">
        <f t="shared" si="42"/>
        <v>33.907284768211923</v>
      </c>
      <c r="E474" s="7">
        <f t="shared" si="43"/>
        <v>1.1807518991195096E-3</v>
      </c>
      <c r="F474" s="8">
        <f t="shared" si="46"/>
        <v>0.98435657477403526</v>
      </c>
      <c r="G474" s="7">
        <f t="shared" si="44"/>
        <v>2.995580031582539E-3</v>
      </c>
      <c r="H474" s="8">
        <f t="shared" si="47"/>
        <v>0.94204842126980781</v>
      </c>
      <c r="I474">
        <f t="shared" si="45"/>
        <v>1.6746545352499531E-3</v>
      </c>
    </row>
    <row r="475" spans="1:9">
      <c r="A475" s="3" t="s">
        <v>432</v>
      </c>
      <c r="B475">
        <v>20.64</v>
      </c>
      <c r="C475" s="4">
        <v>699</v>
      </c>
      <c r="D475">
        <f t="shared" si="42"/>
        <v>33.866279069767444</v>
      </c>
      <c r="E475" s="7">
        <f t="shared" si="43"/>
        <v>1.0746687206829911E-3</v>
      </c>
      <c r="F475" s="8">
        <f t="shared" si="46"/>
        <v>0.98543124349471822</v>
      </c>
      <c r="G475" s="7">
        <f t="shared" si="44"/>
        <v>2.7297471016275322E-3</v>
      </c>
      <c r="H475" s="8">
        <f t="shared" si="47"/>
        <v>0.94477816837143536</v>
      </c>
      <c r="I475">
        <f t="shared" si="45"/>
        <v>4.958205318771336E-4</v>
      </c>
    </row>
    <row r="476" spans="1:9">
      <c r="A476" s="3" t="s">
        <v>289</v>
      </c>
      <c r="B476">
        <v>6</v>
      </c>
      <c r="C476" s="4">
        <v>197</v>
      </c>
      <c r="D476">
        <f t="shared" si="42"/>
        <v>32.833333333333336</v>
      </c>
      <c r="E476" s="7">
        <f t="shared" si="43"/>
        <v>3.0287516162310339E-4</v>
      </c>
      <c r="F476" s="8">
        <f t="shared" si="46"/>
        <v>0.98573411865634131</v>
      </c>
      <c r="G476" s="7">
        <f t="shared" si="44"/>
        <v>7.9353113419405007E-4</v>
      </c>
      <c r="H476" s="8">
        <f t="shared" si="47"/>
        <v>0.94557169950562936</v>
      </c>
      <c r="I476">
        <f t="shared" si="45"/>
        <v>7.6687348863924143E-4</v>
      </c>
    </row>
    <row r="477" spans="1:9">
      <c r="A477" s="3" t="s">
        <v>307</v>
      </c>
      <c r="B477">
        <v>9.25</v>
      </c>
      <c r="C477" s="4">
        <v>302</v>
      </c>
      <c r="D477">
        <f t="shared" si="42"/>
        <v>32.648648648648646</v>
      </c>
      <c r="E477" s="7">
        <f t="shared" si="43"/>
        <v>4.6430608533084883E-4</v>
      </c>
      <c r="F477" s="8">
        <f t="shared" si="46"/>
        <v>0.98619842474167219</v>
      </c>
      <c r="G477" s="7">
        <f t="shared" si="44"/>
        <v>1.2233604985491604E-3</v>
      </c>
      <c r="H477" s="8">
        <f t="shared" si="47"/>
        <v>0.94679506000417857</v>
      </c>
      <c r="I477">
        <f t="shared" si="45"/>
        <v>6.7595495496286517E-4</v>
      </c>
    </row>
    <row r="478" spans="1:9">
      <c r="A478" s="3" t="s">
        <v>96</v>
      </c>
      <c r="B478">
        <v>8.14</v>
      </c>
      <c r="C478" s="4">
        <v>265</v>
      </c>
      <c r="D478">
        <f t="shared" si="42"/>
        <v>32.555282555282552</v>
      </c>
      <c r="E478" s="7">
        <f t="shared" si="43"/>
        <v>4.0742090269097663E-4</v>
      </c>
      <c r="F478" s="8">
        <f t="shared" si="46"/>
        <v>0.98660584564436316</v>
      </c>
      <c r="G478" s="7">
        <f t="shared" si="44"/>
        <v>1.0765572387232613E-3</v>
      </c>
      <c r="H478" s="8">
        <f t="shared" si="47"/>
        <v>0.94787161724290181</v>
      </c>
      <c r="I478">
        <f t="shared" si="45"/>
        <v>5.1593080615053299E-4</v>
      </c>
    </row>
    <row r="479" spans="1:9">
      <c r="A479" s="3" t="s">
        <v>304</v>
      </c>
      <c r="B479">
        <v>6.21</v>
      </c>
      <c r="C479" s="4">
        <v>202</v>
      </c>
      <c r="D479">
        <f t="shared" si="42"/>
        <v>32.528180354267313</v>
      </c>
      <c r="E479" s="7">
        <f t="shared" si="43"/>
        <v>3.1056234846632937E-4</v>
      </c>
      <c r="F479" s="8">
        <f t="shared" si="46"/>
        <v>0.98691640799282954</v>
      </c>
      <c r="G479" s="7">
        <f t="shared" si="44"/>
        <v>8.2130472389084182E-4</v>
      </c>
      <c r="H479" s="8">
        <f t="shared" si="47"/>
        <v>0.94869292196679267</v>
      </c>
      <c r="I479">
        <f t="shared" si="45"/>
        <v>5.3735348594408094E-4</v>
      </c>
    </row>
    <row r="480" spans="1:9">
      <c r="A480" s="3" t="s">
        <v>437</v>
      </c>
      <c r="B480">
        <v>6.43</v>
      </c>
      <c r="C480" s="4">
        <v>207</v>
      </c>
      <c r="D480">
        <f t="shared" si="42"/>
        <v>32.192846034214618</v>
      </c>
      <c r="E480" s="7">
        <f t="shared" si="43"/>
        <v>3.182495353095553E-4</v>
      </c>
      <c r="F480" s="8">
        <f t="shared" si="46"/>
        <v>0.9872346575281391</v>
      </c>
      <c r="G480" s="7">
        <f t="shared" si="44"/>
        <v>8.5040086547795695E-4</v>
      </c>
      <c r="H480" s="8">
        <f t="shared" si="47"/>
        <v>0.94954332283227061</v>
      </c>
      <c r="I480">
        <f t="shared" si="45"/>
        <v>3.2417113907778905E-3</v>
      </c>
    </row>
    <row r="481" spans="1:9">
      <c r="A481" s="3" t="s">
        <v>385</v>
      </c>
      <c r="B481">
        <v>38.67</v>
      </c>
      <c r="C481" s="4">
        <v>1238</v>
      </c>
      <c r="D481">
        <f t="shared" si="42"/>
        <v>32.014481510214637</v>
      </c>
      <c r="E481" s="7">
        <f t="shared" si="43"/>
        <v>1.9033474623827511E-3</v>
      </c>
      <c r="F481" s="8">
        <f t="shared" si="46"/>
        <v>0.98913800499052185</v>
      </c>
      <c r="G481" s="7">
        <f t="shared" si="44"/>
        <v>5.1143081598806527E-3</v>
      </c>
      <c r="H481" s="8">
        <f t="shared" si="47"/>
        <v>0.95465763099215128</v>
      </c>
      <c r="I481">
        <f t="shared" si="45"/>
        <v>8.9467012272259616E-4</v>
      </c>
    </row>
    <row r="482" spans="1:9">
      <c r="A482" s="3" t="s">
        <v>351</v>
      </c>
      <c r="B482">
        <v>10.62</v>
      </c>
      <c r="C482" s="4">
        <v>337</v>
      </c>
      <c r="D482">
        <f t="shared" si="42"/>
        <v>31.732580037664786</v>
      </c>
      <c r="E482" s="7">
        <f t="shared" si="43"/>
        <v>5.1811639323343062E-4</v>
      </c>
      <c r="F482" s="8">
        <f t="shared" si="46"/>
        <v>0.98965612138375525</v>
      </c>
      <c r="G482" s="7">
        <f t="shared" si="44"/>
        <v>1.4045501075234685E-3</v>
      </c>
      <c r="H482" s="8">
        <f t="shared" si="47"/>
        <v>0.95606218109967478</v>
      </c>
      <c r="I482">
        <f t="shared" si="45"/>
        <v>8.1146336507853523E-4</v>
      </c>
    </row>
    <row r="483" spans="1:9">
      <c r="A483" s="3" t="s">
        <v>489</v>
      </c>
      <c r="B483">
        <v>9.58</v>
      </c>
      <c r="C483" s="4">
        <v>301</v>
      </c>
      <c r="D483">
        <f t="shared" si="42"/>
        <v>31.419624217118997</v>
      </c>
      <c r="E483" s="7">
        <f t="shared" si="43"/>
        <v>4.6276864796220365E-4</v>
      </c>
      <c r="F483" s="8">
        <f t="shared" si="46"/>
        <v>0.99011889003171749</v>
      </c>
      <c r="G483" s="7">
        <f t="shared" si="44"/>
        <v>1.2670047109298332E-3</v>
      </c>
      <c r="H483" s="8">
        <f t="shared" si="47"/>
        <v>0.95732918581060467</v>
      </c>
      <c r="I483">
        <f t="shared" si="45"/>
        <v>8.9694723250355324E-4</v>
      </c>
    </row>
    <row r="484" spans="1:9">
      <c r="A484" s="3" t="s">
        <v>231</v>
      </c>
      <c r="B484">
        <v>10.57</v>
      </c>
      <c r="C484" s="4">
        <v>331</v>
      </c>
      <c r="D484">
        <f t="shared" si="42"/>
        <v>31.315042573320717</v>
      </c>
      <c r="E484" s="7">
        <f t="shared" si="43"/>
        <v>5.0889176902155946E-4</v>
      </c>
      <c r="F484" s="8">
        <f t="shared" si="46"/>
        <v>0.99062778180073907</v>
      </c>
      <c r="G484" s="7">
        <f t="shared" si="44"/>
        <v>1.3979373480718516E-3</v>
      </c>
      <c r="H484" s="8">
        <f t="shared" si="47"/>
        <v>0.95872712315867648</v>
      </c>
      <c r="I484">
        <f t="shared" si="45"/>
        <v>2.4943227350466834E-3</v>
      </c>
    </row>
    <row r="485" spans="1:9">
      <c r="A485" s="3" t="s">
        <v>31</v>
      </c>
      <c r="B485">
        <v>29.31</v>
      </c>
      <c r="C485" s="4">
        <v>913</v>
      </c>
      <c r="D485">
        <f t="shared" si="42"/>
        <v>31.14977823268509</v>
      </c>
      <c r="E485" s="7">
        <f t="shared" si="43"/>
        <v>1.4036803175730629E-3</v>
      </c>
      <c r="F485" s="8">
        <f t="shared" si="46"/>
        <v>0.99203146211831217</v>
      </c>
      <c r="G485" s="7">
        <f t="shared" si="44"/>
        <v>3.8763995905379345E-3</v>
      </c>
      <c r="H485" s="8">
        <f t="shared" si="47"/>
        <v>0.96260352274921446</v>
      </c>
      <c r="I485">
        <f t="shared" si="45"/>
        <v>1.5037183822473876E-3</v>
      </c>
    </row>
    <row r="486" spans="1:9">
      <c r="A486" s="3" t="s">
        <v>61</v>
      </c>
      <c r="B486">
        <v>17.62</v>
      </c>
      <c r="C486" s="4">
        <v>546</v>
      </c>
      <c r="D486">
        <f t="shared" si="42"/>
        <v>30.987514188422246</v>
      </c>
      <c r="E486" s="7">
        <f t="shared" si="43"/>
        <v>8.3944080328027639E-4</v>
      </c>
      <c r="F486" s="8">
        <f t="shared" si="46"/>
        <v>0.99287090292159241</v>
      </c>
      <c r="G486" s="7">
        <f t="shared" si="44"/>
        <v>2.3303364307498604E-3</v>
      </c>
      <c r="H486" s="8">
        <f t="shared" si="47"/>
        <v>0.96493385917996433</v>
      </c>
      <c r="I486">
        <f t="shared" si="45"/>
        <v>7.3586109424461643E-4</v>
      </c>
    </row>
    <row r="487" spans="1:9">
      <c r="A487" s="3" t="s">
        <v>131</v>
      </c>
      <c r="B487">
        <v>8.5299999999999994</v>
      </c>
      <c r="C487" s="4">
        <v>259</v>
      </c>
      <c r="D487">
        <f t="shared" si="42"/>
        <v>30.363423212192266</v>
      </c>
      <c r="E487" s="7">
        <f t="shared" si="43"/>
        <v>3.9819627847910546E-4</v>
      </c>
      <c r="F487" s="8">
        <f t="shared" si="46"/>
        <v>0.99326909920007156</v>
      </c>
      <c r="G487" s="7">
        <f t="shared" si="44"/>
        <v>1.1281367624458745E-3</v>
      </c>
      <c r="H487" s="8">
        <f t="shared" si="47"/>
        <v>0.96606199594241016</v>
      </c>
      <c r="I487">
        <f t="shared" si="45"/>
        <v>8.7789474069488449E-4</v>
      </c>
    </row>
    <row r="488" spans="1:9">
      <c r="A488" s="3" t="s">
        <v>58</v>
      </c>
      <c r="B488">
        <v>10.119999999999999</v>
      </c>
      <c r="C488" s="4">
        <v>304</v>
      </c>
      <c r="D488">
        <f t="shared" si="42"/>
        <v>30.039525691699605</v>
      </c>
      <c r="E488" s="7">
        <f t="shared" si="43"/>
        <v>4.6738096006813923E-4</v>
      </c>
      <c r="F488" s="8">
        <f t="shared" si="46"/>
        <v>0.99373648016013971</v>
      </c>
      <c r="G488" s="7">
        <f t="shared" si="44"/>
        <v>1.3384225130072976E-3</v>
      </c>
      <c r="H488" s="8">
        <f t="shared" si="47"/>
        <v>0.96740041845541747</v>
      </c>
      <c r="I488">
        <f t="shared" si="45"/>
        <v>5.1987550743837208E-4</v>
      </c>
    </row>
    <row r="489" spans="1:9">
      <c r="A489" s="3" t="s">
        <v>78</v>
      </c>
      <c r="B489">
        <v>5.97</v>
      </c>
      <c r="C489" s="4">
        <v>178</v>
      </c>
      <c r="D489">
        <f t="shared" si="42"/>
        <v>29.815745393634842</v>
      </c>
      <c r="E489" s="7">
        <f t="shared" si="43"/>
        <v>2.7366385161884467E-4</v>
      </c>
      <c r="F489" s="8">
        <f t="shared" si="46"/>
        <v>0.99401014401175858</v>
      </c>
      <c r="G489" s="7">
        <f t="shared" si="44"/>
        <v>7.8956347852307974E-4</v>
      </c>
      <c r="H489" s="8">
        <f t="shared" si="47"/>
        <v>0.96818998193394057</v>
      </c>
      <c r="I489">
        <f t="shared" si="45"/>
        <v>4.4437841725220029E-4</v>
      </c>
    </row>
    <row r="490" spans="1:9">
      <c r="A490" s="3" t="s">
        <v>280</v>
      </c>
      <c r="B490">
        <v>5.09</v>
      </c>
      <c r="C490" s="4">
        <v>151</v>
      </c>
      <c r="D490">
        <f t="shared" si="42"/>
        <v>29.666011787819254</v>
      </c>
      <c r="E490" s="7">
        <f t="shared" si="43"/>
        <v>2.3215304266542441E-4</v>
      </c>
      <c r="F490" s="8">
        <f t="shared" si="46"/>
        <v>0.99424229705442402</v>
      </c>
      <c r="G490" s="7">
        <f t="shared" si="44"/>
        <v>6.7317891217461912E-4</v>
      </c>
      <c r="H490" s="8">
        <f t="shared" si="47"/>
        <v>0.96886316084611523</v>
      </c>
      <c r="I490">
        <f t="shared" si="45"/>
        <v>5.4713900108749325E-4</v>
      </c>
    </row>
    <row r="491" spans="1:9">
      <c r="A491" s="3" t="s">
        <v>399</v>
      </c>
      <c r="B491">
        <v>6.2</v>
      </c>
      <c r="C491" s="4">
        <v>180</v>
      </c>
      <c r="D491">
        <f t="shared" si="42"/>
        <v>29.032258064516128</v>
      </c>
      <c r="E491" s="7">
        <f t="shared" si="43"/>
        <v>2.7673872635613508E-4</v>
      </c>
      <c r="F491" s="8">
        <f t="shared" si="46"/>
        <v>0.99451903578078016</v>
      </c>
      <c r="G491" s="7">
        <f t="shared" si="44"/>
        <v>8.1998217200051845E-4</v>
      </c>
      <c r="H491" s="8">
        <f t="shared" si="47"/>
        <v>0.96968314301811576</v>
      </c>
      <c r="I491">
        <f t="shared" si="45"/>
        <v>1.1383828434907706E-3</v>
      </c>
    </row>
    <row r="492" spans="1:9">
      <c r="A492" s="3" t="s">
        <v>391</v>
      </c>
      <c r="B492">
        <v>12.86</v>
      </c>
      <c r="C492" s="4">
        <v>371</v>
      </c>
      <c r="D492">
        <f t="shared" si="42"/>
        <v>28.849144634525661</v>
      </c>
      <c r="E492" s="7">
        <f t="shared" si="43"/>
        <v>5.7038926376736724E-4</v>
      </c>
      <c r="F492" s="8">
        <f t="shared" si="46"/>
        <v>0.99508942504454756</v>
      </c>
      <c r="G492" s="7">
        <f t="shared" si="44"/>
        <v>1.7008017309559139E-3</v>
      </c>
      <c r="H492" s="8">
        <f t="shared" si="47"/>
        <v>0.97138394474907164</v>
      </c>
      <c r="I492">
        <f t="shared" si="45"/>
        <v>9.4787517423300383E-4</v>
      </c>
    </row>
    <row r="493" spans="1:9">
      <c r="A493" s="3" t="s">
        <v>499</v>
      </c>
      <c r="B493">
        <v>10.55</v>
      </c>
      <c r="C493" s="4">
        <v>295</v>
      </c>
      <c r="D493">
        <f t="shared" si="42"/>
        <v>27.962085308056871</v>
      </c>
      <c r="E493" s="7">
        <f t="shared" si="43"/>
        <v>4.5354402375033249E-4</v>
      </c>
      <c r="F493" s="8">
        <f t="shared" si="46"/>
        <v>0.99554296906829787</v>
      </c>
      <c r="G493" s="7">
        <f t="shared" si="44"/>
        <v>1.3952922442912049E-3</v>
      </c>
      <c r="H493" s="8">
        <f t="shared" si="47"/>
        <v>0.97277923699336288</v>
      </c>
      <c r="I493">
        <f t="shared" si="45"/>
        <v>6.0338020032812967E-4</v>
      </c>
    </row>
    <row r="494" spans="1:9">
      <c r="A494" s="3" t="s">
        <v>14</v>
      </c>
      <c r="B494">
        <v>6.65</v>
      </c>
      <c r="C494" s="4">
        <v>182</v>
      </c>
      <c r="D494">
        <f t="shared" si="42"/>
        <v>27.368421052631579</v>
      </c>
      <c r="E494" s="7">
        <f t="shared" si="43"/>
        <v>2.7981360109342548E-4</v>
      </c>
      <c r="F494" s="8">
        <f t="shared" si="46"/>
        <v>0.99582278266939128</v>
      </c>
      <c r="G494" s="7">
        <f t="shared" si="44"/>
        <v>8.7949700706507219E-4</v>
      </c>
      <c r="H494" s="8">
        <f t="shared" si="47"/>
        <v>0.97365873400042791</v>
      </c>
      <c r="I494">
        <f t="shared" si="45"/>
        <v>1.0572445972389932E-3</v>
      </c>
    </row>
    <row r="495" spans="1:9">
      <c r="A495" s="3" t="s">
        <v>376</v>
      </c>
      <c r="B495">
        <v>11.21</v>
      </c>
      <c r="C495" s="4">
        <v>280</v>
      </c>
      <c r="D495">
        <f t="shared" si="42"/>
        <v>24.977698483496876</v>
      </c>
      <c r="E495" s="7">
        <f t="shared" si="43"/>
        <v>4.3048246322065453E-4</v>
      </c>
      <c r="F495" s="8">
        <f t="shared" si="46"/>
        <v>0.99625326513261192</v>
      </c>
      <c r="G495" s="7">
        <f t="shared" si="44"/>
        <v>1.4825806690525504E-3</v>
      </c>
      <c r="H495" s="8">
        <f t="shared" si="47"/>
        <v>0.97514131466948051</v>
      </c>
      <c r="I495">
        <f t="shared" si="45"/>
        <v>1.4576686363203528E-3</v>
      </c>
    </row>
    <row r="496" spans="1:9">
      <c r="A496" s="3" t="s">
        <v>117</v>
      </c>
      <c r="B496">
        <v>15.33</v>
      </c>
      <c r="C496" s="4">
        <v>375</v>
      </c>
      <c r="D496">
        <f t="shared" si="42"/>
        <v>24.461839530332682</v>
      </c>
      <c r="E496" s="7">
        <f t="shared" si="43"/>
        <v>5.7653901324194806E-4</v>
      </c>
      <c r="F496" s="8">
        <f t="shared" si="46"/>
        <v>0.99682980414585387</v>
      </c>
      <c r="G496" s="7">
        <f t="shared" si="44"/>
        <v>2.0274720478657979E-3</v>
      </c>
      <c r="H496" s="8">
        <f t="shared" si="47"/>
        <v>0.9771687867173463</v>
      </c>
      <c r="I496">
        <f t="shared" si="45"/>
        <v>2.0208216472111795E-3</v>
      </c>
    </row>
    <row r="497" spans="1:9">
      <c r="A497" s="3" t="s">
        <v>429</v>
      </c>
      <c r="B497">
        <v>20.16</v>
      </c>
      <c r="C497" s="4">
        <v>424</v>
      </c>
      <c r="D497">
        <f t="shared" si="42"/>
        <v>21.031746031746032</v>
      </c>
      <c r="E497" s="7">
        <f t="shared" si="43"/>
        <v>6.5187344430556258E-4</v>
      </c>
      <c r="F497" s="8">
        <f t="shared" si="46"/>
        <v>0.99748167759015949</v>
      </c>
      <c r="G497" s="7">
        <f t="shared" si="44"/>
        <v>2.6662646108920082E-3</v>
      </c>
      <c r="H497" s="8">
        <f t="shared" si="47"/>
        <v>0.97983505132823834</v>
      </c>
      <c r="I497">
        <f t="shared" si="45"/>
        <v>1.8920647029163629E-3</v>
      </c>
    </row>
    <row r="498" spans="1:9">
      <c r="A498" s="3" t="s">
        <v>420</v>
      </c>
      <c r="B498">
        <v>18.829999999999998</v>
      </c>
      <c r="C498" s="4">
        <v>393</v>
      </c>
      <c r="D498">
        <f t="shared" si="42"/>
        <v>20.870950610727565</v>
      </c>
      <c r="E498" s="7">
        <f t="shared" si="43"/>
        <v>6.0421288587756154E-4</v>
      </c>
      <c r="F498" s="8">
        <f t="shared" si="46"/>
        <v>0.99808589047603702</v>
      </c>
      <c r="G498" s="7">
        <f t="shared" si="44"/>
        <v>2.4903652094789936E-3</v>
      </c>
      <c r="H498" s="8">
        <f t="shared" si="47"/>
        <v>0.98232541653771732</v>
      </c>
      <c r="I498">
        <f t="shared" si="45"/>
        <v>1.4432778342632346E-3</v>
      </c>
    </row>
    <row r="499" spans="1:9">
      <c r="A499" s="3" t="s">
        <v>404</v>
      </c>
      <c r="B499">
        <v>14</v>
      </c>
      <c r="C499" s="4">
        <v>268</v>
      </c>
      <c r="D499">
        <f t="shared" si="42"/>
        <v>19.142857142857142</v>
      </c>
      <c r="E499" s="7">
        <f t="shared" si="43"/>
        <v>4.1203321479691221E-4</v>
      </c>
      <c r="F499" s="8">
        <f t="shared" si="46"/>
        <v>0.9984979236908339</v>
      </c>
      <c r="G499" s="7">
        <f t="shared" si="44"/>
        <v>1.8515726464527836E-3</v>
      </c>
      <c r="H499" s="8">
        <f t="shared" si="47"/>
        <v>0.98417698918417007</v>
      </c>
      <c r="I499">
        <f t="shared" si="45"/>
        <v>8.5479621809814166E-4</v>
      </c>
    </row>
    <row r="500" spans="1:9">
      <c r="A500" s="3" t="s">
        <v>288</v>
      </c>
      <c r="B500">
        <v>8.1</v>
      </c>
      <c r="C500" s="4">
        <v>142</v>
      </c>
      <c r="D500">
        <f t="shared" si="42"/>
        <v>17.530864197530864</v>
      </c>
      <c r="E500" s="7">
        <f t="shared" si="43"/>
        <v>2.1831610634761767E-4</v>
      </c>
      <c r="F500" s="8">
        <f t="shared" si="46"/>
        <v>0.99871623979718149</v>
      </c>
      <c r="G500" s="7">
        <f t="shared" si="44"/>
        <v>1.0712670311619676E-3</v>
      </c>
      <c r="H500" s="8">
        <f t="shared" si="47"/>
        <v>0.98524825621533207</v>
      </c>
      <c r="I500">
        <f t="shared" si="45"/>
        <v>3.2675188396532606E-3</v>
      </c>
    </row>
    <row r="501" spans="1:9">
      <c r="A501" s="3" t="s">
        <v>137</v>
      </c>
      <c r="B501">
        <v>29.91</v>
      </c>
      <c r="C501" s="4">
        <v>451</v>
      </c>
      <c r="D501">
        <f t="shared" si="42"/>
        <v>15.078569040454697</v>
      </c>
      <c r="E501" s="7">
        <f t="shared" si="43"/>
        <v>6.9338425325898281E-4</v>
      </c>
      <c r="F501" s="8">
        <f t="shared" si="46"/>
        <v>0.99940962405044043</v>
      </c>
      <c r="G501" s="7">
        <f t="shared" si="44"/>
        <v>3.9557527039573393E-3</v>
      </c>
      <c r="H501" s="8">
        <f t="shared" si="47"/>
        <v>0.98920400891928939</v>
      </c>
      <c r="I501">
        <f t="shared" si="45"/>
        <v>1.0205615131150259E-2</v>
      </c>
    </row>
    <row r="502" spans="1:9">
      <c r="A502" s="3" t="s">
        <v>163</v>
      </c>
      <c r="B502">
        <v>81.63</v>
      </c>
      <c r="C502" s="4">
        <v>384</v>
      </c>
      <c r="D502">
        <f t="shared" si="42"/>
        <v>4.7041528849687619</v>
      </c>
      <c r="E502" s="7">
        <f t="shared" si="43"/>
        <v>5.903759495597548E-4</v>
      </c>
      <c r="F502" s="8">
        <f t="shared" si="46"/>
        <v>1.0000000000000002</v>
      </c>
      <c r="G502" s="7">
        <f t="shared" si="44"/>
        <v>1.0795991080710051E-2</v>
      </c>
      <c r="H502" s="8">
        <f t="shared" si="47"/>
        <v>0.99999999999999944</v>
      </c>
      <c r="I502">
        <f t="shared" si="45"/>
        <v>0</v>
      </c>
    </row>
    <row r="503" spans="1:9">
      <c r="E503" s="7"/>
      <c r="F503" s="8"/>
      <c r="G503" s="7"/>
      <c r="H503" s="8"/>
    </row>
    <row r="504" spans="1:9">
      <c r="E504" s="7"/>
      <c r="F504" s="8"/>
      <c r="G504" s="7"/>
      <c r="H504" s="8"/>
    </row>
    <row r="505" spans="1:9">
      <c r="E505" s="7"/>
      <c r="F505" s="8"/>
      <c r="G505" s="7"/>
      <c r="H505" s="8"/>
    </row>
    <row r="506" spans="1:9">
      <c r="E506" s="7"/>
      <c r="F506" s="8"/>
      <c r="G506" s="7"/>
      <c r="H506" s="8"/>
    </row>
    <row r="507" spans="1:9">
      <c r="E507" s="7"/>
      <c r="F507" s="8"/>
      <c r="G507" s="7"/>
      <c r="H507" s="8"/>
    </row>
    <row r="508" spans="1:9">
      <c r="E508" s="7"/>
      <c r="F508" s="8"/>
      <c r="G508" s="7"/>
      <c r="H508" s="8"/>
    </row>
    <row r="509" spans="1:9">
      <c r="E509" s="7"/>
      <c r="F509" s="8"/>
      <c r="G509" s="7"/>
      <c r="H509" s="8"/>
    </row>
    <row r="510" spans="1:9">
      <c r="E510" s="7"/>
      <c r="F510" s="8"/>
      <c r="G510" s="7"/>
      <c r="H510" s="8"/>
    </row>
    <row r="511" spans="1:9">
      <c r="E511" s="7"/>
      <c r="F511" s="8"/>
      <c r="G511" s="7"/>
      <c r="H511" s="8"/>
    </row>
    <row r="512" spans="1:9">
      <c r="E512" s="7"/>
      <c r="F512" s="8"/>
      <c r="G512" s="7"/>
      <c r="H512" s="8"/>
    </row>
    <row r="513" spans="5:8">
      <c r="E513" s="7"/>
      <c r="F513" s="8"/>
      <c r="G513" s="7"/>
      <c r="H513" s="8"/>
    </row>
    <row r="514" spans="5:8">
      <c r="E514" s="7"/>
      <c r="F514" s="8"/>
      <c r="G514" s="7"/>
      <c r="H514" s="8"/>
    </row>
    <row r="515" spans="5:8">
      <c r="E515" s="7"/>
      <c r="F515" s="8"/>
      <c r="G515" s="7"/>
      <c r="H515" s="8"/>
    </row>
    <row r="516" spans="5:8">
      <c r="E516" s="7"/>
      <c r="F516" s="8"/>
      <c r="G516" s="7"/>
      <c r="H516" s="8"/>
    </row>
    <row r="517" spans="5:8">
      <c r="E517" s="7"/>
      <c r="F517" s="8"/>
      <c r="G517" s="7"/>
      <c r="H517" s="8"/>
    </row>
    <row r="518" spans="5:8">
      <c r="E518" s="7"/>
      <c r="F518" s="8"/>
      <c r="G518" s="7"/>
      <c r="H518" s="8"/>
    </row>
    <row r="519" spans="5:8">
      <c r="E519" s="7"/>
      <c r="F519" s="8"/>
      <c r="G519" s="7"/>
      <c r="H519" s="8"/>
    </row>
    <row r="520" spans="5:8">
      <c r="E520" s="7"/>
      <c r="F520" s="8"/>
      <c r="G520" s="7"/>
      <c r="H520" s="8"/>
    </row>
    <row r="521" spans="5:8">
      <c r="E521" s="7"/>
      <c r="F521" s="8"/>
      <c r="G521" s="7"/>
      <c r="H521" s="8"/>
    </row>
    <row r="522" spans="5:8">
      <c r="E522" s="7"/>
      <c r="F522" s="8"/>
      <c r="G522" s="7"/>
      <c r="H522" s="8"/>
    </row>
    <row r="523" spans="5:8">
      <c r="E523" s="7"/>
      <c r="F523" s="8"/>
      <c r="G523" s="7"/>
      <c r="H523" s="8"/>
    </row>
    <row r="524" spans="5:8">
      <c r="E524" s="7"/>
      <c r="F524" s="8"/>
      <c r="G524" s="7"/>
      <c r="H524" s="8"/>
    </row>
    <row r="525" spans="5:8">
      <c r="E525" s="7"/>
      <c r="F525" s="8"/>
      <c r="G525" s="7"/>
      <c r="H525" s="8"/>
    </row>
    <row r="526" spans="5:8">
      <c r="E526" s="7"/>
      <c r="F526" s="8"/>
      <c r="G526" s="7"/>
      <c r="H526" s="8"/>
    </row>
    <row r="527" spans="5:8">
      <c r="E527" s="7"/>
      <c r="F527" s="8"/>
      <c r="G527" s="7"/>
      <c r="H527" s="8"/>
    </row>
    <row r="528" spans="5:8">
      <c r="E528" s="7"/>
      <c r="F528" s="8"/>
      <c r="G528" s="7"/>
      <c r="H528" s="8"/>
    </row>
    <row r="529" spans="5:8">
      <c r="E529" s="7"/>
      <c r="F529" s="8"/>
      <c r="G529" s="7"/>
      <c r="H529" s="8"/>
    </row>
    <row r="530" spans="5:8">
      <c r="E530" s="7"/>
      <c r="F530" s="8"/>
      <c r="G530" s="7"/>
      <c r="H530" s="8"/>
    </row>
    <row r="531" spans="5:8">
      <c r="E531" s="7"/>
      <c r="F531" s="8"/>
      <c r="G531" s="7"/>
      <c r="H531" s="8"/>
    </row>
    <row r="532" spans="5:8">
      <c r="E532" s="7"/>
      <c r="F532" s="8"/>
      <c r="G532" s="7"/>
      <c r="H532" s="8"/>
    </row>
    <row r="533" spans="5:8">
      <c r="E533" s="7"/>
      <c r="F533" s="8"/>
      <c r="G533" s="7"/>
      <c r="H533" s="8"/>
    </row>
    <row r="534" spans="5:8">
      <c r="E534" s="7"/>
      <c r="F534" s="8"/>
      <c r="G534" s="7"/>
      <c r="H534" s="8"/>
    </row>
    <row r="535" spans="5:8">
      <c r="E535" s="7"/>
      <c r="F535" s="8"/>
      <c r="G535" s="7"/>
      <c r="H535" s="8"/>
    </row>
    <row r="536" spans="5:8">
      <c r="E536" s="7"/>
      <c r="F536" s="8"/>
      <c r="G536" s="7"/>
      <c r="H536" s="8"/>
    </row>
    <row r="537" spans="5:8">
      <c r="E537" s="7"/>
      <c r="F537" s="8"/>
      <c r="G537" s="7"/>
      <c r="H537" s="8"/>
    </row>
    <row r="538" spans="5:8">
      <c r="E538" s="7"/>
      <c r="F538" s="8"/>
      <c r="G538" s="7"/>
      <c r="H538" s="8"/>
    </row>
    <row r="539" spans="5:8">
      <c r="E539" s="7"/>
      <c r="F539" s="8"/>
      <c r="G539" s="7"/>
      <c r="H539" s="8"/>
    </row>
    <row r="540" spans="5:8">
      <c r="E540" s="7"/>
      <c r="F540" s="8"/>
      <c r="G540" s="7"/>
      <c r="H540" s="8"/>
    </row>
    <row r="541" spans="5:8">
      <c r="E541" s="7"/>
      <c r="F541" s="8"/>
      <c r="G541" s="7"/>
      <c r="H541" s="8"/>
    </row>
    <row r="542" spans="5:8">
      <c r="E542" s="7"/>
      <c r="F542" s="8"/>
      <c r="G542" s="7"/>
      <c r="H542" s="8"/>
    </row>
    <row r="543" spans="5:8">
      <c r="E543" s="7"/>
      <c r="F543" s="8"/>
      <c r="G543" s="7"/>
      <c r="H543" s="8"/>
    </row>
    <row r="544" spans="5:8">
      <c r="E544" s="7"/>
      <c r="F544" s="8"/>
      <c r="G544" s="7"/>
      <c r="H544" s="8"/>
    </row>
    <row r="545" spans="5:8">
      <c r="E545" s="7"/>
      <c r="F545" s="8"/>
      <c r="G545" s="7"/>
      <c r="H545" s="8"/>
    </row>
    <row r="546" spans="5:8">
      <c r="E546" s="7"/>
      <c r="F546" s="8"/>
      <c r="G546" s="7"/>
      <c r="H546" s="8"/>
    </row>
    <row r="547" spans="5:8">
      <c r="E547" s="7"/>
      <c r="F547" s="8"/>
      <c r="G547" s="7"/>
      <c r="H547" s="8"/>
    </row>
    <row r="548" spans="5:8">
      <c r="E548" s="7"/>
      <c r="F548" s="8"/>
      <c r="G548" s="7"/>
      <c r="H548" s="8"/>
    </row>
    <row r="549" spans="5:8">
      <c r="E549" s="7"/>
      <c r="F549" s="8"/>
      <c r="G549" s="7"/>
      <c r="H549" s="8"/>
    </row>
    <row r="550" spans="5:8">
      <c r="E550" s="7"/>
      <c r="F550" s="8"/>
      <c r="G550" s="7"/>
      <c r="H550" s="8"/>
    </row>
    <row r="551" spans="5:8">
      <c r="E551" s="7"/>
      <c r="F551" s="8"/>
      <c r="G551" s="7"/>
      <c r="H551" s="8"/>
    </row>
    <row r="552" spans="5:8">
      <c r="E552" s="7"/>
      <c r="F552" s="8"/>
      <c r="G552" s="7"/>
      <c r="H552" s="8"/>
    </row>
    <row r="553" spans="5:8">
      <c r="E553" s="7"/>
      <c r="F553" s="8"/>
      <c r="G553" s="7"/>
      <c r="H553" s="8"/>
    </row>
    <row r="554" spans="5:8">
      <c r="E554" s="7"/>
      <c r="F554" s="8"/>
      <c r="G554" s="7"/>
      <c r="H554" s="8"/>
    </row>
    <row r="555" spans="5:8">
      <c r="E555" s="7"/>
      <c r="F555" s="8"/>
      <c r="G555" s="7"/>
      <c r="H555" s="8"/>
    </row>
    <row r="556" spans="5:8">
      <c r="E556" s="7"/>
      <c r="F556" s="8"/>
      <c r="G556" s="7"/>
      <c r="H556" s="8"/>
    </row>
    <row r="557" spans="5:8">
      <c r="E557" s="7"/>
      <c r="F557" s="8"/>
      <c r="G557" s="7"/>
      <c r="H557" s="8"/>
    </row>
    <row r="558" spans="5:8">
      <c r="E558" s="7"/>
      <c r="F558" s="8"/>
      <c r="G558" s="7"/>
      <c r="H558" s="8"/>
    </row>
    <row r="559" spans="5:8">
      <c r="E559" s="7"/>
      <c r="F559" s="8"/>
      <c r="G559" s="7"/>
      <c r="H559" s="8"/>
    </row>
    <row r="560" spans="5:8">
      <c r="E560" s="7"/>
      <c r="F560" s="8"/>
      <c r="G560" s="7"/>
      <c r="H560" s="8"/>
    </row>
    <row r="561" spans="5:8">
      <c r="E561" s="7"/>
      <c r="F561" s="8"/>
      <c r="G561" s="7"/>
      <c r="H561" s="8"/>
    </row>
    <row r="562" spans="5:8">
      <c r="E562" s="7"/>
      <c r="F562" s="8"/>
      <c r="G562" s="7"/>
      <c r="H562" s="8"/>
    </row>
    <row r="563" spans="5:8">
      <c r="E563" s="7"/>
      <c r="F563" s="8"/>
      <c r="G563" s="7"/>
      <c r="H563" s="8"/>
    </row>
    <row r="564" spans="5:8">
      <c r="E564" s="7"/>
      <c r="F564" s="8"/>
      <c r="G564" s="7"/>
      <c r="H564" s="8"/>
    </row>
    <row r="565" spans="5:8">
      <c r="E565" s="7"/>
      <c r="F565" s="8"/>
      <c r="G565" s="7"/>
      <c r="H565" s="8"/>
    </row>
    <row r="566" spans="5:8">
      <c r="E566" s="7"/>
      <c r="F566" s="8"/>
      <c r="G566" s="7"/>
      <c r="H566" s="8"/>
    </row>
    <row r="567" spans="5:8">
      <c r="E567" s="7"/>
      <c r="F567" s="8"/>
      <c r="G567" s="7"/>
      <c r="H567" s="8"/>
    </row>
    <row r="568" spans="5:8">
      <c r="E568" s="7"/>
      <c r="F568" s="8"/>
      <c r="G568" s="7"/>
      <c r="H568" s="8"/>
    </row>
    <row r="569" spans="5:8">
      <c r="E569" s="7"/>
      <c r="F569" s="8"/>
      <c r="G569" s="7"/>
      <c r="H569" s="8"/>
    </row>
    <row r="570" spans="5:8">
      <c r="E570" s="7"/>
      <c r="F570" s="8"/>
      <c r="G570" s="7"/>
      <c r="H570" s="8"/>
    </row>
    <row r="571" spans="5:8">
      <c r="E571" s="7"/>
      <c r="F571" s="8"/>
      <c r="G571" s="7"/>
      <c r="H571" s="8"/>
    </row>
    <row r="572" spans="5:8">
      <c r="E572" s="7"/>
      <c r="F572" s="8"/>
      <c r="G572" s="7"/>
      <c r="H572" s="8"/>
    </row>
    <row r="573" spans="5:8">
      <c r="E573" s="7"/>
      <c r="F573" s="8"/>
      <c r="G573" s="7"/>
      <c r="H573" s="8"/>
    </row>
    <row r="574" spans="5:8">
      <c r="E574" s="7"/>
      <c r="F574" s="8"/>
      <c r="G574" s="7"/>
      <c r="H574" s="8"/>
    </row>
    <row r="575" spans="5:8">
      <c r="E575" s="7"/>
      <c r="F575" s="8"/>
      <c r="G575" s="7"/>
      <c r="H575" s="8"/>
    </row>
    <row r="576" spans="5:8">
      <c r="E576" s="7"/>
      <c r="F576" s="8"/>
      <c r="G576" s="7"/>
      <c r="H576" s="8"/>
    </row>
    <row r="577" spans="5:8">
      <c r="E577" s="7"/>
      <c r="F577" s="8"/>
      <c r="G577" s="7"/>
      <c r="H577" s="8"/>
    </row>
    <row r="578" spans="5:8">
      <c r="E578" s="7"/>
      <c r="F578" s="8"/>
      <c r="G578" s="7"/>
      <c r="H578" s="8"/>
    </row>
    <row r="579" spans="5:8">
      <c r="E579" s="7"/>
      <c r="F579" s="8"/>
      <c r="G579" s="7"/>
      <c r="H579" s="8"/>
    </row>
    <row r="580" spans="5:8">
      <c r="E580" s="7"/>
      <c r="F580" s="8"/>
      <c r="G580" s="7"/>
      <c r="H580" s="8"/>
    </row>
    <row r="581" spans="5:8">
      <c r="E581" s="7"/>
      <c r="F581" s="8"/>
      <c r="G581" s="7"/>
      <c r="H581" s="8"/>
    </row>
    <row r="582" spans="5:8">
      <c r="E582" s="7"/>
      <c r="F582" s="8"/>
      <c r="G582" s="7"/>
      <c r="H582" s="8"/>
    </row>
    <row r="583" spans="5:8">
      <c r="E583" s="7"/>
      <c r="F583" s="8"/>
      <c r="G583" s="7"/>
      <c r="H583" s="8"/>
    </row>
    <row r="584" spans="5:8">
      <c r="E584" s="7"/>
      <c r="F584" s="8"/>
      <c r="G584" s="7"/>
      <c r="H584" s="8"/>
    </row>
    <row r="585" spans="5:8">
      <c r="E585" s="7"/>
      <c r="F585" s="8"/>
      <c r="G585" s="7"/>
      <c r="H585" s="8"/>
    </row>
    <row r="586" spans="5:8">
      <c r="E586" s="7"/>
      <c r="F586" s="8"/>
      <c r="G586" s="7"/>
      <c r="H586" s="8"/>
    </row>
    <row r="587" spans="5:8">
      <c r="E587" s="7"/>
      <c r="F587" s="8"/>
      <c r="G587" s="7"/>
      <c r="H587" s="8"/>
    </row>
    <row r="588" spans="5:8">
      <c r="E588" s="7"/>
      <c r="F588" s="8"/>
      <c r="G588" s="7"/>
      <c r="H588" s="8"/>
    </row>
    <row r="589" spans="5:8">
      <c r="E589" s="7"/>
      <c r="F589" s="8"/>
      <c r="G589" s="7"/>
      <c r="H589" s="8"/>
    </row>
    <row r="590" spans="5:8">
      <c r="E590" s="7"/>
      <c r="F590" s="8"/>
      <c r="G590" s="7"/>
      <c r="H590" s="8"/>
    </row>
    <row r="591" spans="5:8">
      <c r="E591" s="7"/>
      <c r="F591" s="8"/>
      <c r="G591" s="7"/>
      <c r="H591" s="8"/>
    </row>
    <row r="592" spans="5:8">
      <c r="E592" s="7"/>
      <c r="F592" s="8"/>
      <c r="G592" s="7"/>
      <c r="H592" s="8"/>
    </row>
    <row r="593" spans="5:8">
      <c r="E593" s="7"/>
      <c r="F593" s="8"/>
      <c r="G593" s="7"/>
      <c r="H593" s="8"/>
    </row>
    <row r="594" spans="5:8">
      <c r="E594" s="7"/>
      <c r="F594" s="8"/>
      <c r="G594" s="7"/>
      <c r="H594" s="8"/>
    </row>
    <row r="595" spans="5:8">
      <c r="E595" s="7"/>
      <c r="F595" s="8"/>
      <c r="G595" s="7"/>
      <c r="H595" s="8"/>
    </row>
    <row r="596" spans="5:8">
      <c r="E596" s="7"/>
      <c r="F596" s="8"/>
      <c r="G596" s="7"/>
      <c r="H596" s="8"/>
    </row>
    <row r="597" spans="5:8">
      <c r="E597" s="7"/>
      <c r="F597" s="8"/>
      <c r="G597" s="7"/>
      <c r="H597" s="8"/>
    </row>
    <row r="598" spans="5:8">
      <c r="E598" s="7"/>
      <c r="F598" s="8"/>
      <c r="G598" s="7"/>
      <c r="H598" s="8"/>
    </row>
    <row r="599" spans="5:8">
      <c r="E599" s="7"/>
      <c r="F599" s="8"/>
      <c r="G599" s="7"/>
      <c r="H599" s="8"/>
    </row>
    <row r="600" spans="5:8">
      <c r="E600" s="7"/>
      <c r="F600" s="8"/>
      <c r="G600" s="7"/>
      <c r="H600" s="8"/>
    </row>
    <row r="601" spans="5:8">
      <c r="E601" s="7"/>
      <c r="F601" s="8"/>
      <c r="G601" s="7"/>
      <c r="H601" s="8"/>
    </row>
    <row r="602" spans="5:8">
      <c r="E602" s="7"/>
      <c r="F602" s="8"/>
      <c r="G602" s="7"/>
      <c r="H602" s="8"/>
    </row>
    <row r="603" spans="5:8">
      <c r="E603" s="7"/>
      <c r="F603" s="8"/>
      <c r="G603" s="7"/>
      <c r="H603" s="8"/>
    </row>
    <row r="604" spans="5:8">
      <c r="E604" s="7"/>
      <c r="F604" s="8"/>
      <c r="G604" s="7"/>
      <c r="H604" s="8"/>
    </row>
    <row r="605" spans="5:8">
      <c r="E605" s="7"/>
      <c r="F605" s="8"/>
      <c r="G605" s="7"/>
      <c r="H605" s="8"/>
    </row>
    <row r="606" spans="5:8">
      <c r="E606" s="7"/>
      <c r="F606" s="8"/>
      <c r="G606" s="7"/>
      <c r="H606" s="8"/>
    </row>
    <row r="607" spans="5:8">
      <c r="E607" s="7"/>
      <c r="F607" s="8"/>
      <c r="G607" s="7"/>
      <c r="H607" s="8"/>
    </row>
    <row r="608" spans="5:8">
      <c r="E608" s="7"/>
      <c r="F608" s="8"/>
      <c r="G608" s="7"/>
      <c r="H608" s="8"/>
    </row>
    <row r="609" spans="5:8">
      <c r="E609" s="7"/>
      <c r="F609" s="8"/>
      <c r="G609" s="7"/>
      <c r="H609" s="8"/>
    </row>
    <row r="610" spans="5:8">
      <c r="E610" s="7"/>
      <c r="F610" s="8"/>
      <c r="G610" s="7"/>
      <c r="H610" s="8"/>
    </row>
    <row r="611" spans="5:8">
      <c r="E611" s="7"/>
      <c r="F611" s="8"/>
      <c r="G611" s="7"/>
      <c r="H611" s="8"/>
    </row>
    <row r="612" spans="5:8">
      <c r="E612" s="7"/>
      <c r="F612" s="8"/>
      <c r="G612" s="7"/>
      <c r="H612" s="8"/>
    </row>
    <row r="613" spans="5:8">
      <c r="E613" s="7"/>
      <c r="F613" s="8"/>
      <c r="G613" s="7"/>
      <c r="H613" s="8"/>
    </row>
    <row r="614" spans="5:8">
      <c r="E614" s="7"/>
      <c r="F614" s="8"/>
      <c r="G614" s="7"/>
      <c r="H614" s="8"/>
    </row>
    <row r="615" spans="5:8">
      <c r="E615" s="7"/>
      <c r="F615" s="8"/>
      <c r="G615" s="7"/>
      <c r="H615" s="8"/>
    </row>
    <row r="616" spans="5:8">
      <c r="E616" s="7"/>
      <c r="F616" s="8"/>
      <c r="G616" s="7"/>
      <c r="H616" s="8"/>
    </row>
    <row r="617" spans="5:8">
      <c r="E617" s="7"/>
      <c r="F617" s="8"/>
      <c r="G617" s="7"/>
      <c r="H617" s="8"/>
    </row>
    <row r="618" spans="5:8">
      <c r="E618" s="7"/>
      <c r="F618" s="8"/>
      <c r="G618" s="7"/>
      <c r="H618" s="8"/>
    </row>
    <row r="619" spans="5:8">
      <c r="E619" s="7"/>
      <c r="F619" s="8"/>
      <c r="G619" s="7"/>
      <c r="H619" s="8"/>
    </row>
    <row r="620" spans="5:8">
      <c r="E620" s="7"/>
      <c r="F620" s="8"/>
      <c r="G620" s="7"/>
      <c r="H620" s="8"/>
    </row>
    <row r="621" spans="5:8">
      <c r="E621" s="7"/>
      <c r="F621" s="8"/>
      <c r="G621" s="7"/>
      <c r="H621" s="8"/>
    </row>
    <row r="622" spans="5:8">
      <c r="E622" s="7"/>
      <c r="F622" s="8"/>
      <c r="G622" s="7"/>
      <c r="H622" s="8"/>
    </row>
    <row r="623" spans="5:8">
      <c r="E623" s="7"/>
      <c r="F623" s="8"/>
      <c r="G623" s="7"/>
      <c r="H623" s="8"/>
    </row>
    <row r="624" spans="5:8">
      <c r="E624" s="7"/>
      <c r="F624" s="8"/>
      <c r="G624" s="7"/>
      <c r="H624" s="8"/>
    </row>
    <row r="625" spans="5:8">
      <c r="E625" s="7"/>
      <c r="F625" s="8"/>
      <c r="G625" s="7"/>
      <c r="H625" s="8"/>
    </row>
    <row r="626" spans="5:8">
      <c r="E626" s="7"/>
      <c r="F626" s="8"/>
      <c r="G626" s="7"/>
      <c r="H626" s="8"/>
    </row>
    <row r="627" spans="5:8">
      <c r="E627" s="7"/>
      <c r="F627" s="8"/>
      <c r="G627" s="7"/>
      <c r="H627" s="8"/>
    </row>
    <row r="628" spans="5:8">
      <c r="E628" s="7"/>
      <c r="F628" s="8"/>
      <c r="G628" s="7"/>
      <c r="H628" s="8"/>
    </row>
    <row r="629" spans="5:8">
      <c r="E629" s="7"/>
      <c r="F629" s="8"/>
      <c r="G629" s="7"/>
      <c r="H629" s="8"/>
    </row>
    <row r="630" spans="5:8">
      <c r="E630" s="7"/>
      <c r="F630" s="8"/>
      <c r="G630" s="7"/>
      <c r="H630" s="8"/>
    </row>
    <row r="631" spans="5:8">
      <c r="E631" s="7"/>
      <c r="F631" s="8"/>
      <c r="G631" s="7"/>
      <c r="H631" s="8"/>
    </row>
    <row r="632" spans="5:8">
      <c r="E632" s="7"/>
      <c r="F632" s="8"/>
      <c r="G632" s="7"/>
      <c r="H632" s="8"/>
    </row>
    <row r="633" spans="5:8">
      <c r="E633" s="7"/>
      <c r="F633" s="8"/>
      <c r="G633" s="7"/>
      <c r="H633" s="8"/>
    </row>
    <row r="634" spans="5:8">
      <c r="E634" s="7"/>
      <c r="F634" s="8"/>
      <c r="G634" s="7"/>
      <c r="H634" s="8"/>
    </row>
    <row r="635" spans="5:8">
      <c r="E635" s="7"/>
      <c r="F635" s="8"/>
      <c r="G635" s="7"/>
      <c r="H635" s="8"/>
    </row>
    <row r="636" spans="5:8">
      <c r="E636" s="7"/>
      <c r="F636" s="8"/>
      <c r="G636" s="7"/>
      <c r="H636" s="8"/>
    </row>
    <row r="637" spans="5:8">
      <c r="E637" s="7"/>
      <c r="F637" s="8"/>
      <c r="G637" s="7"/>
      <c r="H637" s="8"/>
    </row>
    <row r="638" spans="5:8">
      <c r="E638" s="7"/>
      <c r="F638" s="8"/>
      <c r="G638" s="7"/>
      <c r="H638" s="8"/>
    </row>
    <row r="639" spans="5:8">
      <c r="E639" s="7"/>
      <c r="F639" s="8"/>
      <c r="G639" s="7"/>
      <c r="H639" s="8"/>
    </row>
    <row r="640" spans="5:8">
      <c r="E640" s="7"/>
      <c r="F640" s="8"/>
      <c r="G640" s="7"/>
      <c r="H640" s="8"/>
    </row>
    <row r="641" spans="5:8">
      <c r="E641" s="7"/>
      <c r="F641" s="8"/>
      <c r="G641" s="7"/>
      <c r="H641" s="8"/>
    </row>
    <row r="642" spans="5:8">
      <c r="E642" s="7"/>
      <c r="F642" s="8"/>
      <c r="G642" s="7"/>
      <c r="H642" s="8"/>
    </row>
    <row r="643" spans="5:8">
      <c r="E643" s="7"/>
      <c r="F643" s="8"/>
      <c r="G643" s="7"/>
      <c r="H643" s="8"/>
    </row>
    <row r="644" spans="5:8">
      <c r="E644" s="7"/>
      <c r="F644" s="8"/>
      <c r="G644" s="7"/>
      <c r="H644" s="8"/>
    </row>
    <row r="645" spans="5:8">
      <c r="E645" s="7"/>
      <c r="F645" s="8"/>
      <c r="G645" s="7"/>
      <c r="H645" s="8"/>
    </row>
    <row r="646" spans="5:8">
      <c r="E646" s="7"/>
      <c r="F646" s="8"/>
      <c r="G646" s="7"/>
      <c r="H646" s="8"/>
    </row>
    <row r="647" spans="5:8">
      <c r="E647" s="7"/>
      <c r="F647" s="8"/>
      <c r="G647" s="7"/>
      <c r="H647" s="8"/>
    </row>
    <row r="648" spans="5:8">
      <c r="E648" s="7"/>
      <c r="F648" s="8"/>
      <c r="G648" s="7"/>
      <c r="H648" s="8"/>
    </row>
    <row r="649" spans="5:8">
      <c r="E649" s="7"/>
      <c r="F649" s="8"/>
      <c r="G649" s="7"/>
      <c r="H649" s="8"/>
    </row>
    <row r="650" spans="5:8">
      <c r="E650" s="7"/>
      <c r="F650" s="8"/>
      <c r="G650" s="7"/>
      <c r="H650" s="8"/>
    </row>
    <row r="651" spans="5:8">
      <c r="E651" s="7"/>
      <c r="F651" s="8"/>
      <c r="G651" s="7"/>
      <c r="H651" s="8"/>
    </row>
    <row r="652" spans="5:8">
      <c r="E652" s="7"/>
      <c r="F652" s="8"/>
      <c r="G652" s="7"/>
      <c r="H652" s="8"/>
    </row>
    <row r="653" spans="5:8">
      <c r="E653" s="7"/>
      <c r="F653" s="8"/>
      <c r="G653" s="7"/>
      <c r="H653" s="8"/>
    </row>
    <row r="654" spans="5:8">
      <c r="E654" s="7"/>
      <c r="F654" s="8"/>
      <c r="G654" s="7"/>
      <c r="H654" s="8"/>
    </row>
    <row r="655" spans="5:8">
      <c r="E655" s="7"/>
      <c r="F655" s="8"/>
      <c r="G655" s="7"/>
      <c r="H655" s="8"/>
    </row>
    <row r="656" spans="5:8">
      <c r="E656" s="7"/>
      <c r="F656" s="8"/>
      <c r="G656" s="7"/>
      <c r="H656" s="8"/>
    </row>
    <row r="657" spans="5:8">
      <c r="E657" s="7"/>
      <c r="F657" s="8"/>
      <c r="G657" s="7"/>
      <c r="H657" s="8"/>
    </row>
    <row r="658" spans="5:8">
      <c r="E658" s="7"/>
      <c r="F658" s="8"/>
      <c r="G658" s="7"/>
      <c r="H658" s="8"/>
    </row>
    <row r="659" spans="5:8">
      <c r="E659" s="7"/>
      <c r="F659" s="8"/>
      <c r="G659" s="7"/>
      <c r="H659" s="8"/>
    </row>
    <row r="660" spans="5:8">
      <c r="E660" s="7"/>
      <c r="F660" s="8"/>
      <c r="G660" s="7"/>
      <c r="H660" s="8"/>
    </row>
    <row r="661" spans="5:8">
      <c r="E661" s="7"/>
      <c r="F661" s="8"/>
      <c r="G661" s="7"/>
      <c r="H661" s="8"/>
    </row>
    <row r="662" spans="5:8">
      <c r="E662" s="7"/>
      <c r="F662" s="8"/>
      <c r="G662" s="7"/>
      <c r="H662" s="8"/>
    </row>
    <row r="663" spans="5:8">
      <c r="E663" s="7"/>
      <c r="F663" s="8"/>
      <c r="G663" s="7"/>
      <c r="H663" s="8"/>
    </row>
    <row r="664" spans="5:8">
      <c r="E664" s="7"/>
      <c r="F664" s="8"/>
      <c r="G664" s="7"/>
      <c r="H664" s="8"/>
    </row>
    <row r="665" spans="5:8">
      <c r="E665" s="7"/>
      <c r="F665" s="8"/>
      <c r="G665" s="7"/>
      <c r="H665" s="8"/>
    </row>
    <row r="666" spans="5:8">
      <c r="E666" s="7"/>
      <c r="F666" s="8"/>
      <c r="G666" s="7"/>
      <c r="H666" s="8"/>
    </row>
    <row r="667" spans="5:8">
      <c r="E667" s="7"/>
      <c r="F667" s="8"/>
      <c r="G667" s="7"/>
      <c r="H667" s="8"/>
    </row>
    <row r="668" spans="5:8">
      <c r="E668" s="7"/>
      <c r="F668" s="8"/>
      <c r="G668" s="7"/>
      <c r="H668" s="8"/>
    </row>
    <row r="669" spans="5:8">
      <c r="E669" s="7"/>
      <c r="F669" s="8"/>
      <c r="G669" s="7"/>
      <c r="H669" s="8"/>
    </row>
    <row r="670" spans="5:8">
      <c r="E670" s="7"/>
      <c r="F670" s="8"/>
      <c r="G670" s="7"/>
      <c r="H670" s="8"/>
    </row>
    <row r="671" spans="5:8">
      <c r="E671" s="7"/>
      <c r="F671" s="8"/>
      <c r="G671" s="7"/>
      <c r="H671" s="8"/>
    </row>
    <row r="672" spans="5:8">
      <c r="E672" s="7"/>
      <c r="F672" s="8"/>
      <c r="G672" s="7"/>
      <c r="H672" s="8"/>
    </row>
    <row r="673" spans="5:8">
      <c r="E673" s="7"/>
      <c r="F673" s="8"/>
      <c r="G673" s="7"/>
      <c r="H673" s="8"/>
    </row>
    <row r="674" spans="5:8">
      <c r="E674" s="7"/>
      <c r="F674" s="8"/>
      <c r="G674" s="7"/>
      <c r="H674" s="8"/>
    </row>
    <row r="675" spans="5:8">
      <c r="E675" s="7"/>
      <c r="F675" s="8"/>
      <c r="G675" s="7"/>
      <c r="H675" s="8"/>
    </row>
    <row r="676" spans="5:8">
      <c r="E676" s="7"/>
      <c r="F676" s="8"/>
      <c r="G676" s="7"/>
      <c r="H676" s="8"/>
    </row>
    <row r="677" spans="5:8">
      <c r="E677" s="7"/>
      <c r="F677" s="8"/>
      <c r="G677" s="7"/>
      <c r="H677" s="8"/>
    </row>
    <row r="678" spans="5:8">
      <c r="E678" s="7"/>
      <c r="F678" s="8"/>
      <c r="G678" s="7"/>
      <c r="H678" s="8"/>
    </row>
    <row r="679" spans="5:8">
      <c r="E679" s="7"/>
      <c r="F679" s="8"/>
      <c r="G679" s="7"/>
      <c r="H679" s="8"/>
    </row>
    <row r="680" spans="5:8">
      <c r="E680" s="7"/>
      <c r="F680" s="8"/>
      <c r="G680" s="7"/>
      <c r="H680" s="8"/>
    </row>
    <row r="681" spans="5:8">
      <c r="E681" s="7"/>
      <c r="F681" s="8"/>
      <c r="G681" s="7"/>
      <c r="H681" s="8"/>
    </row>
    <row r="682" spans="5:8">
      <c r="E682" s="7"/>
      <c r="F682" s="8"/>
      <c r="G682" s="7"/>
      <c r="H682" s="8"/>
    </row>
    <row r="683" spans="5:8">
      <c r="E683" s="7"/>
      <c r="F683" s="8"/>
      <c r="G683" s="7"/>
      <c r="H683" s="8"/>
    </row>
    <row r="684" spans="5:8">
      <c r="E684" s="7"/>
      <c r="F684" s="8"/>
      <c r="G684" s="7"/>
      <c r="H684" s="8"/>
    </row>
    <row r="685" spans="5:8">
      <c r="E685" s="7"/>
      <c r="F685" s="8"/>
      <c r="G685" s="7"/>
      <c r="H685" s="8"/>
    </row>
    <row r="686" spans="5:8">
      <c r="E686" s="7"/>
      <c r="F686" s="8"/>
      <c r="G686" s="7"/>
      <c r="H686" s="8"/>
    </row>
    <row r="687" spans="5:8">
      <c r="E687" s="7"/>
      <c r="F687" s="8"/>
      <c r="G687" s="7"/>
      <c r="H687" s="8"/>
    </row>
    <row r="688" spans="5:8">
      <c r="E688" s="7"/>
      <c r="F688" s="8"/>
      <c r="G688" s="7"/>
      <c r="H688" s="8"/>
    </row>
    <row r="689" spans="5:8">
      <c r="E689" s="7"/>
      <c r="F689" s="8"/>
      <c r="G689" s="7"/>
      <c r="H689" s="8"/>
    </row>
    <row r="690" spans="5:8">
      <c r="E690" s="7"/>
      <c r="F690" s="8"/>
      <c r="G690" s="7"/>
      <c r="H690" s="8"/>
    </row>
    <row r="691" spans="5:8">
      <c r="E691" s="7"/>
      <c r="F691" s="8"/>
      <c r="G691" s="7"/>
      <c r="H691" s="8"/>
    </row>
    <row r="692" spans="5:8">
      <c r="E692" s="7"/>
      <c r="F692" s="8"/>
      <c r="G692" s="7"/>
      <c r="H692" s="8"/>
    </row>
    <row r="693" spans="5:8">
      <c r="E693" s="7"/>
      <c r="F693" s="8"/>
      <c r="G693" s="7"/>
      <c r="H693" s="8"/>
    </row>
    <row r="694" spans="5:8">
      <c r="E694" s="7"/>
      <c r="F694" s="8"/>
      <c r="G694" s="7"/>
      <c r="H694" s="8"/>
    </row>
    <row r="695" spans="5:8">
      <c r="E695" s="7"/>
      <c r="F695" s="8"/>
      <c r="G695" s="7"/>
      <c r="H695" s="8"/>
    </row>
    <row r="696" spans="5:8">
      <c r="E696" s="7"/>
      <c r="F696" s="8"/>
      <c r="G696" s="7"/>
      <c r="H696" s="8"/>
    </row>
    <row r="697" spans="5:8">
      <c r="E697" s="7"/>
      <c r="F697" s="8"/>
      <c r="G697" s="7"/>
      <c r="H697" s="8"/>
    </row>
    <row r="698" spans="5:8">
      <c r="E698" s="7"/>
      <c r="F698" s="8"/>
      <c r="G698" s="7"/>
      <c r="H698" s="8"/>
    </row>
    <row r="699" spans="5:8">
      <c r="E699" s="7"/>
      <c r="F699" s="8"/>
      <c r="G699" s="7"/>
      <c r="H699" s="8"/>
    </row>
    <row r="700" spans="5:8">
      <c r="E700" s="7"/>
      <c r="F700" s="8"/>
      <c r="G700" s="7"/>
      <c r="H700" s="8"/>
    </row>
    <row r="701" spans="5:8">
      <c r="E701" s="7"/>
      <c r="F701" s="8"/>
      <c r="G701" s="7"/>
      <c r="H701" s="8"/>
    </row>
    <row r="702" spans="5:8">
      <c r="E702" s="7"/>
      <c r="F702" s="8"/>
      <c r="G702" s="7"/>
      <c r="H702" s="8"/>
    </row>
    <row r="703" spans="5:8">
      <c r="E703" s="7"/>
      <c r="F703" s="8"/>
      <c r="G703" s="7"/>
      <c r="H703" s="8"/>
    </row>
    <row r="704" spans="5:8">
      <c r="E704" s="7"/>
      <c r="F704" s="8"/>
      <c r="G704" s="7"/>
      <c r="H704" s="8"/>
    </row>
    <row r="705" spans="5:8">
      <c r="E705" s="7"/>
      <c r="F705" s="8"/>
      <c r="G705" s="7"/>
      <c r="H705" s="8"/>
    </row>
    <row r="706" spans="5:8">
      <c r="E706" s="7"/>
      <c r="F706" s="8"/>
      <c r="G706" s="7"/>
      <c r="H706" s="8"/>
    </row>
    <row r="707" spans="5:8">
      <c r="E707" s="7"/>
      <c r="F707" s="8"/>
      <c r="G707" s="7"/>
      <c r="H707" s="8"/>
    </row>
    <row r="708" spans="5:8">
      <c r="E708" s="7"/>
      <c r="F708" s="8"/>
      <c r="G708" s="7"/>
      <c r="H708" s="8"/>
    </row>
    <row r="709" spans="5:8">
      <c r="E709" s="7"/>
      <c r="F709" s="8"/>
      <c r="G709" s="7"/>
      <c r="H709" s="8"/>
    </row>
    <row r="710" spans="5:8">
      <c r="E710" s="7"/>
      <c r="F710" s="8"/>
      <c r="G710" s="7"/>
      <c r="H710" s="8"/>
    </row>
    <row r="711" spans="5:8">
      <c r="E711" s="7"/>
      <c r="F711" s="8"/>
      <c r="G711" s="7"/>
      <c r="H711" s="8"/>
    </row>
    <row r="712" spans="5:8">
      <c r="E712" s="7"/>
      <c r="F712" s="8"/>
      <c r="G712" s="7"/>
      <c r="H712" s="8"/>
    </row>
    <row r="713" spans="5:8">
      <c r="E713" s="7"/>
      <c r="F713" s="8"/>
      <c r="G713" s="7"/>
      <c r="H713" s="8"/>
    </row>
    <row r="714" spans="5:8">
      <c r="E714" s="7"/>
      <c r="F714" s="8"/>
      <c r="G714" s="7"/>
      <c r="H714" s="8"/>
    </row>
    <row r="715" spans="5:8">
      <c r="E715" s="7"/>
      <c r="F715" s="8"/>
      <c r="G715" s="7"/>
      <c r="H715" s="8"/>
    </row>
    <row r="716" spans="5:8">
      <c r="E716" s="7"/>
      <c r="F716" s="8"/>
      <c r="G716" s="7"/>
      <c r="H716" s="8"/>
    </row>
    <row r="717" spans="5:8">
      <c r="E717" s="7"/>
      <c r="F717" s="8"/>
      <c r="G717" s="7"/>
      <c r="H717" s="8"/>
    </row>
    <row r="718" spans="5:8">
      <c r="E718" s="7"/>
      <c r="F718" s="8"/>
      <c r="G718" s="7"/>
      <c r="H718" s="8"/>
    </row>
    <row r="719" spans="5:8">
      <c r="E719" s="7"/>
      <c r="F719" s="8"/>
      <c r="G719" s="7"/>
      <c r="H719" s="8"/>
    </row>
    <row r="720" spans="5:8">
      <c r="E720" s="7"/>
      <c r="F720" s="8"/>
      <c r="G720" s="7"/>
      <c r="H720" s="8"/>
    </row>
    <row r="721" spans="5:8">
      <c r="E721" s="7"/>
      <c r="F721" s="8"/>
      <c r="G721" s="7"/>
      <c r="H721" s="8"/>
    </row>
    <row r="722" spans="5:8">
      <c r="E722" s="7"/>
      <c r="F722" s="8"/>
      <c r="G722" s="7"/>
      <c r="H722" s="8"/>
    </row>
    <row r="723" spans="5:8">
      <c r="E723" s="7"/>
      <c r="F723" s="8"/>
      <c r="G723" s="7"/>
      <c r="H723" s="8"/>
    </row>
    <row r="724" spans="5:8">
      <c r="E724" s="7"/>
      <c r="F724" s="8"/>
      <c r="G724" s="7"/>
      <c r="H724" s="8"/>
    </row>
    <row r="725" spans="5:8">
      <c r="E725" s="7"/>
      <c r="F725" s="8"/>
      <c r="G725" s="7"/>
      <c r="H725" s="8"/>
    </row>
    <row r="726" spans="5:8">
      <c r="E726" s="7"/>
      <c r="F726" s="8"/>
      <c r="G726" s="7"/>
      <c r="H726" s="8"/>
    </row>
    <row r="727" spans="5:8">
      <c r="E727" s="7"/>
      <c r="F727" s="8"/>
      <c r="G727" s="7"/>
      <c r="H727" s="8"/>
    </row>
    <row r="728" spans="5:8">
      <c r="E728" s="7"/>
      <c r="F728" s="8"/>
      <c r="G728" s="7"/>
      <c r="H728" s="8"/>
    </row>
    <row r="729" spans="5:8">
      <c r="E729" s="7"/>
      <c r="F729" s="8"/>
      <c r="G729" s="7"/>
      <c r="H729" s="8"/>
    </row>
    <row r="730" spans="5:8">
      <c r="E730" s="7"/>
      <c r="F730" s="8"/>
      <c r="G730" s="7"/>
      <c r="H730" s="8"/>
    </row>
    <row r="731" spans="5:8">
      <c r="E731" s="7"/>
      <c r="F731" s="8"/>
      <c r="G731" s="7"/>
      <c r="H731" s="8"/>
    </row>
    <row r="732" spans="5:8">
      <c r="E732" s="7"/>
      <c r="F732" s="8"/>
      <c r="G732" s="7"/>
      <c r="H732" s="8"/>
    </row>
    <row r="733" spans="5:8">
      <c r="E733" s="7"/>
      <c r="F733" s="8"/>
      <c r="G733" s="7"/>
      <c r="H733" s="8"/>
    </row>
    <row r="734" spans="5:8">
      <c r="E734" s="7"/>
      <c r="F734" s="8"/>
      <c r="G734" s="7"/>
      <c r="H734" s="8"/>
    </row>
    <row r="735" spans="5:8">
      <c r="E735" s="7"/>
      <c r="F735" s="8"/>
      <c r="G735" s="7"/>
      <c r="H735" s="8"/>
    </row>
    <row r="736" spans="5:8">
      <c r="E736" s="7"/>
      <c r="F736" s="8"/>
      <c r="G736" s="7"/>
      <c r="H736" s="8"/>
    </row>
    <row r="737" spans="5:8">
      <c r="E737" s="7"/>
      <c r="F737" s="8"/>
      <c r="G737" s="7"/>
      <c r="H737" s="8"/>
    </row>
    <row r="738" spans="5:8">
      <c r="E738" s="7"/>
      <c r="F738" s="8"/>
      <c r="G738" s="7"/>
      <c r="H738" s="8"/>
    </row>
    <row r="739" spans="5:8">
      <c r="E739" s="7"/>
      <c r="F739" s="8"/>
      <c r="G739" s="7"/>
      <c r="H739" s="8"/>
    </row>
    <row r="740" spans="5:8">
      <c r="E740" s="7"/>
      <c r="F740" s="8"/>
      <c r="G740" s="7"/>
      <c r="H740" s="8"/>
    </row>
    <row r="741" spans="5:8">
      <c r="E741" s="7"/>
      <c r="F741" s="8"/>
      <c r="G741" s="7"/>
      <c r="H741" s="8"/>
    </row>
    <row r="742" spans="5:8">
      <c r="E742" s="7"/>
      <c r="F742" s="8"/>
      <c r="G742" s="7"/>
      <c r="H742" s="8"/>
    </row>
    <row r="743" spans="5:8">
      <c r="E743" s="7"/>
      <c r="F743" s="8"/>
      <c r="G743" s="7"/>
      <c r="H743" s="8"/>
    </row>
    <row r="744" spans="5:8">
      <c r="E744" s="7"/>
      <c r="F744" s="8"/>
      <c r="G744" s="7"/>
      <c r="H744" s="8"/>
    </row>
    <row r="745" spans="5:8">
      <c r="E745" s="7"/>
      <c r="F745" s="8"/>
      <c r="G745" s="7"/>
      <c r="H745" s="8"/>
    </row>
    <row r="746" spans="5:8">
      <c r="E746" s="7"/>
      <c r="F746" s="8"/>
      <c r="G746" s="7"/>
      <c r="H746" s="8"/>
    </row>
    <row r="747" spans="5:8">
      <c r="E747" s="7"/>
      <c r="F747" s="8"/>
      <c r="G747" s="7"/>
      <c r="H747" s="8"/>
    </row>
    <row r="748" spans="5:8">
      <c r="E748" s="7"/>
      <c r="F748" s="8"/>
      <c r="G748" s="7"/>
      <c r="H748" s="8"/>
    </row>
    <row r="749" spans="5:8">
      <c r="E749" s="7"/>
      <c r="F749" s="8"/>
      <c r="G749" s="7"/>
      <c r="H749" s="8"/>
    </row>
    <row r="750" spans="5:8">
      <c r="E750" s="7"/>
      <c r="F750" s="8"/>
      <c r="G750" s="7"/>
      <c r="H750" s="8"/>
    </row>
    <row r="751" spans="5:8">
      <c r="E751" s="7"/>
      <c r="F751" s="8"/>
      <c r="G751" s="7"/>
      <c r="H751" s="8"/>
    </row>
    <row r="752" spans="5:8">
      <c r="E752" s="7"/>
      <c r="F752" s="8"/>
      <c r="G752" s="7"/>
      <c r="H752" s="8"/>
    </row>
    <row r="753" spans="5:8">
      <c r="E753" s="7"/>
      <c r="F753" s="8"/>
      <c r="G753" s="7"/>
      <c r="H753" s="8"/>
    </row>
    <row r="754" spans="5:8">
      <c r="E754" s="7"/>
      <c r="F754" s="8"/>
      <c r="G754" s="7"/>
      <c r="H754" s="8"/>
    </row>
    <row r="755" spans="5:8">
      <c r="E755" s="7"/>
      <c r="F755" s="8"/>
      <c r="G755" s="7"/>
      <c r="H755" s="8"/>
    </row>
    <row r="756" spans="5:8">
      <c r="E756" s="7"/>
      <c r="F756" s="8"/>
      <c r="G756" s="7"/>
      <c r="H756" s="8"/>
    </row>
    <row r="757" spans="5:8">
      <c r="E757" s="7"/>
      <c r="F757" s="8"/>
      <c r="G757" s="7"/>
      <c r="H757" s="8"/>
    </row>
    <row r="758" spans="5:8">
      <c r="E758" s="7"/>
      <c r="F758" s="8"/>
      <c r="G758" s="7"/>
      <c r="H758" s="8"/>
    </row>
    <row r="759" spans="5:8">
      <c r="E759" s="7"/>
      <c r="F759" s="8"/>
      <c r="G759" s="7"/>
      <c r="H759" s="8"/>
    </row>
    <row r="760" spans="5:8">
      <c r="E760" s="7"/>
      <c r="F760" s="8"/>
      <c r="G760" s="7"/>
      <c r="H760" s="8"/>
    </row>
    <row r="761" spans="5:8">
      <c r="E761" s="7"/>
      <c r="F761" s="8"/>
      <c r="G761" s="7"/>
      <c r="H761" s="8"/>
    </row>
    <row r="762" spans="5:8">
      <c r="E762" s="7"/>
      <c r="F762" s="8"/>
      <c r="G762" s="7"/>
      <c r="H762" s="8"/>
    </row>
    <row r="763" spans="5:8">
      <c r="E763" s="7"/>
      <c r="F763" s="8"/>
      <c r="G763" s="7"/>
      <c r="H763" s="8"/>
    </row>
    <row r="764" spans="5:8">
      <c r="E764" s="7"/>
      <c r="F764" s="8"/>
      <c r="G764" s="7"/>
      <c r="H764" s="8"/>
    </row>
    <row r="765" spans="5:8">
      <c r="E765" s="7"/>
      <c r="F765" s="8"/>
      <c r="G765" s="7"/>
      <c r="H765" s="8"/>
    </row>
    <row r="766" spans="5:8">
      <c r="E766" s="7"/>
      <c r="F766" s="8"/>
      <c r="G766" s="7"/>
      <c r="H766" s="8"/>
    </row>
    <row r="767" spans="5:8">
      <c r="E767" s="7"/>
      <c r="F767" s="8"/>
      <c r="G767" s="7"/>
      <c r="H767" s="8"/>
    </row>
    <row r="768" spans="5:8">
      <c r="E768" s="7"/>
      <c r="F768" s="8"/>
      <c r="G768" s="7"/>
      <c r="H768" s="8"/>
    </row>
    <row r="769" spans="5:8">
      <c r="E769" s="7"/>
      <c r="F769" s="8"/>
      <c r="G769" s="7"/>
      <c r="H769" s="8"/>
    </row>
    <row r="770" spans="5:8">
      <c r="E770" s="7"/>
      <c r="F770" s="8"/>
      <c r="G770" s="7"/>
      <c r="H770" s="8"/>
    </row>
    <row r="771" spans="5:8">
      <c r="E771" s="7"/>
      <c r="F771" s="8"/>
      <c r="G771" s="7"/>
      <c r="H771" s="8"/>
    </row>
    <row r="772" spans="5:8">
      <c r="E772" s="7"/>
      <c r="F772" s="8"/>
      <c r="G772" s="7"/>
      <c r="H772" s="8"/>
    </row>
    <row r="773" spans="5:8">
      <c r="E773" s="7"/>
      <c r="F773" s="8"/>
      <c r="G773" s="7"/>
      <c r="H773" s="8"/>
    </row>
    <row r="774" spans="5:8">
      <c r="E774" s="7"/>
      <c r="F774" s="8"/>
      <c r="G774" s="7"/>
      <c r="H774" s="8"/>
    </row>
    <row r="775" spans="5:8">
      <c r="E775" s="7"/>
      <c r="F775" s="8"/>
      <c r="G775" s="7"/>
      <c r="H775" s="8"/>
    </row>
    <row r="776" spans="5:8">
      <c r="E776" s="7"/>
      <c r="F776" s="8"/>
      <c r="G776" s="7"/>
      <c r="H776" s="8"/>
    </row>
    <row r="777" spans="5:8">
      <c r="E777" s="7"/>
      <c r="F777" s="8"/>
      <c r="G777" s="7"/>
      <c r="H777" s="8"/>
    </row>
    <row r="778" spans="5:8">
      <c r="E778" s="7"/>
      <c r="F778" s="8"/>
      <c r="G778" s="7"/>
      <c r="H778" s="8"/>
    </row>
    <row r="779" spans="5:8">
      <c r="E779" s="7"/>
      <c r="F779" s="8"/>
      <c r="G779" s="7"/>
      <c r="H779" s="8"/>
    </row>
    <row r="780" spans="5:8">
      <c r="E780" s="7"/>
      <c r="F780" s="8"/>
      <c r="G780" s="7"/>
      <c r="H780" s="8"/>
    </row>
    <row r="781" spans="5:8">
      <c r="E781" s="7"/>
      <c r="F781" s="8"/>
      <c r="G781" s="7"/>
      <c r="H781" s="8"/>
    </row>
    <row r="782" spans="5:8">
      <c r="E782" s="7"/>
      <c r="F782" s="8"/>
      <c r="G782" s="7"/>
      <c r="H782" s="8"/>
    </row>
    <row r="783" spans="5:8">
      <c r="E783" s="7"/>
      <c r="F783" s="8"/>
      <c r="G783" s="7"/>
      <c r="H783" s="8"/>
    </row>
    <row r="784" spans="5:8">
      <c r="E784" s="7"/>
      <c r="F784" s="8"/>
      <c r="G784" s="7"/>
      <c r="H784" s="8"/>
    </row>
    <row r="785" spans="5:8">
      <c r="E785" s="7"/>
      <c r="F785" s="8"/>
      <c r="G785" s="7"/>
      <c r="H785" s="8"/>
    </row>
    <row r="786" spans="5:8">
      <c r="E786" s="7"/>
      <c r="F786" s="8"/>
      <c r="G786" s="7"/>
      <c r="H786" s="8"/>
    </row>
    <row r="787" spans="5:8">
      <c r="E787" s="7"/>
      <c r="F787" s="8"/>
      <c r="G787" s="7"/>
      <c r="H787" s="8"/>
    </row>
    <row r="788" spans="5:8">
      <c r="E788" s="7"/>
      <c r="F788" s="8"/>
      <c r="G788" s="7"/>
      <c r="H788" s="8"/>
    </row>
    <row r="789" spans="5:8">
      <c r="E789" s="7"/>
      <c r="F789" s="8"/>
      <c r="G789" s="7"/>
      <c r="H789" s="8"/>
    </row>
    <row r="790" spans="5:8">
      <c r="E790" s="7"/>
      <c r="F790" s="8"/>
      <c r="G790" s="7"/>
      <c r="H790" s="8"/>
    </row>
    <row r="791" spans="5:8">
      <c r="E791" s="7"/>
      <c r="F791" s="8"/>
      <c r="G791" s="7"/>
      <c r="H791" s="8"/>
    </row>
    <row r="792" spans="5:8">
      <c r="E792" s="7"/>
      <c r="F792" s="8"/>
      <c r="G792" s="7"/>
      <c r="H792" s="8"/>
    </row>
    <row r="793" spans="5:8">
      <c r="E793" s="7"/>
      <c r="F793" s="8"/>
      <c r="G793" s="7"/>
      <c r="H793" s="8"/>
    </row>
    <row r="794" spans="5:8">
      <c r="E794" s="7"/>
      <c r="F794" s="8"/>
      <c r="G794" s="7"/>
      <c r="H794" s="8"/>
    </row>
    <row r="795" spans="5:8">
      <c r="E795" s="7"/>
      <c r="F795" s="8"/>
      <c r="G795" s="7"/>
      <c r="H795" s="8"/>
    </row>
    <row r="796" spans="5:8">
      <c r="E796" s="7"/>
      <c r="F796" s="8"/>
      <c r="G796" s="7"/>
      <c r="H796" s="8"/>
    </row>
    <row r="797" spans="5:8">
      <c r="E797" s="7"/>
      <c r="F797" s="8"/>
      <c r="G797" s="7"/>
      <c r="H797" s="8"/>
    </row>
    <row r="798" spans="5:8">
      <c r="E798" s="7"/>
      <c r="F798" s="8"/>
      <c r="G798" s="7"/>
      <c r="H798" s="8"/>
    </row>
    <row r="799" spans="5:8">
      <c r="E799" s="7"/>
      <c r="F799" s="8"/>
      <c r="G799" s="7"/>
      <c r="H799" s="8"/>
    </row>
    <row r="800" spans="5:8">
      <c r="E800" s="7"/>
      <c r="F800" s="8"/>
      <c r="G800" s="7"/>
      <c r="H800" s="8"/>
    </row>
    <row r="801" spans="5:8">
      <c r="E801" s="7"/>
      <c r="F801" s="8"/>
      <c r="G801" s="7"/>
      <c r="H801" s="8"/>
    </row>
    <row r="802" spans="5:8">
      <c r="E802" s="7"/>
      <c r="F802" s="8"/>
      <c r="G802" s="7"/>
      <c r="H802" s="8"/>
    </row>
    <row r="803" spans="5:8">
      <c r="E803" s="7"/>
      <c r="F803" s="8"/>
      <c r="G803" s="7"/>
      <c r="H803" s="8"/>
    </row>
    <row r="804" spans="5:8">
      <c r="E804" s="7"/>
      <c r="F804" s="8"/>
      <c r="G804" s="7"/>
      <c r="H804" s="8"/>
    </row>
    <row r="805" spans="5:8">
      <c r="E805" s="7"/>
      <c r="F805" s="8"/>
      <c r="G805" s="7"/>
      <c r="H805" s="8"/>
    </row>
    <row r="806" spans="5:8">
      <c r="E806" s="7"/>
      <c r="F806" s="8"/>
      <c r="G806" s="7"/>
      <c r="H806" s="8"/>
    </row>
    <row r="807" spans="5:8">
      <c r="E807" s="7"/>
      <c r="F807" s="8"/>
      <c r="G807" s="7"/>
      <c r="H807" s="8"/>
    </row>
    <row r="808" spans="5:8">
      <c r="E808" s="7"/>
      <c r="F808" s="8"/>
      <c r="G808" s="7"/>
      <c r="H808" s="8"/>
    </row>
    <row r="809" spans="5:8">
      <c r="E809" s="7"/>
      <c r="F809" s="8"/>
      <c r="G809" s="7"/>
      <c r="H809" s="8"/>
    </row>
    <row r="810" spans="5:8">
      <c r="E810" s="7"/>
      <c r="F810" s="8"/>
      <c r="G810" s="7"/>
      <c r="H810" s="8"/>
    </row>
    <row r="811" spans="5:8">
      <c r="E811" s="7"/>
      <c r="F811" s="8"/>
      <c r="G811" s="7"/>
      <c r="H811" s="8"/>
    </row>
    <row r="812" spans="5:8">
      <c r="E812" s="7"/>
      <c r="F812" s="8"/>
      <c r="G812" s="7"/>
      <c r="H812" s="8"/>
    </row>
    <row r="813" spans="5:8">
      <c r="E813" s="7"/>
      <c r="F813" s="8"/>
      <c r="G813" s="7"/>
      <c r="H813" s="8"/>
    </row>
    <row r="814" spans="5:8">
      <c r="E814" s="7"/>
      <c r="F814" s="8"/>
      <c r="G814" s="7"/>
      <c r="H814" s="8"/>
    </row>
    <row r="815" spans="5:8">
      <c r="E815" s="7"/>
      <c r="F815" s="8"/>
      <c r="G815" s="7"/>
      <c r="H815" s="8"/>
    </row>
    <row r="816" spans="5:8">
      <c r="E816" s="7"/>
      <c r="F816" s="8"/>
      <c r="G816" s="7"/>
      <c r="H816" s="8"/>
    </row>
    <row r="817" spans="5:8">
      <c r="E817" s="7"/>
      <c r="F817" s="8"/>
      <c r="G817" s="7"/>
      <c r="H817" s="8"/>
    </row>
    <row r="818" spans="5:8">
      <c r="E818" s="7"/>
      <c r="F818" s="8"/>
      <c r="G818" s="7"/>
      <c r="H818" s="8"/>
    </row>
    <row r="819" spans="5:8">
      <c r="E819" s="7"/>
      <c r="F819" s="8"/>
      <c r="G819" s="7"/>
      <c r="H819" s="8"/>
    </row>
    <row r="820" spans="5:8">
      <c r="E820" s="7"/>
      <c r="F820" s="8"/>
      <c r="G820" s="7"/>
      <c r="H820" s="8"/>
    </row>
    <row r="821" spans="5:8">
      <c r="E821" s="7"/>
      <c r="F821" s="8"/>
      <c r="G821" s="7"/>
      <c r="H821" s="8"/>
    </row>
    <row r="822" spans="5:8">
      <c r="E822" s="7"/>
      <c r="F822" s="8"/>
      <c r="G822" s="7"/>
      <c r="H822" s="8"/>
    </row>
    <row r="823" spans="5:8">
      <c r="E823" s="7"/>
      <c r="F823" s="8"/>
      <c r="G823" s="7"/>
      <c r="H823" s="8"/>
    </row>
    <row r="824" spans="5:8">
      <c r="E824" s="7"/>
      <c r="F824" s="8"/>
      <c r="G824" s="7"/>
      <c r="H824" s="8"/>
    </row>
    <row r="825" spans="5:8">
      <c r="E825" s="7"/>
      <c r="F825" s="8"/>
      <c r="G825" s="7"/>
      <c r="H825" s="8"/>
    </row>
    <row r="826" spans="5:8">
      <c r="E826" s="7"/>
      <c r="F826" s="8"/>
      <c r="G826" s="7"/>
      <c r="H826" s="8"/>
    </row>
    <row r="827" spans="5:8">
      <c r="E827" s="7"/>
      <c r="F827" s="8"/>
      <c r="G827" s="7"/>
      <c r="H827" s="8"/>
    </row>
    <row r="828" spans="5:8">
      <c r="E828" s="7"/>
      <c r="F828" s="8"/>
      <c r="G828" s="7"/>
      <c r="H828" s="8"/>
    </row>
    <row r="829" spans="5:8">
      <c r="E829" s="7"/>
      <c r="F829" s="8"/>
      <c r="G829" s="7"/>
      <c r="H829" s="8"/>
    </row>
    <row r="830" spans="5:8">
      <c r="E830" s="7"/>
      <c r="F830" s="8"/>
      <c r="G830" s="7"/>
      <c r="H830" s="8"/>
    </row>
    <row r="831" spans="5:8">
      <c r="E831" s="7"/>
      <c r="F831" s="8"/>
      <c r="G831" s="7"/>
      <c r="H831" s="8"/>
    </row>
    <row r="832" spans="5:8">
      <c r="E832" s="7"/>
      <c r="F832" s="8"/>
      <c r="G832" s="7"/>
      <c r="H832" s="8"/>
    </row>
    <row r="833" spans="5:8">
      <c r="E833" s="7"/>
      <c r="F833" s="8"/>
      <c r="G833" s="7"/>
      <c r="H833" s="8"/>
    </row>
    <row r="834" spans="5:8">
      <c r="E834" s="7"/>
      <c r="F834" s="8"/>
      <c r="G834" s="7"/>
      <c r="H834" s="8"/>
    </row>
    <row r="835" spans="5:8">
      <c r="E835" s="7"/>
      <c r="F835" s="8"/>
      <c r="G835" s="7"/>
      <c r="H835" s="8"/>
    </row>
    <row r="836" spans="5:8">
      <c r="E836" s="7"/>
      <c r="F836" s="8"/>
      <c r="G836" s="7"/>
      <c r="H836" s="8"/>
    </row>
    <row r="837" spans="5:8">
      <c r="E837" s="7"/>
      <c r="F837" s="8"/>
      <c r="G837" s="7"/>
      <c r="H837" s="8"/>
    </row>
    <row r="838" spans="5:8">
      <c r="E838" s="7"/>
      <c r="F838" s="8"/>
      <c r="G838" s="7"/>
      <c r="H838" s="8"/>
    </row>
    <row r="839" spans="5:8">
      <c r="E839" s="7"/>
      <c r="F839" s="8"/>
      <c r="G839" s="7"/>
      <c r="H839" s="8"/>
    </row>
    <row r="840" spans="5:8">
      <c r="E840" s="7"/>
      <c r="F840" s="8"/>
      <c r="G840" s="7"/>
      <c r="H840" s="8"/>
    </row>
    <row r="841" spans="5:8">
      <c r="E841" s="7"/>
      <c r="F841" s="8"/>
      <c r="G841" s="7"/>
      <c r="H841" s="8"/>
    </row>
    <row r="842" spans="5:8">
      <c r="E842" s="7"/>
      <c r="F842" s="8"/>
      <c r="G842" s="7"/>
      <c r="H842" s="8"/>
    </row>
    <row r="843" spans="5:8">
      <c r="E843" s="7"/>
      <c r="F843" s="8"/>
      <c r="G843" s="7"/>
      <c r="H843" s="8"/>
    </row>
    <row r="844" spans="5:8">
      <c r="E844" s="7"/>
      <c r="F844" s="8"/>
      <c r="G844" s="7"/>
      <c r="H844" s="8"/>
    </row>
    <row r="845" spans="5:8">
      <c r="E845" s="7"/>
      <c r="F845" s="8"/>
      <c r="G845" s="7"/>
      <c r="H845" s="8"/>
    </row>
    <row r="846" spans="5:8">
      <c r="E846" s="7"/>
      <c r="F846" s="8"/>
      <c r="G846" s="7"/>
      <c r="H846" s="8"/>
    </row>
    <row r="847" spans="5:8">
      <c r="E847" s="7"/>
      <c r="F847" s="8"/>
      <c r="G847" s="7"/>
      <c r="H847" s="8"/>
    </row>
    <row r="848" spans="5:8">
      <c r="E848" s="7"/>
      <c r="F848" s="8"/>
      <c r="G848" s="7"/>
      <c r="H848" s="8"/>
    </row>
    <row r="849" spans="5:8">
      <c r="E849" s="7"/>
      <c r="F849" s="8"/>
      <c r="G849" s="7"/>
      <c r="H849" s="8"/>
    </row>
    <row r="850" spans="5:8">
      <c r="E850" s="7"/>
      <c r="F850" s="8"/>
      <c r="G850" s="7"/>
      <c r="H850" s="8"/>
    </row>
    <row r="851" spans="5:8">
      <c r="E851" s="7"/>
      <c r="F851" s="8"/>
      <c r="G851" s="7"/>
      <c r="H851" s="8"/>
    </row>
    <row r="852" spans="5:8">
      <c r="E852" s="7"/>
      <c r="F852" s="8"/>
      <c r="G852" s="7"/>
      <c r="H852" s="8"/>
    </row>
    <row r="853" spans="5:8">
      <c r="E853" s="7"/>
      <c r="F853" s="8"/>
      <c r="G853" s="7"/>
      <c r="H853" s="8"/>
    </row>
    <row r="854" spans="5:8">
      <c r="E854" s="7"/>
      <c r="F854" s="8"/>
      <c r="G854" s="7"/>
      <c r="H854" s="8"/>
    </row>
    <row r="855" spans="5:8">
      <c r="E855" s="7"/>
      <c r="F855" s="8"/>
      <c r="G855" s="7"/>
      <c r="H855" s="8"/>
    </row>
    <row r="856" spans="5:8">
      <c r="E856" s="7"/>
      <c r="F856" s="8"/>
      <c r="G856" s="7"/>
      <c r="H856" s="8"/>
    </row>
    <row r="857" spans="5:8">
      <c r="E857" s="7"/>
      <c r="F857" s="8"/>
      <c r="G857" s="7"/>
      <c r="H857" s="8"/>
    </row>
    <row r="858" spans="5:8">
      <c r="E858" s="7"/>
      <c r="F858" s="8"/>
      <c r="G858" s="7"/>
      <c r="H858" s="8"/>
    </row>
    <row r="859" spans="5:8">
      <c r="E859" s="7"/>
      <c r="F859" s="8"/>
      <c r="G859" s="7"/>
      <c r="H859" s="8"/>
    </row>
    <row r="860" spans="5:8">
      <c r="E860" s="7"/>
      <c r="F860" s="8"/>
      <c r="G860" s="7"/>
      <c r="H860" s="8"/>
    </row>
    <row r="861" spans="5:8">
      <c r="E861" s="7"/>
      <c r="F861" s="8"/>
      <c r="G861" s="7"/>
      <c r="H861" s="8"/>
    </row>
    <row r="862" spans="5:8">
      <c r="E862" s="7"/>
      <c r="F862" s="8"/>
      <c r="G862" s="7"/>
      <c r="H862" s="8"/>
    </row>
    <row r="863" spans="5:8">
      <c r="E863" s="7"/>
      <c r="F863" s="8"/>
      <c r="G863" s="7"/>
      <c r="H863" s="8"/>
    </row>
    <row r="864" spans="5:8">
      <c r="E864" s="7"/>
      <c r="F864" s="8"/>
      <c r="G864" s="7"/>
      <c r="H864" s="8"/>
    </row>
    <row r="865" spans="5:8">
      <c r="E865" s="7"/>
      <c r="F865" s="8"/>
      <c r="G865" s="7"/>
      <c r="H865" s="8"/>
    </row>
    <row r="866" spans="5:8">
      <c r="E866" s="7"/>
      <c r="F866" s="8"/>
      <c r="G866" s="7"/>
      <c r="H866" s="8"/>
    </row>
    <row r="867" spans="5:8">
      <c r="E867" s="7"/>
      <c r="F867" s="8"/>
      <c r="G867" s="7"/>
      <c r="H867" s="8"/>
    </row>
    <row r="868" spans="5:8">
      <c r="E868" s="7"/>
      <c r="F868" s="8"/>
      <c r="G868" s="7"/>
      <c r="H868" s="8"/>
    </row>
    <row r="869" spans="5:8">
      <c r="E869" s="7"/>
      <c r="F869" s="8"/>
      <c r="G869" s="7"/>
      <c r="H869" s="8"/>
    </row>
    <row r="870" spans="5:8">
      <c r="E870" s="7"/>
      <c r="F870" s="8"/>
      <c r="G870" s="7"/>
      <c r="H870" s="8"/>
    </row>
    <row r="871" spans="5:8">
      <c r="E871" s="7"/>
      <c r="F871" s="8"/>
      <c r="G871" s="7"/>
      <c r="H871" s="8"/>
    </row>
    <row r="872" spans="5:8">
      <c r="E872" s="7"/>
      <c r="F872" s="8"/>
      <c r="G872" s="7"/>
      <c r="H872" s="8"/>
    </row>
    <row r="873" spans="5:8">
      <c r="E873" s="7"/>
      <c r="F873" s="8"/>
      <c r="G873" s="7"/>
      <c r="H873" s="8"/>
    </row>
    <row r="874" spans="5:8">
      <c r="E874" s="7"/>
      <c r="F874" s="8"/>
      <c r="G874" s="7"/>
      <c r="H874" s="8"/>
    </row>
    <row r="875" spans="5:8">
      <c r="E875" s="7"/>
      <c r="F875" s="8"/>
      <c r="G875" s="7"/>
      <c r="H875" s="8"/>
    </row>
    <row r="876" spans="5:8">
      <c r="E876" s="7"/>
      <c r="F876" s="8"/>
      <c r="G876" s="7"/>
      <c r="H876" s="8"/>
    </row>
    <row r="877" spans="5:8">
      <c r="E877" s="7"/>
      <c r="F877" s="8"/>
      <c r="G877" s="7"/>
      <c r="H877" s="8"/>
    </row>
    <row r="878" spans="5:8">
      <c r="E878" s="7"/>
      <c r="F878" s="8"/>
      <c r="G878" s="7"/>
      <c r="H878" s="8"/>
    </row>
    <row r="879" spans="5:8">
      <c r="E879" s="7"/>
      <c r="F879" s="8"/>
      <c r="G879" s="7"/>
      <c r="H879" s="8"/>
    </row>
    <row r="880" spans="5:8">
      <c r="E880" s="7"/>
      <c r="F880" s="8"/>
      <c r="G880" s="7"/>
      <c r="H880" s="8"/>
    </row>
    <row r="881" spans="5:8">
      <c r="E881" s="7"/>
      <c r="F881" s="8"/>
      <c r="G881" s="7"/>
      <c r="H881" s="8"/>
    </row>
    <row r="882" spans="5:8">
      <c r="E882" s="7"/>
      <c r="F882" s="8"/>
      <c r="G882" s="7"/>
      <c r="H882" s="8"/>
    </row>
    <row r="883" spans="5:8">
      <c r="E883" s="7"/>
      <c r="F883" s="8"/>
      <c r="G883" s="7"/>
      <c r="H883" s="8"/>
    </row>
    <row r="884" spans="5:8">
      <c r="E884" s="7"/>
      <c r="F884" s="8"/>
      <c r="G884" s="7"/>
      <c r="H884" s="8"/>
    </row>
    <row r="885" spans="5:8">
      <c r="E885" s="7"/>
      <c r="F885" s="8"/>
      <c r="G885" s="7"/>
      <c r="H885" s="8"/>
    </row>
    <row r="886" spans="5:8">
      <c r="E886" s="7"/>
      <c r="F886" s="8"/>
      <c r="G886" s="7"/>
      <c r="H886" s="8"/>
    </row>
    <row r="887" spans="5:8">
      <c r="E887" s="7"/>
      <c r="F887" s="8"/>
      <c r="G887" s="7"/>
      <c r="H887" s="8"/>
    </row>
    <row r="888" spans="5:8">
      <c r="E888" s="7"/>
      <c r="F888" s="8"/>
      <c r="G888" s="7"/>
      <c r="H888" s="8"/>
    </row>
    <row r="889" spans="5:8">
      <c r="E889" s="7"/>
      <c r="F889" s="8"/>
      <c r="G889" s="7"/>
      <c r="H889" s="8"/>
    </row>
    <row r="890" spans="5:8">
      <c r="E890" s="7"/>
      <c r="F890" s="8"/>
      <c r="G890" s="7"/>
      <c r="H890" s="8"/>
    </row>
    <row r="891" spans="5:8">
      <c r="E891" s="7"/>
      <c r="F891" s="8"/>
      <c r="G891" s="7"/>
      <c r="H891" s="8"/>
    </row>
    <row r="892" spans="5:8">
      <c r="E892" s="7"/>
      <c r="F892" s="8"/>
      <c r="G892" s="7"/>
      <c r="H892" s="8"/>
    </row>
    <row r="893" spans="5:8">
      <c r="E893" s="7"/>
      <c r="F893" s="8"/>
      <c r="G893" s="7"/>
      <c r="H893" s="8"/>
    </row>
    <row r="894" spans="5:8">
      <c r="E894" s="7"/>
      <c r="F894" s="8"/>
      <c r="G894" s="7"/>
      <c r="H894" s="8"/>
    </row>
    <row r="895" spans="5:8">
      <c r="E895" s="7"/>
      <c r="F895" s="8"/>
      <c r="G895" s="7"/>
      <c r="H895" s="8"/>
    </row>
    <row r="896" spans="5:8">
      <c r="E896" s="7"/>
      <c r="F896" s="8"/>
      <c r="G896" s="7"/>
      <c r="H896" s="8"/>
    </row>
    <row r="897" spans="5:8">
      <c r="E897" s="7"/>
      <c r="F897" s="8"/>
      <c r="G897" s="7"/>
      <c r="H897" s="8"/>
    </row>
    <row r="898" spans="5:8">
      <c r="E898" s="7"/>
      <c r="F898" s="8"/>
      <c r="G898" s="7"/>
      <c r="H898" s="8"/>
    </row>
    <row r="899" spans="5:8">
      <c r="E899" s="7"/>
      <c r="F899" s="8"/>
      <c r="G899" s="7"/>
      <c r="H899" s="8"/>
    </row>
    <row r="900" spans="5:8">
      <c r="E900" s="7"/>
      <c r="F900" s="8"/>
      <c r="G900" s="7"/>
      <c r="H900" s="8"/>
    </row>
    <row r="901" spans="5:8">
      <c r="E901" s="7"/>
      <c r="F901" s="8"/>
      <c r="G901" s="7"/>
      <c r="H901" s="8"/>
    </row>
    <row r="902" spans="5:8">
      <c r="E902" s="7"/>
      <c r="F902" s="8"/>
      <c r="G902" s="7"/>
      <c r="H902" s="8"/>
    </row>
    <row r="903" spans="5:8">
      <c r="E903" s="7"/>
      <c r="F903" s="8"/>
      <c r="G903" s="7"/>
      <c r="H903" s="8"/>
    </row>
    <row r="904" spans="5:8">
      <c r="E904" s="7"/>
      <c r="F904" s="8"/>
      <c r="G904" s="7"/>
      <c r="H904" s="8"/>
    </row>
    <row r="905" spans="5:8">
      <c r="E905" s="7"/>
      <c r="F905" s="8"/>
      <c r="G905" s="7"/>
      <c r="H905" s="8"/>
    </row>
    <row r="906" spans="5:8">
      <c r="E906" s="7"/>
      <c r="F906" s="8"/>
      <c r="G906" s="7"/>
      <c r="H906" s="8"/>
    </row>
    <row r="907" spans="5:8">
      <c r="E907" s="7"/>
      <c r="F907" s="8"/>
      <c r="G907" s="7"/>
      <c r="H907" s="8"/>
    </row>
    <row r="908" spans="5:8">
      <c r="E908" s="7"/>
      <c r="F908" s="8"/>
      <c r="G908" s="7"/>
      <c r="H908" s="8"/>
    </row>
    <row r="909" spans="5:8">
      <c r="E909" s="7"/>
      <c r="F909" s="8"/>
      <c r="G909" s="7"/>
      <c r="H909" s="8"/>
    </row>
    <row r="910" spans="5:8">
      <c r="E910" s="7"/>
      <c r="F910" s="8"/>
      <c r="G910" s="7"/>
      <c r="H910" s="8"/>
    </row>
    <row r="911" spans="5:8">
      <c r="E911" s="7"/>
      <c r="F911" s="8"/>
      <c r="G911" s="7"/>
      <c r="H911" s="8"/>
    </row>
    <row r="912" spans="5:8">
      <c r="E912" s="7"/>
      <c r="F912" s="8"/>
      <c r="G912" s="7"/>
      <c r="H912" s="8"/>
    </row>
    <row r="913" spans="5:8">
      <c r="E913" s="7"/>
      <c r="F913" s="8"/>
      <c r="G913" s="7"/>
      <c r="H913" s="8"/>
    </row>
    <row r="914" spans="5:8">
      <c r="E914" s="7"/>
      <c r="F914" s="8"/>
      <c r="G914" s="7"/>
      <c r="H914" s="8"/>
    </row>
    <row r="915" spans="5:8">
      <c r="E915" s="7"/>
      <c r="F915" s="8"/>
      <c r="G915" s="7"/>
      <c r="H915" s="8"/>
    </row>
    <row r="916" spans="5:8">
      <c r="E916" s="7"/>
      <c r="F916" s="8"/>
      <c r="G916" s="7"/>
      <c r="H916" s="8"/>
    </row>
    <row r="917" spans="5:8">
      <c r="E917" s="7"/>
      <c r="F917" s="8"/>
      <c r="G917" s="7"/>
      <c r="H917" s="8"/>
    </row>
    <row r="918" spans="5:8">
      <c r="E918" s="7"/>
      <c r="F918" s="8"/>
      <c r="G918" s="7"/>
      <c r="H918" s="8"/>
    </row>
    <row r="919" spans="5:8">
      <c r="E919" s="7"/>
      <c r="F919" s="8"/>
      <c r="G919" s="7"/>
      <c r="H919" s="8"/>
    </row>
    <row r="920" spans="5:8">
      <c r="E920" s="7"/>
      <c r="F920" s="8"/>
      <c r="G920" s="7"/>
      <c r="H920" s="8"/>
    </row>
    <row r="921" spans="5:8">
      <c r="E921" s="7"/>
      <c r="F921" s="8"/>
      <c r="G921" s="7"/>
      <c r="H921" s="8"/>
    </row>
    <row r="922" spans="5:8">
      <c r="E922" s="7"/>
      <c r="F922" s="8"/>
      <c r="G922" s="7"/>
      <c r="H922" s="8"/>
    </row>
    <row r="923" spans="5:8">
      <c r="E923" s="7"/>
      <c r="F923" s="8"/>
      <c r="G923" s="7"/>
      <c r="H923" s="8"/>
    </row>
    <row r="924" spans="5:8">
      <c r="E924" s="7"/>
      <c r="F924" s="8"/>
      <c r="G924" s="7"/>
      <c r="H924" s="8"/>
    </row>
    <row r="925" spans="5:8">
      <c r="E925" s="7"/>
      <c r="F925" s="8"/>
      <c r="G925" s="7"/>
      <c r="H925" s="8"/>
    </row>
    <row r="926" spans="5:8">
      <c r="E926" s="7"/>
      <c r="F926" s="8"/>
      <c r="G926" s="7"/>
      <c r="H926" s="8"/>
    </row>
    <row r="927" spans="5:8">
      <c r="E927" s="7"/>
      <c r="F927" s="8"/>
      <c r="G927" s="7"/>
      <c r="H927" s="8"/>
    </row>
    <row r="928" spans="5:8">
      <c r="E928" s="7"/>
      <c r="F928" s="8"/>
      <c r="G928" s="7"/>
      <c r="H928" s="8"/>
    </row>
    <row r="929" spans="5:8">
      <c r="E929" s="7"/>
      <c r="F929" s="8"/>
      <c r="G929" s="7"/>
      <c r="H929" s="8"/>
    </row>
    <row r="930" spans="5:8">
      <c r="E930" s="7"/>
      <c r="F930" s="8"/>
      <c r="G930" s="7"/>
      <c r="H930" s="8"/>
    </row>
    <row r="931" spans="5:8">
      <c r="E931" s="7"/>
      <c r="F931" s="8"/>
      <c r="G931" s="7"/>
      <c r="H931" s="8"/>
    </row>
    <row r="932" spans="5:8">
      <c r="E932" s="7"/>
      <c r="F932" s="8"/>
      <c r="G932" s="7"/>
      <c r="H932" s="8"/>
    </row>
    <row r="933" spans="5:8">
      <c r="E933" s="7"/>
      <c r="F933" s="8"/>
      <c r="G933" s="7"/>
      <c r="H933" s="8"/>
    </row>
    <row r="934" spans="5:8">
      <c r="E934" s="7"/>
      <c r="F934" s="8"/>
      <c r="G934" s="7"/>
      <c r="H934" s="8"/>
    </row>
    <row r="935" spans="5:8">
      <c r="E935" s="7"/>
      <c r="F935" s="8"/>
      <c r="G935" s="7"/>
      <c r="H935" s="8"/>
    </row>
    <row r="936" spans="5:8">
      <c r="E936" s="7"/>
      <c r="F936" s="8"/>
      <c r="G936" s="7"/>
      <c r="H936" s="8"/>
    </row>
    <row r="937" spans="5:8">
      <c r="E937" s="7"/>
      <c r="F937" s="8"/>
      <c r="G937" s="7"/>
      <c r="H937" s="8"/>
    </row>
    <row r="938" spans="5:8">
      <c r="E938" s="7"/>
      <c r="F938" s="8"/>
      <c r="G938" s="7"/>
      <c r="H938" s="8"/>
    </row>
    <row r="939" spans="5:8">
      <c r="E939" s="7"/>
      <c r="F939" s="8"/>
      <c r="G939" s="7"/>
      <c r="H939" s="8"/>
    </row>
    <row r="940" spans="5:8">
      <c r="E940" s="7"/>
      <c r="F940" s="8"/>
      <c r="G940" s="7"/>
      <c r="H940" s="8"/>
    </row>
    <row r="941" spans="5:8">
      <c r="E941" s="7"/>
      <c r="F941" s="8"/>
      <c r="G941" s="7"/>
      <c r="H941" s="8"/>
    </row>
    <row r="942" spans="5:8">
      <c r="E942" s="7"/>
      <c r="F942" s="8"/>
      <c r="G942" s="7"/>
      <c r="H942" s="8"/>
    </row>
    <row r="943" spans="5:8">
      <c r="E943" s="7"/>
      <c r="F943" s="8"/>
      <c r="G943" s="7"/>
      <c r="H943" s="8"/>
    </row>
    <row r="944" spans="5:8">
      <c r="E944" s="7"/>
      <c r="F944" s="8"/>
      <c r="G944" s="7"/>
      <c r="H944" s="8"/>
    </row>
    <row r="945" spans="5:8">
      <c r="E945" s="7"/>
      <c r="F945" s="8"/>
      <c r="G945" s="7"/>
      <c r="H945" s="8"/>
    </row>
    <row r="946" spans="5:8">
      <c r="E946" s="7"/>
      <c r="F946" s="8"/>
      <c r="G946" s="7"/>
      <c r="H946" s="8"/>
    </row>
    <row r="947" spans="5:8">
      <c r="E947" s="7"/>
      <c r="F947" s="8"/>
      <c r="G947" s="7"/>
      <c r="H947" s="8"/>
    </row>
    <row r="948" spans="5:8">
      <c r="E948" s="7"/>
      <c r="F948" s="8"/>
      <c r="G948" s="7"/>
      <c r="H948" s="8"/>
    </row>
    <row r="949" spans="5:8">
      <c r="E949" s="7"/>
      <c r="F949" s="8"/>
      <c r="G949" s="7"/>
      <c r="H949" s="8"/>
    </row>
    <row r="950" spans="5:8">
      <c r="E950" s="7"/>
      <c r="F950" s="8"/>
      <c r="G950" s="7"/>
      <c r="H950" s="8"/>
    </row>
    <row r="951" spans="5:8">
      <c r="E951" s="7"/>
      <c r="F951" s="8"/>
      <c r="G951" s="7"/>
      <c r="H951" s="8"/>
    </row>
    <row r="952" spans="5:8">
      <c r="E952" s="7"/>
      <c r="F952" s="8"/>
      <c r="G952" s="7"/>
      <c r="H952" s="8"/>
    </row>
    <row r="953" spans="5:8">
      <c r="E953" s="7"/>
      <c r="F953" s="8"/>
      <c r="G953" s="7"/>
      <c r="H953" s="8"/>
    </row>
    <row r="954" spans="5:8">
      <c r="E954" s="7"/>
      <c r="F954" s="8"/>
      <c r="G954" s="7"/>
      <c r="H954" s="8"/>
    </row>
    <row r="955" spans="5:8">
      <c r="E955" s="7"/>
      <c r="F955" s="8"/>
      <c r="G955" s="7"/>
      <c r="H955" s="8"/>
    </row>
    <row r="956" spans="5:8">
      <c r="E956" s="7"/>
      <c r="F956" s="8"/>
      <c r="G956" s="7"/>
      <c r="H956" s="8"/>
    </row>
    <row r="957" spans="5:8">
      <c r="E957" s="7"/>
      <c r="F957" s="8"/>
      <c r="G957" s="7"/>
      <c r="H957" s="8"/>
    </row>
    <row r="958" spans="5:8">
      <c r="E958" s="7"/>
      <c r="F958" s="8"/>
      <c r="G958" s="7"/>
      <c r="H958" s="8"/>
    </row>
    <row r="959" spans="5:8">
      <c r="E959" s="7"/>
      <c r="F959" s="8"/>
      <c r="G959" s="7"/>
      <c r="H959" s="8"/>
    </row>
    <row r="960" spans="5:8">
      <c r="E960" s="7"/>
      <c r="F960" s="8"/>
      <c r="G960" s="7"/>
      <c r="H960" s="8"/>
    </row>
    <row r="961" spans="5:8">
      <c r="E961" s="7"/>
      <c r="F961" s="8"/>
      <c r="G961" s="7"/>
      <c r="H961" s="8"/>
    </row>
    <row r="962" spans="5:8">
      <c r="E962" s="7"/>
      <c r="F962" s="8"/>
      <c r="G962" s="7"/>
      <c r="H962" s="8"/>
    </row>
    <row r="963" spans="5:8">
      <c r="E963" s="7"/>
      <c r="F963" s="8"/>
      <c r="G963" s="7"/>
      <c r="H963" s="8"/>
    </row>
    <row r="964" spans="5:8">
      <c r="E964" s="7"/>
      <c r="F964" s="8"/>
      <c r="G964" s="7"/>
      <c r="H964" s="8"/>
    </row>
    <row r="965" spans="5:8">
      <c r="E965" s="7"/>
      <c r="F965" s="8"/>
      <c r="G965" s="7"/>
      <c r="H965" s="8"/>
    </row>
    <row r="966" spans="5:8">
      <c r="E966" s="7"/>
      <c r="F966" s="8"/>
      <c r="G966" s="7"/>
      <c r="H966" s="8"/>
    </row>
    <row r="967" spans="5:8">
      <c r="E967" s="7"/>
      <c r="F967" s="8"/>
      <c r="G967" s="7"/>
      <c r="H967" s="8"/>
    </row>
    <row r="968" spans="5:8">
      <c r="E968" s="7"/>
      <c r="F968" s="8"/>
      <c r="G968" s="7"/>
      <c r="H968" s="8"/>
    </row>
    <row r="969" spans="5:8">
      <c r="E969" s="7"/>
      <c r="F969" s="8"/>
      <c r="G969" s="7"/>
      <c r="H969" s="8"/>
    </row>
    <row r="970" spans="5:8">
      <c r="E970" s="7"/>
      <c r="F970" s="8"/>
      <c r="G970" s="7"/>
      <c r="H970" s="8"/>
    </row>
    <row r="971" spans="5:8">
      <c r="E971" s="7"/>
      <c r="F971" s="8"/>
      <c r="G971" s="7"/>
      <c r="H971" s="8"/>
    </row>
    <row r="972" spans="5:8">
      <c r="E972" s="7"/>
      <c r="F972" s="8"/>
      <c r="G972" s="7"/>
      <c r="H972" s="8"/>
    </row>
    <row r="973" spans="5:8">
      <c r="E973" s="7"/>
      <c r="F973" s="8"/>
      <c r="G973" s="7"/>
      <c r="H973" s="8"/>
    </row>
    <row r="974" spans="5:8">
      <c r="E974" s="7"/>
      <c r="F974" s="8"/>
      <c r="G974" s="7"/>
      <c r="H974" s="8"/>
    </row>
    <row r="975" spans="5:8">
      <c r="E975" s="7"/>
      <c r="F975" s="8"/>
      <c r="G975" s="7"/>
      <c r="H975" s="8"/>
    </row>
    <row r="976" spans="5:8">
      <c r="E976" s="7"/>
      <c r="F976" s="8"/>
      <c r="G976" s="7"/>
      <c r="H976" s="8"/>
    </row>
    <row r="977" spans="5:8">
      <c r="E977" s="7"/>
      <c r="F977" s="8"/>
      <c r="G977" s="7"/>
      <c r="H977" s="8"/>
    </row>
    <row r="978" spans="5:8">
      <c r="E978" s="7"/>
      <c r="F978" s="8"/>
      <c r="G978" s="7"/>
      <c r="H978" s="8"/>
    </row>
    <row r="979" spans="5:8">
      <c r="E979" s="7"/>
      <c r="F979" s="8"/>
      <c r="G979" s="7"/>
      <c r="H979" s="8"/>
    </row>
    <row r="980" spans="5:8">
      <c r="E980" s="7"/>
      <c r="F980" s="8"/>
      <c r="G980" s="7"/>
      <c r="H980" s="8"/>
    </row>
    <row r="981" spans="5:8">
      <c r="E981" s="7"/>
      <c r="F981" s="8"/>
      <c r="G981" s="7"/>
      <c r="H981" s="8"/>
    </row>
    <row r="982" spans="5:8">
      <c r="E982" s="7"/>
      <c r="F982" s="8"/>
      <c r="G982" s="7"/>
      <c r="H982" s="8"/>
    </row>
    <row r="983" spans="5:8">
      <c r="E983" s="7"/>
      <c r="F983" s="8"/>
      <c r="G983" s="7"/>
      <c r="H983" s="8"/>
    </row>
    <row r="984" spans="5:8">
      <c r="E984" s="7"/>
      <c r="F984" s="8"/>
      <c r="G984" s="7"/>
      <c r="H984" s="8"/>
    </row>
    <row r="985" spans="5:8">
      <c r="E985" s="7"/>
      <c r="F985" s="8"/>
      <c r="G985" s="7"/>
      <c r="H985" s="8"/>
    </row>
    <row r="986" spans="5:8">
      <c r="E986" s="7"/>
      <c r="F986" s="8"/>
      <c r="G986" s="7"/>
      <c r="H986" s="8"/>
    </row>
    <row r="987" spans="5:8">
      <c r="E987" s="7"/>
      <c r="F987" s="8"/>
      <c r="G987" s="7"/>
      <c r="H987" s="8"/>
    </row>
    <row r="988" spans="5:8">
      <c r="E988" s="7"/>
      <c r="F988" s="8"/>
      <c r="G988" s="7"/>
      <c r="H988" s="8"/>
    </row>
    <row r="989" spans="5:8">
      <c r="E989" s="7"/>
      <c r="F989" s="8"/>
      <c r="G989" s="7"/>
      <c r="H989" s="8"/>
    </row>
    <row r="990" spans="5:8">
      <c r="E990" s="7"/>
      <c r="F990" s="8"/>
      <c r="G990" s="7"/>
      <c r="H990" s="8"/>
    </row>
    <row r="991" spans="5:8">
      <c r="E991" s="7"/>
      <c r="F991" s="8"/>
      <c r="G991" s="7"/>
      <c r="H991" s="8"/>
    </row>
    <row r="992" spans="5:8">
      <c r="E992" s="7"/>
      <c r="F992" s="8"/>
      <c r="G992" s="7"/>
      <c r="H992" s="8"/>
    </row>
    <row r="993" spans="5:8">
      <c r="E993" s="7"/>
      <c r="F993" s="8"/>
      <c r="G993" s="7"/>
      <c r="H993" s="8"/>
    </row>
    <row r="994" spans="5:8">
      <c r="E994" s="7"/>
      <c r="F994" s="8"/>
      <c r="G994" s="7"/>
      <c r="H994" s="8"/>
    </row>
    <row r="995" spans="5:8">
      <c r="E995" s="7"/>
      <c r="F995" s="8"/>
      <c r="G995" s="7"/>
      <c r="H995" s="8"/>
    </row>
    <row r="996" spans="5:8">
      <c r="E996" s="7"/>
      <c r="F996" s="8"/>
      <c r="G996" s="7"/>
      <c r="H996" s="8"/>
    </row>
    <row r="997" spans="5:8">
      <c r="E997" s="7"/>
      <c r="F997" s="8"/>
      <c r="G997" s="7"/>
      <c r="H997" s="8"/>
    </row>
    <row r="998" spans="5:8">
      <c r="E998" s="7"/>
      <c r="F998" s="8"/>
      <c r="G998" s="7"/>
      <c r="H998" s="8"/>
    </row>
    <row r="999" spans="5:8">
      <c r="E999" s="7"/>
      <c r="F999" s="8"/>
      <c r="G999" s="7"/>
      <c r="H999" s="8"/>
    </row>
    <row r="1000" spans="5:8">
      <c r="E1000" s="7"/>
      <c r="F1000" s="8"/>
      <c r="G1000" s="7"/>
      <c r="H1000" s="8"/>
    </row>
    <row r="1001" spans="5:8">
      <c r="E1001" s="7"/>
      <c r="F1001" s="8"/>
      <c r="G1001" s="7"/>
      <c r="H1001" s="8"/>
    </row>
    <row r="1002" spans="5:8">
      <c r="E1002" s="7"/>
      <c r="F1002" s="8"/>
      <c r="G1002" s="7"/>
      <c r="H1002" s="8"/>
    </row>
    <row r="1003" spans="5:8">
      <c r="E1003" s="7"/>
      <c r="F1003" s="8"/>
      <c r="G1003" s="7"/>
      <c r="H1003" s="8"/>
    </row>
    <row r="1004" spans="5:8">
      <c r="E1004" s="7"/>
      <c r="F1004" s="8"/>
      <c r="G1004" s="7"/>
      <c r="H1004" s="8"/>
    </row>
    <row r="1005" spans="5:8">
      <c r="E1005" s="7"/>
      <c r="F1005" s="8"/>
      <c r="G1005" s="7"/>
      <c r="H1005" s="8"/>
    </row>
    <row r="1006" spans="5:8">
      <c r="E1006" s="7"/>
      <c r="F1006" s="8"/>
      <c r="G1006" s="7"/>
      <c r="H1006" s="8"/>
    </row>
    <row r="1007" spans="5:8">
      <c r="E1007" s="7"/>
      <c r="F1007" s="8"/>
      <c r="G1007" s="7"/>
      <c r="H1007" s="8"/>
    </row>
    <row r="1008" spans="5:8">
      <c r="E1008" s="7"/>
      <c r="F1008" s="8"/>
      <c r="G1008" s="7"/>
      <c r="H1008" s="8"/>
    </row>
    <row r="1009" spans="5:8">
      <c r="E1009" s="7"/>
      <c r="F1009" s="8"/>
      <c r="G1009" s="7"/>
      <c r="H1009" s="8"/>
    </row>
    <row r="1010" spans="5:8">
      <c r="E1010" s="7"/>
      <c r="F1010" s="8"/>
      <c r="G1010" s="7"/>
      <c r="H1010" s="8"/>
    </row>
    <row r="1011" spans="5:8">
      <c r="E1011" s="7"/>
      <c r="F1011" s="8"/>
      <c r="G1011" s="7"/>
      <c r="H1011" s="8"/>
    </row>
    <row r="1012" spans="5:8">
      <c r="E1012" s="7"/>
      <c r="F1012" s="8"/>
      <c r="G1012" s="7"/>
      <c r="H1012" s="8"/>
    </row>
    <row r="1013" spans="5:8">
      <c r="E1013" s="7"/>
      <c r="F1013" s="8"/>
      <c r="G1013" s="7"/>
      <c r="H1013" s="8"/>
    </row>
    <row r="1014" spans="5:8">
      <c r="E1014" s="7"/>
      <c r="F1014" s="8"/>
      <c r="G1014" s="7"/>
      <c r="H1014" s="8"/>
    </row>
    <row r="1015" spans="5:8">
      <c r="E1015" s="7"/>
      <c r="F1015" s="8"/>
      <c r="G1015" s="7"/>
      <c r="H1015" s="8"/>
    </row>
    <row r="1016" spans="5:8">
      <c r="E1016" s="7"/>
      <c r="F1016" s="8"/>
      <c r="G1016" s="7"/>
      <c r="H1016" s="8"/>
    </row>
    <row r="1017" spans="5:8">
      <c r="E1017" s="7"/>
      <c r="F1017" s="8"/>
      <c r="G1017" s="7"/>
      <c r="H1017" s="8"/>
    </row>
    <row r="1018" spans="5:8">
      <c r="E1018" s="7"/>
      <c r="F1018" s="8"/>
      <c r="G1018" s="7"/>
      <c r="H1018" s="8"/>
    </row>
    <row r="1019" spans="5:8">
      <c r="E1019" s="7"/>
      <c r="F1019" s="8"/>
      <c r="G1019" s="7"/>
      <c r="H1019" s="8"/>
    </row>
    <row r="1020" spans="5:8">
      <c r="E1020" s="7"/>
      <c r="F1020" s="8"/>
      <c r="G1020" s="7"/>
      <c r="H1020" s="8"/>
    </row>
    <row r="1021" spans="5:8">
      <c r="E1021" s="7"/>
      <c r="F1021" s="8"/>
      <c r="G1021" s="7"/>
      <c r="H1021" s="8"/>
    </row>
    <row r="1022" spans="5:8">
      <c r="E1022" s="7"/>
      <c r="F1022" s="8"/>
      <c r="G1022" s="7"/>
      <c r="H1022" s="8"/>
    </row>
    <row r="1023" spans="5:8">
      <c r="E1023" s="7"/>
      <c r="F1023" s="8"/>
      <c r="G1023" s="7"/>
      <c r="H1023" s="8"/>
    </row>
    <row r="1024" spans="5:8">
      <c r="E1024" s="7"/>
      <c r="F1024" s="8"/>
      <c r="G1024" s="7"/>
      <c r="H1024" s="8"/>
    </row>
    <row r="1025" spans="5:8">
      <c r="E1025" s="7"/>
      <c r="F1025" s="8"/>
      <c r="G1025" s="7"/>
      <c r="H1025" s="8"/>
    </row>
    <row r="1026" spans="5:8">
      <c r="E1026" s="7"/>
      <c r="F1026" s="8"/>
      <c r="G1026" s="7"/>
      <c r="H1026" s="8"/>
    </row>
    <row r="1027" spans="5:8">
      <c r="E1027" s="7"/>
      <c r="F1027" s="8"/>
      <c r="G1027" s="7"/>
      <c r="H1027" s="8"/>
    </row>
    <row r="1028" spans="5:8">
      <c r="E1028" s="7"/>
      <c r="F1028" s="8"/>
      <c r="G1028" s="7"/>
      <c r="H1028" s="8"/>
    </row>
    <row r="1029" spans="5:8">
      <c r="E1029" s="7"/>
      <c r="F1029" s="8"/>
      <c r="G1029" s="7"/>
      <c r="H1029" s="8"/>
    </row>
    <row r="1030" spans="5:8">
      <c r="E1030" s="7"/>
      <c r="F1030" s="8"/>
      <c r="G1030" s="7"/>
      <c r="H1030" s="8"/>
    </row>
    <row r="1031" spans="5:8">
      <c r="E1031" s="7"/>
      <c r="F1031" s="8"/>
      <c r="G1031" s="7"/>
      <c r="H1031" s="8"/>
    </row>
    <row r="1032" spans="5:8">
      <c r="E1032" s="7"/>
      <c r="F1032" s="8"/>
      <c r="G1032" s="7"/>
      <c r="H1032" s="8"/>
    </row>
    <row r="1033" spans="5:8">
      <c r="E1033" s="7"/>
      <c r="F1033" s="8"/>
      <c r="G1033" s="7"/>
      <c r="H1033" s="8"/>
    </row>
    <row r="1034" spans="5:8">
      <c r="E1034" s="7"/>
      <c r="F1034" s="8"/>
      <c r="G1034" s="7"/>
      <c r="H1034" s="8"/>
    </row>
    <row r="1035" spans="5:8">
      <c r="E1035" s="7"/>
      <c r="F1035" s="8"/>
      <c r="G1035" s="7"/>
      <c r="H1035" s="8"/>
    </row>
    <row r="1036" spans="5:8">
      <c r="E1036" s="7"/>
      <c r="F1036" s="8"/>
      <c r="G1036" s="7"/>
      <c r="H1036" s="8"/>
    </row>
    <row r="1037" spans="5:8">
      <c r="E1037" s="7"/>
      <c r="F1037" s="8"/>
      <c r="G1037" s="7"/>
      <c r="H1037" s="8"/>
    </row>
    <row r="1038" spans="5:8">
      <c r="E1038" s="7"/>
      <c r="F1038" s="8"/>
      <c r="G1038" s="7"/>
      <c r="H1038" s="8"/>
    </row>
    <row r="1039" spans="5:8">
      <c r="E1039" s="7"/>
      <c r="F1039" s="8"/>
      <c r="G1039" s="7"/>
      <c r="H1039" s="8"/>
    </row>
    <row r="1040" spans="5:8">
      <c r="E1040" s="7"/>
      <c r="F1040" s="8"/>
      <c r="G1040" s="7"/>
      <c r="H1040" s="8"/>
    </row>
    <row r="1041" spans="5:8">
      <c r="E1041" s="7"/>
      <c r="F1041" s="8"/>
      <c r="G1041" s="7"/>
      <c r="H1041" s="8"/>
    </row>
    <row r="1042" spans="5:8">
      <c r="E1042" s="7"/>
      <c r="F1042" s="8"/>
      <c r="G1042" s="7"/>
      <c r="H1042" s="8"/>
    </row>
    <row r="1043" spans="5:8">
      <c r="E1043" s="7"/>
      <c r="F1043" s="8"/>
      <c r="G1043" s="7"/>
      <c r="H1043" s="8"/>
    </row>
    <row r="1044" spans="5:8">
      <c r="E1044" s="7"/>
      <c r="F1044" s="8"/>
      <c r="G1044" s="7"/>
      <c r="H1044" s="8"/>
    </row>
    <row r="1045" spans="5:8">
      <c r="E1045" s="7"/>
      <c r="F1045" s="8"/>
      <c r="G1045" s="7"/>
      <c r="H1045" s="8"/>
    </row>
    <row r="1046" spans="5:8">
      <c r="E1046" s="7"/>
      <c r="F1046" s="8"/>
      <c r="G1046" s="7"/>
      <c r="H1046" s="8"/>
    </row>
    <row r="1047" spans="5:8">
      <c r="E1047" s="7"/>
      <c r="F1047" s="8"/>
      <c r="G1047" s="7"/>
      <c r="H1047" s="8"/>
    </row>
    <row r="1048" spans="5:8">
      <c r="E1048" s="7"/>
      <c r="F1048" s="8"/>
      <c r="G1048" s="7"/>
      <c r="H1048" s="8"/>
    </row>
    <row r="1049" spans="5:8">
      <c r="E1049" s="7"/>
      <c r="F1049" s="8"/>
      <c r="G1049" s="7"/>
      <c r="H1049" s="8"/>
    </row>
    <row r="1050" spans="5:8">
      <c r="E1050" s="7"/>
      <c r="F1050" s="8"/>
      <c r="G1050" s="7"/>
      <c r="H1050" s="8"/>
    </row>
    <row r="1051" spans="5:8">
      <c r="E1051" s="7"/>
      <c r="F1051" s="8"/>
      <c r="G1051" s="7"/>
      <c r="H1051" s="8"/>
    </row>
    <row r="1052" spans="5:8">
      <c r="E1052" s="7"/>
      <c r="F1052" s="8"/>
      <c r="G1052" s="7"/>
      <c r="H1052" s="8"/>
    </row>
    <row r="1053" spans="5:8">
      <c r="E1053" s="7"/>
      <c r="F1053" s="8"/>
      <c r="G1053" s="7"/>
      <c r="H1053" s="8"/>
    </row>
    <row r="1054" spans="5:8">
      <c r="E1054" s="7"/>
      <c r="F1054" s="8"/>
      <c r="G1054" s="7"/>
      <c r="H1054" s="8"/>
    </row>
    <row r="1055" spans="5:8">
      <c r="E1055" s="7"/>
      <c r="F1055" s="8"/>
      <c r="G1055" s="7"/>
      <c r="H1055" s="8"/>
    </row>
    <row r="1056" spans="5:8">
      <c r="E1056" s="7"/>
      <c r="F1056" s="8"/>
      <c r="G1056" s="7"/>
      <c r="H1056" s="8"/>
    </row>
    <row r="1057" spans="5:8">
      <c r="E1057" s="7"/>
      <c r="F1057" s="8"/>
      <c r="G1057" s="7"/>
      <c r="H1057" s="8"/>
    </row>
    <row r="1058" spans="5:8">
      <c r="E1058" s="7"/>
      <c r="F1058" s="8"/>
      <c r="G1058" s="7"/>
      <c r="H1058" s="8"/>
    </row>
    <row r="1059" spans="5:8">
      <c r="E1059" s="7"/>
      <c r="F1059" s="8"/>
      <c r="G1059" s="7"/>
      <c r="H1059" s="8"/>
    </row>
    <row r="1060" spans="5:8">
      <c r="E1060" s="7"/>
      <c r="F1060" s="8"/>
      <c r="G1060" s="7"/>
      <c r="H1060" s="8"/>
    </row>
    <row r="1061" spans="5:8">
      <c r="E1061" s="7"/>
      <c r="F1061" s="8"/>
      <c r="G1061" s="7"/>
      <c r="H1061" s="8"/>
    </row>
    <row r="1062" spans="5:8">
      <c r="E1062" s="7"/>
      <c r="F1062" s="8"/>
      <c r="G1062" s="7"/>
      <c r="H1062" s="8"/>
    </row>
    <row r="1063" spans="5:8">
      <c r="E1063" s="7"/>
      <c r="F1063" s="8"/>
      <c r="G1063" s="7"/>
      <c r="H1063" s="8"/>
    </row>
    <row r="1064" spans="5:8">
      <c r="E1064" s="7"/>
      <c r="F1064" s="8"/>
      <c r="G1064" s="7"/>
      <c r="H1064" s="8"/>
    </row>
    <row r="1065" spans="5:8">
      <c r="E1065" s="7"/>
      <c r="F1065" s="8"/>
      <c r="G1065" s="7"/>
      <c r="H1065" s="8"/>
    </row>
    <row r="1066" spans="5:8">
      <c r="E1066" s="7"/>
      <c r="F1066" s="8"/>
      <c r="G1066" s="7"/>
      <c r="H1066" s="8"/>
    </row>
    <row r="1067" spans="5:8">
      <c r="E1067" s="7"/>
      <c r="F1067" s="8"/>
      <c r="G1067" s="7"/>
      <c r="H1067" s="8"/>
    </row>
    <row r="1068" spans="5:8">
      <c r="E1068" s="7"/>
      <c r="F1068" s="8"/>
      <c r="G1068" s="7"/>
      <c r="H1068" s="8"/>
    </row>
    <row r="1069" spans="5:8">
      <c r="E1069" s="7"/>
      <c r="F1069" s="8"/>
      <c r="G1069" s="7"/>
      <c r="H1069" s="8"/>
    </row>
    <row r="1070" spans="5:8">
      <c r="E1070" s="7"/>
      <c r="F1070" s="8"/>
      <c r="G1070" s="7"/>
      <c r="H1070" s="8"/>
    </row>
    <row r="1071" spans="5:8">
      <c r="E1071" s="7"/>
      <c r="F1071" s="8"/>
      <c r="G1071" s="7"/>
      <c r="H1071" s="8"/>
    </row>
    <row r="1072" spans="5:8">
      <c r="E1072" s="7"/>
      <c r="F1072" s="8"/>
      <c r="G1072" s="7"/>
      <c r="H1072" s="8"/>
    </row>
    <row r="1073" spans="5:8">
      <c r="E1073" s="7"/>
      <c r="F1073" s="8"/>
      <c r="G1073" s="7"/>
      <c r="H1073" s="8"/>
    </row>
    <row r="1074" spans="5:8">
      <c r="E1074" s="7"/>
      <c r="F1074" s="8"/>
      <c r="G1074" s="7"/>
      <c r="H1074" s="8"/>
    </row>
    <row r="1075" spans="5:8">
      <c r="E1075" s="7"/>
      <c r="F1075" s="8"/>
      <c r="G1075" s="7"/>
      <c r="H1075" s="8"/>
    </row>
    <row r="1076" spans="5:8">
      <c r="E1076" s="7"/>
      <c r="F1076" s="8"/>
      <c r="G1076" s="7"/>
      <c r="H1076" s="8"/>
    </row>
    <row r="1077" spans="5:8">
      <c r="E1077" s="7"/>
      <c r="F1077" s="8"/>
      <c r="G1077" s="7"/>
      <c r="H1077" s="8"/>
    </row>
    <row r="1078" spans="5:8">
      <c r="E1078" s="7"/>
      <c r="F1078" s="8"/>
      <c r="G1078" s="7"/>
      <c r="H1078" s="8"/>
    </row>
    <row r="1079" spans="5:8">
      <c r="E1079" s="7"/>
      <c r="F1079" s="8"/>
      <c r="G1079" s="7"/>
      <c r="H1079" s="8"/>
    </row>
    <row r="1080" spans="5:8">
      <c r="E1080" s="7"/>
      <c r="F1080" s="8"/>
      <c r="G1080" s="7"/>
      <c r="H1080" s="8"/>
    </row>
    <row r="1081" spans="5:8">
      <c r="E1081" s="7"/>
      <c r="F1081" s="8"/>
      <c r="G1081" s="7"/>
      <c r="H1081" s="8"/>
    </row>
    <row r="1082" spans="5:8">
      <c r="E1082" s="7"/>
      <c r="F1082" s="8"/>
      <c r="G1082" s="7"/>
      <c r="H1082" s="8"/>
    </row>
    <row r="1083" spans="5:8">
      <c r="E1083" s="7"/>
      <c r="F1083" s="8"/>
      <c r="G1083" s="7"/>
      <c r="H1083" s="8"/>
    </row>
    <row r="1084" spans="5:8">
      <c r="E1084" s="7"/>
      <c r="F1084" s="8"/>
      <c r="G1084" s="7"/>
      <c r="H1084" s="8"/>
    </row>
    <row r="1085" spans="5:8">
      <c r="E1085" s="7"/>
      <c r="F1085" s="8"/>
      <c r="G1085" s="7"/>
      <c r="H1085" s="8"/>
    </row>
    <row r="1086" spans="5:8">
      <c r="E1086" s="7"/>
      <c r="F1086" s="8"/>
      <c r="G1086" s="7"/>
      <c r="H1086" s="8"/>
    </row>
    <row r="1087" spans="5:8">
      <c r="E1087" s="7"/>
      <c r="F1087" s="8"/>
      <c r="G1087" s="7"/>
      <c r="H1087" s="8"/>
    </row>
    <row r="1088" spans="5:8">
      <c r="E1088" s="7"/>
      <c r="F1088" s="8"/>
      <c r="G1088" s="7"/>
      <c r="H1088" s="8"/>
    </row>
    <row r="1089" spans="5:8">
      <c r="E1089" s="7"/>
      <c r="F1089" s="8"/>
      <c r="G1089" s="7"/>
      <c r="H1089" s="8"/>
    </row>
    <row r="1090" spans="5:8">
      <c r="E1090" s="7"/>
      <c r="F1090" s="8"/>
      <c r="G1090" s="7"/>
      <c r="H1090" s="8"/>
    </row>
    <row r="1091" spans="5:8">
      <c r="E1091" s="7"/>
      <c r="F1091" s="8"/>
      <c r="G1091" s="7"/>
      <c r="H1091" s="8"/>
    </row>
    <row r="1092" spans="5:8">
      <c r="E1092" s="7"/>
      <c r="F1092" s="8"/>
      <c r="G1092" s="7"/>
      <c r="H1092" s="8"/>
    </row>
    <row r="1093" spans="5:8">
      <c r="E1093" s="7"/>
      <c r="F1093" s="8"/>
      <c r="G1093" s="7"/>
      <c r="H1093" s="8"/>
    </row>
    <row r="1094" spans="5:8">
      <c r="E1094" s="7"/>
      <c r="F1094" s="8"/>
      <c r="G1094" s="7"/>
      <c r="H1094" s="8"/>
    </row>
    <row r="1095" spans="5:8">
      <c r="E1095" s="7"/>
      <c r="F1095" s="8"/>
      <c r="G1095" s="7"/>
      <c r="H1095" s="8"/>
    </row>
    <row r="1096" spans="5:8">
      <c r="E1096" s="7"/>
      <c r="F1096" s="8"/>
      <c r="G1096" s="7"/>
      <c r="H1096" s="8"/>
    </row>
    <row r="1097" spans="5:8">
      <c r="E1097" s="7"/>
      <c r="F1097" s="8"/>
      <c r="G1097" s="7"/>
      <c r="H1097" s="8"/>
    </row>
    <row r="1098" spans="5:8">
      <c r="E1098" s="7"/>
      <c r="F1098" s="8"/>
      <c r="G1098" s="7"/>
      <c r="H1098" s="8"/>
    </row>
    <row r="1099" spans="5:8">
      <c r="E1099" s="7"/>
      <c r="F1099" s="8"/>
      <c r="G1099" s="7"/>
      <c r="H1099" s="8"/>
    </row>
    <row r="1100" spans="5:8">
      <c r="E1100" s="7"/>
      <c r="F1100" s="8"/>
      <c r="G1100" s="7"/>
      <c r="H1100" s="8"/>
    </row>
    <row r="1101" spans="5:8">
      <c r="E1101" s="7"/>
      <c r="F1101" s="8"/>
      <c r="G1101" s="7"/>
      <c r="H1101" s="8"/>
    </row>
    <row r="1102" spans="5:8">
      <c r="E1102" s="7"/>
      <c r="F1102" s="8"/>
      <c r="G1102" s="7"/>
      <c r="H1102" s="8"/>
    </row>
    <row r="1103" spans="5:8">
      <c r="E1103" s="7"/>
      <c r="F1103" s="8"/>
      <c r="G1103" s="7"/>
      <c r="H1103" s="8"/>
    </row>
    <row r="1104" spans="5:8">
      <c r="E1104" s="7"/>
      <c r="F1104" s="8"/>
      <c r="G1104" s="7"/>
      <c r="H1104" s="8"/>
    </row>
    <row r="1105" spans="5:8">
      <c r="E1105" s="7"/>
      <c r="F1105" s="8"/>
      <c r="G1105" s="7"/>
      <c r="H1105" s="8"/>
    </row>
    <row r="1106" spans="5:8">
      <c r="E1106" s="7"/>
      <c r="F1106" s="8"/>
      <c r="G1106" s="7"/>
      <c r="H1106" s="8"/>
    </row>
    <row r="1107" spans="5:8">
      <c r="E1107" s="7"/>
      <c r="F1107" s="8"/>
      <c r="G1107" s="7"/>
      <c r="H1107" s="8"/>
    </row>
    <row r="1108" spans="5:8">
      <c r="E1108" s="7"/>
      <c r="F1108" s="8"/>
      <c r="G1108" s="7"/>
      <c r="H1108" s="8"/>
    </row>
    <row r="1109" spans="5:8">
      <c r="E1109" s="7"/>
      <c r="F1109" s="8"/>
      <c r="G1109" s="7"/>
      <c r="H1109" s="8"/>
    </row>
    <row r="1110" spans="5:8">
      <c r="E1110" s="7"/>
      <c r="F1110" s="8"/>
      <c r="G1110" s="7"/>
      <c r="H1110" s="8"/>
    </row>
    <row r="1111" spans="5:8">
      <c r="E1111" s="7"/>
      <c r="F1111" s="8"/>
      <c r="G1111" s="7"/>
      <c r="H1111" s="8"/>
    </row>
    <row r="1112" spans="5:8">
      <c r="E1112" s="7"/>
      <c r="F1112" s="8"/>
      <c r="G1112" s="7"/>
      <c r="H1112" s="8"/>
    </row>
    <row r="1113" spans="5:8">
      <c r="E1113" s="7"/>
      <c r="F1113" s="8"/>
      <c r="G1113" s="7"/>
      <c r="H1113" s="8"/>
    </row>
    <row r="1114" spans="5:8">
      <c r="E1114" s="7"/>
      <c r="F1114" s="8"/>
      <c r="G1114" s="7"/>
      <c r="H1114" s="8"/>
    </row>
    <row r="1115" spans="5:8">
      <c r="E1115" s="7"/>
      <c r="F1115" s="8"/>
      <c r="G1115" s="7"/>
      <c r="H1115" s="8"/>
    </row>
    <row r="1116" spans="5:8">
      <c r="E1116" s="7"/>
      <c r="F1116" s="8"/>
      <c r="G1116" s="7"/>
      <c r="H1116" s="8"/>
    </row>
    <row r="1117" spans="5:8">
      <c r="E1117" s="7"/>
      <c r="F1117" s="8"/>
      <c r="G1117" s="7"/>
      <c r="H1117" s="8"/>
    </row>
    <row r="1118" spans="5:8">
      <c r="E1118" s="7"/>
      <c r="F1118" s="8"/>
      <c r="G1118" s="7"/>
      <c r="H1118" s="8"/>
    </row>
    <row r="1119" spans="5:8">
      <c r="E1119" s="7"/>
      <c r="F1119" s="8"/>
      <c r="G1119" s="7"/>
      <c r="H1119" s="8"/>
    </row>
    <row r="1120" spans="5:8">
      <c r="E1120" s="7"/>
      <c r="F1120" s="8"/>
      <c r="G1120" s="7"/>
      <c r="H1120" s="8"/>
    </row>
    <row r="1121" spans="5:8">
      <c r="E1121" s="7"/>
      <c r="F1121" s="8"/>
      <c r="G1121" s="7"/>
      <c r="H1121" s="8"/>
    </row>
    <row r="1122" spans="5:8">
      <c r="E1122" s="7"/>
      <c r="F1122" s="8"/>
      <c r="G1122" s="7"/>
      <c r="H1122" s="8"/>
    </row>
    <row r="1123" spans="5:8">
      <c r="E1123" s="7"/>
      <c r="F1123" s="8"/>
      <c r="G1123" s="7"/>
      <c r="H1123" s="8"/>
    </row>
    <row r="1124" spans="5:8">
      <c r="E1124" s="7"/>
      <c r="F1124" s="8"/>
      <c r="G1124" s="7"/>
      <c r="H1124" s="8"/>
    </row>
    <row r="1125" spans="5:8">
      <c r="E1125" s="7"/>
      <c r="F1125" s="8"/>
      <c r="G1125" s="7"/>
      <c r="H1125" s="8"/>
    </row>
    <row r="1126" spans="5:8">
      <c r="E1126" s="7"/>
      <c r="F1126" s="8"/>
      <c r="G1126" s="7"/>
      <c r="H1126" s="8"/>
    </row>
    <row r="1127" spans="5:8">
      <c r="E1127" s="7"/>
      <c r="F1127" s="8"/>
      <c r="G1127" s="7"/>
      <c r="H1127" s="8"/>
    </row>
    <row r="1128" spans="5:8">
      <c r="E1128" s="7"/>
      <c r="F1128" s="8"/>
      <c r="G1128" s="7"/>
      <c r="H1128" s="8"/>
    </row>
    <row r="1129" spans="5:8">
      <c r="E1129" s="7"/>
      <c r="F1129" s="8"/>
      <c r="G1129" s="7"/>
      <c r="H1129" s="8"/>
    </row>
    <row r="1130" spans="5:8">
      <c r="E1130" s="7"/>
      <c r="F1130" s="8"/>
      <c r="G1130" s="7"/>
      <c r="H1130" s="8"/>
    </row>
    <row r="1131" spans="5:8">
      <c r="E1131" s="7"/>
      <c r="F1131" s="8"/>
      <c r="G1131" s="7"/>
      <c r="H1131" s="8"/>
    </row>
    <row r="1132" spans="5:8">
      <c r="E1132" s="7"/>
      <c r="F1132" s="8"/>
      <c r="G1132" s="7"/>
      <c r="H1132" s="8"/>
    </row>
    <row r="1133" spans="5:8">
      <c r="E1133" s="7"/>
      <c r="F1133" s="8"/>
      <c r="G1133" s="7"/>
      <c r="H1133" s="8"/>
    </row>
    <row r="1134" spans="5:8">
      <c r="E1134" s="7"/>
      <c r="F1134" s="8"/>
      <c r="G1134" s="7"/>
      <c r="H1134" s="8"/>
    </row>
    <row r="1135" spans="5:8">
      <c r="E1135" s="7"/>
      <c r="F1135" s="8"/>
      <c r="G1135" s="7"/>
      <c r="H1135" s="8"/>
    </row>
    <row r="1136" spans="5:8">
      <c r="E1136" s="7"/>
      <c r="F1136" s="8"/>
      <c r="G1136" s="7"/>
      <c r="H1136" s="8"/>
    </row>
    <row r="1137" spans="5:8">
      <c r="E1137" s="7"/>
      <c r="F1137" s="8"/>
      <c r="G1137" s="7"/>
      <c r="H1137" s="8"/>
    </row>
    <row r="1138" spans="5:8">
      <c r="E1138" s="7"/>
      <c r="F1138" s="8"/>
      <c r="G1138" s="7"/>
      <c r="H1138" s="8"/>
    </row>
    <row r="1139" spans="5:8">
      <c r="E1139" s="7"/>
      <c r="F1139" s="8"/>
      <c r="G1139" s="7"/>
      <c r="H1139" s="8"/>
    </row>
    <row r="1140" spans="5:8">
      <c r="E1140" s="7"/>
      <c r="F1140" s="8"/>
      <c r="G1140" s="7"/>
      <c r="H1140" s="8"/>
    </row>
    <row r="1141" spans="5:8">
      <c r="E1141" s="7"/>
      <c r="F1141" s="8"/>
      <c r="G1141" s="7"/>
      <c r="H1141" s="8"/>
    </row>
    <row r="1142" spans="5:8">
      <c r="E1142" s="7"/>
      <c r="F1142" s="8"/>
      <c r="G1142" s="7"/>
      <c r="H1142" s="8"/>
    </row>
    <row r="1143" spans="5:8">
      <c r="E1143" s="7"/>
      <c r="F1143" s="8"/>
      <c r="G1143" s="7"/>
      <c r="H1143" s="8"/>
    </row>
    <row r="1144" spans="5:8">
      <c r="E1144" s="7"/>
      <c r="F1144" s="8"/>
      <c r="G1144" s="7"/>
      <c r="H1144" s="8"/>
    </row>
    <row r="1145" spans="5:8">
      <c r="E1145" s="7"/>
      <c r="F1145" s="8"/>
      <c r="G1145" s="7"/>
      <c r="H1145" s="8"/>
    </row>
    <row r="1146" spans="5:8">
      <c r="E1146" s="7"/>
      <c r="F1146" s="8"/>
      <c r="G1146" s="7"/>
      <c r="H1146" s="8"/>
    </row>
    <row r="1147" spans="5:8">
      <c r="E1147" s="7"/>
      <c r="F1147" s="8"/>
      <c r="G1147" s="7"/>
      <c r="H1147" s="8"/>
    </row>
    <row r="1148" spans="5:8">
      <c r="E1148" s="7"/>
      <c r="F1148" s="8"/>
      <c r="G1148" s="7"/>
      <c r="H1148" s="8"/>
    </row>
  </sheetData>
  <sortState ref="A2:D503">
    <sortCondition descending="1" ref="D1"/>
  </sortState>
  <pageMargins left="0.7" right="0.7" top="0.78740157499999996" bottom="0.78740157499999996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>
  <dimension ref="A1:J1148"/>
  <sheetViews>
    <sheetView workbookViewId="0">
      <selection sqref="A1:I1"/>
    </sheetView>
  </sheetViews>
  <sheetFormatPr defaultRowHeight="15"/>
  <cols>
    <col min="6" max="6" width="12.140625" customWidth="1"/>
  </cols>
  <sheetData>
    <row r="1" spans="1:10">
      <c r="A1" s="21" t="s">
        <v>0</v>
      </c>
      <c r="B1" s="22" t="s">
        <v>500</v>
      </c>
      <c r="C1" s="23" t="s">
        <v>1</v>
      </c>
      <c r="D1" s="22" t="s">
        <v>501</v>
      </c>
      <c r="E1" s="19" t="s">
        <v>502</v>
      </c>
      <c r="F1" s="19" t="s">
        <v>503</v>
      </c>
      <c r="G1" s="19" t="s">
        <v>504</v>
      </c>
      <c r="H1" s="19" t="s">
        <v>505</v>
      </c>
      <c r="I1" s="20" t="s">
        <v>506</v>
      </c>
    </row>
    <row r="2" spans="1:10">
      <c r="A2" s="3" t="s">
        <v>210</v>
      </c>
      <c r="B2">
        <v>137.65</v>
      </c>
      <c r="C2" s="4">
        <v>112008</v>
      </c>
      <c r="D2">
        <f t="shared" ref="D2:D65" si="0">C2/B2</f>
        <v>813.71594624046486</v>
      </c>
      <c r="E2" s="7">
        <f>C2/690364</f>
        <v>0.16224484474856743</v>
      </c>
      <c r="F2" s="7">
        <f>E2</f>
        <v>0.16224484474856743</v>
      </c>
      <c r="G2" s="7">
        <f>B2/7561.14</f>
        <v>1.8204926770301832E-2</v>
      </c>
      <c r="H2" s="7">
        <f>G2</f>
        <v>1.8204926770301832E-2</v>
      </c>
      <c r="I2">
        <f>F2*H3-F3*H2</f>
        <v>1.535059551968903E-5</v>
      </c>
      <c r="J2" s="12" t="s">
        <v>515</v>
      </c>
    </row>
    <row r="3" spans="1:10">
      <c r="A3" s="3" t="s">
        <v>414</v>
      </c>
      <c r="B3">
        <v>1.54</v>
      </c>
      <c r="C3" s="4">
        <v>671</v>
      </c>
      <c r="D3">
        <f t="shared" si="0"/>
        <v>435.71428571428572</v>
      </c>
      <c r="E3" s="7">
        <f t="shared" ref="E3:E66" si="1">C3/690364</f>
        <v>9.7195102873266857E-4</v>
      </c>
      <c r="F3" s="8">
        <f>F2+E3</f>
        <v>0.16321679577730011</v>
      </c>
      <c r="G3" s="7">
        <f t="shared" ref="G3:G66" si="2">B3/7561.14</f>
        <v>2.0367299110980619E-4</v>
      </c>
      <c r="H3" s="8">
        <f>H2+G3</f>
        <v>1.840859976141164E-2</v>
      </c>
      <c r="I3">
        <f t="shared" ref="I3:I66" si="3">F3*H4-F4*H3</f>
        <v>1.4294106132890869E-5</v>
      </c>
    </row>
    <row r="4" spans="1:10">
      <c r="A4" s="3" t="s">
        <v>25</v>
      </c>
      <c r="B4">
        <v>1.37</v>
      </c>
      <c r="C4" s="4">
        <v>573</v>
      </c>
      <c r="D4">
        <f t="shared" si="0"/>
        <v>418.2481751824817</v>
      </c>
      <c r="E4" s="7">
        <f t="shared" si="1"/>
        <v>8.2999692915621329E-4</v>
      </c>
      <c r="F4" s="8">
        <f t="shared" ref="F4:F67" si="4">F3+E4</f>
        <v>0.16404679270645633</v>
      </c>
      <c r="G4" s="7">
        <f t="shared" si="2"/>
        <v>1.811896089743081E-4</v>
      </c>
      <c r="H4" s="8">
        <f t="shared" ref="H4:H67" si="5">H3+G4</f>
        <v>1.8589789370385947E-2</v>
      </c>
      <c r="I4">
        <f t="shared" si="3"/>
        <v>3.0379157382144379E-4</v>
      </c>
    </row>
    <row r="5" spans="1:10">
      <c r="A5" s="3" t="s">
        <v>26</v>
      </c>
      <c r="B5">
        <v>24.62</v>
      </c>
      <c r="C5" s="4">
        <v>8555</v>
      </c>
      <c r="D5">
        <f t="shared" si="0"/>
        <v>347.4817221770918</v>
      </c>
      <c r="E5" s="7">
        <f t="shared" si="1"/>
        <v>1.2392013488536482E-2</v>
      </c>
      <c r="F5" s="8">
        <f t="shared" si="4"/>
        <v>0.1764388061949928</v>
      </c>
      <c r="G5" s="7">
        <f t="shared" si="2"/>
        <v>3.2561227539762523E-3</v>
      </c>
      <c r="H5" s="8">
        <f t="shared" si="5"/>
        <v>2.18459121243622E-2</v>
      </c>
      <c r="I5">
        <f t="shared" si="3"/>
        <v>2.8019303302954154E-5</v>
      </c>
    </row>
    <row r="6" spans="1:10">
      <c r="A6" s="3" t="s">
        <v>315</v>
      </c>
      <c r="B6">
        <v>2.15</v>
      </c>
      <c r="C6" s="4">
        <v>700</v>
      </c>
      <c r="D6">
        <f t="shared" si="0"/>
        <v>325.58139534883725</v>
      </c>
      <c r="E6" s="7">
        <f t="shared" si="1"/>
        <v>1.013957854117538E-3</v>
      </c>
      <c r="F6" s="8">
        <f t="shared" si="4"/>
        <v>0.17745276404911034</v>
      </c>
      <c r="G6" s="7">
        <f t="shared" si="2"/>
        <v>2.8434865641953458E-4</v>
      </c>
      <c r="H6" s="8">
        <f t="shared" si="5"/>
        <v>2.2130260780781733E-2</v>
      </c>
      <c r="I6">
        <f t="shared" si="3"/>
        <v>3.0309524191009327E-4</v>
      </c>
    </row>
    <row r="7" spans="1:10">
      <c r="A7" s="3" t="s">
        <v>361</v>
      </c>
      <c r="B7">
        <v>22.79</v>
      </c>
      <c r="C7" s="4">
        <v>7230</v>
      </c>
      <c r="D7">
        <f t="shared" si="0"/>
        <v>317.24440544098292</v>
      </c>
      <c r="E7" s="7">
        <f t="shared" si="1"/>
        <v>1.0472736121814E-2</v>
      </c>
      <c r="F7" s="8">
        <f t="shared" si="4"/>
        <v>0.18792550017092435</v>
      </c>
      <c r="G7" s="7">
        <f t="shared" si="2"/>
        <v>3.0140957580470666E-3</v>
      </c>
      <c r="H7" s="8">
        <f t="shared" si="5"/>
        <v>2.5144356538828801E-2</v>
      </c>
      <c r="I7">
        <f t="shared" si="3"/>
        <v>1.4270333440633866E-4</v>
      </c>
    </row>
    <row r="8" spans="1:10">
      <c r="A8" s="3" t="s">
        <v>320</v>
      </c>
      <c r="B8">
        <v>9.8800000000000008</v>
      </c>
      <c r="C8" s="4">
        <v>2824</v>
      </c>
      <c r="D8">
        <f t="shared" si="0"/>
        <v>285.82995951417001</v>
      </c>
      <c r="E8" s="7">
        <f t="shared" si="1"/>
        <v>4.0905956857541816E-3</v>
      </c>
      <c r="F8" s="8">
        <f t="shared" si="4"/>
        <v>0.19201609585667853</v>
      </c>
      <c r="G8" s="7">
        <f t="shared" si="2"/>
        <v>1.3066812676395358E-3</v>
      </c>
      <c r="H8" s="8">
        <f t="shared" si="5"/>
        <v>2.6451037806468337E-2</v>
      </c>
      <c r="I8">
        <f t="shared" si="3"/>
        <v>1.1494554757664806E-4</v>
      </c>
    </row>
    <row r="9" spans="1:10">
      <c r="A9" s="3" t="s">
        <v>441</v>
      </c>
      <c r="B9">
        <v>7.93</v>
      </c>
      <c r="C9" s="4">
        <v>2256</v>
      </c>
      <c r="D9">
        <f t="shared" si="0"/>
        <v>284.48928121059271</v>
      </c>
      <c r="E9" s="7">
        <f t="shared" si="1"/>
        <v>3.2678413126988083E-3</v>
      </c>
      <c r="F9" s="8">
        <f t="shared" si="4"/>
        <v>0.19528393716937734</v>
      </c>
      <c r="G9" s="7">
        <f t="shared" si="2"/>
        <v>1.0487836490264695E-3</v>
      </c>
      <c r="H9" s="8">
        <f t="shared" si="5"/>
        <v>2.7499821455494806E-2</v>
      </c>
      <c r="I9">
        <f t="shared" si="3"/>
        <v>1.6602310564931694E-4</v>
      </c>
    </row>
    <row r="10" spans="1:10">
      <c r="A10" s="3" t="s">
        <v>348</v>
      </c>
      <c r="B10">
        <v>10.23</v>
      </c>
      <c r="C10" s="4">
        <v>2465</v>
      </c>
      <c r="D10">
        <f t="shared" si="0"/>
        <v>240.95796676441836</v>
      </c>
      <c r="E10" s="7">
        <f t="shared" si="1"/>
        <v>3.5705801577139017E-3</v>
      </c>
      <c r="F10" s="8">
        <f t="shared" si="4"/>
        <v>0.19885451732709125</v>
      </c>
      <c r="G10" s="7">
        <f t="shared" si="2"/>
        <v>1.3529705838008555E-3</v>
      </c>
      <c r="H10" s="8">
        <f t="shared" si="5"/>
        <v>2.8852792039295663E-2</v>
      </c>
      <c r="I10">
        <f t="shared" si="3"/>
        <v>1.729191136295256E-4</v>
      </c>
    </row>
    <row r="11" spans="1:10">
      <c r="A11" s="3" t="s">
        <v>433</v>
      </c>
      <c r="B11">
        <v>10.64</v>
      </c>
      <c r="C11" s="4">
        <v>2558</v>
      </c>
      <c r="D11">
        <f t="shared" si="0"/>
        <v>240.41353383458645</v>
      </c>
      <c r="E11" s="7">
        <f t="shared" si="1"/>
        <v>3.7052917011895174E-3</v>
      </c>
      <c r="F11" s="8">
        <f t="shared" si="4"/>
        <v>0.20255980902828077</v>
      </c>
      <c r="G11" s="7">
        <f t="shared" si="2"/>
        <v>1.4071952113041155E-3</v>
      </c>
      <c r="H11" s="8">
        <f t="shared" si="5"/>
        <v>3.0259987250599779E-2</v>
      </c>
      <c r="I11">
        <f t="shared" si="3"/>
        <v>2.6207203532664126E-5</v>
      </c>
    </row>
    <row r="12" spans="1:10">
      <c r="A12" s="3" t="s">
        <v>73</v>
      </c>
      <c r="B12">
        <v>1.6</v>
      </c>
      <c r="C12" s="4">
        <v>380</v>
      </c>
      <c r="D12">
        <f t="shared" si="0"/>
        <v>237.5</v>
      </c>
      <c r="E12" s="7">
        <f t="shared" si="1"/>
        <v>5.5043426366380632E-4</v>
      </c>
      <c r="F12" s="8">
        <f t="shared" si="4"/>
        <v>0.20311024329194458</v>
      </c>
      <c r="G12" s="7">
        <f t="shared" si="2"/>
        <v>2.1160830245174671E-4</v>
      </c>
      <c r="H12" s="8">
        <f t="shared" si="5"/>
        <v>3.0471595553051525E-2</v>
      </c>
      <c r="I12">
        <f t="shared" si="3"/>
        <v>7.0364617327076454E-5</v>
      </c>
    </row>
    <row r="13" spans="1:10">
      <c r="A13" s="3" t="s">
        <v>407</v>
      </c>
      <c r="B13">
        <v>4.21</v>
      </c>
      <c r="C13" s="4">
        <v>968</v>
      </c>
      <c r="D13">
        <f t="shared" si="0"/>
        <v>229.92874109263659</v>
      </c>
      <c r="E13" s="7">
        <f t="shared" si="1"/>
        <v>1.4021588611225382E-3</v>
      </c>
      <c r="F13" s="8">
        <f t="shared" si="4"/>
        <v>0.20451240215306712</v>
      </c>
      <c r="G13" s="7">
        <f t="shared" si="2"/>
        <v>5.567943458261585E-4</v>
      </c>
      <c r="H13" s="8">
        <f t="shared" si="5"/>
        <v>3.1028389898877684E-2</v>
      </c>
      <c r="I13">
        <f t="shared" si="3"/>
        <v>1.3556214501011096E-3</v>
      </c>
    </row>
    <row r="14" spans="1:10">
      <c r="A14" s="3" t="s">
        <v>149</v>
      </c>
      <c r="B14">
        <v>81.06</v>
      </c>
      <c r="C14" s="4">
        <v>18620</v>
      </c>
      <c r="D14">
        <f t="shared" si="0"/>
        <v>229.70639032815197</v>
      </c>
      <c r="E14" s="7">
        <f t="shared" si="1"/>
        <v>2.6971278919526512E-2</v>
      </c>
      <c r="F14" s="8">
        <f t="shared" si="4"/>
        <v>0.23148368107259365</v>
      </c>
      <c r="G14" s="7">
        <f t="shared" si="2"/>
        <v>1.0720605622961617E-2</v>
      </c>
      <c r="H14" s="8">
        <f t="shared" si="5"/>
        <v>4.1748995521839305E-2</v>
      </c>
      <c r="I14">
        <f t="shared" si="3"/>
        <v>6.9110365087365552E-5</v>
      </c>
    </row>
    <row r="15" spans="1:10">
      <c r="A15" s="3" t="s">
        <v>305</v>
      </c>
      <c r="B15">
        <v>4.13</v>
      </c>
      <c r="C15" s="4">
        <v>948</v>
      </c>
      <c r="D15">
        <f t="shared" si="0"/>
        <v>229.53995157384989</v>
      </c>
      <c r="E15" s="7">
        <f t="shared" si="1"/>
        <v>1.37318863671918E-3</v>
      </c>
      <c r="F15" s="8">
        <f t="shared" si="4"/>
        <v>0.23285686970931282</v>
      </c>
      <c r="G15" s="7">
        <f t="shared" si="2"/>
        <v>5.4621393070357111E-4</v>
      </c>
      <c r="H15" s="8">
        <f t="shared" si="5"/>
        <v>4.2295209452542878E-2</v>
      </c>
      <c r="I15">
        <f t="shared" si="3"/>
        <v>2.0107936685938993E-5</v>
      </c>
    </row>
    <row r="16" spans="1:10">
      <c r="A16" s="3" t="s">
        <v>108</v>
      </c>
      <c r="B16">
        <v>1.2</v>
      </c>
      <c r="C16" s="4">
        <v>275</v>
      </c>
      <c r="D16">
        <f t="shared" si="0"/>
        <v>229.16666666666669</v>
      </c>
      <c r="E16" s="7">
        <f t="shared" si="1"/>
        <v>3.9834058554617563E-4</v>
      </c>
      <c r="F16" s="8">
        <f t="shared" si="4"/>
        <v>0.23325521029485899</v>
      </c>
      <c r="G16" s="7">
        <f t="shared" si="2"/>
        <v>1.5870622683881002E-4</v>
      </c>
      <c r="H16" s="8">
        <f t="shared" si="5"/>
        <v>4.2453915679381692E-2</v>
      </c>
      <c r="I16">
        <f t="shared" si="3"/>
        <v>5.2044716528021687E-4</v>
      </c>
    </row>
    <row r="17" spans="1:9">
      <c r="A17" s="3" t="s">
        <v>435</v>
      </c>
      <c r="B17">
        <v>30.98</v>
      </c>
      <c r="C17" s="4">
        <v>7078</v>
      </c>
      <c r="D17">
        <f t="shared" si="0"/>
        <v>228.46998063266622</v>
      </c>
      <c r="E17" s="7">
        <f t="shared" si="1"/>
        <v>1.0252562416348476E-2</v>
      </c>
      <c r="F17" s="8">
        <f t="shared" si="4"/>
        <v>0.24350777271120747</v>
      </c>
      <c r="G17" s="7">
        <f t="shared" si="2"/>
        <v>4.0972657562219454E-3</v>
      </c>
      <c r="H17" s="8">
        <f t="shared" si="5"/>
        <v>4.6551181435603634E-2</v>
      </c>
      <c r="I17">
        <f t="shared" si="3"/>
        <v>1.2268604054460966E-4</v>
      </c>
    </row>
    <row r="18" spans="1:9">
      <c r="A18" s="3" t="s">
        <v>379</v>
      </c>
      <c r="B18">
        <v>7.17</v>
      </c>
      <c r="C18" s="4">
        <v>1605</v>
      </c>
      <c r="D18">
        <f t="shared" si="0"/>
        <v>223.84937238493725</v>
      </c>
      <c r="E18" s="7">
        <f t="shared" si="1"/>
        <v>2.3248605083694977E-3</v>
      </c>
      <c r="F18" s="8">
        <f t="shared" si="4"/>
        <v>0.24583263321957696</v>
      </c>
      <c r="G18" s="7">
        <f t="shared" si="2"/>
        <v>9.4826970536188984E-4</v>
      </c>
      <c r="H18" s="8">
        <f t="shared" si="5"/>
        <v>4.7499451140965522E-2</v>
      </c>
      <c r="I18">
        <f t="shared" si="3"/>
        <v>3.7671125172883749E-5</v>
      </c>
    </row>
    <row r="19" spans="1:9">
      <c r="A19" s="3" t="s">
        <v>92</v>
      </c>
      <c r="B19">
        <v>2.13</v>
      </c>
      <c r="C19" s="4">
        <v>459</v>
      </c>
      <c r="D19">
        <f t="shared" si="0"/>
        <v>215.49295774647888</v>
      </c>
      <c r="E19" s="7">
        <f t="shared" si="1"/>
        <v>6.6486665005707139E-4</v>
      </c>
      <c r="F19" s="8">
        <f t="shared" si="4"/>
        <v>0.24649749986963404</v>
      </c>
      <c r="G19" s="7">
        <f t="shared" si="2"/>
        <v>2.8170355263888779E-4</v>
      </c>
      <c r="H19" s="8">
        <f t="shared" si="5"/>
        <v>4.7781154693604409E-2</v>
      </c>
      <c r="I19">
        <f t="shared" si="3"/>
        <v>3.7958126810571161E-4</v>
      </c>
    </row>
    <row r="20" spans="1:9">
      <c r="A20" s="3" t="s">
        <v>88</v>
      </c>
      <c r="B20">
        <v>20.49</v>
      </c>
      <c r="C20" s="4">
        <v>4167</v>
      </c>
      <c r="D20">
        <f t="shared" si="0"/>
        <v>203.3674963396779</v>
      </c>
      <c r="E20" s="7">
        <f t="shared" si="1"/>
        <v>6.0359462544396867E-3</v>
      </c>
      <c r="F20" s="8">
        <f t="shared" si="4"/>
        <v>0.25253344612407375</v>
      </c>
      <c r="G20" s="7">
        <f t="shared" si="2"/>
        <v>2.709908823272681E-3</v>
      </c>
      <c r="H20" s="8">
        <f t="shared" si="5"/>
        <v>5.0491063516877092E-2</v>
      </c>
      <c r="I20">
        <f t="shared" si="3"/>
        <v>3.9941810966212521E-4</v>
      </c>
    </row>
    <row r="21" spans="1:9">
      <c r="A21" s="3" t="s">
        <v>397</v>
      </c>
      <c r="B21">
        <v>21.5</v>
      </c>
      <c r="C21" s="4">
        <v>4357</v>
      </c>
      <c r="D21">
        <f t="shared" si="0"/>
        <v>202.65116279069767</v>
      </c>
      <c r="E21" s="7">
        <f t="shared" si="1"/>
        <v>6.3111633862715901E-3</v>
      </c>
      <c r="F21" s="8">
        <f t="shared" si="4"/>
        <v>0.25884460951034532</v>
      </c>
      <c r="G21" s="7">
        <f t="shared" si="2"/>
        <v>2.8434865641953459E-3</v>
      </c>
      <c r="H21" s="8">
        <f t="shared" si="5"/>
        <v>5.3334550081072435E-2</v>
      </c>
      <c r="I21">
        <f t="shared" si="3"/>
        <v>2.4189325873045543E-4</v>
      </c>
    </row>
    <row r="22" spans="1:9">
      <c r="A22" s="3" t="s">
        <v>254</v>
      </c>
      <c r="B22">
        <v>12.78</v>
      </c>
      <c r="C22" s="4">
        <v>2532</v>
      </c>
      <c r="D22">
        <f t="shared" si="0"/>
        <v>198.12206572769955</v>
      </c>
      <c r="E22" s="7">
        <f t="shared" si="1"/>
        <v>3.6676304094651517E-3</v>
      </c>
      <c r="F22" s="8">
        <f t="shared" si="4"/>
        <v>0.26251223991981049</v>
      </c>
      <c r="G22" s="7">
        <f t="shared" si="2"/>
        <v>1.6902213158333265E-3</v>
      </c>
      <c r="H22" s="8">
        <f t="shared" si="5"/>
        <v>5.5024771396905758E-2</v>
      </c>
      <c r="I22">
        <f t="shared" si="3"/>
        <v>5.0239410323898656E-5</v>
      </c>
    </row>
    <row r="23" spans="1:9">
      <c r="A23" s="3" t="s">
        <v>89</v>
      </c>
      <c r="B23">
        <v>2.65</v>
      </c>
      <c r="C23" s="4">
        <v>524</v>
      </c>
      <c r="D23">
        <f t="shared" si="0"/>
        <v>197.73584905660377</v>
      </c>
      <c r="E23" s="7">
        <f t="shared" si="1"/>
        <v>7.5901987936798554E-4</v>
      </c>
      <c r="F23" s="8">
        <f t="shared" si="4"/>
        <v>0.26327125979917848</v>
      </c>
      <c r="G23" s="7">
        <f t="shared" si="2"/>
        <v>3.5047625093570544E-4</v>
      </c>
      <c r="H23" s="8">
        <f t="shared" si="5"/>
        <v>5.5375247647841463E-2</v>
      </c>
      <c r="I23">
        <f t="shared" si="3"/>
        <v>6.19064626960035E-5</v>
      </c>
    </row>
    <row r="24" spans="1:9">
      <c r="A24" s="3" t="s">
        <v>21</v>
      </c>
      <c r="B24">
        <v>3.25</v>
      </c>
      <c r="C24" s="4">
        <v>639</v>
      </c>
      <c r="D24">
        <f t="shared" si="0"/>
        <v>196.61538461538461</v>
      </c>
      <c r="E24" s="7">
        <f t="shared" si="1"/>
        <v>9.2559866968729544E-4</v>
      </c>
      <c r="F24" s="8">
        <f t="shared" si="4"/>
        <v>0.26419685846886576</v>
      </c>
      <c r="G24" s="7">
        <f t="shared" si="2"/>
        <v>4.2982936435511043E-4</v>
      </c>
      <c r="H24" s="8">
        <f t="shared" si="5"/>
        <v>5.5805077012196572E-2</v>
      </c>
      <c r="I24">
        <f t="shared" si="3"/>
        <v>8.7804901692380491E-4</v>
      </c>
    </row>
    <row r="25" spans="1:9">
      <c r="A25" s="3" t="s">
        <v>194</v>
      </c>
      <c r="B25">
        <v>45.64</v>
      </c>
      <c r="C25" s="4">
        <v>8866</v>
      </c>
      <c r="D25">
        <f t="shared" si="0"/>
        <v>194.25942156003507</v>
      </c>
      <c r="E25" s="7">
        <f t="shared" si="1"/>
        <v>1.2842500478008702E-2</v>
      </c>
      <c r="F25" s="8">
        <f t="shared" si="4"/>
        <v>0.27703935894687448</v>
      </c>
      <c r="G25" s="7">
        <f t="shared" si="2"/>
        <v>6.0361268274360747E-3</v>
      </c>
      <c r="H25" s="8">
        <f t="shared" si="5"/>
        <v>6.1841203839632646E-2</v>
      </c>
      <c r="I25">
        <f t="shared" si="3"/>
        <v>7.967796473416465E-4</v>
      </c>
    </row>
    <row r="26" spans="1:9">
      <c r="A26" s="3" t="s">
        <v>492</v>
      </c>
      <c r="B26">
        <v>40.85</v>
      </c>
      <c r="C26" s="4">
        <v>7814</v>
      </c>
      <c r="D26">
        <f t="shared" si="0"/>
        <v>191.28518971848226</v>
      </c>
      <c r="E26" s="7">
        <f t="shared" si="1"/>
        <v>1.1318666674392059E-2</v>
      </c>
      <c r="F26" s="8">
        <f t="shared" si="4"/>
        <v>0.28835802562126656</v>
      </c>
      <c r="G26" s="7">
        <f t="shared" si="2"/>
        <v>5.4026244719711574E-3</v>
      </c>
      <c r="H26" s="8">
        <f t="shared" si="5"/>
        <v>6.7243828311603804E-2</v>
      </c>
      <c r="I26">
        <f t="shared" si="3"/>
        <v>5.0241384676527959E-4</v>
      </c>
    </row>
    <row r="27" spans="1:9">
      <c r="A27" s="3" t="s">
        <v>267</v>
      </c>
      <c r="B27">
        <v>25.39</v>
      </c>
      <c r="C27" s="4">
        <v>4783</v>
      </c>
      <c r="D27">
        <f t="shared" si="0"/>
        <v>188.38125246159905</v>
      </c>
      <c r="E27" s="7">
        <f t="shared" si="1"/>
        <v>6.92822916606312E-3</v>
      </c>
      <c r="F27" s="8">
        <f t="shared" si="4"/>
        <v>0.29528625478732967</v>
      </c>
      <c r="G27" s="7">
        <f t="shared" si="2"/>
        <v>3.3579592495311555E-3</v>
      </c>
      <c r="H27" s="8">
        <f t="shared" si="5"/>
        <v>7.0601787561134957E-2</v>
      </c>
      <c r="I27">
        <f t="shared" si="3"/>
        <v>7.0522818605472243E-4</v>
      </c>
    </row>
    <row r="28" spans="1:9">
      <c r="A28" s="3" t="s">
        <v>219</v>
      </c>
      <c r="B28">
        <v>35.31</v>
      </c>
      <c r="C28" s="4">
        <v>6588</v>
      </c>
      <c r="D28">
        <f t="shared" si="0"/>
        <v>186.57604078164826</v>
      </c>
      <c r="E28" s="7">
        <f t="shared" si="1"/>
        <v>9.5427919184662008E-3</v>
      </c>
      <c r="F28" s="8">
        <f t="shared" si="4"/>
        <v>0.30482904670579586</v>
      </c>
      <c r="G28" s="7">
        <f t="shared" si="2"/>
        <v>4.6699307247319846E-3</v>
      </c>
      <c r="H28" s="8">
        <f t="shared" si="5"/>
        <v>7.5271718285866943E-2</v>
      </c>
      <c r="I28">
        <f t="shared" si="3"/>
        <v>2.0899136566770657E-4</v>
      </c>
    </row>
    <row r="29" spans="1:9">
      <c r="A29" s="3" t="s">
        <v>387</v>
      </c>
      <c r="B29">
        <v>10.29</v>
      </c>
      <c r="C29" s="4">
        <v>1888</v>
      </c>
      <c r="D29">
        <f t="shared" si="0"/>
        <v>183.47910592808554</v>
      </c>
      <c r="E29" s="7">
        <f t="shared" si="1"/>
        <v>2.7347891836770168E-3</v>
      </c>
      <c r="F29" s="8">
        <f t="shared" si="4"/>
        <v>0.30756383588947289</v>
      </c>
      <c r="G29" s="7">
        <f t="shared" si="2"/>
        <v>1.3609058951427958E-3</v>
      </c>
      <c r="H29" s="8">
        <f t="shared" si="5"/>
        <v>7.6632624181009745E-2</v>
      </c>
      <c r="I29">
        <f t="shared" si="3"/>
        <v>6.1118956728171275E-4</v>
      </c>
    </row>
    <row r="30" spans="1:9">
      <c r="A30" s="3" t="s">
        <v>46</v>
      </c>
      <c r="B30">
        <v>28.73</v>
      </c>
      <c r="C30" s="4">
        <v>5022</v>
      </c>
      <c r="D30">
        <f t="shared" si="0"/>
        <v>174.79986077271144</v>
      </c>
      <c r="E30" s="7">
        <f t="shared" si="1"/>
        <v>7.2744233476832515E-3</v>
      </c>
      <c r="F30" s="8">
        <f t="shared" si="4"/>
        <v>0.31483825923715614</v>
      </c>
      <c r="G30" s="7">
        <f t="shared" si="2"/>
        <v>3.7996915808991764E-3</v>
      </c>
      <c r="H30" s="8">
        <f t="shared" si="5"/>
        <v>8.0432315761908915E-2</v>
      </c>
      <c r="I30">
        <f t="shared" si="3"/>
        <v>7.9767198729607108E-5</v>
      </c>
    </row>
    <row r="31" spans="1:9">
      <c r="A31" s="3" t="s">
        <v>439</v>
      </c>
      <c r="B31">
        <v>3.74</v>
      </c>
      <c r="C31" s="4">
        <v>652</v>
      </c>
      <c r="D31">
        <f t="shared" si="0"/>
        <v>174.33155080213902</v>
      </c>
      <c r="E31" s="7">
        <f t="shared" si="1"/>
        <v>9.4442931554947825E-4</v>
      </c>
      <c r="F31" s="8">
        <f t="shared" si="4"/>
        <v>0.31578268855270564</v>
      </c>
      <c r="G31" s="7">
        <f t="shared" si="2"/>
        <v>4.9463440698095792E-4</v>
      </c>
      <c r="H31" s="8">
        <f t="shared" si="5"/>
        <v>8.0926950168889872E-2</v>
      </c>
      <c r="I31">
        <f t="shared" si="3"/>
        <v>3.8655502603879635E-4</v>
      </c>
    </row>
    <row r="32" spans="1:9">
      <c r="A32" s="3" t="s">
        <v>381</v>
      </c>
      <c r="B32">
        <v>18.100000000000001</v>
      </c>
      <c r="C32" s="4">
        <v>3151</v>
      </c>
      <c r="D32">
        <f t="shared" si="0"/>
        <v>174.08839779005524</v>
      </c>
      <c r="E32" s="7">
        <f t="shared" si="1"/>
        <v>4.5642588547490891E-3</v>
      </c>
      <c r="F32" s="8">
        <f t="shared" si="4"/>
        <v>0.32034694740745473</v>
      </c>
      <c r="G32" s="7">
        <f t="shared" si="2"/>
        <v>2.3938189214853848E-3</v>
      </c>
      <c r="H32" s="8">
        <f t="shared" si="5"/>
        <v>8.3320769090375252E-2</v>
      </c>
      <c r="I32">
        <f t="shared" si="3"/>
        <v>1.1782313492342961E-4</v>
      </c>
    </row>
    <row r="33" spans="1:9">
      <c r="A33" s="3" t="s">
        <v>339</v>
      </c>
      <c r="B33">
        <v>5.51</v>
      </c>
      <c r="C33" s="4">
        <v>958</v>
      </c>
      <c r="D33">
        <f t="shared" si="0"/>
        <v>173.86569872958259</v>
      </c>
      <c r="E33" s="7">
        <f t="shared" si="1"/>
        <v>1.3876737489208592E-3</v>
      </c>
      <c r="F33" s="8">
        <f t="shared" si="4"/>
        <v>0.32173462115637558</v>
      </c>
      <c r="G33" s="7">
        <f t="shared" si="2"/>
        <v>7.2872609156820263E-4</v>
      </c>
      <c r="H33" s="8">
        <f t="shared" si="5"/>
        <v>8.4049495181943448E-2</v>
      </c>
      <c r="I33">
        <f t="shared" si="3"/>
        <v>6.020654029335569E-4</v>
      </c>
    </row>
    <row r="34" spans="1:9">
      <c r="A34" s="3" t="s">
        <v>200</v>
      </c>
      <c r="B34">
        <v>26.81</v>
      </c>
      <c r="C34" s="4">
        <v>4425</v>
      </c>
      <c r="D34">
        <f t="shared" si="0"/>
        <v>165.05035434539352</v>
      </c>
      <c r="E34" s="7">
        <f t="shared" si="1"/>
        <v>6.4096621492430077E-3</v>
      </c>
      <c r="F34" s="8">
        <f t="shared" si="4"/>
        <v>0.32814428330561857</v>
      </c>
      <c r="G34" s="7">
        <f t="shared" si="2"/>
        <v>3.5457616179570802E-3</v>
      </c>
      <c r="H34" s="8">
        <f t="shared" si="5"/>
        <v>8.7595256799900531E-2</v>
      </c>
      <c r="I34">
        <f t="shared" si="3"/>
        <v>3.1415254959202971E-5</v>
      </c>
    </row>
    <row r="35" spans="1:9">
      <c r="A35" s="3" t="s">
        <v>451</v>
      </c>
      <c r="B35">
        <v>1.37</v>
      </c>
      <c r="C35" s="4">
        <v>221</v>
      </c>
      <c r="D35">
        <f t="shared" si="0"/>
        <v>161.31386861313868</v>
      </c>
      <c r="E35" s="7">
        <f t="shared" si="1"/>
        <v>3.2012097965710844E-4</v>
      </c>
      <c r="F35" s="8">
        <f t="shared" si="4"/>
        <v>0.32846440428527568</v>
      </c>
      <c r="G35" s="7">
        <f t="shared" si="2"/>
        <v>1.811896089743081E-4</v>
      </c>
      <c r="H35" s="8">
        <f t="shared" si="5"/>
        <v>8.7776446408874845E-2</v>
      </c>
      <c r="I35">
        <f t="shared" si="3"/>
        <v>1.9657579303347314E-4</v>
      </c>
    </row>
    <row r="36" spans="1:9">
      <c r="A36" s="3" t="s">
        <v>393</v>
      </c>
      <c r="B36">
        <v>8.57</v>
      </c>
      <c r="C36" s="4">
        <v>1382</v>
      </c>
      <c r="D36">
        <f t="shared" si="0"/>
        <v>161.26021003500583</v>
      </c>
      <c r="E36" s="7">
        <f t="shared" si="1"/>
        <v>2.0018425062720536E-3</v>
      </c>
      <c r="F36" s="8">
        <f t="shared" si="4"/>
        <v>0.33046624679154774</v>
      </c>
      <c r="G36" s="7">
        <f t="shared" si="2"/>
        <v>1.1334269700071682E-3</v>
      </c>
      <c r="H36" s="8">
        <f t="shared" si="5"/>
        <v>8.8909873378882009E-2</v>
      </c>
      <c r="I36">
        <f t="shared" si="3"/>
        <v>2.224268966094789E-4</v>
      </c>
    </row>
    <row r="37" spans="1:9">
      <c r="A37" s="3" t="s">
        <v>354</v>
      </c>
      <c r="B37">
        <v>9.6300000000000008</v>
      </c>
      <c r="C37" s="4">
        <v>1541</v>
      </c>
      <c r="D37">
        <f t="shared" si="0"/>
        <v>160.02076843198338</v>
      </c>
      <c r="E37" s="7">
        <f t="shared" si="1"/>
        <v>2.2321557902787513E-3</v>
      </c>
      <c r="F37" s="8">
        <f t="shared" si="4"/>
        <v>0.33269840258182648</v>
      </c>
      <c r="G37" s="7">
        <f t="shared" si="2"/>
        <v>1.2736174703814505E-3</v>
      </c>
      <c r="H37" s="8">
        <f t="shared" si="5"/>
        <v>9.0183490849263456E-2</v>
      </c>
      <c r="I37">
        <f t="shared" si="3"/>
        <v>4.6679902345688612E-4</v>
      </c>
    </row>
    <row r="38" spans="1:9">
      <c r="A38" s="3" t="s">
        <v>279</v>
      </c>
      <c r="B38">
        <v>20.02</v>
      </c>
      <c r="C38" s="4">
        <v>3170</v>
      </c>
      <c r="D38">
        <f t="shared" si="0"/>
        <v>158.34165834165836</v>
      </c>
      <c r="E38" s="7">
        <f t="shared" si="1"/>
        <v>4.5917805679322795E-3</v>
      </c>
      <c r="F38" s="8">
        <f t="shared" si="4"/>
        <v>0.33729018314975878</v>
      </c>
      <c r="G38" s="7">
        <f t="shared" si="2"/>
        <v>2.6477488844274802E-3</v>
      </c>
      <c r="H38" s="8">
        <f t="shared" si="5"/>
        <v>9.2831239733690937E-2</v>
      </c>
      <c r="I38">
        <f t="shared" si="3"/>
        <v>6.3648402640635593E-5</v>
      </c>
    </row>
    <row r="39" spans="1:9">
      <c r="A39" s="3" t="s">
        <v>80</v>
      </c>
      <c r="B39">
        <v>2.72</v>
      </c>
      <c r="C39" s="4">
        <v>429</v>
      </c>
      <c r="D39">
        <f t="shared" si="0"/>
        <v>157.72058823529412</v>
      </c>
      <c r="E39" s="7">
        <f t="shared" si="1"/>
        <v>6.2141131345203396E-4</v>
      </c>
      <c r="F39" s="8">
        <f t="shared" si="4"/>
        <v>0.33791159446321084</v>
      </c>
      <c r="G39" s="7">
        <f t="shared" si="2"/>
        <v>3.5973411416796941E-4</v>
      </c>
      <c r="H39" s="8">
        <f t="shared" si="5"/>
        <v>9.3190973847858904E-2</v>
      </c>
      <c r="I39">
        <f t="shared" si="3"/>
        <v>1.8214068524894517E-4</v>
      </c>
    </row>
    <row r="40" spans="1:9">
      <c r="A40" s="3" t="s">
        <v>283</v>
      </c>
      <c r="B40">
        <v>7.67</v>
      </c>
      <c r="C40" s="4">
        <v>1190</v>
      </c>
      <c r="D40">
        <f t="shared" si="0"/>
        <v>155.14993481095175</v>
      </c>
      <c r="E40" s="7">
        <f t="shared" si="1"/>
        <v>1.7237283519998146E-3</v>
      </c>
      <c r="F40" s="8">
        <f t="shared" si="4"/>
        <v>0.33963532281521064</v>
      </c>
      <c r="G40" s="7">
        <f t="shared" si="2"/>
        <v>1.0143972998780607E-3</v>
      </c>
      <c r="H40" s="8">
        <f t="shared" si="5"/>
        <v>9.4205371147736972E-2</v>
      </c>
      <c r="I40">
        <f t="shared" si="3"/>
        <v>4.3755722882265341E-4</v>
      </c>
    </row>
    <row r="41" spans="1:9">
      <c r="A41" s="3" t="s">
        <v>278</v>
      </c>
      <c r="B41">
        <v>18.39</v>
      </c>
      <c r="C41" s="4">
        <v>2847</v>
      </c>
      <c r="D41">
        <f t="shared" si="0"/>
        <v>154.81239804241434</v>
      </c>
      <c r="E41" s="7">
        <f t="shared" si="1"/>
        <v>4.123911443818044E-3</v>
      </c>
      <c r="F41" s="8">
        <f t="shared" si="4"/>
        <v>0.34375923425902866</v>
      </c>
      <c r="G41" s="7">
        <f t="shared" si="2"/>
        <v>2.4321729263047636E-3</v>
      </c>
      <c r="H41" s="8">
        <f t="shared" si="5"/>
        <v>9.6637544074041737E-2</v>
      </c>
      <c r="I41">
        <f t="shared" si="3"/>
        <v>1.0869986330603459E-4</v>
      </c>
    </row>
    <row r="42" spans="1:9">
      <c r="A42" s="3" t="s">
        <v>313</v>
      </c>
      <c r="B42">
        <v>4.54</v>
      </c>
      <c r="C42" s="4">
        <v>698</v>
      </c>
      <c r="D42">
        <f t="shared" si="0"/>
        <v>153.7444933920705</v>
      </c>
      <c r="E42" s="7">
        <f t="shared" si="1"/>
        <v>1.0110608316772022E-3</v>
      </c>
      <c r="F42" s="8">
        <f t="shared" si="4"/>
        <v>0.34477029509070584</v>
      </c>
      <c r="G42" s="7">
        <f t="shared" si="2"/>
        <v>6.0043855820683125E-4</v>
      </c>
      <c r="H42" s="8">
        <f t="shared" si="5"/>
        <v>9.7237982632248574E-2</v>
      </c>
      <c r="I42">
        <f t="shared" si="3"/>
        <v>4.2222299173215461E-5</v>
      </c>
    </row>
    <row r="43" spans="1:9">
      <c r="A43" s="3" t="s">
        <v>411</v>
      </c>
      <c r="B43">
        <v>1.76</v>
      </c>
      <c r="C43" s="4">
        <v>270</v>
      </c>
      <c r="D43">
        <f t="shared" si="0"/>
        <v>153.40909090909091</v>
      </c>
      <c r="E43" s="7">
        <f t="shared" si="1"/>
        <v>3.9109802944533608E-4</v>
      </c>
      <c r="F43" s="8">
        <f t="shared" si="4"/>
        <v>0.34516139312015115</v>
      </c>
      <c r="G43" s="7">
        <f t="shared" si="2"/>
        <v>2.3276913269692134E-4</v>
      </c>
      <c r="H43" s="8">
        <f t="shared" si="5"/>
        <v>9.747075176494549E-2</v>
      </c>
      <c r="I43">
        <f t="shared" si="3"/>
        <v>1.5177823572534721E-4</v>
      </c>
    </row>
    <row r="44" spans="1:9">
      <c r="A44" s="3" t="s">
        <v>297</v>
      </c>
      <c r="B44">
        <v>6.26</v>
      </c>
      <c r="C44" s="4">
        <v>949</v>
      </c>
      <c r="D44">
        <f t="shared" si="0"/>
        <v>151.59744408945687</v>
      </c>
      <c r="E44" s="7">
        <f t="shared" si="1"/>
        <v>1.374637147939348E-3</v>
      </c>
      <c r="F44" s="8">
        <f t="shared" si="4"/>
        <v>0.34653603026809049</v>
      </c>
      <c r="G44" s="7">
        <f t="shared" si="2"/>
        <v>8.2791748334245889E-4</v>
      </c>
      <c r="H44" s="8">
        <f t="shared" si="5"/>
        <v>9.8298669248287951E-2</v>
      </c>
      <c r="I44">
        <f t="shared" si="3"/>
        <v>2.3896505776398874E-4</v>
      </c>
    </row>
    <row r="45" spans="1:9">
      <c r="A45" s="3" t="s">
        <v>331</v>
      </c>
      <c r="B45">
        <v>9.84</v>
      </c>
      <c r="C45" s="4">
        <v>1489</v>
      </c>
      <c r="D45">
        <f t="shared" si="0"/>
        <v>151.32113821138211</v>
      </c>
      <c r="E45" s="7">
        <f t="shared" si="1"/>
        <v>2.1568332068300201E-3</v>
      </c>
      <c r="F45" s="8">
        <f t="shared" si="4"/>
        <v>0.34869286347492051</v>
      </c>
      <c r="G45" s="7">
        <f t="shared" si="2"/>
        <v>1.3013910600782421E-3</v>
      </c>
      <c r="H45" s="8">
        <f t="shared" si="5"/>
        <v>9.9600060308366198E-2</v>
      </c>
      <c r="I45">
        <f t="shared" si="3"/>
        <v>7.9444067933086282E-4</v>
      </c>
    </row>
    <row r="46" spans="1:9">
      <c r="A46" s="3" t="s">
        <v>174</v>
      </c>
      <c r="B46">
        <v>31.53</v>
      </c>
      <c r="C46" s="4">
        <v>4572</v>
      </c>
      <c r="D46">
        <f t="shared" si="0"/>
        <v>145.00475737392958</v>
      </c>
      <c r="E46" s="7">
        <f t="shared" si="1"/>
        <v>6.6225932986076911E-3</v>
      </c>
      <c r="F46" s="8">
        <f t="shared" si="4"/>
        <v>0.35531545677352822</v>
      </c>
      <c r="G46" s="7">
        <f t="shared" si="2"/>
        <v>4.1700061101897336E-3</v>
      </c>
      <c r="H46" s="8">
        <f t="shared" si="5"/>
        <v>0.10377006641855593</v>
      </c>
      <c r="I46">
        <f t="shared" si="3"/>
        <v>7.3559585786170389E-5</v>
      </c>
    </row>
    <row r="47" spans="1:9">
      <c r="A47" s="3" t="s">
        <v>438</v>
      </c>
      <c r="B47">
        <v>2.88</v>
      </c>
      <c r="C47" s="4">
        <v>411</v>
      </c>
      <c r="D47">
        <f t="shared" si="0"/>
        <v>142.70833333333334</v>
      </c>
      <c r="E47" s="7">
        <f t="shared" si="1"/>
        <v>5.9533811148901154E-4</v>
      </c>
      <c r="F47" s="8">
        <f t="shared" si="4"/>
        <v>0.3559107948850172</v>
      </c>
      <c r="G47" s="7">
        <f t="shared" si="2"/>
        <v>3.8089494441314405E-4</v>
      </c>
      <c r="H47" s="8">
        <f t="shared" si="5"/>
        <v>0.10415096136296907</v>
      </c>
      <c r="I47">
        <f t="shared" si="3"/>
        <v>6.9799813776326436E-5</v>
      </c>
    </row>
    <row r="48" spans="1:9">
      <c r="A48" s="3" t="s">
        <v>337</v>
      </c>
      <c r="B48">
        <v>2.72</v>
      </c>
      <c r="C48" s="4">
        <v>386</v>
      </c>
      <c r="D48">
        <f t="shared" si="0"/>
        <v>141.91176470588235</v>
      </c>
      <c r="E48" s="7">
        <f t="shared" si="1"/>
        <v>5.5912533098481383E-4</v>
      </c>
      <c r="F48" s="8">
        <f t="shared" si="4"/>
        <v>0.35646992021600199</v>
      </c>
      <c r="G48" s="7">
        <f t="shared" si="2"/>
        <v>3.5973411416796941E-4</v>
      </c>
      <c r="H48" s="8">
        <f t="shared" si="5"/>
        <v>0.10451069547713704</v>
      </c>
      <c r="I48">
        <f t="shared" si="3"/>
        <v>2.9606747568153985E-4</v>
      </c>
    </row>
    <row r="49" spans="1:9">
      <c r="A49" s="3" t="s">
        <v>424</v>
      </c>
      <c r="B49">
        <v>11.53</v>
      </c>
      <c r="C49" s="4">
        <v>1635</v>
      </c>
      <c r="D49">
        <f t="shared" si="0"/>
        <v>141.80398959236774</v>
      </c>
      <c r="E49" s="7">
        <f t="shared" si="1"/>
        <v>2.368315844974535E-3</v>
      </c>
      <c r="F49" s="8">
        <f t="shared" si="4"/>
        <v>0.35883823606097653</v>
      </c>
      <c r="G49" s="7">
        <f t="shared" si="2"/>
        <v>1.5249023295428996E-3</v>
      </c>
      <c r="H49" s="8">
        <f t="shared" si="5"/>
        <v>0.10603559780667994</v>
      </c>
      <c r="I49">
        <f t="shared" si="3"/>
        <v>3.8638051633182319E-4</v>
      </c>
    </row>
    <row r="50" spans="1:9">
      <c r="A50" s="3" t="s">
        <v>123</v>
      </c>
      <c r="B50">
        <v>14.98</v>
      </c>
      <c r="C50" s="4">
        <v>2113</v>
      </c>
      <c r="D50">
        <f t="shared" si="0"/>
        <v>141.0547396528705</v>
      </c>
      <c r="E50" s="7">
        <f t="shared" si="1"/>
        <v>3.060704208214797E-3</v>
      </c>
      <c r="F50" s="8">
        <f t="shared" si="4"/>
        <v>0.36189894026919134</v>
      </c>
      <c r="G50" s="7">
        <f t="shared" si="2"/>
        <v>1.9811827317044784E-3</v>
      </c>
      <c r="H50" s="8">
        <f t="shared" si="5"/>
        <v>0.10801678053838441</v>
      </c>
      <c r="I50">
        <f t="shared" si="3"/>
        <v>1.0508418876952613E-4</v>
      </c>
    </row>
    <row r="51" spans="1:9">
      <c r="A51" s="3" t="s">
        <v>35</v>
      </c>
      <c r="B51">
        <v>4</v>
      </c>
      <c r="C51" s="4">
        <v>552</v>
      </c>
      <c r="D51">
        <f t="shared" si="0"/>
        <v>138</v>
      </c>
      <c r="E51" s="7">
        <f t="shared" si="1"/>
        <v>7.9957819353268706E-4</v>
      </c>
      <c r="F51" s="8">
        <f t="shared" si="4"/>
        <v>0.36269851846272405</v>
      </c>
      <c r="G51" s="7">
        <f t="shared" si="2"/>
        <v>5.2902075612936675E-4</v>
      </c>
      <c r="H51" s="8">
        <f t="shared" si="5"/>
        <v>0.10854580129451379</v>
      </c>
      <c r="I51">
        <f t="shared" si="3"/>
        <v>7.0192027182822136E-5</v>
      </c>
    </row>
    <row r="52" spans="1:9">
      <c r="A52" s="3" t="s">
        <v>215</v>
      </c>
      <c r="B52">
        <v>2.64</v>
      </c>
      <c r="C52" s="4">
        <v>359</v>
      </c>
      <c r="D52">
        <f t="shared" si="0"/>
        <v>135.98484848484847</v>
      </c>
      <c r="E52" s="7">
        <f t="shared" si="1"/>
        <v>5.200155280402802E-4</v>
      </c>
      <c r="F52" s="8">
        <f t="shared" si="4"/>
        <v>0.36321853399076431</v>
      </c>
      <c r="G52" s="7">
        <f t="shared" si="2"/>
        <v>3.4915369904538207E-4</v>
      </c>
      <c r="H52" s="8">
        <f t="shared" si="5"/>
        <v>0.10889495499355917</v>
      </c>
      <c r="I52">
        <f t="shared" si="3"/>
        <v>7.2135034616775673E-5</v>
      </c>
    </row>
    <row r="53" spans="1:9">
      <c r="A53" s="3" t="s">
        <v>18</v>
      </c>
      <c r="B53">
        <v>2.71</v>
      </c>
      <c r="C53" s="4">
        <v>368</v>
      </c>
      <c r="D53">
        <f t="shared" si="0"/>
        <v>135.79335793357933</v>
      </c>
      <c r="E53" s="7">
        <f t="shared" si="1"/>
        <v>5.3305212902179141E-4</v>
      </c>
      <c r="F53" s="8">
        <f t="shared" si="4"/>
        <v>0.36375158611978609</v>
      </c>
      <c r="G53" s="7">
        <f t="shared" si="2"/>
        <v>3.5841156227764593E-4</v>
      </c>
      <c r="H53" s="8">
        <f t="shared" si="5"/>
        <v>0.10925336655583681</v>
      </c>
      <c r="I53">
        <f t="shared" si="3"/>
        <v>1.3578817677652871E-4</v>
      </c>
    </row>
    <row r="54" spans="1:9">
      <c r="A54" s="3" t="s">
        <v>318</v>
      </c>
      <c r="B54">
        <v>5.0199999999999996</v>
      </c>
      <c r="C54" s="4">
        <v>668</v>
      </c>
      <c r="D54">
        <f t="shared" si="0"/>
        <v>133.06772908366534</v>
      </c>
      <c r="E54" s="7">
        <f t="shared" si="1"/>
        <v>9.6760549507216487E-4</v>
      </c>
      <c r="F54" s="8">
        <f t="shared" si="4"/>
        <v>0.36471919161485827</v>
      </c>
      <c r="G54" s="7">
        <f t="shared" si="2"/>
        <v>6.639210489423552E-4</v>
      </c>
      <c r="H54" s="8">
        <f t="shared" si="5"/>
        <v>0.10991728760477917</v>
      </c>
      <c r="I54">
        <f t="shared" si="3"/>
        <v>4.6050612024236409E-4</v>
      </c>
    </row>
    <row r="55" spans="1:9">
      <c r="A55" s="3" t="s">
        <v>246</v>
      </c>
      <c r="B55">
        <v>17.010000000000002</v>
      </c>
      <c r="C55" s="4">
        <v>2261</v>
      </c>
      <c r="D55">
        <f t="shared" si="0"/>
        <v>132.92181069958846</v>
      </c>
      <c r="E55" s="7">
        <f t="shared" si="1"/>
        <v>3.2750838687996479E-3</v>
      </c>
      <c r="F55" s="8">
        <f t="shared" si="4"/>
        <v>0.36799427548365793</v>
      </c>
      <c r="G55" s="7">
        <f t="shared" si="2"/>
        <v>2.249660765440132E-3</v>
      </c>
      <c r="H55" s="8">
        <f t="shared" si="5"/>
        <v>0.1121669483702193</v>
      </c>
      <c r="I55">
        <f t="shared" si="3"/>
        <v>7.2430457617470023E-5</v>
      </c>
    </row>
    <row r="56" spans="1:9">
      <c r="A56" s="3" t="s">
        <v>453</v>
      </c>
      <c r="B56">
        <v>2.67</v>
      </c>
      <c r="C56" s="4">
        <v>354</v>
      </c>
      <c r="D56">
        <f t="shared" si="0"/>
        <v>132.58426966292134</v>
      </c>
      <c r="E56" s="7">
        <f t="shared" si="1"/>
        <v>5.1277297193944059E-4</v>
      </c>
      <c r="F56" s="8">
        <f t="shared" si="4"/>
        <v>0.3685070484555974</v>
      </c>
      <c r="G56" s="7">
        <f t="shared" si="2"/>
        <v>3.5312135471635229E-4</v>
      </c>
      <c r="H56" s="8">
        <f t="shared" si="5"/>
        <v>0.11252006972493565</v>
      </c>
      <c r="I56">
        <f t="shared" si="3"/>
        <v>5.0073463935616791E-5</v>
      </c>
    </row>
    <row r="57" spans="1:9">
      <c r="A57" s="3" t="s">
        <v>213</v>
      </c>
      <c r="B57">
        <v>1.82</v>
      </c>
      <c r="C57" s="4">
        <v>237</v>
      </c>
      <c r="D57">
        <f t="shared" si="0"/>
        <v>130.2197802197802</v>
      </c>
      <c r="E57" s="7">
        <f t="shared" si="1"/>
        <v>3.43297159179795E-4</v>
      </c>
      <c r="F57" s="8">
        <f t="shared" si="4"/>
        <v>0.3688503456147772</v>
      </c>
      <c r="G57" s="7">
        <f t="shared" si="2"/>
        <v>2.4070444403886186E-4</v>
      </c>
      <c r="H57" s="8">
        <f t="shared" si="5"/>
        <v>0.11276077416897451</v>
      </c>
      <c r="I57">
        <f t="shared" si="3"/>
        <v>4.9330849872947918E-4</v>
      </c>
    </row>
    <row r="58" spans="1:9">
      <c r="A58" s="3" t="s">
        <v>426</v>
      </c>
      <c r="B58">
        <v>17.8</v>
      </c>
      <c r="C58" s="4">
        <v>2296</v>
      </c>
      <c r="D58">
        <f t="shared" si="0"/>
        <v>128.98876404494382</v>
      </c>
      <c r="E58" s="7">
        <f t="shared" si="1"/>
        <v>3.3257817615055247E-3</v>
      </c>
      <c r="F58" s="8">
        <f t="shared" si="4"/>
        <v>0.37217612737628269</v>
      </c>
      <c r="G58" s="7">
        <f t="shared" si="2"/>
        <v>2.3541423647756819E-3</v>
      </c>
      <c r="H58" s="8">
        <f t="shared" si="5"/>
        <v>0.11511491653375019</v>
      </c>
      <c r="I58">
        <f t="shared" si="3"/>
        <v>2.5154441775737668E-4</v>
      </c>
    </row>
    <row r="59" spans="1:9">
      <c r="A59" s="3" t="s">
        <v>227</v>
      </c>
      <c r="B59">
        <v>9.0399999999999991</v>
      </c>
      <c r="C59" s="4">
        <v>1160</v>
      </c>
      <c r="D59">
        <f t="shared" si="0"/>
        <v>128.31858407079648</v>
      </c>
      <c r="E59" s="7">
        <f t="shared" si="1"/>
        <v>1.6802730153947772E-3</v>
      </c>
      <c r="F59" s="8">
        <f t="shared" si="4"/>
        <v>0.37385640039167745</v>
      </c>
      <c r="G59" s="7">
        <f t="shared" si="2"/>
        <v>1.1955869088523686E-3</v>
      </c>
      <c r="H59" s="8">
        <f t="shared" si="5"/>
        <v>0.11631050344260256</v>
      </c>
      <c r="I59">
        <f t="shared" si="3"/>
        <v>4.1443664190517898E-4</v>
      </c>
    </row>
    <row r="60" spans="1:9">
      <c r="A60" s="3" t="s">
        <v>478</v>
      </c>
      <c r="B60">
        <v>14.89</v>
      </c>
      <c r="C60" s="4">
        <v>1910</v>
      </c>
      <c r="D60">
        <f t="shared" si="0"/>
        <v>128.27400940228341</v>
      </c>
      <c r="E60" s="7">
        <f t="shared" si="1"/>
        <v>2.7666564305207108E-3</v>
      </c>
      <c r="F60" s="8">
        <f t="shared" si="4"/>
        <v>0.37662305682219815</v>
      </c>
      <c r="G60" s="7">
        <f t="shared" si="2"/>
        <v>1.9692797646915679E-3</v>
      </c>
      <c r="H60" s="8">
        <f t="shared" si="5"/>
        <v>0.11827978320729413</v>
      </c>
      <c r="I60">
        <f t="shared" si="3"/>
        <v>1.2888392923620512E-4</v>
      </c>
    </row>
    <row r="61" spans="1:9">
      <c r="A61" s="3" t="s">
        <v>373</v>
      </c>
      <c r="B61">
        <v>4.6100000000000003</v>
      </c>
      <c r="C61" s="4">
        <v>588</v>
      </c>
      <c r="D61">
        <f t="shared" si="0"/>
        <v>127.54880694143166</v>
      </c>
      <c r="E61" s="7">
        <f t="shared" si="1"/>
        <v>8.5172459745873189E-4</v>
      </c>
      <c r="F61" s="8">
        <f t="shared" si="4"/>
        <v>0.3774747814196569</v>
      </c>
      <c r="G61" s="7">
        <f t="shared" si="2"/>
        <v>6.0969642143909517E-4</v>
      </c>
      <c r="H61" s="8">
        <f t="shared" si="5"/>
        <v>0.11888947962873322</v>
      </c>
      <c r="I61">
        <f t="shared" si="3"/>
        <v>5.2214569475468597E-5</v>
      </c>
    </row>
    <row r="62" spans="1:9">
      <c r="A62" s="3" t="s">
        <v>410</v>
      </c>
      <c r="B62">
        <v>1.86</v>
      </c>
      <c r="C62" s="4">
        <v>236</v>
      </c>
      <c r="D62">
        <f t="shared" si="0"/>
        <v>126.88172043010752</v>
      </c>
      <c r="E62" s="7">
        <f t="shared" si="1"/>
        <v>3.418486479596271E-4</v>
      </c>
      <c r="F62" s="8">
        <f t="shared" si="4"/>
        <v>0.37781663006761651</v>
      </c>
      <c r="G62" s="7">
        <f t="shared" si="2"/>
        <v>2.4599465160015554E-4</v>
      </c>
      <c r="H62" s="8">
        <f t="shared" si="5"/>
        <v>0.11913547428033339</v>
      </c>
      <c r="I62">
        <f t="shared" si="3"/>
        <v>3.1237817823298597E-4</v>
      </c>
    </row>
    <row r="63" spans="1:9">
      <c r="A63" s="3" t="s">
        <v>49</v>
      </c>
      <c r="B63">
        <v>11.09</v>
      </c>
      <c r="C63" s="4">
        <v>1401</v>
      </c>
      <c r="D63">
        <f t="shared" si="0"/>
        <v>126.33002705139766</v>
      </c>
      <c r="E63" s="7">
        <f t="shared" si="1"/>
        <v>2.029364219455244E-3</v>
      </c>
      <c r="F63" s="8">
        <f t="shared" si="4"/>
        <v>0.37984599428707178</v>
      </c>
      <c r="G63" s="7">
        <f t="shared" si="2"/>
        <v>1.4667100463686693E-3</v>
      </c>
      <c r="H63" s="8">
        <f t="shared" si="5"/>
        <v>0.12060218432670206</v>
      </c>
      <c r="I63">
        <f t="shared" si="3"/>
        <v>2.506405987412752E-4</v>
      </c>
    </row>
    <row r="64" spans="1:9">
      <c r="A64" s="3" t="s">
        <v>394</v>
      </c>
      <c r="B64">
        <v>8.8699999999999992</v>
      </c>
      <c r="C64" s="4">
        <v>1116</v>
      </c>
      <c r="D64">
        <f t="shared" si="0"/>
        <v>125.81736189402481</v>
      </c>
      <c r="E64" s="7">
        <f t="shared" si="1"/>
        <v>1.6165385217073891E-3</v>
      </c>
      <c r="F64" s="8">
        <f t="shared" si="4"/>
        <v>0.38146253280877918</v>
      </c>
      <c r="G64" s="7">
        <f t="shared" si="2"/>
        <v>1.1731035267168706E-3</v>
      </c>
      <c r="H64" s="8">
        <f t="shared" si="5"/>
        <v>0.12177528785341893</v>
      </c>
      <c r="I64">
        <f t="shared" si="3"/>
        <v>1.2261204695757019E-3</v>
      </c>
    </row>
    <row r="65" spans="1:9">
      <c r="A65" s="3" t="s">
        <v>136</v>
      </c>
      <c r="B65">
        <v>43.03</v>
      </c>
      <c r="C65" s="4">
        <v>5356</v>
      </c>
      <c r="D65">
        <f t="shared" si="0"/>
        <v>124.47129909365559</v>
      </c>
      <c r="E65" s="7">
        <f t="shared" si="1"/>
        <v>7.7582260952193333E-3</v>
      </c>
      <c r="F65" s="8">
        <f t="shared" si="4"/>
        <v>0.38922075890399849</v>
      </c>
      <c r="G65" s="7">
        <f t="shared" si="2"/>
        <v>5.6909407840616622E-3</v>
      </c>
      <c r="H65" s="8">
        <f t="shared" si="5"/>
        <v>0.12746622863748058</v>
      </c>
      <c r="I65">
        <f t="shared" si="3"/>
        <v>1.3704433919187811E-3</v>
      </c>
    </row>
    <row r="66" spans="1:9">
      <c r="A66" s="3" t="s">
        <v>487</v>
      </c>
      <c r="B66">
        <v>47.81</v>
      </c>
      <c r="C66" s="4">
        <v>5907</v>
      </c>
      <c r="D66">
        <f t="shared" ref="D66:D129" si="6">C66/B66</f>
        <v>123.55155825141183</v>
      </c>
      <c r="E66" s="7">
        <f t="shared" si="1"/>
        <v>8.556355777531853E-3</v>
      </c>
      <c r="F66" s="8">
        <f t="shared" si="4"/>
        <v>0.39777711468153032</v>
      </c>
      <c r="G66" s="7">
        <f t="shared" si="2"/>
        <v>6.3231205876362563E-3</v>
      </c>
      <c r="H66" s="8">
        <f t="shared" si="5"/>
        <v>0.13378934922511684</v>
      </c>
      <c r="I66">
        <f t="shared" si="3"/>
        <v>6.6735896660743976E-5</v>
      </c>
    </row>
    <row r="67" spans="1:9">
      <c r="A67" s="3" t="s">
        <v>214</v>
      </c>
      <c r="B67">
        <v>2.2999999999999998</v>
      </c>
      <c r="C67" s="4">
        <v>280</v>
      </c>
      <c r="D67">
        <f t="shared" si="6"/>
        <v>121.73913043478262</v>
      </c>
      <c r="E67" s="7">
        <f t="shared" ref="E67:E130" si="7">C67/690364</f>
        <v>4.0558314164701519E-4</v>
      </c>
      <c r="F67" s="8">
        <f t="shared" si="4"/>
        <v>0.39818269782317733</v>
      </c>
      <c r="G67" s="7">
        <f t="shared" ref="G67:G130" si="8">B67/7561.14</f>
        <v>3.0418693477438584E-4</v>
      </c>
      <c r="H67" s="8">
        <f t="shared" si="5"/>
        <v>0.13409353615989122</v>
      </c>
      <c r="I67">
        <f t="shared" ref="I67:I130" si="9">F67*H68-F68*H67</f>
        <v>1.1417187759464598E-4</v>
      </c>
    </row>
    <row r="68" spans="1:9">
      <c r="A68" s="3" t="s">
        <v>141</v>
      </c>
      <c r="B68">
        <v>3.92</v>
      </c>
      <c r="C68" s="4">
        <v>475</v>
      </c>
      <c r="D68">
        <f t="shared" si="6"/>
        <v>121.17346938775511</v>
      </c>
      <c r="E68" s="7">
        <f t="shared" si="7"/>
        <v>6.880428295797579E-4</v>
      </c>
      <c r="F68" s="8">
        <f t="shared" ref="F68:F131" si="10">F67+E68</f>
        <v>0.39887074065275707</v>
      </c>
      <c r="G68" s="7">
        <f t="shared" si="8"/>
        <v>5.1844034100677935E-4</v>
      </c>
      <c r="H68" s="8">
        <f t="shared" ref="H68:H131" si="11">H67+G68</f>
        <v>0.13461197650089801</v>
      </c>
      <c r="I68">
        <f t="shared" si="9"/>
        <v>9.955216611517298E-5</v>
      </c>
    </row>
    <row r="69" spans="1:9">
      <c r="A69" s="3" t="s">
        <v>165</v>
      </c>
      <c r="B69">
        <v>3.41</v>
      </c>
      <c r="C69" s="4">
        <v>412</v>
      </c>
      <c r="D69">
        <f t="shared" si="6"/>
        <v>120.82111436950146</v>
      </c>
      <c r="E69" s="7">
        <f t="shared" si="7"/>
        <v>5.9678662270917955E-4</v>
      </c>
      <c r="F69" s="8">
        <f t="shared" si="10"/>
        <v>0.39946752727546625</v>
      </c>
      <c r="G69" s="7">
        <f t="shared" si="8"/>
        <v>4.5099019460028512E-4</v>
      </c>
      <c r="H69" s="8">
        <f t="shared" si="11"/>
        <v>0.1350629666954983</v>
      </c>
      <c r="I69">
        <f t="shared" si="9"/>
        <v>1.158145290199239E-4</v>
      </c>
    </row>
    <row r="70" spans="1:9">
      <c r="A70" s="3" t="s">
        <v>51</v>
      </c>
      <c r="B70">
        <v>3.94</v>
      </c>
      <c r="C70" s="4">
        <v>472</v>
      </c>
      <c r="D70">
        <f t="shared" si="6"/>
        <v>119.79695431472081</v>
      </c>
      <c r="E70" s="7">
        <f t="shared" si="7"/>
        <v>6.836972959192542E-4</v>
      </c>
      <c r="F70" s="8">
        <f t="shared" si="10"/>
        <v>0.40015122457138552</v>
      </c>
      <c r="G70" s="7">
        <f t="shared" si="8"/>
        <v>5.210854447874262E-4</v>
      </c>
      <c r="H70" s="8">
        <f t="shared" si="11"/>
        <v>0.13558405214028574</v>
      </c>
      <c r="I70">
        <f t="shared" si="9"/>
        <v>5.1491211385474439E-4</v>
      </c>
    </row>
    <row r="71" spans="1:9">
      <c r="A71" s="3" t="s">
        <v>173</v>
      </c>
      <c r="B71">
        <v>17.43</v>
      </c>
      <c r="C71" s="4">
        <v>2075</v>
      </c>
      <c r="D71">
        <f t="shared" si="6"/>
        <v>119.04761904761905</v>
      </c>
      <c r="E71" s="7">
        <f t="shared" si="7"/>
        <v>3.0056607818484161E-3</v>
      </c>
      <c r="F71" s="8">
        <f t="shared" si="10"/>
        <v>0.40315688535323396</v>
      </c>
      <c r="G71" s="7">
        <f t="shared" si="8"/>
        <v>2.3052079448337153E-3</v>
      </c>
      <c r="H71" s="8">
        <f t="shared" si="11"/>
        <v>0.13788926008511945</v>
      </c>
      <c r="I71">
        <f t="shared" si="9"/>
        <v>4.0924330904186512E-4</v>
      </c>
    </row>
    <row r="72" spans="1:9">
      <c r="A72" s="3" t="s">
        <v>48</v>
      </c>
      <c r="B72">
        <v>13.77</v>
      </c>
      <c r="C72" s="4">
        <v>1627</v>
      </c>
      <c r="D72">
        <f t="shared" si="6"/>
        <v>118.15541031227306</v>
      </c>
      <c r="E72" s="7">
        <f t="shared" si="7"/>
        <v>2.3567277552131918E-3</v>
      </c>
      <c r="F72" s="8">
        <f t="shared" si="10"/>
        <v>0.40551361310844714</v>
      </c>
      <c r="G72" s="7">
        <f t="shared" si="8"/>
        <v>1.821153952975345E-3</v>
      </c>
      <c r="H72" s="8">
        <f t="shared" si="11"/>
        <v>0.13971041403809481</v>
      </c>
      <c r="I72">
        <f t="shared" si="9"/>
        <v>9.87259840237939E-5</v>
      </c>
    </row>
    <row r="73" spans="1:9">
      <c r="A73" s="3" t="s">
        <v>30</v>
      </c>
      <c r="B73">
        <v>3.32</v>
      </c>
      <c r="C73" s="4">
        <v>392</v>
      </c>
      <c r="D73">
        <f t="shared" si="6"/>
        <v>118.07228915662651</v>
      </c>
      <c r="E73" s="7">
        <f t="shared" si="7"/>
        <v>5.6781639830582123E-4</v>
      </c>
      <c r="F73" s="8">
        <f t="shared" si="10"/>
        <v>0.40608142950675297</v>
      </c>
      <c r="G73" s="7">
        <f t="shared" si="8"/>
        <v>4.3908722758737435E-4</v>
      </c>
      <c r="H73" s="8">
        <f t="shared" si="11"/>
        <v>0.14014950126568218</v>
      </c>
      <c r="I73">
        <f t="shared" si="9"/>
        <v>9.1012698845806955E-4</v>
      </c>
    </row>
    <row r="74" spans="1:9">
      <c r="A74" s="3" t="s">
        <v>77</v>
      </c>
      <c r="B74">
        <v>30.18</v>
      </c>
      <c r="C74" s="4">
        <v>3501</v>
      </c>
      <c r="D74">
        <f t="shared" si="6"/>
        <v>116.00397614314116</v>
      </c>
      <c r="E74" s="7">
        <f t="shared" si="7"/>
        <v>5.0712377818078582E-3</v>
      </c>
      <c r="F74" s="8">
        <f t="shared" si="10"/>
        <v>0.41115266728856081</v>
      </c>
      <c r="G74" s="7">
        <f t="shared" si="8"/>
        <v>3.9914616049960714E-3</v>
      </c>
      <c r="H74" s="8">
        <f t="shared" si="11"/>
        <v>0.14414096287067826</v>
      </c>
      <c r="I74">
        <f t="shared" si="9"/>
        <v>2.1507837566588084E-4</v>
      </c>
    </row>
    <row r="75" spans="1:9">
      <c r="A75" s="3" t="s">
        <v>488</v>
      </c>
      <c r="B75">
        <v>7.1</v>
      </c>
      <c r="C75" s="4">
        <v>819</v>
      </c>
      <c r="D75">
        <f t="shared" si="6"/>
        <v>115.35211267605635</v>
      </c>
      <c r="E75" s="7">
        <f t="shared" si="7"/>
        <v>1.1863306893175195E-3</v>
      </c>
      <c r="F75" s="8">
        <f t="shared" si="10"/>
        <v>0.41233899797787832</v>
      </c>
      <c r="G75" s="7">
        <f t="shared" si="8"/>
        <v>9.3901184212962592E-4</v>
      </c>
      <c r="H75" s="8">
        <f t="shared" si="11"/>
        <v>0.1450799747128079</v>
      </c>
      <c r="I75">
        <f t="shared" si="9"/>
        <v>3.6900825153722561E-4</v>
      </c>
    </row>
    <row r="76" spans="1:9">
      <c r="A76" s="3" t="s">
        <v>403</v>
      </c>
      <c r="B76">
        <v>12.15</v>
      </c>
      <c r="C76" s="4">
        <v>1397</v>
      </c>
      <c r="D76">
        <f t="shared" si="6"/>
        <v>114.97942386831275</v>
      </c>
      <c r="E76" s="7">
        <f t="shared" si="7"/>
        <v>2.0235701745745724E-3</v>
      </c>
      <c r="F76" s="8">
        <f t="shared" si="10"/>
        <v>0.41436256815245287</v>
      </c>
      <c r="G76" s="7">
        <f t="shared" si="8"/>
        <v>1.6069005467429513E-3</v>
      </c>
      <c r="H76" s="8">
        <f t="shared" si="11"/>
        <v>0.14668687525955085</v>
      </c>
      <c r="I76">
        <f t="shared" si="9"/>
        <v>4.7075609662843021E-4</v>
      </c>
    </row>
    <row r="77" spans="1:9">
      <c r="A77" s="3" t="s">
        <v>66</v>
      </c>
      <c r="B77">
        <v>15.48</v>
      </c>
      <c r="C77" s="4">
        <v>1777</v>
      </c>
      <c r="D77">
        <f t="shared" si="6"/>
        <v>114.79328165374676</v>
      </c>
      <c r="E77" s="7">
        <f t="shared" si="7"/>
        <v>2.5740044382383787E-3</v>
      </c>
      <c r="F77" s="8">
        <f t="shared" si="10"/>
        <v>0.41693657259069122</v>
      </c>
      <c r="G77" s="7">
        <f t="shared" si="8"/>
        <v>2.0473103262206491E-3</v>
      </c>
      <c r="H77" s="8">
        <f t="shared" si="11"/>
        <v>0.14873418558577151</v>
      </c>
      <c r="I77">
        <f t="shared" si="9"/>
        <v>3.8515407093123871E-4</v>
      </c>
    </row>
    <row r="78" spans="1:9">
      <c r="A78" s="3" t="s">
        <v>452</v>
      </c>
      <c r="B78">
        <v>12.65</v>
      </c>
      <c r="C78" s="4">
        <v>1450</v>
      </c>
      <c r="D78">
        <f t="shared" si="6"/>
        <v>114.62450592885375</v>
      </c>
      <c r="E78" s="7">
        <f t="shared" si="7"/>
        <v>2.1003412692434716E-3</v>
      </c>
      <c r="F78" s="8">
        <f t="shared" si="10"/>
        <v>0.41903691385993469</v>
      </c>
      <c r="G78" s="7">
        <f t="shared" si="8"/>
        <v>1.6730281412591223E-3</v>
      </c>
      <c r="H78" s="8">
        <f t="shared" si="11"/>
        <v>0.15040721372703061</v>
      </c>
      <c r="I78">
        <f t="shared" si="9"/>
        <v>1.5010598816794785E-4</v>
      </c>
    </row>
    <row r="79" spans="1:9">
      <c r="A79" s="3" t="s">
        <v>443</v>
      </c>
      <c r="B79">
        <v>4.91</v>
      </c>
      <c r="C79" s="4">
        <v>560</v>
      </c>
      <c r="D79">
        <f t="shared" si="6"/>
        <v>114.05295315682281</v>
      </c>
      <c r="E79" s="7">
        <f t="shared" si="7"/>
        <v>8.1116628329403037E-4</v>
      </c>
      <c r="F79" s="8">
        <f t="shared" si="10"/>
        <v>0.41984808014322872</v>
      </c>
      <c r="G79" s="7">
        <f t="shared" si="8"/>
        <v>6.4937297814879769E-4</v>
      </c>
      <c r="H79" s="8">
        <f t="shared" si="11"/>
        <v>0.15105658670517941</v>
      </c>
      <c r="I79">
        <f t="shared" si="9"/>
        <v>1.8518074384750449E-4</v>
      </c>
    </row>
    <row r="80" spans="1:9">
      <c r="A80" s="3" t="s">
        <v>138</v>
      </c>
      <c r="B80">
        <v>6.05</v>
      </c>
      <c r="C80" s="4">
        <v>689</v>
      </c>
      <c r="D80">
        <f t="shared" si="6"/>
        <v>113.88429752066116</v>
      </c>
      <c r="E80" s="7">
        <f t="shared" si="7"/>
        <v>9.9802423069569098E-4</v>
      </c>
      <c r="F80" s="8">
        <f t="shared" si="10"/>
        <v>0.42084610437392439</v>
      </c>
      <c r="G80" s="7">
        <f t="shared" si="8"/>
        <v>8.0014389364566714E-4</v>
      </c>
      <c r="H80" s="8">
        <f t="shared" si="11"/>
        <v>0.15185673059882507</v>
      </c>
      <c r="I80">
        <f t="shared" si="9"/>
        <v>8.4213059235796472E-5</v>
      </c>
    </row>
    <row r="81" spans="1:9">
      <c r="A81" s="3" t="s">
        <v>251</v>
      </c>
      <c r="B81">
        <v>2.75</v>
      </c>
      <c r="C81" s="4">
        <v>313</v>
      </c>
      <c r="D81">
        <f t="shared" si="6"/>
        <v>113.81818181818181</v>
      </c>
      <c r="E81" s="7">
        <f t="shared" si="7"/>
        <v>4.5338401191255626E-4</v>
      </c>
      <c r="F81" s="8">
        <f t="shared" si="10"/>
        <v>0.42129948838583697</v>
      </c>
      <c r="G81" s="7">
        <f t="shared" si="8"/>
        <v>3.6370176983893963E-4</v>
      </c>
      <c r="H81" s="8">
        <f t="shared" si="11"/>
        <v>0.152220432368664</v>
      </c>
      <c r="I81">
        <f t="shared" si="9"/>
        <v>4.0022284897356375E-5</v>
      </c>
    </row>
    <row r="82" spans="1:9">
      <c r="A82" s="3" t="s">
        <v>212</v>
      </c>
      <c r="B82">
        <v>1.3</v>
      </c>
      <c r="C82" s="4">
        <v>147</v>
      </c>
      <c r="D82">
        <f t="shared" si="6"/>
        <v>113.07692307692307</v>
      </c>
      <c r="E82" s="7">
        <f t="shared" si="7"/>
        <v>2.1293114936468297E-4</v>
      </c>
      <c r="F82" s="8">
        <f t="shared" si="10"/>
        <v>0.42151241953520163</v>
      </c>
      <c r="G82" s="7">
        <f t="shared" si="8"/>
        <v>1.7193174574204418E-4</v>
      </c>
      <c r="H82" s="8">
        <f t="shared" si="11"/>
        <v>0.15239236411440604</v>
      </c>
      <c r="I82">
        <f t="shared" si="9"/>
        <v>8.9724813070360399E-4</v>
      </c>
    </row>
    <row r="83" spans="1:9">
      <c r="A83" s="3" t="s">
        <v>211</v>
      </c>
      <c r="B83">
        <v>28.96</v>
      </c>
      <c r="C83" s="4">
        <v>3249</v>
      </c>
      <c r="D83">
        <f t="shared" si="6"/>
        <v>112.18922651933701</v>
      </c>
      <c r="E83" s="7">
        <f t="shared" si="7"/>
        <v>4.7062129543255444E-3</v>
      </c>
      <c r="F83" s="8">
        <f t="shared" si="10"/>
        <v>0.42621863248952718</v>
      </c>
      <c r="G83" s="7">
        <f t="shared" si="8"/>
        <v>3.830110274376615E-3</v>
      </c>
      <c r="H83" s="8">
        <f t="shared" si="11"/>
        <v>0.15622247438878265</v>
      </c>
      <c r="I83">
        <f t="shared" si="9"/>
        <v>1.1420874009539228E-4</v>
      </c>
    </row>
    <row r="84" spans="1:9">
      <c r="A84" s="3" t="s">
        <v>238</v>
      </c>
      <c r="B84">
        <v>3.68</v>
      </c>
      <c r="C84" s="4">
        <v>412</v>
      </c>
      <c r="D84">
        <f t="shared" si="6"/>
        <v>111.95652173913042</v>
      </c>
      <c r="E84" s="7">
        <f t="shared" si="7"/>
        <v>5.9678662270917955E-4</v>
      </c>
      <c r="F84" s="8">
        <f t="shared" si="10"/>
        <v>0.42681541911223636</v>
      </c>
      <c r="G84" s="7">
        <f t="shared" si="8"/>
        <v>4.8669909563901737E-4</v>
      </c>
      <c r="H84" s="8">
        <f t="shared" si="11"/>
        <v>0.15670917348442165</v>
      </c>
      <c r="I84">
        <f t="shared" si="9"/>
        <v>9.4762795838101987E-5</v>
      </c>
    </row>
    <row r="85" spans="1:9">
      <c r="A85" s="3" t="s">
        <v>450</v>
      </c>
      <c r="B85">
        <v>3.05</v>
      </c>
      <c r="C85" s="4">
        <v>341</v>
      </c>
      <c r="D85">
        <f t="shared" si="6"/>
        <v>111.8032786885246</v>
      </c>
      <c r="E85" s="7">
        <f t="shared" si="7"/>
        <v>4.9394232607725779E-4</v>
      </c>
      <c r="F85" s="8">
        <f t="shared" si="10"/>
        <v>0.42730936143831361</v>
      </c>
      <c r="G85" s="7">
        <f t="shared" si="8"/>
        <v>4.033783265486421E-4</v>
      </c>
      <c r="H85" s="8">
        <f t="shared" si="11"/>
        <v>0.15711255181097028</v>
      </c>
      <c r="I85">
        <f t="shared" si="9"/>
        <v>1.2399001750471039E-4</v>
      </c>
    </row>
    <row r="86" spans="1:9">
      <c r="A86" s="3" t="s">
        <v>455</v>
      </c>
      <c r="B86">
        <v>3.99</v>
      </c>
      <c r="C86" s="4">
        <v>446</v>
      </c>
      <c r="D86">
        <f t="shared" si="6"/>
        <v>111.77944862155388</v>
      </c>
      <c r="E86" s="7">
        <f t="shared" si="7"/>
        <v>6.4603600419488847E-4</v>
      </c>
      <c r="F86" s="8">
        <f t="shared" si="10"/>
        <v>0.42795539744250849</v>
      </c>
      <c r="G86" s="7">
        <f t="shared" si="8"/>
        <v>5.2769820423904338E-4</v>
      </c>
      <c r="H86" s="8">
        <f t="shared" si="11"/>
        <v>0.15764025001520932</v>
      </c>
      <c r="I86">
        <f t="shared" si="9"/>
        <v>1.1971961116100105E-4</v>
      </c>
    </row>
    <row r="87" spans="1:9">
      <c r="A87" s="3" t="s">
        <v>33</v>
      </c>
      <c r="B87">
        <v>3.85</v>
      </c>
      <c r="C87" s="4">
        <v>430</v>
      </c>
      <c r="D87">
        <f t="shared" si="6"/>
        <v>111.68831168831169</v>
      </c>
      <c r="E87" s="7">
        <f t="shared" si="7"/>
        <v>6.2285982467220186E-4</v>
      </c>
      <c r="F87" s="8">
        <f t="shared" si="10"/>
        <v>0.42857825726718068</v>
      </c>
      <c r="G87" s="7">
        <f t="shared" si="8"/>
        <v>5.0918247777451543E-4</v>
      </c>
      <c r="H87" s="8">
        <f t="shared" si="11"/>
        <v>0.15814943249298383</v>
      </c>
      <c r="I87">
        <f t="shared" si="9"/>
        <v>1.3706456145941293E-4</v>
      </c>
    </row>
    <row r="88" spans="1:9">
      <c r="A88" s="3" t="s">
        <v>448</v>
      </c>
      <c r="B88">
        <v>4.3499999999999996</v>
      </c>
      <c r="C88" s="4">
        <v>478</v>
      </c>
      <c r="D88">
        <f t="shared" si="6"/>
        <v>109.88505747126437</v>
      </c>
      <c r="E88" s="7">
        <f t="shared" si="7"/>
        <v>6.9238836324026171E-4</v>
      </c>
      <c r="F88" s="8">
        <f t="shared" si="10"/>
        <v>0.42927064563042094</v>
      </c>
      <c r="G88" s="7">
        <f t="shared" si="8"/>
        <v>5.7531007229068623E-4</v>
      </c>
      <c r="H88" s="8">
        <f t="shared" si="11"/>
        <v>0.15872474256527452</v>
      </c>
      <c r="I88">
        <f t="shared" si="9"/>
        <v>2.0486725414108065E-4</v>
      </c>
    </row>
    <row r="89" spans="1:9">
      <c r="A89" s="3" t="s">
        <v>380</v>
      </c>
      <c r="B89">
        <v>6.5</v>
      </c>
      <c r="C89" s="4">
        <v>714</v>
      </c>
      <c r="D89">
        <f t="shared" si="6"/>
        <v>109.84615384615384</v>
      </c>
      <c r="E89" s="7">
        <f t="shared" si="7"/>
        <v>1.0342370111998888E-3</v>
      </c>
      <c r="F89" s="8">
        <f t="shared" si="10"/>
        <v>0.43030488264162081</v>
      </c>
      <c r="G89" s="7">
        <f t="shared" si="8"/>
        <v>8.5965872871022087E-4</v>
      </c>
      <c r="H89" s="8">
        <f t="shared" si="11"/>
        <v>0.15958440129398474</v>
      </c>
      <c r="I89">
        <f t="shared" si="9"/>
        <v>2.2366755673595973E-4</v>
      </c>
    </row>
    <row r="90" spans="1:9">
      <c r="A90" s="3" t="s">
        <v>346</v>
      </c>
      <c r="B90">
        <v>7.07</v>
      </c>
      <c r="C90" s="4">
        <v>773</v>
      </c>
      <c r="D90">
        <f t="shared" si="6"/>
        <v>109.33521923620933</v>
      </c>
      <c r="E90" s="7">
        <f t="shared" si="7"/>
        <v>1.1196991731897954E-3</v>
      </c>
      <c r="F90" s="8">
        <f t="shared" si="10"/>
        <v>0.43142458181481058</v>
      </c>
      <c r="G90" s="7">
        <f t="shared" si="8"/>
        <v>9.350441864586557E-4</v>
      </c>
      <c r="H90" s="8">
        <f t="shared" si="11"/>
        <v>0.16051944548044339</v>
      </c>
      <c r="I90">
        <f t="shared" si="9"/>
        <v>1.6632458619222912E-4</v>
      </c>
    </row>
    <row r="91" spans="1:9">
      <c r="A91" s="3" t="s">
        <v>209</v>
      </c>
      <c r="B91">
        <v>5.25</v>
      </c>
      <c r="C91" s="4">
        <v>573</v>
      </c>
      <c r="D91">
        <f t="shared" si="6"/>
        <v>109.14285714285714</v>
      </c>
      <c r="E91" s="7">
        <f t="shared" si="7"/>
        <v>8.2999692915621329E-4</v>
      </c>
      <c r="F91" s="8">
        <f t="shared" si="10"/>
        <v>0.43225457874396678</v>
      </c>
      <c r="G91" s="7">
        <f t="shared" si="8"/>
        <v>6.9433974241979381E-4</v>
      </c>
      <c r="H91" s="8">
        <f t="shared" si="11"/>
        <v>0.16121378522286317</v>
      </c>
      <c r="I91">
        <f t="shared" si="9"/>
        <v>1.5118015017552555E-4</v>
      </c>
    </row>
    <row r="92" spans="1:9">
      <c r="A92" s="3" t="s">
        <v>198</v>
      </c>
      <c r="B92">
        <v>4.74</v>
      </c>
      <c r="C92" s="4">
        <v>513</v>
      </c>
      <c r="D92">
        <f t="shared" si="6"/>
        <v>108.22784810126582</v>
      </c>
      <c r="E92" s="7">
        <f t="shared" si="7"/>
        <v>7.4308625594613853E-4</v>
      </c>
      <c r="F92" s="8">
        <f t="shared" si="10"/>
        <v>0.43299766499991293</v>
      </c>
      <c r="G92" s="7">
        <f t="shared" si="8"/>
        <v>6.2688959601329964E-4</v>
      </c>
      <c r="H92" s="8">
        <f t="shared" si="11"/>
        <v>0.16184067481887646</v>
      </c>
      <c r="I92">
        <f t="shared" si="9"/>
        <v>2.0610119579805852E-4</v>
      </c>
    </row>
    <row r="93" spans="1:9">
      <c r="A93" s="3" t="s">
        <v>259</v>
      </c>
      <c r="B93">
        <v>6.44</v>
      </c>
      <c r="C93" s="4">
        <v>694</v>
      </c>
      <c r="D93">
        <f t="shared" si="6"/>
        <v>107.7639751552795</v>
      </c>
      <c r="E93" s="7">
        <f t="shared" si="7"/>
        <v>1.0052667867965306E-3</v>
      </c>
      <c r="F93" s="8">
        <f t="shared" si="10"/>
        <v>0.43400293178670946</v>
      </c>
      <c r="G93" s="7">
        <f t="shared" si="8"/>
        <v>8.5172341736828043E-4</v>
      </c>
      <c r="H93" s="8">
        <f t="shared" si="11"/>
        <v>0.16269239823624473</v>
      </c>
      <c r="I93">
        <f t="shared" si="9"/>
        <v>5.7904566010920366E-4</v>
      </c>
    </row>
    <row r="94" spans="1:9">
      <c r="A94" s="3" t="s">
        <v>47</v>
      </c>
      <c r="B94">
        <v>18.09</v>
      </c>
      <c r="C94" s="4">
        <v>1949</v>
      </c>
      <c r="D94">
        <f t="shared" si="6"/>
        <v>107.73908236594804</v>
      </c>
      <c r="E94" s="7">
        <f t="shared" si="7"/>
        <v>2.8231483681072592E-3</v>
      </c>
      <c r="F94" s="8">
        <f t="shared" si="10"/>
        <v>0.43682608015481672</v>
      </c>
      <c r="G94" s="7">
        <f t="shared" si="8"/>
        <v>2.3924963695950608E-3</v>
      </c>
      <c r="H94" s="8">
        <f t="shared" si="11"/>
        <v>0.1650848946058398</v>
      </c>
      <c r="I94">
        <f t="shared" si="9"/>
        <v>7.1780750773353663E-5</v>
      </c>
    </row>
    <row r="95" spans="1:9">
      <c r="A95" s="3" t="s">
        <v>409</v>
      </c>
      <c r="B95">
        <v>2.2400000000000002</v>
      </c>
      <c r="C95" s="4">
        <v>241</v>
      </c>
      <c r="D95">
        <f t="shared" si="6"/>
        <v>107.58928571428571</v>
      </c>
      <c r="E95" s="7">
        <f t="shared" si="7"/>
        <v>3.4909120406046665E-4</v>
      </c>
      <c r="F95" s="8">
        <f t="shared" si="10"/>
        <v>0.43717517135887718</v>
      </c>
      <c r="G95" s="7">
        <f t="shared" si="8"/>
        <v>2.962516234324454E-4</v>
      </c>
      <c r="H95" s="8">
        <f t="shared" si="11"/>
        <v>0.16538114622927225</v>
      </c>
      <c r="I95">
        <f t="shared" si="9"/>
        <v>1.2641557656810354E-4</v>
      </c>
    </row>
    <row r="96" spans="1:9">
      <c r="A96" s="3" t="s">
        <v>355</v>
      </c>
      <c r="B96">
        <v>3.91</v>
      </c>
      <c r="C96" s="4">
        <v>416</v>
      </c>
      <c r="D96">
        <f t="shared" si="6"/>
        <v>106.39386189258312</v>
      </c>
      <c r="E96" s="7">
        <f t="shared" si="7"/>
        <v>6.0258066758985115E-4</v>
      </c>
      <c r="F96" s="8">
        <f t="shared" si="10"/>
        <v>0.43777775202646702</v>
      </c>
      <c r="G96" s="7">
        <f t="shared" si="8"/>
        <v>5.1711778911645598E-4</v>
      </c>
      <c r="H96" s="8">
        <f t="shared" si="11"/>
        <v>0.1658982640183887</v>
      </c>
      <c r="I96">
        <f t="shared" si="9"/>
        <v>2.9735119569937463E-4</v>
      </c>
    </row>
    <row r="97" spans="1:9">
      <c r="A97" s="3" t="s">
        <v>287</v>
      </c>
      <c r="B97">
        <v>9.17</v>
      </c>
      <c r="C97" s="4">
        <v>972</v>
      </c>
      <c r="D97">
        <f t="shared" si="6"/>
        <v>105.99781897491822</v>
      </c>
      <c r="E97" s="7">
        <f t="shared" si="7"/>
        <v>1.4079529060032098E-3</v>
      </c>
      <c r="F97" s="8">
        <f t="shared" si="10"/>
        <v>0.43918570493247022</v>
      </c>
      <c r="G97" s="7">
        <f t="shared" si="8"/>
        <v>1.2127800834265733E-3</v>
      </c>
      <c r="H97" s="8">
        <f t="shared" si="11"/>
        <v>0.16711104410181526</v>
      </c>
      <c r="I97">
        <f t="shared" si="9"/>
        <v>2.5393930213195304E-4</v>
      </c>
    </row>
    <row r="98" spans="1:9">
      <c r="A98" s="3" t="s">
        <v>408</v>
      </c>
      <c r="B98">
        <v>7.81</v>
      </c>
      <c r="C98" s="4">
        <v>825</v>
      </c>
      <c r="D98">
        <f t="shared" si="6"/>
        <v>105.63380281690141</v>
      </c>
      <c r="E98" s="7">
        <f t="shared" si="7"/>
        <v>1.1950217566385269E-3</v>
      </c>
      <c r="F98" s="8">
        <f t="shared" si="10"/>
        <v>0.44038072668910877</v>
      </c>
      <c r="G98" s="7">
        <f t="shared" si="8"/>
        <v>1.0329130263425884E-3</v>
      </c>
      <c r="H98" s="8">
        <f t="shared" si="11"/>
        <v>0.16814395712815786</v>
      </c>
      <c r="I98">
        <f t="shared" si="9"/>
        <v>3.0698275296411892E-4</v>
      </c>
    </row>
    <row r="99" spans="1:9">
      <c r="A99" s="3" t="s">
        <v>245</v>
      </c>
      <c r="B99">
        <v>9.44</v>
      </c>
      <c r="C99" s="4">
        <v>997</v>
      </c>
      <c r="D99">
        <f t="shared" si="6"/>
        <v>105.61440677966102</v>
      </c>
      <c r="E99" s="7">
        <f t="shared" si="7"/>
        <v>1.4441656865074076E-3</v>
      </c>
      <c r="F99" s="8">
        <f t="shared" si="10"/>
        <v>0.44182489237561617</v>
      </c>
      <c r="G99" s="7">
        <f t="shared" si="8"/>
        <v>1.2484889844653054E-3</v>
      </c>
      <c r="H99" s="8">
        <f t="shared" si="11"/>
        <v>0.16939244611262316</v>
      </c>
      <c r="I99">
        <f t="shared" si="9"/>
        <v>1.4273159527378176E-4</v>
      </c>
    </row>
    <row r="100" spans="1:9">
      <c r="A100" s="3" t="s">
        <v>106</v>
      </c>
      <c r="B100">
        <v>4.37</v>
      </c>
      <c r="C100" s="4">
        <v>459</v>
      </c>
      <c r="D100">
        <f t="shared" si="6"/>
        <v>105.03432494279176</v>
      </c>
      <c r="E100" s="7">
        <f t="shared" si="7"/>
        <v>6.6486665005707139E-4</v>
      </c>
      <c r="F100" s="8">
        <f t="shared" si="10"/>
        <v>0.44248975902567322</v>
      </c>
      <c r="G100" s="7">
        <f t="shared" si="8"/>
        <v>5.7795517607133319E-4</v>
      </c>
      <c r="H100" s="8">
        <f t="shared" si="11"/>
        <v>0.16997040128869451</v>
      </c>
      <c r="I100">
        <f t="shared" si="9"/>
        <v>4.0196586364345255E-4</v>
      </c>
    </row>
    <row r="101" spans="1:9">
      <c r="A101" s="3" t="s">
        <v>334</v>
      </c>
      <c r="B101">
        <v>12.3</v>
      </c>
      <c r="C101" s="4">
        <v>1291</v>
      </c>
      <c r="D101">
        <f t="shared" si="6"/>
        <v>104.95934959349593</v>
      </c>
      <c r="E101" s="7">
        <f t="shared" si="7"/>
        <v>1.8700279852367737E-3</v>
      </c>
      <c r="F101" s="8">
        <f t="shared" si="10"/>
        <v>0.44435978701091</v>
      </c>
      <c r="G101" s="7">
        <f t="shared" si="8"/>
        <v>1.6267388250978028E-3</v>
      </c>
      <c r="H101" s="8">
        <f t="shared" si="11"/>
        <v>0.17159714011379232</v>
      </c>
      <c r="I101">
        <f t="shared" si="9"/>
        <v>1.5891842281098856E-4</v>
      </c>
    </row>
    <row r="102" spans="1:9">
      <c r="A102" s="3" t="s">
        <v>118</v>
      </c>
      <c r="B102">
        <v>4.84</v>
      </c>
      <c r="C102" s="4">
        <v>505</v>
      </c>
      <c r="D102">
        <f t="shared" si="6"/>
        <v>104.33884297520662</v>
      </c>
      <c r="E102" s="7">
        <f t="shared" si="7"/>
        <v>7.3149816618479522E-4</v>
      </c>
      <c r="F102" s="8">
        <f t="shared" si="10"/>
        <v>0.44509128517709479</v>
      </c>
      <c r="G102" s="7">
        <f t="shared" si="8"/>
        <v>6.4011511491653367E-4</v>
      </c>
      <c r="H102" s="8">
        <f t="shared" si="11"/>
        <v>0.17223725522870886</v>
      </c>
      <c r="I102">
        <f t="shared" si="9"/>
        <v>1.7809123360068568E-4</v>
      </c>
    </row>
    <row r="103" spans="1:9">
      <c r="A103" s="3" t="s">
        <v>389</v>
      </c>
      <c r="B103">
        <v>5.42</v>
      </c>
      <c r="C103" s="4">
        <v>565</v>
      </c>
      <c r="D103">
        <f t="shared" si="6"/>
        <v>104.24354243542436</v>
      </c>
      <c r="E103" s="7">
        <f t="shared" si="7"/>
        <v>8.1840883939486998E-4</v>
      </c>
      <c r="F103" s="8">
        <f t="shared" si="10"/>
        <v>0.44590969401648967</v>
      </c>
      <c r="G103" s="7">
        <f t="shared" si="8"/>
        <v>7.1682312455529187E-4</v>
      </c>
      <c r="H103" s="8">
        <f t="shared" si="11"/>
        <v>0.17295407835326415</v>
      </c>
      <c r="I103">
        <f t="shared" si="9"/>
        <v>1.2302366653007824E-3</v>
      </c>
    </row>
    <row r="104" spans="1:9">
      <c r="A104" s="3" t="s">
        <v>485</v>
      </c>
      <c r="B104">
        <v>37.39</v>
      </c>
      <c r="C104" s="4">
        <v>3891</v>
      </c>
      <c r="D104">
        <f t="shared" si="6"/>
        <v>104.0652580903985</v>
      </c>
      <c r="E104" s="7">
        <f t="shared" si="7"/>
        <v>5.6361571576733433E-3</v>
      </c>
      <c r="F104" s="8">
        <f t="shared" si="10"/>
        <v>0.45154585117416302</v>
      </c>
      <c r="G104" s="7">
        <f t="shared" si="8"/>
        <v>4.9450215179192552E-3</v>
      </c>
      <c r="H104" s="8">
        <f t="shared" si="11"/>
        <v>0.17789909987118341</v>
      </c>
      <c r="I104">
        <f t="shared" si="9"/>
        <v>1.4483740921249211E-4</v>
      </c>
    </row>
    <row r="105" spans="1:9">
      <c r="A105" s="3" t="s">
        <v>175</v>
      </c>
      <c r="B105">
        <v>4.38</v>
      </c>
      <c r="C105" s="4">
        <v>453</v>
      </c>
      <c r="D105">
        <f t="shared" si="6"/>
        <v>103.42465753424658</v>
      </c>
      <c r="E105" s="7">
        <f t="shared" si="7"/>
        <v>6.5617558273606388E-4</v>
      </c>
      <c r="F105" s="8">
        <f t="shared" si="10"/>
        <v>0.45220202675689908</v>
      </c>
      <c r="G105" s="7">
        <f t="shared" si="8"/>
        <v>5.7927772796165656E-4</v>
      </c>
      <c r="H105" s="8">
        <f t="shared" si="11"/>
        <v>0.17847837759914506</v>
      </c>
      <c r="I105">
        <f t="shared" si="9"/>
        <v>2.0763044972646749E-3</v>
      </c>
    </row>
    <row r="106" spans="1:9">
      <c r="A106" s="3" t="s">
        <v>328</v>
      </c>
      <c r="B106">
        <v>62.53</v>
      </c>
      <c r="C106" s="4">
        <v>6434</v>
      </c>
      <c r="D106">
        <f t="shared" si="6"/>
        <v>102.89461058691828</v>
      </c>
      <c r="E106" s="7">
        <f t="shared" si="7"/>
        <v>9.3197211905603414E-3</v>
      </c>
      <c r="F106" s="8">
        <f t="shared" si="10"/>
        <v>0.46152174794745943</v>
      </c>
      <c r="G106" s="7">
        <f t="shared" si="8"/>
        <v>8.2699169701923245E-3</v>
      </c>
      <c r="H106" s="8">
        <f t="shared" si="11"/>
        <v>0.18674829456933739</v>
      </c>
      <c r="I106">
        <f t="shared" si="9"/>
        <v>3.0755645317082081E-4</v>
      </c>
    </row>
    <row r="107" spans="1:9">
      <c r="A107" s="3" t="s">
        <v>234</v>
      </c>
      <c r="B107">
        <v>9.24</v>
      </c>
      <c r="C107" s="4">
        <v>948</v>
      </c>
      <c r="D107">
        <f t="shared" si="6"/>
        <v>102.59740259740259</v>
      </c>
      <c r="E107" s="7">
        <f t="shared" si="7"/>
        <v>1.37318863671918E-3</v>
      </c>
      <c r="F107" s="8">
        <f t="shared" si="10"/>
        <v>0.46289493658417863</v>
      </c>
      <c r="G107" s="7">
        <f t="shared" si="8"/>
        <v>1.2220379466588371E-3</v>
      </c>
      <c r="H107" s="8">
        <f t="shared" si="11"/>
        <v>0.18797033251599624</v>
      </c>
      <c r="I107">
        <f t="shared" si="9"/>
        <v>2.5867820630062766E-4</v>
      </c>
    </row>
    <row r="108" spans="1:9">
      <c r="A108" s="3" t="s">
        <v>295</v>
      </c>
      <c r="B108">
        <v>7.73</v>
      </c>
      <c r="C108" s="4">
        <v>788</v>
      </c>
      <c r="D108">
        <f t="shared" si="6"/>
        <v>101.9404915912031</v>
      </c>
      <c r="E108" s="7">
        <f t="shared" si="7"/>
        <v>1.1414268414923143E-3</v>
      </c>
      <c r="F108" s="8">
        <f t="shared" si="10"/>
        <v>0.46403636342567095</v>
      </c>
      <c r="G108" s="7">
        <f t="shared" si="8"/>
        <v>1.0223326112200012E-3</v>
      </c>
      <c r="H108" s="8">
        <f t="shared" si="11"/>
        <v>0.18899266512721624</v>
      </c>
      <c r="I108">
        <f t="shared" si="9"/>
        <v>2.4619301790841652E-4</v>
      </c>
    </row>
    <row r="109" spans="1:9">
      <c r="A109" s="3" t="s">
        <v>421</v>
      </c>
      <c r="B109">
        <v>7.25</v>
      </c>
      <c r="C109" s="4">
        <v>726</v>
      </c>
      <c r="D109">
        <f t="shared" si="6"/>
        <v>100.13793103448276</v>
      </c>
      <c r="E109" s="7">
        <f t="shared" si="7"/>
        <v>1.0516191458419036E-3</v>
      </c>
      <c r="F109" s="8">
        <f t="shared" si="10"/>
        <v>0.46508798257151285</v>
      </c>
      <c r="G109" s="7">
        <f t="shared" si="8"/>
        <v>9.5885012048447713E-4</v>
      </c>
      <c r="H109" s="8">
        <f t="shared" si="11"/>
        <v>0.18995151524770071</v>
      </c>
      <c r="I109">
        <f t="shared" si="9"/>
        <v>5.6772666928536775E-5</v>
      </c>
    </row>
    <row r="110" spans="1:9">
      <c r="A110" s="3" t="s">
        <v>76</v>
      </c>
      <c r="B110">
        <v>1.67</v>
      </c>
      <c r="C110" s="3">
        <v>167</v>
      </c>
      <c r="D110">
        <f t="shared" si="6"/>
        <v>100</v>
      </c>
      <c r="E110" s="7">
        <f t="shared" si="7"/>
        <v>2.4190137376804122E-4</v>
      </c>
      <c r="F110" s="8">
        <f t="shared" si="10"/>
        <v>0.46532988394528091</v>
      </c>
      <c r="G110" s="7">
        <f t="shared" si="8"/>
        <v>2.208661656840106E-4</v>
      </c>
      <c r="H110" s="8">
        <f t="shared" si="11"/>
        <v>0.19017238141338472</v>
      </c>
      <c r="I110">
        <f t="shared" si="9"/>
        <v>6.2018496575375059E-5</v>
      </c>
    </row>
    <row r="111" spans="1:9">
      <c r="A111" s="3" t="s">
        <v>161</v>
      </c>
      <c r="B111">
        <v>1.8</v>
      </c>
      <c r="C111" s="4">
        <v>177</v>
      </c>
      <c r="D111">
        <f t="shared" si="6"/>
        <v>98.333333333333329</v>
      </c>
      <c r="E111" s="7">
        <f t="shared" si="7"/>
        <v>2.563864859697203E-4</v>
      </c>
      <c r="F111" s="8">
        <f t="shared" si="10"/>
        <v>0.46558627043125062</v>
      </c>
      <c r="G111" s="7">
        <f t="shared" si="8"/>
        <v>2.3805934025821501E-4</v>
      </c>
      <c r="H111" s="8">
        <f t="shared" si="11"/>
        <v>0.19041044075364294</v>
      </c>
      <c r="I111">
        <f t="shared" si="9"/>
        <v>1.3225930325677787E-3</v>
      </c>
    </row>
    <row r="112" spans="1:9">
      <c r="A112" s="3" t="s">
        <v>67</v>
      </c>
      <c r="B112">
        <v>38.369999999999997</v>
      </c>
      <c r="C112" s="4">
        <v>3771</v>
      </c>
      <c r="D112">
        <f t="shared" si="6"/>
        <v>98.27990617670055</v>
      </c>
      <c r="E112" s="7">
        <f t="shared" si="7"/>
        <v>5.4623358112531935E-3</v>
      </c>
      <c r="F112" s="8">
        <f t="shared" si="10"/>
        <v>0.47104860624250383</v>
      </c>
      <c r="G112" s="7">
        <f t="shared" si="8"/>
        <v>5.0746316031709503E-3</v>
      </c>
      <c r="H112" s="8">
        <f t="shared" si="11"/>
        <v>0.19548507235681389</v>
      </c>
      <c r="I112">
        <f t="shared" si="9"/>
        <v>2.317029497099915E-4</v>
      </c>
    </row>
    <row r="113" spans="1:9">
      <c r="A113" s="3" t="s">
        <v>444</v>
      </c>
      <c r="B113">
        <v>6.71</v>
      </c>
      <c r="C113" s="4">
        <v>658</v>
      </c>
      <c r="D113">
        <f t="shared" si="6"/>
        <v>98.062593144560353</v>
      </c>
      <c r="E113" s="7">
        <f t="shared" si="7"/>
        <v>9.5312038287048576E-4</v>
      </c>
      <c r="F113" s="8">
        <f t="shared" si="10"/>
        <v>0.47200172662537432</v>
      </c>
      <c r="G113" s="7">
        <f t="shared" si="8"/>
        <v>8.8743231840701263E-4</v>
      </c>
      <c r="H113" s="8">
        <f t="shared" si="11"/>
        <v>0.19637250467522091</v>
      </c>
      <c r="I113">
        <f t="shared" si="9"/>
        <v>1.6492860049154012E-4</v>
      </c>
    </row>
    <row r="114" spans="1:9">
      <c r="A114" s="3" t="s">
        <v>302</v>
      </c>
      <c r="B114">
        <v>4.7699999999999996</v>
      </c>
      <c r="C114" s="4">
        <v>467</v>
      </c>
      <c r="D114">
        <f t="shared" si="6"/>
        <v>97.903563941299794</v>
      </c>
      <c r="E114" s="7">
        <f t="shared" si="7"/>
        <v>6.7645473981841459E-4</v>
      </c>
      <c r="F114" s="8">
        <f t="shared" si="10"/>
        <v>0.47267818136519274</v>
      </c>
      <c r="G114" s="7">
        <f t="shared" si="8"/>
        <v>6.3085725168426975E-4</v>
      </c>
      <c r="H114" s="8">
        <f t="shared" si="11"/>
        <v>0.19700336192690518</v>
      </c>
      <c r="I114">
        <f t="shared" si="9"/>
        <v>6.5541937081295409E-4</v>
      </c>
    </row>
    <row r="115" spans="1:9">
      <c r="A115" s="3" t="s">
        <v>81</v>
      </c>
      <c r="B115">
        <v>18.920000000000002</v>
      </c>
      <c r="C115" s="4">
        <v>1848</v>
      </c>
      <c r="D115">
        <f t="shared" si="6"/>
        <v>97.674418604651152</v>
      </c>
      <c r="E115" s="7">
        <f t="shared" si="7"/>
        <v>2.6768487348703004E-3</v>
      </c>
      <c r="F115" s="8">
        <f t="shared" si="10"/>
        <v>0.47535503010006303</v>
      </c>
      <c r="G115" s="7">
        <f t="shared" si="8"/>
        <v>2.5022681764919046E-3</v>
      </c>
      <c r="H115" s="8">
        <f t="shared" si="11"/>
        <v>0.19950563010339709</v>
      </c>
      <c r="I115">
        <f t="shared" si="9"/>
        <v>8.89849637910195E-5</v>
      </c>
    </row>
    <row r="116" spans="1:9">
      <c r="A116" s="3" t="s">
        <v>69</v>
      </c>
      <c r="B116">
        <v>2.56</v>
      </c>
      <c r="C116" s="4">
        <v>249</v>
      </c>
      <c r="D116">
        <f t="shared" si="6"/>
        <v>97.265625</v>
      </c>
      <c r="E116" s="7">
        <f t="shared" si="7"/>
        <v>3.6067929382180996E-4</v>
      </c>
      <c r="F116" s="8">
        <f t="shared" si="10"/>
        <v>0.47571570939388486</v>
      </c>
      <c r="G116" s="7">
        <f t="shared" si="8"/>
        <v>3.3857328392279472E-4</v>
      </c>
      <c r="H116" s="8">
        <f t="shared" si="11"/>
        <v>0.19984420338731987</v>
      </c>
      <c r="I116">
        <f t="shared" si="9"/>
        <v>5.6161310150490418E-4</v>
      </c>
    </row>
    <row r="117" spans="1:9">
      <c r="A117" s="3" t="s">
        <v>363</v>
      </c>
      <c r="B117">
        <v>16.149999999999999</v>
      </c>
      <c r="C117" s="4">
        <v>1570</v>
      </c>
      <c r="D117">
        <f t="shared" si="6"/>
        <v>97.213622291021679</v>
      </c>
      <c r="E117" s="7">
        <f t="shared" si="7"/>
        <v>2.2741626156636209E-3</v>
      </c>
      <c r="F117" s="8">
        <f t="shared" si="10"/>
        <v>0.47798987200954846</v>
      </c>
      <c r="G117" s="7">
        <f t="shared" si="8"/>
        <v>2.1359213028723178E-3</v>
      </c>
      <c r="H117" s="8">
        <f t="shared" si="11"/>
        <v>0.20198012469019219</v>
      </c>
      <c r="I117">
        <f t="shared" si="9"/>
        <v>8.3890612930057062E-5</v>
      </c>
    </row>
    <row r="118" spans="1:9">
      <c r="A118" s="3" t="s">
        <v>285</v>
      </c>
      <c r="B118">
        <v>2.41</v>
      </c>
      <c r="C118" s="4">
        <v>234</v>
      </c>
      <c r="D118">
        <f t="shared" si="6"/>
        <v>97.095435684647299</v>
      </c>
      <c r="E118" s="7">
        <f t="shared" si="7"/>
        <v>3.389516255192913E-4</v>
      </c>
      <c r="F118" s="8">
        <f t="shared" si="10"/>
        <v>0.47832882363506773</v>
      </c>
      <c r="G118" s="7">
        <f t="shared" si="8"/>
        <v>3.1873500556794346E-4</v>
      </c>
      <c r="H118" s="8">
        <f t="shared" si="11"/>
        <v>0.20229885969576014</v>
      </c>
      <c r="I118">
        <f t="shared" si="9"/>
        <v>1.1766266369507561E-4</v>
      </c>
    </row>
    <row r="119" spans="1:9">
      <c r="A119" s="3" t="s">
        <v>105</v>
      </c>
      <c r="B119">
        <v>3.37</v>
      </c>
      <c r="C119" s="4">
        <v>326</v>
      </c>
      <c r="D119">
        <f t="shared" si="6"/>
        <v>96.735905044510389</v>
      </c>
      <c r="E119" s="7">
        <f t="shared" si="7"/>
        <v>4.7221465777473913E-4</v>
      </c>
      <c r="F119" s="8">
        <f t="shared" si="10"/>
        <v>0.47880103829284248</v>
      </c>
      <c r="G119" s="7">
        <f t="shared" si="8"/>
        <v>4.4569998703899148E-4</v>
      </c>
      <c r="H119" s="8">
        <f t="shared" si="11"/>
        <v>0.20274455968279914</v>
      </c>
      <c r="I119">
        <f t="shared" si="9"/>
        <v>1.0242828218033628E-4</v>
      </c>
    </row>
    <row r="120" spans="1:9">
      <c r="A120" s="3" t="s">
        <v>372</v>
      </c>
      <c r="B120">
        <v>2.93</v>
      </c>
      <c r="C120" s="4">
        <v>283</v>
      </c>
      <c r="D120">
        <f t="shared" si="6"/>
        <v>96.587030716723547</v>
      </c>
      <c r="E120" s="7">
        <f t="shared" si="7"/>
        <v>4.0992867530751894E-4</v>
      </c>
      <c r="F120" s="8">
        <f t="shared" si="10"/>
        <v>0.47921096696815002</v>
      </c>
      <c r="G120" s="7">
        <f t="shared" si="8"/>
        <v>3.8750770386476111E-4</v>
      </c>
      <c r="H120" s="8">
        <f t="shared" si="11"/>
        <v>0.20313206738666389</v>
      </c>
      <c r="I120">
        <f t="shared" si="9"/>
        <v>9.5214152657695228E-4</v>
      </c>
    </row>
    <row r="121" spans="1:9">
      <c r="A121" s="3" t="s">
        <v>199</v>
      </c>
      <c r="B121">
        <v>27.21</v>
      </c>
      <c r="C121" s="4">
        <v>2625</v>
      </c>
      <c r="D121">
        <f t="shared" si="6"/>
        <v>96.471885336273431</v>
      </c>
      <c r="E121" s="7">
        <f t="shared" si="7"/>
        <v>3.8023419529407674E-3</v>
      </c>
      <c r="F121" s="8">
        <f t="shared" si="10"/>
        <v>0.48301330892109079</v>
      </c>
      <c r="G121" s="7">
        <f t="shared" si="8"/>
        <v>3.5986636935700172E-3</v>
      </c>
      <c r="H121" s="8">
        <f t="shared" si="11"/>
        <v>0.2067307310802339</v>
      </c>
      <c r="I121">
        <f t="shared" si="9"/>
        <v>2.3791063545121338E-4</v>
      </c>
    </row>
    <row r="122" spans="1:9">
      <c r="A122" s="3" t="s">
        <v>243</v>
      </c>
      <c r="B122">
        <v>6.79</v>
      </c>
      <c r="C122" s="4">
        <v>654</v>
      </c>
      <c r="D122">
        <f t="shared" si="6"/>
        <v>96.318114874815905</v>
      </c>
      <c r="E122" s="7">
        <f t="shared" si="7"/>
        <v>9.4732633798981405E-4</v>
      </c>
      <c r="F122" s="8">
        <f t="shared" si="10"/>
        <v>0.48396063525908062</v>
      </c>
      <c r="G122" s="7">
        <f t="shared" si="8"/>
        <v>8.9801273352960002E-4</v>
      </c>
      <c r="H122" s="8">
        <f t="shared" si="11"/>
        <v>0.20762874381376351</v>
      </c>
      <c r="I122">
        <f t="shared" si="9"/>
        <v>3.13607721371012E-4</v>
      </c>
    </row>
    <row r="123" spans="1:9">
      <c r="A123" s="3" t="s">
        <v>41</v>
      </c>
      <c r="B123">
        <v>8.9499999999999993</v>
      </c>
      <c r="C123" s="4">
        <v>862</v>
      </c>
      <c r="D123">
        <f t="shared" si="6"/>
        <v>96.312849162011176</v>
      </c>
      <c r="E123" s="7">
        <f t="shared" si="7"/>
        <v>1.2486166717847397E-3</v>
      </c>
      <c r="F123" s="8">
        <f t="shared" si="10"/>
        <v>0.48520925193086534</v>
      </c>
      <c r="G123" s="7">
        <f t="shared" si="8"/>
        <v>1.183683941839458E-3</v>
      </c>
      <c r="H123" s="8">
        <f t="shared" si="11"/>
        <v>0.20881242775560296</v>
      </c>
      <c r="I123">
        <f t="shared" si="9"/>
        <v>1.4834106902693323E-4</v>
      </c>
    </row>
    <row r="124" spans="1:9">
      <c r="A124" s="3" t="s">
        <v>446</v>
      </c>
      <c r="B124">
        <v>4.2300000000000004</v>
      </c>
      <c r="C124" s="4">
        <v>407</v>
      </c>
      <c r="D124">
        <f t="shared" si="6"/>
        <v>96.217494089834503</v>
      </c>
      <c r="E124" s="7">
        <f t="shared" si="7"/>
        <v>5.8954406660833994E-4</v>
      </c>
      <c r="F124" s="8">
        <f t="shared" si="10"/>
        <v>0.48579879599747366</v>
      </c>
      <c r="G124" s="7">
        <f t="shared" si="8"/>
        <v>5.5943944960680535E-4</v>
      </c>
      <c r="H124" s="8">
        <f t="shared" si="11"/>
        <v>0.20937186720520978</v>
      </c>
      <c r="I124">
        <f t="shared" si="9"/>
        <v>1.3073774405453209E-4</v>
      </c>
    </row>
    <row r="125" spans="1:9">
      <c r="A125" s="3" t="s">
        <v>352</v>
      </c>
      <c r="B125">
        <v>3.72</v>
      </c>
      <c r="C125" s="4">
        <v>357</v>
      </c>
      <c r="D125">
        <f t="shared" si="6"/>
        <v>95.967741935483872</v>
      </c>
      <c r="E125" s="7">
        <f t="shared" si="7"/>
        <v>5.171185055999444E-4</v>
      </c>
      <c r="F125" s="8">
        <f t="shared" si="10"/>
        <v>0.4863159145030736</v>
      </c>
      <c r="G125" s="7">
        <f t="shared" si="8"/>
        <v>4.9198930320031107E-4</v>
      </c>
      <c r="H125" s="8">
        <f t="shared" si="11"/>
        <v>0.20986385650841011</v>
      </c>
      <c r="I125">
        <f t="shared" si="9"/>
        <v>2.7191991696440265E-4</v>
      </c>
    </row>
    <row r="126" spans="1:9">
      <c r="A126" s="3" t="s">
        <v>362</v>
      </c>
      <c r="B126">
        <v>7.73</v>
      </c>
      <c r="C126" s="4">
        <v>741</v>
      </c>
      <c r="D126">
        <f t="shared" si="6"/>
        <v>95.860284605433378</v>
      </c>
      <c r="E126" s="7">
        <f t="shared" si="7"/>
        <v>1.0733468141444224E-3</v>
      </c>
      <c r="F126" s="8">
        <f t="shared" si="10"/>
        <v>0.48738926131721805</v>
      </c>
      <c r="G126" s="7">
        <f t="shared" si="8"/>
        <v>1.0223326112200012E-3</v>
      </c>
      <c r="H126" s="8">
        <f t="shared" si="11"/>
        <v>0.21088618911963011</v>
      </c>
      <c r="I126">
        <f t="shared" si="9"/>
        <v>1.001878072772952E-3</v>
      </c>
    </row>
    <row r="127" spans="1:9">
      <c r="A127" s="3" t="s">
        <v>144</v>
      </c>
      <c r="B127">
        <v>28.48</v>
      </c>
      <c r="C127" s="4">
        <v>2730</v>
      </c>
      <c r="D127">
        <f t="shared" si="6"/>
        <v>95.856741573033702</v>
      </c>
      <c r="E127" s="7">
        <f t="shared" si="7"/>
        <v>3.9544356310583983E-3</v>
      </c>
      <c r="F127" s="8">
        <f t="shared" si="10"/>
        <v>0.49134369694827645</v>
      </c>
      <c r="G127" s="7">
        <f t="shared" si="8"/>
        <v>3.7666277836410911E-3</v>
      </c>
      <c r="H127" s="8">
        <f t="shared" si="11"/>
        <v>0.2146528169032712</v>
      </c>
      <c r="I127">
        <f t="shared" si="9"/>
        <v>2.7087509246520591E-4</v>
      </c>
    </row>
    <row r="128" spans="1:9">
      <c r="A128" s="3" t="s">
        <v>405</v>
      </c>
      <c r="B128">
        <v>7.69</v>
      </c>
      <c r="C128" s="4">
        <v>736</v>
      </c>
      <c r="D128">
        <f t="shared" si="6"/>
        <v>95.70871261378413</v>
      </c>
      <c r="E128" s="7">
        <f t="shared" si="7"/>
        <v>1.0661042580435828E-3</v>
      </c>
      <c r="F128" s="8">
        <f t="shared" si="10"/>
        <v>0.49240980120632005</v>
      </c>
      <c r="G128" s="7">
        <f t="shared" si="8"/>
        <v>1.0170424036587075E-3</v>
      </c>
      <c r="H128" s="8">
        <f t="shared" si="11"/>
        <v>0.21566985930692992</v>
      </c>
      <c r="I128">
        <f t="shared" si="9"/>
        <v>2.1747098415172972E-4</v>
      </c>
    </row>
    <row r="129" spans="1:9">
      <c r="A129" s="3" t="s">
        <v>59</v>
      </c>
      <c r="B129">
        <v>6.16</v>
      </c>
      <c r="C129" s="4">
        <v>588</v>
      </c>
      <c r="D129">
        <f t="shared" si="6"/>
        <v>95.454545454545453</v>
      </c>
      <c r="E129" s="7">
        <f t="shared" si="7"/>
        <v>8.5172459745873189E-4</v>
      </c>
      <c r="F129" s="8">
        <f t="shared" si="10"/>
        <v>0.4932615258037788</v>
      </c>
      <c r="G129" s="7">
        <f t="shared" si="8"/>
        <v>8.1469196443922475E-4</v>
      </c>
      <c r="H129" s="8">
        <f t="shared" si="11"/>
        <v>0.21648455127136915</v>
      </c>
      <c r="I129">
        <f t="shared" si="9"/>
        <v>9.1432614300930581E-4</v>
      </c>
    </row>
    <row r="130" spans="1:9">
      <c r="A130" s="3" t="s">
        <v>256</v>
      </c>
      <c r="B130">
        <v>25.85</v>
      </c>
      <c r="C130" s="4">
        <v>2462</v>
      </c>
      <c r="D130">
        <f t="shared" ref="D130:D193" si="12">C130/B130</f>
        <v>95.241779497098648</v>
      </c>
      <c r="E130" s="7">
        <f t="shared" si="7"/>
        <v>3.5662346240533981E-3</v>
      </c>
      <c r="F130" s="8">
        <f t="shared" si="10"/>
        <v>0.49682776042783222</v>
      </c>
      <c r="G130" s="7">
        <f t="shared" si="8"/>
        <v>3.4187966364860327E-3</v>
      </c>
      <c r="H130" s="8">
        <f t="shared" si="11"/>
        <v>0.21990334790785518</v>
      </c>
      <c r="I130">
        <f t="shared" si="9"/>
        <v>1.4985496607047843E-4</v>
      </c>
    </row>
    <row r="131" spans="1:9">
      <c r="A131" s="3" t="s">
        <v>150</v>
      </c>
      <c r="B131">
        <v>4.21</v>
      </c>
      <c r="C131" s="4">
        <v>398</v>
      </c>
      <c r="D131">
        <f t="shared" si="12"/>
        <v>94.536817102137775</v>
      </c>
      <c r="E131" s="7">
        <f t="shared" ref="E131:E194" si="13">C131/690364</f>
        <v>5.7650746562682873E-4</v>
      </c>
      <c r="F131" s="8">
        <f t="shared" si="10"/>
        <v>0.49740426789345904</v>
      </c>
      <c r="G131" s="7">
        <f t="shared" ref="G131:G194" si="14">B131/7561.14</f>
        <v>5.567943458261585E-4</v>
      </c>
      <c r="H131" s="8">
        <f t="shared" si="11"/>
        <v>0.22046014225368132</v>
      </c>
      <c r="I131">
        <f t="shared" ref="I131:I194" si="15">F131*H132-F132*H131</f>
        <v>1.9135679895003477E-4</v>
      </c>
    </row>
    <row r="132" spans="1:9">
      <c r="A132" s="3" t="s">
        <v>231</v>
      </c>
      <c r="B132">
        <v>5.37</v>
      </c>
      <c r="C132" s="4">
        <v>507</v>
      </c>
      <c r="D132">
        <f t="shared" si="12"/>
        <v>94.413407821229043</v>
      </c>
      <c r="E132" s="7">
        <f t="shared" si="13"/>
        <v>7.3439518862513113E-4</v>
      </c>
      <c r="F132" s="8">
        <f t="shared" ref="F132:F195" si="16">F131+E132</f>
        <v>0.49813866308208415</v>
      </c>
      <c r="G132" s="7">
        <f t="shared" si="14"/>
        <v>7.102103651036748E-4</v>
      </c>
      <c r="H132" s="8">
        <f t="shared" ref="H132:H195" si="17">H131+G132</f>
        <v>0.22117035261878501</v>
      </c>
      <c r="I132">
        <f t="shared" si="15"/>
        <v>1.4579307366346939E-4</v>
      </c>
    </row>
    <row r="133" spans="1:9">
      <c r="A133" s="3" t="s">
        <v>115</v>
      </c>
      <c r="B133">
        <v>4.09</v>
      </c>
      <c r="C133" s="4">
        <v>386</v>
      </c>
      <c r="D133">
        <f t="shared" si="12"/>
        <v>94.376528117359413</v>
      </c>
      <c r="E133" s="7">
        <f t="shared" si="13"/>
        <v>5.5912533098481383E-4</v>
      </c>
      <c r="F133" s="8">
        <f t="shared" si="16"/>
        <v>0.49869778841306894</v>
      </c>
      <c r="G133" s="7">
        <f t="shared" si="14"/>
        <v>5.4092372314227741E-4</v>
      </c>
      <c r="H133" s="8">
        <f t="shared" si="17"/>
        <v>0.22171127634192728</v>
      </c>
      <c r="I133">
        <f t="shared" si="15"/>
        <v>1.2829421773085659E-3</v>
      </c>
    </row>
    <row r="134" spans="1:9">
      <c r="A134" s="3" t="s">
        <v>192</v>
      </c>
      <c r="B134">
        <v>35.71</v>
      </c>
      <c r="C134" s="4">
        <v>3339</v>
      </c>
      <c r="D134">
        <f t="shared" si="12"/>
        <v>93.503220386446372</v>
      </c>
      <c r="E134" s="7">
        <f t="shared" si="13"/>
        <v>4.8365789641406564E-3</v>
      </c>
      <c r="F134" s="8">
        <f t="shared" si="16"/>
        <v>0.50353436737720958</v>
      </c>
      <c r="G134" s="7">
        <f t="shared" si="14"/>
        <v>4.7228328003449211E-3</v>
      </c>
      <c r="H134" s="8">
        <f t="shared" si="17"/>
        <v>0.22643410914227219</v>
      </c>
      <c r="I134">
        <f t="shared" si="15"/>
        <v>1.7169174676220922E-4</v>
      </c>
    </row>
    <row r="135" spans="1:9">
      <c r="A135" s="3" t="s">
        <v>296</v>
      </c>
      <c r="B135">
        <v>4.76</v>
      </c>
      <c r="C135" s="4">
        <v>443</v>
      </c>
      <c r="D135">
        <f t="shared" si="12"/>
        <v>93.067226890756302</v>
      </c>
      <c r="E135" s="7">
        <f t="shared" si="13"/>
        <v>6.4169047053438477E-4</v>
      </c>
      <c r="F135" s="8">
        <f t="shared" si="16"/>
        <v>0.504176057847744</v>
      </c>
      <c r="G135" s="7">
        <f t="shared" si="14"/>
        <v>6.2953469979394638E-4</v>
      </c>
      <c r="H135" s="8">
        <f t="shared" si="17"/>
        <v>0.22706364384206615</v>
      </c>
      <c r="I135">
        <f t="shared" si="15"/>
        <v>2.7215063231059156E-4</v>
      </c>
    </row>
    <row r="136" spans="1:9">
      <c r="A136" s="3" t="s">
        <v>157</v>
      </c>
      <c r="B136">
        <v>7.48</v>
      </c>
      <c r="C136" s="4">
        <v>689</v>
      </c>
      <c r="D136">
        <f t="shared" si="12"/>
        <v>92.112299465240639</v>
      </c>
      <c r="E136" s="7">
        <f t="shared" si="13"/>
        <v>9.9802423069569098E-4</v>
      </c>
      <c r="F136" s="8">
        <f t="shared" si="16"/>
        <v>0.50517408207843972</v>
      </c>
      <c r="G136" s="7">
        <f t="shared" si="14"/>
        <v>9.8926881396191584E-4</v>
      </c>
      <c r="H136" s="8">
        <f t="shared" si="17"/>
        <v>0.22805291265602806</v>
      </c>
      <c r="I136">
        <f t="shared" si="15"/>
        <v>5.8307916329478071E-4</v>
      </c>
    </row>
    <row r="137" spans="1:9">
      <c r="A137" s="3" t="s">
        <v>107</v>
      </c>
      <c r="B137">
        <v>16.02</v>
      </c>
      <c r="C137" s="4">
        <v>1475</v>
      </c>
      <c r="D137">
        <f t="shared" si="12"/>
        <v>92.072409488139826</v>
      </c>
      <c r="E137" s="7">
        <f t="shared" si="13"/>
        <v>2.1365540497476692E-3</v>
      </c>
      <c r="F137" s="8">
        <f t="shared" si="16"/>
        <v>0.50731063612818739</v>
      </c>
      <c r="G137" s="7">
        <f t="shared" si="14"/>
        <v>2.1187281282981137E-3</v>
      </c>
      <c r="H137" s="8">
        <f t="shared" si="17"/>
        <v>0.23017164078432617</v>
      </c>
      <c r="I137">
        <f t="shared" si="15"/>
        <v>1.2173980532284578E-4</v>
      </c>
    </row>
    <row r="138" spans="1:9">
      <c r="A138" s="3" t="s">
        <v>273</v>
      </c>
      <c r="B138">
        <v>3.34</v>
      </c>
      <c r="C138" s="4">
        <v>307</v>
      </c>
      <c r="D138">
        <f t="shared" si="12"/>
        <v>91.916167664670667</v>
      </c>
      <c r="E138" s="7">
        <f t="shared" si="13"/>
        <v>4.4469294459154881E-4</v>
      </c>
      <c r="F138" s="8">
        <f t="shared" si="16"/>
        <v>0.50775532907277898</v>
      </c>
      <c r="G138" s="7">
        <f t="shared" si="14"/>
        <v>4.417323313680212E-4</v>
      </c>
      <c r="H138" s="8">
        <f t="shared" si="17"/>
        <v>0.23061337311569419</v>
      </c>
      <c r="I138">
        <f t="shared" si="15"/>
        <v>5.4361226038189547E-4</v>
      </c>
    </row>
    <row r="139" spans="1:9">
      <c r="A139" s="3" t="s">
        <v>108</v>
      </c>
      <c r="B139">
        <v>14.91</v>
      </c>
      <c r="C139" s="4">
        <v>1370</v>
      </c>
      <c r="D139">
        <f t="shared" si="12"/>
        <v>91.884641180415827</v>
      </c>
      <c r="E139" s="7">
        <f t="shared" si="13"/>
        <v>1.9844603716300388E-3</v>
      </c>
      <c r="F139" s="8">
        <f t="shared" si="16"/>
        <v>0.50973978944440901</v>
      </c>
      <c r="G139" s="7">
        <f t="shared" si="14"/>
        <v>1.9719248684722146E-3</v>
      </c>
      <c r="H139" s="8">
        <f t="shared" si="17"/>
        <v>0.23258529798416641</v>
      </c>
      <c r="I139">
        <f t="shared" si="15"/>
        <v>1.6186896120386207E-4</v>
      </c>
    </row>
    <row r="140" spans="1:9">
      <c r="A140" s="3" t="s">
        <v>154</v>
      </c>
      <c r="B140">
        <v>4.42</v>
      </c>
      <c r="C140" s="4">
        <v>404</v>
      </c>
      <c r="D140">
        <f t="shared" si="12"/>
        <v>91.402714932126699</v>
      </c>
      <c r="E140" s="7">
        <f t="shared" si="13"/>
        <v>5.8519853294783624E-4</v>
      </c>
      <c r="F140" s="8">
        <f t="shared" si="16"/>
        <v>0.51032498797735681</v>
      </c>
      <c r="G140" s="7">
        <f t="shared" si="14"/>
        <v>5.8456793552295026E-4</v>
      </c>
      <c r="H140" s="8">
        <f t="shared" si="17"/>
        <v>0.23316986591968936</v>
      </c>
      <c r="I140">
        <f t="shared" si="15"/>
        <v>1.3441961553501552E-3</v>
      </c>
    </row>
    <row r="141" spans="1:9">
      <c r="A141" s="3" t="s">
        <v>83</v>
      </c>
      <c r="B141">
        <v>36.54</v>
      </c>
      <c r="C141" s="4">
        <v>3322</v>
      </c>
      <c r="D141">
        <f t="shared" si="12"/>
        <v>90.914066776135741</v>
      </c>
      <c r="E141" s="7">
        <f t="shared" si="13"/>
        <v>4.811954273397802E-3</v>
      </c>
      <c r="F141" s="8">
        <f t="shared" si="16"/>
        <v>0.51513694225075457</v>
      </c>
      <c r="G141" s="7">
        <f t="shared" si="14"/>
        <v>4.8326046072417646E-3</v>
      </c>
      <c r="H141" s="8">
        <f t="shared" si="17"/>
        <v>0.23800247052693113</v>
      </c>
      <c r="I141">
        <f t="shared" si="15"/>
        <v>4.5121741948413174E-4</v>
      </c>
    </row>
    <row r="142" spans="1:9">
      <c r="A142" s="3" t="s">
        <v>122</v>
      </c>
      <c r="B142">
        <v>12.26</v>
      </c>
      <c r="C142" s="4">
        <v>1114</v>
      </c>
      <c r="D142">
        <f t="shared" si="12"/>
        <v>90.864600326264281</v>
      </c>
      <c r="E142" s="7">
        <f t="shared" si="13"/>
        <v>1.6136414992670533E-3</v>
      </c>
      <c r="F142" s="8">
        <f t="shared" si="16"/>
        <v>0.51675058375002159</v>
      </c>
      <c r="G142" s="7">
        <f t="shared" si="14"/>
        <v>1.6214486175365089E-3</v>
      </c>
      <c r="H142" s="8">
        <f t="shared" si="17"/>
        <v>0.23962391914446765</v>
      </c>
      <c r="I142">
        <f t="shared" si="15"/>
        <v>6.0232459945624983E-4</v>
      </c>
    </row>
    <row r="143" spans="1:9">
      <c r="A143" s="3" t="s">
        <v>191</v>
      </c>
      <c r="B143">
        <v>16.34</v>
      </c>
      <c r="C143" s="4">
        <v>1482</v>
      </c>
      <c r="D143">
        <f t="shared" si="12"/>
        <v>90.697674418604649</v>
      </c>
      <c r="E143" s="7">
        <f t="shared" si="13"/>
        <v>2.1466936282888449E-3</v>
      </c>
      <c r="F143" s="8">
        <f t="shared" si="16"/>
        <v>0.51889727737831048</v>
      </c>
      <c r="G143" s="7">
        <f t="shared" si="14"/>
        <v>2.1610497887884629E-3</v>
      </c>
      <c r="H143" s="8">
        <f t="shared" si="17"/>
        <v>0.2417849689332561</v>
      </c>
      <c r="I143">
        <f t="shared" si="15"/>
        <v>3.0119067553943668E-4</v>
      </c>
    </row>
    <row r="144" spans="1:9">
      <c r="A144" s="3" t="s">
        <v>269</v>
      </c>
      <c r="B144">
        <v>8.15</v>
      </c>
      <c r="C144" s="4">
        <v>737</v>
      </c>
      <c r="D144">
        <f t="shared" si="12"/>
        <v>90.429447852760731</v>
      </c>
      <c r="E144" s="7">
        <f t="shared" si="13"/>
        <v>1.0675527692637506E-3</v>
      </c>
      <c r="F144" s="8">
        <f t="shared" si="16"/>
        <v>0.51996483014757422</v>
      </c>
      <c r="G144" s="7">
        <f t="shared" si="14"/>
        <v>1.0778797906135847E-3</v>
      </c>
      <c r="H144" s="8">
        <f t="shared" si="17"/>
        <v>0.24286284872386968</v>
      </c>
      <c r="I144">
        <f t="shared" si="15"/>
        <v>2.4588198552946694E-4</v>
      </c>
    </row>
    <row r="145" spans="1:9">
      <c r="A145" s="3" t="s">
        <v>29</v>
      </c>
      <c r="B145">
        <v>6.65</v>
      </c>
      <c r="C145" s="4">
        <v>601</v>
      </c>
      <c r="D145">
        <f t="shared" si="12"/>
        <v>90.375939849624061</v>
      </c>
      <c r="E145" s="7">
        <f t="shared" si="13"/>
        <v>8.7055524332091481E-4</v>
      </c>
      <c r="F145" s="8">
        <f t="shared" si="16"/>
        <v>0.52083538539089513</v>
      </c>
      <c r="G145" s="7">
        <f t="shared" si="14"/>
        <v>8.7949700706507219E-4</v>
      </c>
      <c r="H145" s="8">
        <f t="shared" si="17"/>
        <v>0.24374234573093476</v>
      </c>
      <c r="I145">
        <f t="shared" si="15"/>
        <v>2.6072497165494091E-4</v>
      </c>
    </row>
    <row r="146" spans="1:9">
      <c r="A146" s="3" t="s">
        <v>270</v>
      </c>
      <c r="B146">
        <v>7.05</v>
      </c>
      <c r="C146" s="4">
        <v>637</v>
      </c>
      <c r="D146">
        <f t="shared" si="12"/>
        <v>90.354609929078023</v>
      </c>
      <c r="E146" s="7">
        <f t="shared" si="13"/>
        <v>9.2270164724695953E-4</v>
      </c>
      <c r="F146" s="8">
        <f t="shared" si="16"/>
        <v>0.52175808703814208</v>
      </c>
      <c r="G146" s="7">
        <f t="shared" si="14"/>
        <v>9.3239908267800885E-4</v>
      </c>
      <c r="H146" s="8">
        <f t="shared" si="17"/>
        <v>0.24467474481361276</v>
      </c>
      <c r="I146">
        <f t="shared" si="15"/>
        <v>6.383880736138825E-4</v>
      </c>
    </row>
    <row r="147" spans="1:9">
      <c r="A147" s="3" t="s">
        <v>189</v>
      </c>
      <c r="B147">
        <v>17.13</v>
      </c>
      <c r="C147" s="4">
        <v>1534</v>
      </c>
      <c r="D147">
        <f t="shared" si="12"/>
        <v>89.550496205487448</v>
      </c>
      <c r="E147" s="7">
        <f t="shared" si="13"/>
        <v>2.2220162117375761E-3</v>
      </c>
      <c r="F147" s="8">
        <f t="shared" si="16"/>
        <v>0.52398010324987965</v>
      </c>
      <c r="G147" s="7">
        <f t="shared" si="14"/>
        <v>2.2655313881240128E-3</v>
      </c>
      <c r="H147" s="8">
        <f t="shared" si="17"/>
        <v>0.24694027620173678</v>
      </c>
      <c r="I147">
        <f t="shared" si="15"/>
        <v>7.8922821789098596E-4</v>
      </c>
    </row>
    <row r="148" spans="1:9">
      <c r="A148" s="3" t="s">
        <v>104</v>
      </c>
      <c r="B148">
        <v>21.17</v>
      </c>
      <c r="C148" s="4">
        <v>1895</v>
      </c>
      <c r="D148">
        <f t="shared" si="12"/>
        <v>89.513462446858753</v>
      </c>
      <c r="E148" s="7">
        <f t="shared" si="13"/>
        <v>2.744928762218192E-3</v>
      </c>
      <c r="F148" s="8">
        <f t="shared" si="16"/>
        <v>0.52672503201209786</v>
      </c>
      <c r="G148" s="7">
        <f t="shared" si="14"/>
        <v>2.7998423518146736E-3</v>
      </c>
      <c r="H148" s="8">
        <f t="shared" si="17"/>
        <v>0.24974011855355147</v>
      </c>
      <c r="I148">
        <f t="shared" si="15"/>
        <v>4.5183153012584576E-4</v>
      </c>
    </row>
    <row r="149" spans="1:9">
      <c r="A149" s="3" t="s">
        <v>203</v>
      </c>
      <c r="B149">
        <v>12.11</v>
      </c>
      <c r="C149" s="4">
        <v>1083</v>
      </c>
      <c r="D149">
        <f t="shared" si="12"/>
        <v>89.430222956234516</v>
      </c>
      <c r="E149" s="7">
        <f t="shared" si="13"/>
        <v>1.5687376514418481E-3</v>
      </c>
      <c r="F149" s="8">
        <f t="shared" si="16"/>
        <v>0.52829376966353969</v>
      </c>
      <c r="G149" s="7">
        <f t="shared" si="14"/>
        <v>1.6016103391816576E-3</v>
      </c>
      <c r="H149" s="8">
        <f t="shared" si="17"/>
        <v>0.2513417288927331</v>
      </c>
      <c r="I149">
        <f t="shared" si="15"/>
        <v>7.3708158407720381E-4</v>
      </c>
    </row>
    <row r="150" spans="1:9">
      <c r="A150" s="3" t="s">
        <v>185</v>
      </c>
      <c r="B150">
        <v>19.59</v>
      </c>
      <c r="C150" s="4">
        <v>1735</v>
      </c>
      <c r="D150">
        <f t="shared" si="12"/>
        <v>88.565594691168968</v>
      </c>
      <c r="E150" s="7">
        <f t="shared" si="13"/>
        <v>2.5131669669913263E-3</v>
      </c>
      <c r="F150" s="8">
        <f t="shared" si="16"/>
        <v>0.53080693663053102</v>
      </c>
      <c r="G150" s="7">
        <f t="shared" si="14"/>
        <v>2.5908791531435733E-3</v>
      </c>
      <c r="H150" s="8">
        <f t="shared" si="17"/>
        <v>0.2539326080458767</v>
      </c>
      <c r="I150">
        <f t="shared" si="15"/>
        <v>4.0112694385499581E-4</v>
      </c>
    </row>
    <row r="151" spans="1:9">
      <c r="A151" s="3" t="s">
        <v>425</v>
      </c>
      <c r="B151">
        <v>10.66</v>
      </c>
      <c r="C151" s="4">
        <v>944</v>
      </c>
      <c r="D151">
        <f t="shared" si="12"/>
        <v>88.555347091932461</v>
      </c>
      <c r="E151" s="7">
        <f t="shared" si="13"/>
        <v>1.3673945918385084E-3</v>
      </c>
      <c r="F151" s="8">
        <f t="shared" si="16"/>
        <v>0.53217433122236957</v>
      </c>
      <c r="G151" s="7">
        <f t="shared" si="14"/>
        <v>1.4098403150847624E-3</v>
      </c>
      <c r="H151" s="8">
        <f t="shared" si="17"/>
        <v>0.25534244836096148</v>
      </c>
      <c r="I151">
        <f t="shared" si="15"/>
        <v>2.5123221103517945E-4</v>
      </c>
    </row>
    <row r="152" spans="1:9">
      <c r="A152" s="3" t="s">
        <v>120</v>
      </c>
      <c r="B152">
        <v>6.67</v>
      </c>
      <c r="C152" s="4">
        <v>590</v>
      </c>
      <c r="D152">
        <f t="shared" si="12"/>
        <v>88.455772113943027</v>
      </c>
      <c r="E152" s="7">
        <f t="shared" si="13"/>
        <v>8.5462161989906769E-4</v>
      </c>
      <c r="F152" s="8">
        <f t="shared" si="16"/>
        <v>0.53302895284226859</v>
      </c>
      <c r="G152" s="7">
        <f t="shared" si="14"/>
        <v>8.8214211084571904E-4</v>
      </c>
      <c r="H152" s="8">
        <f t="shared" si="17"/>
        <v>0.25622459047180718</v>
      </c>
      <c r="I152">
        <f t="shared" si="15"/>
        <v>2.8925401656099137E-4</v>
      </c>
    </row>
    <row r="153" spans="1:9">
      <c r="A153" s="3" t="s">
        <v>398</v>
      </c>
      <c r="B153">
        <v>7.62</v>
      </c>
      <c r="C153" s="4">
        <v>668</v>
      </c>
      <c r="D153">
        <f t="shared" si="12"/>
        <v>87.664041994750662</v>
      </c>
      <c r="E153" s="7">
        <f t="shared" si="13"/>
        <v>9.6760549507216487E-4</v>
      </c>
      <c r="F153" s="8">
        <f t="shared" si="16"/>
        <v>0.53399655833734072</v>
      </c>
      <c r="G153" s="7">
        <f t="shared" si="14"/>
        <v>1.0077845404264437E-3</v>
      </c>
      <c r="H153" s="8">
        <f t="shared" si="17"/>
        <v>0.25723237501223362</v>
      </c>
      <c r="I153">
        <f t="shared" si="15"/>
        <v>3.274612859451298E-4</v>
      </c>
    </row>
    <row r="154" spans="1:9">
      <c r="A154" s="3" t="s">
        <v>182</v>
      </c>
      <c r="B154">
        <v>8.6199999999999992</v>
      </c>
      <c r="C154" s="4">
        <v>755</v>
      </c>
      <c r="D154">
        <f t="shared" si="12"/>
        <v>87.587006960556849</v>
      </c>
      <c r="E154" s="7">
        <f t="shared" si="13"/>
        <v>1.093625971226773E-3</v>
      </c>
      <c r="F154" s="8">
        <f t="shared" si="16"/>
        <v>0.53509018430856747</v>
      </c>
      <c r="G154" s="7">
        <f t="shared" si="14"/>
        <v>1.1400397294587851E-3</v>
      </c>
      <c r="H154" s="8">
        <f t="shared" si="17"/>
        <v>0.25837241474169242</v>
      </c>
      <c r="I154">
        <f t="shared" si="15"/>
        <v>1.3991768874957455E-4</v>
      </c>
    </row>
    <row r="155" spans="1:9">
      <c r="A155" s="3" t="s">
        <v>447</v>
      </c>
      <c r="B155">
        <v>3.68</v>
      </c>
      <c r="C155" s="4">
        <v>322</v>
      </c>
      <c r="D155">
        <f t="shared" si="12"/>
        <v>87.5</v>
      </c>
      <c r="E155" s="7">
        <f t="shared" si="13"/>
        <v>4.6642061289406747E-4</v>
      </c>
      <c r="F155" s="8">
        <f t="shared" si="16"/>
        <v>0.53555660492146151</v>
      </c>
      <c r="G155" s="7">
        <f t="shared" si="14"/>
        <v>4.8669909563901737E-4</v>
      </c>
      <c r="H155" s="8">
        <f t="shared" si="17"/>
        <v>0.25885911383733146</v>
      </c>
      <c r="I155">
        <f t="shared" si="15"/>
        <v>7.1279684176078772E-4</v>
      </c>
    </row>
    <row r="156" spans="1:9">
      <c r="A156" s="3" t="s">
        <v>221</v>
      </c>
      <c r="B156">
        <v>18.739999999999998</v>
      </c>
      <c r="C156" s="4">
        <v>1639</v>
      </c>
      <c r="D156">
        <f t="shared" si="12"/>
        <v>87.459978655282825</v>
      </c>
      <c r="E156" s="7">
        <f t="shared" si="13"/>
        <v>2.374109889855207E-3</v>
      </c>
      <c r="F156" s="8">
        <f t="shared" si="16"/>
        <v>0.53793071481131671</v>
      </c>
      <c r="G156" s="7">
        <f t="shared" si="14"/>
        <v>2.4784622424660827E-3</v>
      </c>
      <c r="H156" s="8">
        <f t="shared" si="17"/>
        <v>0.26133757607979752</v>
      </c>
      <c r="I156">
        <f t="shared" si="15"/>
        <v>2.7075494737971439E-4</v>
      </c>
    </row>
    <row r="157" spans="1:9">
      <c r="A157" s="3" t="s">
        <v>431</v>
      </c>
      <c r="B157">
        <v>7.11</v>
      </c>
      <c r="C157" s="4">
        <v>621</v>
      </c>
      <c r="D157">
        <f t="shared" si="12"/>
        <v>87.341772151898724</v>
      </c>
      <c r="E157" s="7">
        <f t="shared" si="13"/>
        <v>8.9952546772427303E-4</v>
      </c>
      <c r="F157" s="8">
        <f t="shared" si="16"/>
        <v>0.53883024027904103</v>
      </c>
      <c r="G157" s="7">
        <f t="shared" si="14"/>
        <v>9.403343940199494E-4</v>
      </c>
      <c r="H157" s="8">
        <f t="shared" si="17"/>
        <v>0.26227791047381749</v>
      </c>
      <c r="I157">
        <f t="shared" si="15"/>
        <v>2.237991713044396E-4</v>
      </c>
    </row>
    <row r="158" spans="1:9">
      <c r="A158" s="3" t="s">
        <v>412</v>
      </c>
      <c r="B158">
        <v>5.87</v>
      </c>
      <c r="C158" s="4">
        <v>512</v>
      </c>
      <c r="D158">
        <f t="shared" si="12"/>
        <v>87.223168654173762</v>
      </c>
      <c r="E158" s="7">
        <f t="shared" si="13"/>
        <v>7.4163774472597063E-4</v>
      </c>
      <c r="F158" s="8">
        <f t="shared" si="16"/>
        <v>0.53957187802376705</v>
      </c>
      <c r="G158" s="7">
        <f t="shared" si="14"/>
        <v>7.7633795961984571E-4</v>
      </c>
      <c r="H158" s="8">
        <f t="shared" si="17"/>
        <v>0.26305424843343733</v>
      </c>
      <c r="I158">
        <f t="shared" si="15"/>
        <v>2.6234270516384273E-4</v>
      </c>
    </row>
    <row r="159" spans="1:9">
      <c r="A159" s="3" t="s">
        <v>261</v>
      </c>
      <c r="B159">
        <v>6.88</v>
      </c>
      <c r="C159" s="4">
        <v>600</v>
      </c>
      <c r="D159">
        <f t="shared" si="12"/>
        <v>87.20930232558139</v>
      </c>
      <c r="E159" s="7">
        <f t="shared" si="13"/>
        <v>8.691067321007468E-4</v>
      </c>
      <c r="F159" s="8">
        <f t="shared" si="16"/>
        <v>0.54044098475586777</v>
      </c>
      <c r="G159" s="7">
        <f t="shared" si="14"/>
        <v>9.0991570054251068E-4</v>
      </c>
      <c r="H159" s="8">
        <f t="shared" si="17"/>
        <v>0.26396416413397983</v>
      </c>
      <c r="I159">
        <f t="shared" si="15"/>
        <v>4.571724815765621E-4</v>
      </c>
    </row>
    <row r="160" spans="1:9">
      <c r="A160" s="3" t="s">
        <v>62</v>
      </c>
      <c r="B160">
        <v>11.89</v>
      </c>
      <c r="C160" s="4">
        <v>1027</v>
      </c>
      <c r="D160">
        <f t="shared" si="12"/>
        <v>86.375105130361646</v>
      </c>
      <c r="E160" s="7">
        <f t="shared" si="13"/>
        <v>1.4876210231124451E-3</v>
      </c>
      <c r="F160" s="8">
        <f t="shared" si="16"/>
        <v>0.54192860577898017</v>
      </c>
      <c r="G160" s="7">
        <f t="shared" si="14"/>
        <v>1.5725141975945426E-3</v>
      </c>
      <c r="H160" s="8">
        <f t="shared" si="17"/>
        <v>0.26553667833157435</v>
      </c>
      <c r="I160">
        <f t="shared" si="15"/>
        <v>1.3275231822716671E-3</v>
      </c>
    </row>
    <row r="161" spans="1:9">
      <c r="A161" s="3" t="s">
        <v>232</v>
      </c>
      <c r="B161">
        <v>34.380000000000003</v>
      </c>
      <c r="C161" s="4">
        <v>2955</v>
      </c>
      <c r="D161">
        <f t="shared" si="12"/>
        <v>85.951134380453752</v>
      </c>
      <c r="E161" s="7">
        <f t="shared" si="13"/>
        <v>4.2803506555961785E-3</v>
      </c>
      <c r="F161" s="8">
        <f t="shared" si="16"/>
        <v>0.54620895643457634</v>
      </c>
      <c r="G161" s="7">
        <f t="shared" si="14"/>
        <v>4.546933398931907E-3</v>
      </c>
      <c r="H161" s="8">
        <f t="shared" si="17"/>
        <v>0.27008361173050627</v>
      </c>
      <c r="I161">
        <f t="shared" si="15"/>
        <v>3.2961491845162616E-4</v>
      </c>
    </row>
    <row r="162" spans="1:9">
      <c r="A162" s="3" t="s">
        <v>464</v>
      </c>
      <c r="B162">
        <v>8.5</v>
      </c>
      <c r="C162" s="4">
        <v>727</v>
      </c>
      <c r="D162">
        <f t="shared" si="12"/>
        <v>85.529411764705884</v>
      </c>
      <c r="E162" s="7">
        <f t="shared" si="13"/>
        <v>1.0530676570620716E-3</v>
      </c>
      <c r="F162" s="8">
        <f t="shared" si="16"/>
        <v>0.54726202409163838</v>
      </c>
      <c r="G162" s="7">
        <f t="shared" si="14"/>
        <v>1.1241691067749042E-3</v>
      </c>
      <c r="H162" s="8">
        <f t="shared" si="17"/>
        <v>0.2712077808372812</v>
      </c>
      <c r="I162">
        <f t="shared" si="15"/>
        <v>5.7548633872320232E-4</v>
      </c>
    </row>
    <row r="163" spans="1:9">
      <c r="A163" s="3" t="s">
        <v>262</v>
      </c>
      <c r="B163">
        <v>14.79</v>
      </c>
      <c r="C163" s="4">
        <v>1260</v>
      </c>
      <c r="D163">
        <f t="shared" si="12"/>
        <v>85.192697768762685</v>
      </c>
      <c r="E163" s="7">
        <f t="shared" si="13"/>
        <v>1.8251241374115685E-3</v>
      </c>
      <c r="F163" s="8">
        <f t="shared" si="16"/>
        <v>0.54908714822904992</v>
      </c>
      <c r="G163" s="7">
        <f t="shared" si="14"/>
        <v>1.9560542457883333E-3</v>
      </c>
      <c r="H163" s="8">
        <f t="shared" si="17"/>
        <v>0.27316383508306952</v>
      </c>
      <c r="I163">
        <f t="shared" si="15"/>
        <v>1.2409656856124385E-4</v>
      </c>
    </row>
    <row r="164" spans="1:9">
      <c r="A164" s="3" t="s">
        <v>176</v>
      </c>
      <c r="B164">
        <v>3.18</v>
      </c>
      <c r="C164" s="4">
        <v>270</v>
      </c>
      <c r="D164">
        <f t="shared" si="12"/>
        <v>84.905660377358487</v>
      </c>
      <c r="E164" s="7">
        <f t="shared" si="13"/>
        <v>3.9109802944533608E-4</v>
      </c>
      <c r="F164" s="8">
        <f t="shared" si="16"/>
        <v>0.54947824625849528</v>
      </c>
      <c r="G164" s="7">
        <f t="shared" si="14"/>
        <v>4.2057150112284657E-4</v>
      </c>
      <c r="H164" s="8">
        <f t="shared" si="17"/>
        <v>0.27358440658419236</v>
      </c>
      <c r="I164">
        <f t="shared" si="15"/>
        <v>1.0117351460892932E-3</v>
      </c>
    </row>
    <row r="165" spans="1:9">
      <c r="A165" s="3" t="s">
        <v>208</v>
      </c>
      <c r="B165">
        <v>25.81</v>
      </c>
      <c r="C165" s="4">
        <v>2180</v>
      </c>
      <c r="D165">
        <f t="shared" si="12"/>
        <v>84.463386284385905</v>
      </c>
      <c r="E165" s="7">
        <f t="shared" si="13"/>
        <v>3.1577544599660471E-3</v>
      </c>
      <c r="F165" s="8">
        <f t="shared" si="16"/>
        <v>0.55263600071846131</v>
      </c>
      <c r="G165" s="7">
        <f t="shared" si="14"/>
        <v>3.4135064289247384E-3</v>
      </c>
      <c r="H165" s="8">
        <f t="shared" si="17"/>
        <v>0.2769979130131171</v>
      </c>
      <c r="I165">
        <f t="shared" si="15"/>
        <v>2.7892188787165262E-4</v>
      </c>
    </row>
    <row r="166" spans="1:9">
      <c r="A166" s="3" t="s">
        <v>314</v>
      </c>
      <c r="B166">
        <v>7.11</v>
      </c>
      <c r="C166" s="4">
        <v>600</v>
      </c>
      <c r="D166">
        <f t="shared" si="12"/>
        <v>84.388185654008439</v>
      </c>
      <c r="E166" s="7">
        <f t="shared" si="13"/>
        <v>8.691067321007468E-4</v>
      </c>
      <c r="F166" s="8">
        <f t="shared" si="16"/>
        <v>0.55350510745056203</v>
      </c>
      <c r="G166" s="7">
        <f t="shared" si="14"/>
        <v>9.403343940199494E-4</v>
      </c>
      <c r="H166" s="8">
        <f t="shared" si="17"/>
        <v>0.27793824740713707</v>
      </c>
      <c r="I166">
        <f t="shared" si="15"/>
        <v>1.7796814978343622E-4</v>
      </c>
    </row>
    <row r="167" spans="1:9">
      <c r="A167" s="3" t="s">
        <v>87</v>
      </c>
      <c r="B167">
        <v>4.51</v>
      </c>
      <c r="C167" s="4">
        <v>378</v>
      </c>
      <c r="D167">
        <f t="shared" si="12"/>
        <v>83.813747228381374</v>
      </c>
      <c r="E167" s="7">
        <f t="shared" si="13"/>
        <v>5.4753724122347052E-4</v>
      </c>
      <c r="F167" s="8">
        <f t="shared" si="16"/>
        <v>0.5540526446917855</v>
      </c>
      <c r="G167" s="7">
        <f t="shared" si="14"/>
        <v>5.9647090253586092E-4</v>
      </c>
      <c r="H167" s="8">
        <f t="shared" si="17"/>
        <v>0.27853471830967291</v>
      </c>
      <c r="I167">
        <f t="shared" si="15"/>
        <v>3.2941446667830443E-3</v>
      </c>
    </row>
    <row r="168" spans="1:9">
      <c r="A168" s="3" t="s">
        <v>15</v>
      </c>
      <c r="B168">
        <v>83.31</v>
      </c>
      <c r="C168" s="4">
        <v>6966</v>
      </c>
      <c r="D168">
        <f t="shared" si="12"/>
        <v>83.615412315448324</v>
      </c>
      <c r="E168" s="7">
        <f t="shared" si="13"/>
        <v>1.0090329159689672E-2</v>
      </c>
      <c r="F168" s="8">
        <f t="shared" si="16"/>
        <v>0.56414297385147516</v>
      </c>
      <c r="G168" s="7">
        <f t="shared" si="14"/>
        <v>1.1018179798284386E-2</v>
      </c>
      <c r="H168" s="8">
        <f t="shared" si="17"/>
        <v>0.28955289810795731</v>
      </c>
      <c r="I168">
        <f t="shared" si="15"/>
        <v>4.8253589361618721E-4</v>
      </c>
    </row>
    <row r="169" spans="1:9">
      <c r="A169" s="3" t="s">
        <v>60</v>
      </c>
      <c r="B169">
        <v>12.19</v>
      </c>
      <c r="C169" s="4">
        <v>1018</v>
      </c>
      <c r="D169">
        <f t="shared" si="12"/>
        <v>83.511074651353567</v>
      </c>
      <c r="E169" s="7">
        <f t="shared" si="13"/>
        <v>1.4745844221309339E-3</v>
      </c>
      <c r="F169" s="8">
        <f t="shared" si="16"/>
        <v>0.56561755827360605</v>
      </c>
      <c r="G169" s="7">
        <f t="shared" si="14"/>
        <v>1.612190754304245E-3</v>
      </c>
      <c r="H169" s="8">
        <f t="shared" si="17"/>
        <v>0.29116508886226156</v>
      </c>
      <c r="I169">
        <f t="shared" si="15"/>
        <v>4.452108012322209E-4</v>
      </c>
    </row>
    <row r="170" spans="1:9">
      <c r="A170" s="3" t="s">
        <v>71</v>
      </c>
      <c r="B170">
        <v>11.24</v>
      </c>
      <c r="C170" s="4">
        <v>938</v>
      </c>
      <c r="D170">
        <f t="shared" si="12"/>
        <v>83.45195729537366</v>
      </c>
      <c r="E170" s="7">
        <f t="shared" si="13"/>
        <v>1.358703524517501E-3</v>
      </c>
      <c r="F170" s="8">
        <f t="shared" si="16"/>
        <v>0.56697626179812355</v>
      </c>
      <c r="G170" s="7">
        <f t="shared" si="14"/>
        <v>1.4865483247235205E-3</v>
      </c>
      <c r="H170" s="8">
        <f t="shared" si="17"/>
        <v>0.29265163718698506</v>
      </c>
      <c r="I170">
        <f t="shared" si="15"/>
        <v>9.5509436767865497E-5</v>
      </c>
    </row>
    <row r="171" spans="1:9">
      <c r="A171" s="3" t="s">
        <v>286</v>
      </c>
      <c r="B171">
        <v>2.41</v>
      </c>
      <c r="C171" s="4">
        <v>201</v>
      </c>
      <c r="D171">
        <f t="shared" si="12"/>
        <v>83.402489626556019</v>
      </c>
      <c r="E171" s="7">
        <f t="shared" si="13"/>
        <v>2.9115075525375022E-4</v>
      </c>
      <c r="F171" s="8">
        <f t="shared" si="16"/>
        <v>0.56726741255337731</v>
      </c>
      <c r="G171" s="7">
        <f t="shared" si="14"/>
        <v>3.1873500556794346E-4</v>
      </c>
      <c r="H171" s="8">
        <f t="shared" si="17"/>
        <v>0.29297037219255301</v>
      </c>
      <c r="I171">
        <f t="shared" si="15"/>
        <v>2.1892220421587671E-4</v>
      </c>
    </row>
    <row r="172" spans="1:9">
      <c r="A172" s="3" t="s">
        <v>127</v>
      </c>
      <c r="B172">
        <v>5.52</v>
      </c>
      <c r="C172" s="4">
        <v>460</v>
      </c>
      <c r="D172">
        <f t="shared" si="12"/>
        <v>83.333333333333343</v>
      </c>
      <c r="E172" s="7">
        <f t="shared" si="13"/>
        <v>6.6631516127723929E-4</v>
      </c>
      <c r="F172" s="8">
        <f t="shared" si="16"/>
        <v>0.56793372771465456</v>
      </c>
      <c r="G172" s="7">
        <f t="shared" si="14"/>
        <v>7.3004864345852601E-4</v>
      </c>
      <c r="H172" s="8">
        <f t="shared" si="17"/>
        <v>0.29370042083601156</v>
      </c>
      <c r="I172">
        <f t="shared" si="15"/>
        <v>5.3495564748745617E-4</v>
      </c>
    </row>
    <row r="173" spans="1:9">
      <c r="A173" s="3" t="s">
        <v>205</v>
      </c>
      <c r="B173">
        <v>13.46</v>
      </c>
      <c r="C173" s="4">
        <v>1119</v>
      </c>
      <c r="D173">
        <f t="shared" si="12"/>
        <v>83.135215453194647</v>
      </c>
      <c r="E173" s="7">
        <f t="shared" si="13"/>
        <v>1.6208840553678929E-3</v>
      </c>
      <c r="F173" s="8">
        <f t="shared" si="16"/>
        <v>0.56955461177002242</v>
      </c>
      <c r="G173" s="7">
        <f t="shared" si="14"/>
        <v>1.7801548443753192E-3</v>
      </c>
      <c r="H173" s="8">
        <f t="shared" si="17"/>
        <v>0.29548057568038688</v>
      </c>
      <c r="I173">
        <f t="shared" si="15"/>
        <v>1.7110570349904153E-4</v>
      </c>
    </row>
    <row r="174" spans="1:9">
      <c r="A174" s="3" t="s">
        <v>99</v>
      </c>
      <c r="B174">
        <v>4.3</v>
      </c>
      <c r="C174" s="4">
        <v>357</v>
      </c>
      <c r="D174">
        <f t="shared" si="12"/>
        <v>83.023255813953497</v>
      </c>
      <c r="E174" s="7">
        <f t="shared" si="13"/>
        <v>5.171185055999444E-4</v>
      </c>
      <c r="F174" s="8">
        <f t="shared" si="16"/>
        <v>0.57007173027562241</v>
      </c>
      <c r="G174" s="7">
        <f t="shared" si="14"/>
        <v>5.6869731283906916E-4</v>
      </c>
      <c r="H174" s="8">
        <f t="shared" si="17"/>
        <v>0.29604927299322598</v>
      </c>
      <c r="I174">
        <f t="shared" si="15"/>
        <v>1.8796992977565541E-4</v>
      </c>
    </row>
    <row r="175" spans="1:9">
      <c r="A175" s="3" t="s">
        <v>240</v>
      </c>
      <c r="B175">
        <v>4.7</v>
      </c>
      <c r="C175" s="4">
        <v>388</v>
      </c>
      <c r="D175">
        <f t="shared" si="12"/>
        <v>82.553191489361694</v>
      </c>
      <c r="E175" s="7">
        <f t="shared" si="13"/>
        <v>5.6202235342514963E-4</v>
      </c>
      <c r="F175" s="8">
        <f t="shared" si="16"/>
        <v>0.57063375262904759</v>
      </c>
      <c r="G175" s="7">
        <f t="shared" si="14"/>
        <v>6.2159938845200594E-4</v>
      </c>
      <c r="H175" s="8">
        <f t="shared" si="17"/>
        <v>0.296670872381678</v>
      </c>
      <c r="I175">
        <f t="shared" si="15"/>
        <v>1.3281167447801168E-4</v>
      </c>
    </row>
    <row r="176" spans="1:9">
      <c r="A176" s="3" t="s">
        <v>160</v>
      </c>
      <c r="B176">
        <v>3.32</v>
      </c>
      <c r="C176" s="4">
        <v>274</v>
      </c>
      <c r="D176">
        <f t="shared" si="12"/>
        <v>82.53012048192771</v>
      </c>
      <c r="E176" s="7">
        <f t="shared" si="13"/>
        <v>3.9689207432600773E-4</v>
      </c>
      <c r="F176" s="8">
        <f t="shared" si="16"/>
        <v>0.57103064470337361</v>
      </c>
      <c r="G176" s="7">
        <f t="shared" si="14"/>
        <v>4.3908722758737435E-4</v>
      </c>
      <c r="H176" s="8">
        <f t="shared" si="17"/>
        <v>0.29710995960926539</v>
      </c>
      <c r="I176">
        <f t="shared" si="15"/>
        <v>2.6940773811243157E-4</v>
      </c>
    </row>
    <row r="177" spans="1:9">
      <c r="A177" s="3" t="s">
        <v>226</v>
      </c>
      <c r="B177">
        <v>6.73</v>
      </c>
      <c r="C177" s="4">
        <v>555</v>
      </c>
      <c r="D177">
        <f t="shared" si="12"/>
        <v>82.466567607726589</v>
      </c>
      <c r="E177" s="7">
        <f t="shared" si="13"/>
        <v>8.0392372719319087E-4</v>
      </c>
      <c r="F177" s="8">
        <f t="shared" si="16"/>
        <v>0.57183456843056679</v>
      </c>
      <c r="G177" s="7">
        <f t="shared" si="14"/>
        <v>8.9007742218765958E-4</v>
      </c>
      <c r="H177" s="8">
        <f t="shared" si="17"/>
        <v>0.29800003703145306</v>
      </c>
      <c r="I177">
        <f t="shared" si="15"/>
        <v>2.2311816907458204E-4</v>
      </c>
    </row>
    <row r="178" spans="1:9">
      <c r="A178" s="3" t="s">
        <v>263</v>
      </c>
      <c r="B178">
        <v>5.57</v>
      </c>
      <c r="C178" s="4">
        <v>459</v>
      </c>
      <c r="D178">
        <f t="shared" si="12"/>
        <v>82.405745062836615</v>
      </c>
      <c r="E178" s="7">
        <f t="shared" si="13"/>
        <v>6.6486665005707139E-4</v>
      </c>
      <c r="F178" s="8">
        <f t="shared" si="16"/>
        <v>0.57249943508062384</v>
      </c>
      <c r="G178" s="7">
        <f t="shared" si="14"/>
        <v>7.3666140291014318E-4</v>
      </c>
      <c r="H178" s="8">
        <f t="shared" si="17"/>
        <v>0.29873669843436318</v>
      </c>
      <c r="I178">
        <f t="shared" si="15"/>
        <v>9.4947033819958726E-4</v>
      </c>
    </row>
    <row r="179" spans="1:9">
      <c r="A179" s="3" t="s">
        <v>102</v>
      </c>
      <c r="B179">
        <v>23.57</v>
      </c>
      <c r="C179" s="4">
        <v>1930</v>
      </c>
      <c r="D179">
        <f t="shared" si="12"/>
        <v>81.883750530335178</v>
      </c>
      <c r="E179" s="7">
        <f t="shared" si="13"/>
        <v>2.7956266549240692E-3</v>
      </c>
      <c r="F179" s="8">
        <f t="shared" si="16"/>
        <v>0.5752950617355479</v>
      </c>
      <c r="G179" s="7">
        <f t="shared" si="14"/>
        <v>3.1172548054922934E-3</v>
      </c>
      <c r="H179" s="8">
        <f t="shared" si="17"/>
        <v>0.30185395323985548</v>
      </c>
      <c r="I179">
        <f t="shared" si="15"/>
        <v>3.9118782551633702E-4</v>
      </c>
    </row>
    <row r="180" spans="1:9">
      <c r="A180" s="3" t="s">
        <v>225</v>
      </c>
      <c r="B180">
        <v>9.7100000000000009</v>
      </c>
      <c r="C180" s="4">
        <v>795</v>
      </c>
      <c r="D180">
        <f t="shared" si="12"/>
        <v>81.874356333676616</v>
      </c>
      <c r="E180" s="7">
        <f t="shared" si="13"/>
        <v>1.1515664200334897E-3</v>
      </c>
      <c r="F180" s="8">
        <f t="shared" si="16"/>
        <v>0.57644662815558134</v>
      </c>
      <c r="G180" s="7">
        <f t="shared" si="14"/>
        <v>1.2841978855040379E-3</v>
      </c>
      <c r="H180" s="8">
        <f t="shared" si="17"/>
        <v>0.30313815112535952</v>
      </c>
      <c r="I180">
        <f t="shared" si="15"/>
        <v>2.8499637473461403E-4</v>
      </c>
    </row>
    <row r="181" spans="1:9">
      <c r="A181" s="3" t="s">
        <v>294</v>
      </c>
      <c r="B181">
        <v>7.05</v>
      </c>
      <c r="C181" s="4">
        <v>575</v>
      </c>
      <c r="D181">
        <f t="shared" si="12"/>
        <v>81.560283687943269</v>
      </c>
      <c r="E181" s="7">
        <f t="shared" si="13"/>
        <v>8.3289395159654909E-4</v>
      </c>
      <c r="F181" s="8">
        <f t="shared" si="16"/>
        <v>0.57727952210717792</v>
      </c>
      <c r="G181" s="7">
        <f t="shared" si="14"/>
        <v>9.3239908267800885E-4</v>
      </c>
      <c r="H181" s="8">
        <f t="shared" si="17"/>
        <v>0.30407055020803753</v>
      </c>
      <c r="I181">
        <f t="shared" si="15"/>
        <v>1.2157493365980154E-4</v>
      </c>
    </row>
    <row r="182" spans="1:9">
      <c r="A182" s="3" t="s">
        <v>50</v>
      </c>
      <c r="B182">
        <v>3</v>
      </c>
      <c r="C182" s="4">
        <v>244</v>
      </c>
      <c r="D182">
        <f t="shared" si="12"/>
        <v>81.333333333333329</v>
      </c>
      <c r="E182" s="7">
        <f t="shared" si="13"/>
        <v>3.5343673772097041E-4</v>
      </c>
      <c r="F182" s="8">
        <f t="shared" si="16"/>
        <v>0.57763295884489885</v>
      </c>
      <c r="G182" s="7">
        <f t="shared" si="14"/>
        <v>3.9676556709702503E-4</v>
      </c>
      <c r="H182" s="8">
        <f t="shared" si="17"/>
        <v>0.30446731577513453</v>
      </c>
      <c r="I182">
        <f t="shared" si="15"/>
        <v>5.8394682863066594E-4</v>
      </c>
    </row>
    <row r="183" spans="1:9">
      <c r="A183" s="3" t="s">
        <v>187</v>
      </c>
      <c r="B183">
        <v>14.3</v>
      </c>
      <c r="C183" s="4">
        <v>1153</v>
      </c>
      <c r="D183">
        <f t="shared" si="12"/>
        <v>80.629370629370626</v>
      </c>
      <c r="E183" s="7">
        <f t="shared" si="13"/>
        <v>1.6701334368536018E-3</v>
      </c>
      <c r="F183" s="8">
        <f t="shared" si="16"/>
        <v>0.57930309228175247</v>
      </c>
      <c r="G183" s="7">
        <f t="shared" si="14"/>
        <v>1.8912492031624862E-3</v>
      </c>
      <c r="H183" s="8">
        <f t="shared" si="17"/>
        <v>0.306358564978297</v>
      </c>
      <c r="I183">
        <f t="shared" si="15"/>
        <v>2.2724235837990048E-3</v>
      </c>
    </row>
    <row r="184" spans="1:9">
      <c r="A184" s="3" t="s">
        <v>181</v>
      </c>
      <c r="B184">
        <v>55.62</v>
      </c>
      <c r="C184" s="4">
        <v>4482</v>
      </c>
      <c r="D184">
        <f t="shared" si="12"/>
        <v>80.582524271844662</v>
      </c>
      <c r="E184" s="7">
        <f t="shared" si="13"/>
        <v>6.492227288792579E-3</v>
      </c>
      <c r="F184" s="8">
        <f t="shared" si="16"/>
        <v>0.58579531957054509</v>
      </c>
      <c r="G184" s="7">
        <f t="shared" si="14"/>
        <v>7.356033613978844E-3</v>
      </c>
      <c r="H184" s="8">
        <f t="shared" si="17"/>
        <v>0.31371459859227585</v>
      </c>
      <c r="I184">
        <f t="shared" si="15"/>
        <v>4.1985820541126651E-4</v>
      </c>
    </row>
    <row r="185" spans="1:9">
      <c r="A185" s="3" t="s">
        <v>42</v>
      </c>
      <c r="B185">
        <v>10.27</v>
      </c>
      <c r="C185" s="4">
        <v>827</v>
      </c>
      <c r="D185">
        <f t="shared" si="12"/>
        <v>80.525803310613441</v>
      </c>
      <c r="E185" s="7">
        <f t="shared" si="13"/>
        <v>1.1979187790788627E-3</v>
      </c>
      <c r="F185" s="8">
        <f t="shared" si="16"/>
        <v>0.58699323834962391</v>
      </c>
      <c r="G185" s="7">
        <f t="shared" si="14"/>
        <v>1.358260791362149E-3</v>
      </c>
      <c r="H185" s="8">
        <f t="shared" si="17"/>
        <v>0.31507285938363799</v>
      </c>
      <c r="I185">
        <f t="shared" si="15"/>
        <v>2.953489519393615E-4</v>
      </c>
    </row>
    <row r="186" spans="1:9">
      <c r="A186" s="3" t="s">
        <v>275</v>
      </c>
      <c r="B186">
        <v>7.22</v>
      </c>
      <c r="C186" s="4">
        <v>581</v>
      </c>
      <c r="D186">
        <f t="shared" si="12"/>
        <v>80.470914127423825</v>
      </c>
      <c r="E186" s="7">
        <f t="shared" si="13"/>
        <v>8.4158501891755649E-4</v>
      </c>
      <c r="F186" s="8">
        <f t="shared" si="16"/>
        <v>0.58783482336854143</v>
      </c>
      <c r="G186" s="7">
        <f t="shared" si="14"/>
        <v>9.5488246481350691E-4</v>
      </c>
      <c r="H186" s="8">
        <f t="shared" si="17"/>
        <v>0.3160277418484515</v>
      </c>
      <c r="I186">
        <f t="shared" si="15"/>
        <v>1.9961250753156023E-3</v>
      </c>
    </row>
    <row r="187" spans="1:9">
      <c r="A187" s="3" t="s">
        <v>151</v>
      </c>
      <c r="B187">
        <v>48.71</v>
      </c>
      <c r="C187" s="4">
        <v>3912</v>
      </c>
      <c r="D187">
        <f t="shared" si="12"/>
        <v>80.312050913570104</v>
      </c>
      <c r="E187" s="7">
        <f t="shared" si="13"/>
        <v>5.6665758932968697E-3</v>
      </c>
      <c r="F187" s="8">
        <f t="shared" si="16"/>
        <v>0.59350139926183831</v>
      </c>
      <c r="G187" s="7">
        <f t="shared" si="14"/>
        <v>6.4421502577653635E-3</v>
      </c>
      <c r="H187" s="8">
        <f t="shared" si="17"/>
        <v>0.32246989210621685</v>
      </c>
      <c r="I187">
        <f t="shared" si="15"/>
        <v>1.5532354353722799E-4</v>
      </c>
    </row>
    <row r="188" spans="1:9">
      <c r="A188" s="3" t="s">
        <v>336</v>
      </c>
      <c r="B188">
        <v>3.77</v>
      </c>
      <c r="C188" s="4">
        <v>301</v>
      </c>
      <c r="D188">
        <f t="shared" si="12"/>
        <v>79.840848806366054</v>
      </c>
      <c r="E188" s="7">
        <f t="shared" si="13"/>
        <v>4.3600187727054136E-4</v>
      </c>
      <c r="F188" s="8">
        <f t="shared" si="16"/>
        <v>0.59393740113910887</v>
      </c>
      <c r="G188" s="7">
        <f t="shared" si="14"/>
        <v>4.9860206265192814E-4</v>
      </c>
      <c r="H188" s="8">
        <f t="shared" si="17"/>
        <v>0.3229684941688688</v>
      </c>
      <c r="I188">
        <f t="shared" si="15"/>
        <v>4.8589796364950644E-4</v>
      </c>
    </row>
    <row r="189" spans="1:9">
      <c r="A189" s="3" t="s">
        <v>268</v>
      </c>
      <c r="B189">
        <v>11.79</v>
      </c>
      <c r="C189" s="4">
        <v>941</v>
      </c>
      <c r="D189">
        <f t="shared" si="12"/>
        <v>79.813401187446999</v>
      </c>
      <c r="E189" s="7">
        <f t="shared" si="13"/>
        <v>1.3630490581780046E-3</v>
      </c>
      <c r="F189" s="8">
        <f t="shared" si="16"/>
        <v>0.59530045019728683</v>
      </c>
      <c r="G189" s="7">
        <f t="shared" si="14"/>
        <v>1.5592886786913083E-3</v>
      </c>
      <c r="H189" s="8">
        <f t="shared" si="17"/>
        <v>0.32452778284756012</v>
      </c>
      <c r="I189">
        <f t="shared" si="15"/>
        <v>3.0335024681282796E-4</v>
      </c>
    </row>
    <row r="190" spans="1:9">
      <c r="A190" s="3" t="s">
        <v>224</v>
      </c>
      <c r="B190">
        <v>7.31</v>
      </c>
      <c r="C190" s="4">
        <v>579</v>
      </c>
      <c r="D190">
        <f t="shared" si="12"/>
        <v>79.20656634746922</v>
      </c>
      <c r="E190" s="7">
        <f t="shared" si="13"/>
        <v>8.3868799647722069E-4</v>
      </c>
      <c r="F190" s="8">
        <f t="shared" si="16"/>
        <v>0.59613913819376407</v>
      </c>
      <c r="G190" s="7">
        <f t="shared" si="14"/>
        <v>9.6678543182641757E-4</v>
      </c>
      <c r="H190" s="8">
        <f t="shared" si="17"/>
        <v>0.32549456827938655</v>
      </c>
      <c r="I190">
        <f t="shared" si="15"/>
        <v>2.5874785079457729E-4</v>
      </c>
    </row>
    <row r="191" spans="1:9">
      <c r="A191" s="3" t="s">
        <v>284</v>
      </c>
      <c r="B191">
        <v>6.23</v>
      </c>
      <c r="C191" s="4">
        <v>493</v>
      </c>
      <c r="D191">
        <f t="shared" si="12"/>
        <v>79.133226324237555</v>
      </c>
      <c r="E191" s="7">
        <f t="shared" si="13"/>
        <v>7.1411603154278031E-4</v>
      </c>
      <c r="F191" s="8">
        <f t="shared" si="16"/>
        <v>0.59685325422530688</v>
      </c>
      <c r="G191" s="7">
        <f t="shared" si="14"/>
        <v>8.2394982767148867E-4</v>
      </c>
      <c r="H191" s="8">
        <f t="shared" si="17"/>
        <v>0.32631851810705803</v>
      </c>
      <c r="I191">
        <f t="shared" si="15"/>
        <v>1.2921557871489742E-4</v>
      </c>
    </row>
    <row r="192" spans="1:9">
      <c r="A192" s="3" t="s">
        <v>258</v>
      </c>
      <c r="B192">
        <v>3.11</v>
      </c>
      <c r="C192" s="4">
        <v>246</v>
      </c>
      <c r="D192">
        <f t="shared" si="12"/>
        <v>79.099678456591647</v>
      </c>
      <c r="E192" s="7">
        <f t="shared" si="13"/>
        <v>3.5633376016130621E-4</v>
      </c>
      <c r="F192" s="8">
        <f t="shared" si="16"/>
        <v>0.59720958798546819</v>
      </c>
      <c r="G192" s="7">
        <f t="shared" si="14"/>
        <v>4.113136378905826E-4</v>
      </c>
      <c r="H192" s="8">
        <f t="shared" si="17"/>
        <v>0.32672983174494863</v>
      </c>
      <c r="I192">
        <f t="shared" si="15"/>
        <v>3.3165516840391596E-4</v>
      </c>
    </row>
    <row r="193" spans="1:9">
      <c r="A193" s="3" t="s">
        <v>75</v>
      </c>
      <c r="B193">
        <v>7.95</v>
      </c>
      <c r="C193" s="4">
        <v>626</v>
      </c>
      <c r="D193">
        <f t="shared" si="12"/>
        <v>78.742138364779876</v>
      </c>
      <c r="E193" s="7">
        <f t="shared" si="13"/>
        <v>9.0676802382511253E-4</v>
      </c>
      <c r="F193" s="8">
        <f t="shared" si="16"/>
        <v>0.59811635600929336</v>
      </c>
      <c r="G193" s="7">
        <f t="shared" si="14"/>
        <v>1.0514287528071164E-3</v>
      </c>
      <c r="H193" s="8">
        <f t="shared" si="17"/>
        <v>0.32778126049775574</v>
      </c>
      <c r="I193">
        <f t="shared" si="15"/>
        <v>1.0420971300901527E-3</v>
      </c>
    </row>
    <row r="194" spans="1:9">
      <c r="A194" s="3" t="s">
        <v>16</v>
      </c>
      <c r="B194">
        <v>24.95</v>
      </c>
      <c r="C194" s="4">
        <v>1962</v>
      </c>
      <c r="D194">
        <f t="shared" ref="D194:D257" si="18">C194/B194</f>
        <v>78.637274549098194</v>
      </c>
      <c r="E194" s="7">
        <f t="shared" si="13"/>
        <v>2.841979013969442E-3</v>
      </c>
      <c r="F194" s="8">
        <f t="shared" si="16"/>
        <v>0.60095833502326279</v>
      </c>
      <c r="G194" s="7">
        <f t="shared" si="14"/>
        <v>3.2997669663569246E-3</v>
      </c>
      <c r="H194" s="8">
        <f t="shared" si="17"/>
        <v>0.33108102746411266</v>
      </c>
      <c r="I194">
        <f t="shared" si="15"/>
        <v>1.7729626260287734E-4</v>
      </c>
    </row>
    <row r="195" spans="1:9">
      <c r="A195" s="3" t="s">
        <v>112</v>
      </c>
      <c r="B195">
        <v>4.24</v>
      </c>
      <c r="C195" s="4">
        <v>333</v>
      </c>
      <c r="D195">
        <f t="shared" si="18"/>
        <v>78.537735849056602</v>
      </c>
      <c r="E195" s="7">
        <f t="shared" ref="E195:E258" si="19">C195/690364</f>
        <v>4.8235423631591448E-4</v>
      </c>
      <c r="F195" s="8">
        <f t="shared" si="16"/>
        <v>0.60144068925957872</v>
      </c>
      <c r="G195" s="7">
        <f t="shared" ref="G195:G258" si="20">B195/7561.14</f>
        <v>5.6076200149712872E-4</v>
      </c>
      <c r="H195" s="8">
        <f t="shared" si="17"/>
        <v>0.33164178946560979</v>
      </c>
      <c r="I195">
        <f t="shared" ref="I195:I258" si="21">F195*H196-F196*H195</f>
        <v>1.447479667854773E-3</v>
      </c>
    </row>
    <row r="196" spans="1:9">
      <c r="A196" s="3" t="s">
        <v>196</v>
      </c>
      <c r="B196">
        <v>34.6</v>
      </c>
      <c r="C196" s="4">
        <v>2716</v>
      </c>
      <c r="D196">
        <f t="shared" si="18"/>
        <v>78.497109826589593</v>
      </c>
      <c r="E196" s="7">
        <f t="shared" si="19"/>
        <v>3.9341564739760471E-3</v>
      </c>
      <c r="F196" s="8">
        <f t="shared" ref="F196:F259" si="22">F195+E196</f>
        <v>0.60537484573355482</v>
      </c>
      <c r="G196" s="7">
        <f t="shared" si="20"/>
        <v>4.5760295405190225E-3</v>
      </c>
      <c r="H196" s="8">
        <f t="shared" ref="H196:H259" si="23">H195+G196</f>
        <v>0.33621781900612879</v>
      </c>
      <c r="I196">
        <f t="shared" si="21"/>
        <v>3.2028015968260659E-4</v>
      </c>
    </row>
    <row r="197" spans="1:9">
      <c r="A197" s="3" t="s">
        <v>32</v>
      </c>
      <c r="B197">
        <v>7.65</v>
      </c>
      <c r="C197" s="4">
        <v>600</v>
      </c>
      <c r="D197">
        <f t="shared" si="18"/>
        <v>78.431372549019599</v>
      </c>
      <c r="E197" s="7">
        <f t="shared" si="19"/>
        <v>8.691067321007468E-4</v>
      </c>
      <c r="F197" s="8">
        <f t="shared" si="22"/>
        <v>0.60624395246565554</v>
      </c>
      <c r="G197" s="7">
        <f t="shared" si="20"/>
        <v>1.0117521960974138E-3</v>
      </c>
      <c r="H197" s="8">
        <f t="shared" si="23"/>
        <v>0.33722957120222619</v>
      </c>
      <c r="I197">
        <f t="shared" si="21"/>
        <v>1.6149571391989859E-3</v>
      </c>
    </row>
    <row r="198" spans="1:9">
      <c r="A198" s="3" t="s">
        <v>102</v>
      </c>
      <c r="B198">
        <v>38.479999999999997</v>
      </c>
      <c r="C198" s="4">
        <v>3010</v>
      </c>
      <c r="D198">
        <f t="shared" si="18"/>
        <v>78.222453222453225</v>
      </c>
      <c r="E198" s="7">
        <f t="shared" si="19"/>
        <v>4.3600187727054138E-3</v>
      </c>
      <c r="F198" s="8">
        <f t="shared" si="22"/>
        <v>0.61060397123836097</v>
      </c>
      <c r="G198" s="7">
        <f t="shared" si="20"/>
        <v>5.0891796739645076E-3</v>
      </c>
      <c r="H198" s="8">
        <f t="shared" si="23"/>
        <v>0.34231875087619068</v>
      </c>
      <c r="I198">
        <f t="shared" si="21"/>
        <v>3.487744091619227E-4</v>
      </c>
    </row>
    <row r="199" spans="1:9">
      <c r="A199" s="3" t="s">
        <v>264</v>
      </c>
      <c r="B199">
        <v>8.31</v>
      </c>
      <c r="C199" s="4">
        <v>650</v>
      </c>
      <c r="D199">
        <f t="shared" si="18"/>
        <v>78.219013237063777</v>
      </c>
      <c r="E199" s="7">
        <f t="shared" si="19"/>
        <v>9.4153229310914245E-4</v>
      </c>
      <c r="F199" s="8">
        <f t="shared" si="22"/>
        <v>0.61154550353147008</v>
      </c>
      <c r="G199" s="7">
        <f t="shared" si="20"/>
        <v>1.0990406208587595E-3</v>
      </c>
      <c r="H199" s="8">
        <f t="shared" si="23"/>
        <v>0.34341779149704943</v>
      </c>
      <c r="I199">
        <f t="shared" si="21"/>
        <v>4.7295836380423228E-4</v>
      </c>
    </row>
    <row r="200" spans="1:9">
      <c r="A200" s="3" t="s">
        <v>330</v>
      </c>
      <c r="B200">
        <v>11.26</v>
      </c>
      <c r="C200" s="4">
        <v>880</v>
      </c>
      <c r="D200">
        <f t="shared" si="18"/>
        <v>78.152753108348136</v>
      </c>
      <c r="E200" s="7">
        <f t="shared" si="19"/>
        <v>1.2746898737477622E-3</v>
      </c>
      <c r="F200" s="8">
        <f t="shared" si="22"/>
        <v>0.61282019340521787</v>
      </c>
      <c r="G200" s="7">
        <f t="shared" si="20"/>
        <v>1.4891934285041672E-3</v>
      </c>
      <c r="H200" s="8">
        <f t="shared" si="23"/>
        <v>0.34490698492555361</v>
      </c>
      <c r="I200">
        <f t="shared" si="21"/>
        <v>3.9390617344992052E-4</v>
      </c>
    </row>
    <row r="201" spans="1:9">
      <c r="A201" s="3" t="s">
        <v>347</v>
      </c>
      <c r="B201">
        <v>9.36</v>
      </c>
      <c r="C201" s="4">
        <v>730</v>
      </c>
      <c r="D201">
        <f t="shared" si="18"/>
        <v>77.991452991453002</v>
      </c>
      <c r="E201" s="7">
        <f t="shared" si="19"/>
        <v>1.0574131907225754E-3</v>
      </c>
      <c r="F201" s="8">
        <f t="shared" si="22"/>
        <v>0.61387760659594048</v>
      </c>
      <c r="G201" s="7">
        <f t="shared" si="20"/>
        <v>1.237908569342718E-3</v>
      </c>
      <c r="H201" s="8">
        <f t="shared" si="23"/>
        <v>0.3461448934948963</v>
      </c>
      <c r="I201">
        <f t="shared" si="21"/>
        <v>1.2257324880195208E-3</v>
      </c>
    </row>
    <row r="202" spans="1:9">
      <c r="A202" s="3" t="s">
        <v>340</v>
      </c>
      <c r="B202">
        <v>29.11</v>
      </c>
      <c r="C202" s="4">
        <v>2269</v>
      </c>
      <c r="D202">
        <f t="shared" si="18"/>
        <v>77.945723119203024</v>
      </c>
      <c r="E202" s="7">
        <f t="shared" si="19"/>
        <v>3.2866719585609911E-3</v>
      </c>
      <c r="F202" s="8">
        <f t="shared" si="22"/>
        <v>0.61716427855450151</v>
      </c>
      <c r="G202" s="7">
        <f t="shared" si="20"/>
        <v>3.8499485527314662E-3</v>
      </c>
      <c r="H202" s="8">
        <f t="shared" si="23"/>
        <v>0.34999484204762776</v>
      </c>
      <c r="I202">
        <f t="shared" si="21"/>
        <v>1.2387568091637435E-4</v>
      </c>
    </row>
    <row r="203" spans="1:9">
      <c r="A203" s="3" t="s">
        <v>250</v>
      </c>
      <c r="B203">
        <v>2.94</v>
      </c>
      <c r="C203" s="4">
        <v>229</v>
      </c>
      <c r="D203">
        <f t="shared" si="18"/>
        <v>77.89115646258503</v>
      </c>
      <c r="E203" s="7">
        <f t="shared" si="19"/>
        <v>3.3170906941845169E-4</v>
      </c>
      <c r="F203" s="8">
        <f t="shared" si="22"/>
        <v>0.61749598762392</v>
      </c>
      <c r="G203" s="7">
        <f t="shared" si="20"/>
        <v>3.8883025575508454E-4</v>
      </c>
      <c r="H203" s="8">
        <f t="shared" si="23"/>
        <v>0.35038367230338285</v>
      </c>
      <c r="I203">
        <f t="shared" si="21"/>
        <v>1.3276817071170566E-3</v>
      </c>
    </row>
    <row r="204" spans="1:9">
      <c r="A204" s="3" t="s">
        <v>121</v>
      </c>
      <c r="B204">
        <v>31.39</v>
      </c>
      <c r="C204" s="4">
        <v>2435</v>
      </c>
      <c r="D204">
        <f t="shared" si="18"/>
        <v>77.572475310608468</v>
      </c>
      <c r="E204" s="7">
        <f t="shared" si="19"/>
        <v>3.5271248211088645E-3</v>
      </c>
      <c r="F204" s="8">
        <f t="shared" si="22"/>
        <v>0.62102311244502884</v>
      </c>
      <c r="G204" s="7">
        <f t="shared" si="20"/>
        <v>4.1514903837252051E-3</v>
      </c>
      <c r="H204" s="8">
        <f t="shared" si="23"/>
        <v>0.35453516268710805</v>
      </c>
      <c r="I204">
        <f t="shared" si="21"/>
        <v>1.5763485796738141E-4</v>
      </c>
    </row>
    <row r="205" spans="1:9">
      <c r="A205" s="3" t="s">
        <v>57</v>
      </c>
      <c r="B205">
        <v>3.72</v>
      </c>
      <c r="C205" s="4">
        <v>288</v>
      </c>
      <c r="D205">
        <f t="shared" si="18"/>
        <v>77.41935483870968</v>
      </c>
      <c r="E205" s="7">
        <f t="shared" si="19"/>
        <v>4.1717123140835849E-4</v>
      </c>
      <c r="F205" s="8">
        <f t="shared" si="22"/>
        <v>0.62144028367643722</v>
      </c>
      <c r="G205" s="7">
        <f t="shared" si="20"/>
        <v>4.9198930320031107E-4</v>
      </c>
      <c r="H205" s="8">
        <f t="shared" si="23"/>
        <v>0.35502715199030838</v>
      </c>
      <c r="I205">
        <f t="shared" si="21"/>
        <v>2.1745640026442081E-3</v>
      </c>
    </row>
    <row r="206" spans="1:9">
      <c r="A206" s="3" t="s">
        <v>169</v>
      </c>
      <c r="B206">
        <v>51.28</v>
      </c>
      <c r="C206" s="4">
        <v>3967</v>
      </c>
      <c r="D206">
        <f t="shared" si="18"/>
        <v>77.359594383775345</v>
      </c>
      <c r="E206" s="7">
        <f t="shared" si="19"/>
        <v>5.746244010406105E-3</v>
      </c>
      <c r="F206" s="8">
        <f t="shared" si="22"/>
        <v>0.62718652768684335</v>
      </c>
      <c r="G206" s="7">
        <f t="shared" si="20"/>
        <v>6.7820460935784817E-3</v>
      </c>
      <c r="H206" s="8">
        <f t="shared" si="23"/>
        <v>0.36180919808388684</v>
      </c>
      <c r="I206">
        <f t="shared" si="21"/>
        <v>8.3634524681294731E-4</v>
      </c>
    </row>
    <row r="207" spans="1:9">
      <c r="A207" s="3" t="s">
        <v>140</v>
      </c>
      <c r="B207">
        <v>19.68</v>
      </c>
      <c r="C207" s="4">
        <v>1519</v>
      </c>
      <c r="D207">
        <f t="shared" si="18"/>
        <v>77.184959349593498</v>
      </c>
      <c r="E207" s="7">
        <f t="shared" si="19"/>
        <v>2.2002885434350573E-3</v>
      </c>
      <c r="F207" s="8">
        <f t="shared" si="22"/>
        <v>0.62938681623027837</v>
      </c>
      <c r="G207" s="7">
        <f t="shared" si="20"/>
        <v>2.6027821201564843E-3</v>
      </c>
      <c r="H207" s="8">
        <f t="shared" si="23"/>
        <v>0.36441198020404331</v>
      </c>
      <c r="I207">
        <f t="shared" si="21"/>
        <v>4.4121607053146383E-4</v>
      </c>
    </row>
    <row r="208" spans="1:9">
      <c r="A208" s="3" t="s">
        <v>319</v>
      </c>
      <c r="B208">
        <v>10.38</v>
      </c>
      <c r="C208" s="4">
        <v>801</v>
      </c>
      <c r="D208">
        <f t="shared" si="18"/>
        <v>77.167630057803464</v>
      </c>
      <c r="E208" s="7">
        <f t="shared" si="19"/>
        <v>1.1602574873544971E-3</v>
      </c>
      <c r="F208" s="8">
        <f t="shared" si="22"/>
        <v>0.63054707371763286</v>
      </c>
      <c r="G208" s="7">
        <f t="shared" si="20"/>
        <v>1.3728088621557067E-3</v>
      </c>
      <c r="H208" s="8">
        <f t="shared" si="23"/>
        <v>0.36578478906619899</v>
      </c>
      <c r="I208">
        <f t="shared" si="21"/>
        <v>1.639423862574263E-3</v>
      </c>
    </row>
    <row r="209" spans="1:9">
      <c r="A209" s="3" t="s">
        <v>36</v>
      </c>
      <c r="B209">
        <v>38.51</v>
      </c>
      <c r="C209" s="4">
        <v>2967</v>
      </c>
      <c r="D209">
        <f t="shared" si="18"/>
        <v>77.044923396520389</v>
      </c>
      <c r="E209" s="7">
        <f t="shared" si="19"/>
        <v>4.2977327902381929E-3</v>
      </c>
      <c r="F209" s="8">
        <f t="shared" si="22"/>
        <v>0.63484480650787101</v>
      </c>
      <c r="G209" s="7">
        <f t="shared" si="20"/>
        <v>5.0931473296354779E-3</v>
      </c>
      <c r="H209" s="8">
        <f t="shared" si="23"/>
        <v>0.37087793639583444</v>
      </c>
      <c r="I209">
        <f t="shared" si="21"/>
        <v>2.3212544852870276E-3</v>
      </c>
    </row>
    <row r="210" spans="1:9">
      <c r="A210" s="3" t="s">
        <v>277</v>
      </c>
      <c r="B210">
        <v>54.52</v>
      </c>
      <c r="C210" s="4">
        <v>4200</v>
      </c>
      <c r="D210">
        <f t="shared" si="18"/>
        <v>77.03595011005136</v>
      </c>
      <c r="E210" s="7">
        <f t="shared" si="19"/>
        <v>6.0837471247052284E-3</v>
      </c>
      <c r="F210" s="8">
        <f t="shared" si="22"/>
        <v>0.64092855363257628</v>
      </c>
      <c r="G210" s="7">
        <f t="shared" si="20"/>
        <v>7.2105529060432685E-3</v>
      </c>
      <c r="H210" s="8">
        <f t="shared" si="23"/>
        <v>0.37808848930187772</v>
      </c>
      <c r="I210">
        <f t="shared" si="21"/>
        <v>2.2406533342600454E-4</v>
      </c>
    </row>
    <row r="211" spans="1:9">
      <c r="A211" s="3" t="s">
        <v>252</v>
      </c>
      <c r="B211">
        <v>5.26</v>
      </c>
      <c r="C211" s="4">
        <v>405</v>
      </c>
      <c r="D211">
        <f t="shared" si="18"/>
        <v>76.99619771863118</v>
      </c>
      <c r="E211" s="7">
        <f t="shared" si="19"/>
        <v>5.8664704416800414E-4</v>
      </c>
      <c r="F211" s="8">
        <f t="shared" si="22"/>
        <v>0.64151520067674428</v>
      </c>
      <c r="G211" s="7">
        <f t="shared" si="20"/>
        <v>6.9566229431011718E-4</v>
      </c>
      <c r="H211" s="8">
        <f t="shared" si="23"/>
        <v>0.37878415159618783</v>
      </c>
      <c r="I211">
        <f t="shared" si="21"/>
        <v>8.8292451656227233E-4</v>
      </c>
    </row>
    <row r="212" spans="1:9">
      <c r="A212" s="3" t="s">
        <v>65</v>
      </c>
      <c r="B212">
        <v>20.65</v>
      </c>
      <c r="C212" s="4">
        <v>1584</v>
      </c>
      <c r="D212">
        <f t="shared" si="18"/>
        <v>76.707021791767559</v>
      </c>
      <c r="E212" s="7">
        <f t="shared" si="19"/>
        <v>2.2944417727459717E-3</v>
      </c>
      <c r="F212" s="8">
        <f t="shared" si="22"/>
        <v>0.64380964244949024</v>
      </c>
      <c r="G212" s="7">
        <f t="shared" si="20"/>
        <v>2.7310696535178553E-3</v>
      </c>
      <c r="H212" s="8">
        <f t="shared" si="23"/>
        <v>0.38151522124970572</v>
      </c>
      <c r="I212">
        <f t="shared" si="21"/>
        <v>1.8401900418571482E-4</v>
      </c>
    </row>
    <row r="213" spans="1:9">
      <c r="A213" s="3" t="s">
        <v>401</v>
      </c>
      <c r="B213">
        <v>4.29</v>
      </c>
      <c r="C213" s="4">
        <v>328</v>
      </c>
      <c r="D213">
        <f t="shared" si="18"/>
        <v>76.456876456876458</v>
      </c>
      <c r="E213" s="7">
        <f t="shared" si="19"/>
        <v>4.7511168021507493E-4</v>
      </c>
      <c r="F213" s="8">
        <f t="shared" si="22"/>
        <v>0.64428475412970532</v>
      </c>
      <c r="G213" s="7">
        <f t="shared" si="20"/>
        <v>5.6737476094874579E-4</v>
      </c>
      <c r="H213" s="8">
        <f t="shared" si="23"/>
        <v>0.38208259601065447</v>
      </c>
      <c r="I213">
        <f t="shared" si="21"/>
        <v>1.6564258395063147E-4</v>
      </c>
    </row>
    <row r="214" spans="1:9">
      <c r="A214" s="3" t="s">
        <v>237</v>
      </c>
      <c r="B214">
        <v>3.86</v>
      </c>
      <c r="C214" s="4">
        <v>295</v>
      </c>
      <c r="D214">
        <f t="shared" si="18"/>
        <v>76.424870466321252</v>
      </c>
      <c r="E214" s="7">
        <f t="shared" si="19"/>
        <v>4.2731080994953385E-4</v>
      </c>
      <c r="F214" s="8">
        <f t="shared" si="22"/>
        <v>0.64471206493965483</v>
      </c>
      <c r="G214" s="7">
        <f t="shared" si="20"/>
        <v>5.1050502966483891E-4</v>
      </c>
      <c r="H214" s="8">
        <f t="shared" si="23"/>
        <v>0.38259310104031929</v>
      </c>
      <c r="I214">
        <f t="shared" si="21"/>
        <v>2.6063636333734097E-4</v>
      </c>
    </row>
    <row r="215" spans="1:9">
      <c r="A215" s="3" t="s">
        <v>253</v>
      </c>
      <c r="B215">
        <v>6.04</v>
      </c>
      <c r="C215" s="4">
        <v>459</v>
      </c>
      <c r="D215">
        <f t="shared" si="18"/>
        <v>75.993377483443709</v>
      </c>
      <c r="E215" s="7">
        <f t="shared" si="19"/>
        <v>6.6486665005707139E-4</v>
      </c>
      <c r="F215" s="8">
        <f t="shared" si="22"/>
        <v>0.64537693158971188</v>
      </c>
      <c r="G215" s="7">
        <f t="shared" si="20"/>
        <v>7.9882134175534377E-4</v>
      </c>
      <c r="H215" s="8">
        <f t="shared" si="23"/>
        <v>0.38339192238207465</v>
      </c>
      <c r="I215">
        <f t="shared" si="21"/>
        <v>1.6031415755085598E-4</v>
      </c>
    </row>
    <row r="216" spans="1:9">
      <c r="A216" s="3" t="s">
        <v>148</v>
      </c>
      <c r="B216">
        <v>3.7</v>
      </c>
      <c r="C216" s="4">
        <v>280</v>
      </c>
      <c r="D216">
        <f t="shared" si="18"/>
        <v>75.675675675675677</v>
      </c>
      <c r="E216" s="7">
        <f t="shared" si="19"/>
        <v>4.0558314164701519E-4</v>
      </c>
      <c r="F216" s="8">
        <f t="shared" si="22"/>
        <v>0.64578251473135895</v>
      </c>
      <c r="G216" s="7">
        <f t="shared" si="20"/>
        <v>4.8934419941966422E-4</v>
      </c>
      <c r="H216" s="8">
        <f t="shared" si="23"/>
        <v>0.3838812665814943</v>
      </c>
      <c r="I216">
        <f t="shared" si="21"/>
        <v>6.7911998176597987E-4</v>
      </c>
    </row>
    <row r="217" spans="1:9">
      <c r="A217" s="3" t="s">
        <v>111</v>
      </c>
      <c r="B217">
        <v>15.66</v>
      </c>
      <c r="C217" s="4">
        <v>1184</v>
      </c>
      <c r="D217">
        <f t="shared" si="18"/>
        <v>75.606641123882497</v>
      </c>
      <c r="E217" s="7">
        <f t="shared" si="19"/>
        <v>1.7150372846788072E-3</v>
      </c>
      <c r="F217" s="8">
        <f t="shared" si="22"/>
        <v>0.64749755201603776</v>
      </c>
      <c r="G217" s="7">
        <f t="shared" si="20"/>
        <v>2.0711162602464707E-3</v>
      </c>
      <c r="H217" s="8">
        <f t="shared" si="23"/>
        <v>0.38595238284174077</v>
      </c>
      <c r="I217">
        <f t="shared" si="21"/>
        <v>1.3669455712533862E-4</v>
      </c>
    </row>
    <row r="218" spans="1:9">
      <c r="A218" s="3" t="s">
        <v>135</v>
      </c>
      <c r="B218">
        <v>3.15</v>
      </c>
      <c r="C218" s="4">
        <v>238</v>
      </c>
      <c r="D218">
        <f t="shared" si="18"/>
        <v>75.555555555555557</v>
      </c>
      <c r="E218" s="7">
        <f t="shared" si="19"/>
        <v>3.447456703999629E-4</v>
      </c>
      <c r="F218" s="8">
        <f t="shared" si="22"/>
        <v>0.64784229768643775</v>
      </c>
      <c r="G218" s="7">
        <f t="shared" si="20"/>
        <v>4.166038454518763E-4</v>
      </c>
      <c r="H218" s="8">
        <f t="shared" si="23"/>
        <v>0.38636898668719266</v>
      </c>
      <c r="I218">
        <f t="shared" si="21"/>
        <v>1.7660694993082426E-4</v>
      </c>
    </row>
    <row r="219" spans="1:9">
      <c r="A219" s="3" t="s">
        <v>168</v>
      </c>
      <c r="B219">
        <v>4.0599999999999996</v>
      </c>
      <c r="C219" s="4">
        <v>306</v>
      </c>
      <c r="D219">
        <f t="shared" si="18"/>
        <v>75.369458128078819</v>
      </c>
      <c r="E219" s="7">
        <f t="shared" si="19"/>
        <v>4.4324443337138091E-4</v>
      </c>
      <c r="F219" s="8">
        <f t="shared" si="22"/>
        <v>0.64828554211980916</v>
      </c>
      <c r="G219" s="7">
        <f t="shared" si="20"/>
        <v>5.3695606747130719E-4</v>
      </c>
      <c r="H219" s="8">
        <f t="shared" si="23"/>
        <v>0.38690594275466395</v>
      </c>
      <c r="I219">
        <f t="shared" si="21"/>
        <v>4.4966472888274822E-4</v>
      </c>
    </row>
    <row r="220" spans="1:9">
      <c r="A220" s="3" t="s">
        <v>400</v>
      </c>
      <c r="B220">
        <v>10.33</v>
      </c>
      <c r="C220" s="4">
        <v>778</v>
      </c>
      <c r="D220">
        <f t="shared" si="18"/>
        <v>75.314617618586638</v>
      </c>
      <c r="E220" s="7">
        <f t="shared" si="19"/>
        <v>1.1269417292906351E-3</v>
      </c>
      <c r="F220" s="8">
        <f t="shared" si="22"/>
        <v>0.64941248384909978</v>
      </c>
      <c r="G220" s="7">
        <f t="shared" si="20"/>
        <v>1.3661961027040895E-3</v>
      </c>
      <c r="H220" s="8">
        <f t="shared" si="23"/>
        <v>0.38827213885736805</v>
      </c>
      <c r="I220">
        <f t="shared" si="21"/>
        <v>7.5214719541577546E-4</v>
      </c>
    </row>
    <row r="221" spans="1:9">
      <c r="A221" s="3" t="s">
        <v>371</v>
      </c>
      <c r="B221">
        <v>17.27</v>
      </c>
      <c r="C221" s="4">
        <v>1300</v>
      </c>
      <c r="D221">
        <f t="shared" si="18"/>
        <v>75.275043427909665</v>
      </c>
      <c r="E221" s="7">
        <f t="shared" si="19"/>
        <v>1.8830645862182849E-3</v>
      </c>
      <c r="F221" s="8">
        <f t="shared" si="22"/>
        <v>0.65129554843531801</v>
      </c>
      <c r="G221" s="7">
        <f t="shared" si="20"/>
        <v>2.2840471145885409E-3</v>
      </c>
      <c r="H221" s="8">
        <f t="shared" si="23"/>
        <v>0.39055618597195657</v>
      </c>
      <c r="I221">
        <f t="shared" si="21"/>
        <v>2.2321841354383531E-4</v>
      </c>
    </row>
    <row r="222" spans="1:9">
      <c r="A222" s="3" t="s">
        <v>201</v>
      </c>
      <c r="B222">
        <v>5.12</v>
      </c>
      <c r="C222" s="4">
        <v>385</v>
      </c>
      <c r="D222">
        <f t="shared" si="18"/>
        <v>75.1953125</v>
      </c>
      <c r="E222" s="7">
        <f t="shared" si="19"/>
        <v>5.5767681976464593E-4</v>
      </c>
      <c r="F222" s="8">
        <f t="shared" si="22"/>
        <v>0.6518532252550826</v>
      </c>
      <c r="G222" s="7">
        <f t="shared" si="20"/>
        <v>6.7714656784558945E-4</v>
      </c>
      <c r="H222" s="8">
        <f t="shared" si="23"/>
        <v>0.39123333253980214</v>
      </c>
      <c r="I222">
        <f t="shared" si="21"/>
        <v>3.0157336393016321E-4</v>
      </c>
    </row>
    <row r="223" spans="1:9">
      <c r="A223" s="3" t="s">
        <v>281</v>
      </c>
      <c r="B223">
        <v>6.89</v>
      </c>
      <c r="C223" s="4">
        <v>516</v>
      </c>
      <c r="D223">
        <f t="shared" si="18"/>
        <v>74.891146589259805</v>
      </c>
      <c r="E223" s="7">
        <f t="shared" si="19"/>
        <v>7.4743178960664234E-4</v>
      </c>
      <c r="F223" s="8">
        <f t="shared" si="22"/>
        <v>0.65260065704468928</v>
      </c>
      <c r="G223" s="7">
        <f t="shared" si="20"/>
        <v>9.1123825243283416E-4</v>
      </c>
      <c r="H223" s="8">
        <f t="shared" si="23"/>
        <v>0.39214457079223497</v>
      </c>
      <c r="I223">
        <f t="shared" si="21"/>
        <v>5.1893251152285158E-4</v>
      </c>
    </row>
    <row r="224" spans="1:9">
      <c r="A224" s="3" t="s">
        <v>276</v>
      </c>
      <c r="B224">
        <v>11.85</v>
      </c>
      <c r="C224" s="4">
        <v>887</v>
      </c>
      <c r="D224">
        <f t="shared" si="18"/>
        <v>74.852320675105489</v>
      </c>
      <c r="E224" s="7">
        <f t="shared" si="19"/>
        <v>1.2848294522889373E-3</v>
      </c>
      <c r="F224" s="8">
        <f t="shared" si="22"/>
        <v>0.6538854864969782</v>
      </c>
      <c r="G224" s="7">
        <f t="shared" si="20"/>
        <v>1.5672239900332489E-3</v>
      </c>
      <c r="H224" s="8">
        <f t="shared" si="23"/>
        <v>0.3937117947822682</v>
      </c>
      <c r="I224">
        <f t="shared" si="21"/>
        <v>3.4001669546640523E-4</v>
      </c>
    </row>
    <row r="225" spans="1:9">
      <c r="A225" s="3" t="s">
        <v>74</v>
      </c>
      <c r="B225">
        <v>7.75</v>
      </c>
      <c r="C225" s="4">
        <v>579</v>
      </c>
      <c r="D225">
        <f t="shared" si="18"/>
        <v>74.709677419354833</v>
      </c>
      <c r="E225" s="7">
        <f t="shared" si="19"/>
        <v>8.3868799647722069E-4</v>
      </c>
      <c r="F225" s="8">
        <f t="shared" si="22"/>
        <v>0.65472417449345544</v>
      </c>
      <c r="G225" s="7">
        <f t="shared" si="20"/>
        <v>1.0249777150006479E-3</v>
      </c>
      <c r="H225" s="8">
        <f t="shared" si="23"/>
        <v>0.39473677249726885</v>
      </c>
      <c r="I225">
        <f t="shared" si="21"/>
        <v>4.8509139481472952E-4</v>
      </c>
    </row>
    <row r="226" spans="1:9">
      <c r="A226" s="3" t="s">
        <v>94</v>
      </c>
      <c r="B226">
        <v>11.03</v>
      </c>
      <c r="C226" s="4">
        <v>822</v>
      </c>
      <c r="D226">
        <f t="shared" si="18"/>
        <v>74.524025385312783</v>
      </c>
      <c r="E226" s="7">
        <f t="shared" si="19"/>
        <v>1.1906762229780231E-3</v>
      </c>
      <c r="F226" s="8">
        <f t="shared" si="22"/>
        <v>0.65591485071643341</v>
      </c>
      <c r="G226" s="7">
        <f t="shared" si="20"/>
        <v>1.4587747350267286E-3</v>
      </c>
      <c r="H226" s="8">
        <f t="shared" si="23"/>
        <v>0.39619554723229555</v>
      </c>
      <c r="I226">
        <f t="shared" si="21"/>
        <v>1.9409394729543727E-3</v>
      </c>
    </row>
    <row r="227" spans="1:9">
      <c r="A227" s="3" t="s">
        <v>147</v>
      </c>
      <c r="B227">
        <v>44.12</v>
      </c>
      <c r="C227" s="4">
        <v>3287</v>
      </c>
      <c r="D227">
        <f t="shared" si="18"/>
        <v>74.501359927470546</v>
      </c>
      <c r="E227" s="7">
        <f t="shared" si="19"/>
        <v>4.7612563806919252E-3</v>
      </c>
      <c r="F227" s="8">
        <f t="shared" si="22"/>
        <v>0.66067610709712532</v>
      </c>
      <c r="G227" s="7">
        <f t="shared" si="20"/>
        <v>5.8350989401069146E-3</v>
      </c>
      <c r="H227" s="8">
        <f t="shared" si="23"/>
        <v>0.40203064617240247</v>
      </c>
      <c r="I227">
        <f t="shared" si="21"/>
        <v>1.5921985641848546E-3</v>
      </c>
    </row>
    <row r="228" spans="1:9">
      <c r="A228" s="3" t="s">
        <v>468</v>
      </c>
      <c r="B228">
        <v>36.15</v>
      </c>
      <c r="C228" s="4">
        <v>2690</v>
      </c>
      <c r="D228">
        <f t="shared" si="18"/>
        <v>74.412171507607198</v>
      </c>
      <c r="E228" s="7">
        <f t="shared" si="19"/>
        <v>3.8964951822516819E-3</v>
      </c>
      <c r="F228" s="8">
        <f t="shared" si="22"/>
        <v>0.66457260227937698</v>
      </c>
      <c r="G228" s="7">
        <f t="shared" si="20"/>
        <v>4.7810250835191512E-3</v>
      </c>
      <c r="H228" s="8">
        <f t="shared" si="23"/>
        <v>0.4068116712559216</v>
      </c>
      <c r="I228">
        <f t="shared" si="21"/>
        <v>1.0570176152077115E-3</v>
      </c>
    </row>
    <row r="229" spans="1:9">
      <c r="A229" s="3" t="s">
        <v>164</v>
      </c>
      <c r="B229">
        <v>23.96</v>
      </c>
      <c r="C229" s="4">
        <v>1780</v>
      </c>
      <c r="D229">
        <f t="shared" si="18"/>
        <v>74.290484140233715</v>
      </c>
      <c r="E229" s="7">
        <f t="shared" si="19"/>
        <v>2.5783499718988823E-3</v>
      </c>
      <c r="F229" s="8">
        <f t="shared" si="22"/>
        <v>0.66715095225127585</v>
      </c>
      <c r="G229" s="7">
        <f t="shared" si="20"/>
        <v>3.1688343292149068E-3</v>
      </c>
      <c r="H229" s="8">
        <f t="shared" si="23"/>
        <v>0.40998050558513649</v>
      </c>
      <c r="I229">
        <f t="shared" si="21"/>
        <v>6.11859228382583E-4</v>
      </c>
    </row>
    <row r="230" spans="1:9">
      <c r="A230" s="3" t="s">
        <v>86</v>
      </c>
      <c r="B230">
        <v>13.84</v>
      </c>
      <c r="C230" s="4">
        <v>1026</v>
      </c>
      <c r="D230">
        <f t="shared" si="18"/>
        <v>74.132947976878611</v>
      </c>
      <c r="E230" s="7">
        <f t="shared" si="19"/>
        <v>1.4861725118922771E-3</v>
      </c>
      <c r="F230" s="8">
        <f t="shared" si="22"/>
        <v>0.66863712476316817</v>
      </c>
      <c r="G230" s="7">
        <f t="shared" si="20"/>
        <v>1.8304118162076088E-3</v>
      </c>
      <c r="H230" s="8">
        <f t="shared" si="23"/>
        <v>0.41181091740134412</v>
      </c>
      <c r="I230">
        <f t="shared" si="21"/>
        <v>7.9921272756594552E-4</v>
      </c>
    </row>
    <row r="231" spans="1:9">
      <c r="A231" s="3" t="s">
        <v>272</v>
      </c>
      <c r="B231">
        <v>18.07</v>
      </c>
      <c r="C231" s="4">
        <v>1339</v>
      </c>
      <c r="D231">
        <f t="shared" si="18"/>
        <v>74.100719424460436</v>
      </c>
      <c r="E231" s="7">
        <f t="shared" si="19"/>
        <v>1.9395565238048333E-3</v>
      </c>
      <c r="F231" s="8">
        <f t="shared" si="22"/>
        <v>0.67057668128697301</v>
      </c>
      <c r="G231" s="7">
        <f t="shared" si="20"/>
        <v>2.389851265814414E-3</v>
      </c>
      <c r="H231" s="8">
        <f t="shared" si="23"/>
        <v>0.41420076866715855</v>
      </c>
      <c r="I231">
        <f t="shared" si="21"/>
        <v>2.8000224343838198E-4</v>
      </c>
    </row>
    <row r="232" spans="1:9">
      <c r="A232" s="3" t="s">
        <v>396</v>
      </c>
      <c r="B232">
        <v>6.33</v>
      </c>
      <c r="C232" s="4">
        <v>469</v>
      </c>
      <c r="D232">
        <f t="shared" si="18"/>
        <v>74.091627172195885</v>
      </c>
      <c r="E232" s="7">
        <f t="shared" si="19"/>
        <v>6.793517622587505E-4</v>
      </c>
      <c r="F232" s="8">
        <f t="shared" si="22"/>
        <v>0.67125603304923176</v>
      </c>
      <c r="G232" s="7">
        <f t="shared" si="20"/>
        <v>8.3717534657472281E-4</v>
      </c>
      <c r="H232" s="8">
        <f t="shared" si="23"/>
        <v>0.41503794401373328</v>
      </c>
      <c r="I232">
        <f t="shared" si="21"/>
        <v>6.3110775653429929E-4</v>
      </c>
    </row>
    <row r="233" spans="1:9">
      <c r="A233" s="3" t="s">
        <v>218</v>
      </c>
      <c r="B233">
        <v>14.26</v>
      </c>
      <c r="C233" s="4">
        <v>1056</v>
      </c>
      <c r="D233">
        <f t="shared" si="18"/>
        <v>74.053295932678822</v>
      </c>
      <c r="E233" s="7">
        <f t="shared" si="19"/>
        <v>1.5296278484973145E-3</v>
      </c>
      <c r="F233" s="8">
        <f t="shared" si="22"/>
        <v>0.67278566089772907</v>
      </c>
      <c r="G233" s="7">
        <f t="shared" si="20"/>
        <v>1.8859589956011923E-3</v>
      </c>
      <c r="H233" s="8">
        <f t="shared" si="23"/>
        <v>0.41692390300933446</v>
      </c>
      <c r="I233">
        <f t="shared" si="21"/>
        <v>1.7890498834344237E-4</v>
      </c>
    </row>
    <row r="234" spans="1:9">
      <c r="A234" s="3" t="s">
        <v>131</v>
      </c>
      <c r="B234">
        <v>4.04</v>
      </c>
      <c r="C234" s="4">
        <v>299</v>
      </c>
      <c r="D234">
        <f t="shared" si="18"/>
        <v>74.009900990099013</v>
      </c>
      <c r="E234" s="7">
        <f t="shared" si="19"/>
        <v>4.331048548302055E-4</v>
      </c>
      <c r="F234" s="8">
        <f t="shared" si="22"/>
        <v>0.67321876575255923</v>
      </c>
      <c r="G234" s="7">
        <f t="shared" si="20"/>
        <v>5.3431096369066034E-4</v>
      </c>
      <c r="H234" s="8">
        <f t="shared" si="23"/>
        <v>0.41745821397302513</v>
      </c>
      <c r="I234">
        <f t="shared" si="21"/>
        <v>1.3485079644776632E-3</v>
      </c>
    </row>
    <row r="235" spans="1:9">
      <c r="A235" s="3" t="s">
        <v>188</v>
      </c>
      <c r="B235">
        <v>30.44</v>
      </c>
      <c r="C235" s="4">
        <v>2252</v>
      </c>
      <c r="D235">
        <f t="shared" si="18"/>
        <v>73.98160315374507</v>
      </c>
      <c r="E235" s="7">
        <f t="shared" si="19"/>
        <v>3.2620472678181367E-3</v>
      </c>
      <c r="F235" s="8">
        <f t="shared" si="22"/>
        <v>0.67648081302037733</v>
      </c>
      <c r="G235" s="7">
        <f t="shared" si="20"/>
        <v>4.0258479541444812E-3</v>
      </c>
      <c r="H235" s="8">
        <f t="shared" si="23"/>
        <v>0.42148406192716958</v>
      </c>
      <c r="I235">
        <f t="shared" si="21"/>
        <v>1.7484170703124802E-4</v>
      </c>
    </row>
    <row r="236" spans="1:9">
      <c r="A236" s="3" t="s">
        <v>170</v>
      </c>
      <c r="B236">
        <v>3.94</v>
      </c>
      <c r="C236" s="4">
        <v>291</v>
      </c>
      <c r="D236">
        <f t="shared" si="18"/>
        <v>73.857868020304565</v>
      </c>
      <c r="E236" s="7">
        <f t="shared" si="19"/>
        <v>4.2151676506886225E-4</v>
      </c>
      <c r="F236" s="8">
        <f t="shared" si="22"/>
        <v>0.67690232978544618</v>
      </c>
      <c r="G236" s="7">
        <f t="shared" si="20"/>
        <v>5.210854447874262E-4</v>
      </c>
      <c r="H236" s="8">
        <f t="shared" si="23"/>
        <v>0.42200514737195699</v>
      </c>
      <c r="I236">
        <f t="shared" si="21"/>
        <v>2.3371910167890864E-4</v>
      </c>
    </row>
    <row r="237" spans="1:9">
      <c r="A237" s="3" t="s">
        <v>374</v>
      </c>
      <c r="B237">
        <v>5.26</v>
      </c>
      <c r="C237" s="4">
        <v>388</v>
      </c>
      <c r="D237">
        <f t="shared" si="18"/>
        <v>73.764258555133082</v>
      </c>
      <c r="E237" s="7">
        <f t="shared" si="19"/>
        <v>5.6202235342514963E-4</v>
      </c>
      <c r="F237" s="8">
        <f t="shared" si="22"/>
        <v>0.67746435213887135</v>
      </c>
      <c r="G237" s="7">
        <f t="shared" si="20"/>
        <v>6.9566229431011718E-4</v>
      </c>
      <c r="H237" s="8">
        <f t="shared" si="23"/>
        <v>0.42270080966626711</v>
      </c>
      <c r="I237">
        <f t="shared" si="21"/>
        <v>2.7715696489921671E-4</v>
      </c>
    </row>
    <row r="238" spans="1:9">
      <c r="A238" s="3" t="s">
        <v>370</v>
      </c>
      <c r="B238">
        <v>6.23</v>
      </c>
      <c r="C238" s="4">
        <v>459</v>
      </c>
      <c r="D238">
        <f t="shared" si="18"/>
        <v>73.675762439807372</v>
      </c>
      <c r="E238" s="7">
        <f t="shared" si="19"/>
        <v>6.6486665005707139E-4</v>
      </c>
      <c r="F238" s="8">
        <f t="shared" si="22"/>
        <v>0.6781292187889284</v>
      </c>
      <c r="G238" s="7">
        <f t="shared" si="20"/>
        <v>8.2394982767148867E-4</v>
      </c>
      <c r="H238" s="8">
        <f t="shared" si="23"/>
        <v>0.42352475949393859</v>
      </c>
      <c r="I238">
        <f t="shared" si="21"/>
        <v>3.284802576510315E-4</v>
      </c>
    </row>
    <row r="239" spans="1:9">
      <c r="A239" s="3" t="s">
        <v>417</v>
      </c>
      <c r="B239">
        <v>7.37</v>
      </c>
      <c r="C239" s="4">
        <v>542</v>
      </c>
      <c r="D239">
        <f t="shared" si="18"/>
        <v>73.541383989145189</v>
      </c>
      <c r="E239" s="7">
        <f t="shared" si="19"/>
        <v>7.8509308133100795E-4</v>
      </c>
      <c r="F239" s="8">
        <f t="shared" si="22"/>
        <v>0.67891431187025941</v>
      </c>
      <c r="G239" s="7">
        <f t="shared" si="20"/>
        <v>9.7472074316835822E-4</v>
      </c>
      <c r="H239" s="8">
        <f t="shared" si="23"/>
        <v>0.42449948023710693</v>
      </c>
      <c r="I239">
        <f t="shared" si="21"/>
        <v>2.8306031565794587E-4</v>
      </c>
    </row>
    <row r="240" spans="1:9">
      <c r="A240" s="3" t="s">
        <v>360</v>
      </c>
      <c r="B240">
        <v>6.33</v>
      </c>
      <c r="C240" s="4">
        <v>464</v>
      </c>
      <c r="D240">
        <f t="shared" si="18"/>
        <v>73.301737756714061</v>
      </c>
      <c r="E240" s="7">
        <f t="shared" si="19"/>
        <v>6.7210920615791089E-4</v>
      </c>
      <c r="F240" s="8">
        <f t="shared" si="22"/>
        <v>0.67958642107641731</v>
      </c>
      <c r="G240" s="7">
        <f t="shared" si="20"/>
        <v>8.3717534657472281E-4</v>
      </c>
      <c r="H240" s="8">
        <f t="shared" si="23"/>
        <v>0.42533665558368167</v>
      </c>
      <c r="I240">
        <f t="shared" si="21"/>
        <v>9.1599570662720398E-4</v>
      </c>
    </row>
    <row r="241" spans="1:9">
      <c r="A241" s="3" t="s">
        <v>300</v>
      </c>
      <c r="B241">
        <v>20.46</v>
      </c>
      <c r="C241" s="4">
        <v>1498</v>
      </c>
      <c r="D241">
        <f t="shared" si="18"/>
        <v>73.216031280547412</v>
      </c>
      <c r="E241" s="7">
        <f t="shared" si="19"/>
        <v>2.1698698078115313E-3</v>
      </c>
      <c r="F241" s="8">
        <f t="shared" si="22"/>
        <v>0.68175629088422884</v>
      </c>
      <c r="G241" s="7">
        <f t="shared" si="20"/>
        <v>2.7059411676017111E-3</v>
      </c>
      <c r="H241" s="8">
        <f t="shared" si="23"/>
        <v>0.42804259675128337</v>
      </c>
      <c r="I241">
        <f t="shared" si="21"/>
        <v>2.5888799994577827E-4</v>
      </c>
    </row>
    <row r="242" spans="1:9">
      <c r="A242" s="3" t="s">
        <v>442</v>
      </c>
      <c r="B242">
        <v>5.78</v>
      </c>
      <c r="C242" s="4">
        <v>423</v>
      </c>
      <c r="D242">
        <f t="shared" si="18"/>
        <v>73.183391003460201</v>
      </c>
      <c r="E242" s="7">
        <f t="shared" si="19"/>
        <v>6.1272024613102656E-4</v>
      </c>
      <c r="F242" s="8">
        <f t="shared" si="22"/>
        <v>0.68236901113035986</v>
      </c>
      <c r="G242" s="7">
        <f t="shared" si="20"/>
        <v>7.6443499260693494E-4</v>
      </c>
      <c r="H242" s="8">
        <f t="shared" si="23"/>
        <v>0.42880703174389029</v>
      </c>
      <c r="I242">
        <f t="shared" si="21"/>
        <v>3.8745876076273777E-4</v>
      </c>
    </row>
    <row r="243" spans="1:9">
      <c r="A243" s="3" t="s">
        <v>235</v>
      </c>
      <c r="B243">
        <v>8.65</v>
      </c>
      <c r="C243" s="4">
        <v>633</v>
      </c>
      <c r="D243">
        <f t="shared" si="18"/>
        <v>73.179190751445077</v>
      </c>
      <c r="E243" s="7">
        <f t="shared" si="19"/>
        <v>9.1690760236628793E-4</v>
      </c>
      <c r="F243" s="8">
        <f t="shared" si="22"/>
        <v>0.68328591873272615</v>
      </c>
      <c r="G243" s="7">
        <f t="shared" si="20"/>
        <v>1.1440073851297556E-3</v>
      </c>
      <c r="H243" s="8">
        <f t="shared" si="23"/>
        <v>0.42995103912902005</v>
      </c>
      <c r="I243">
        <f t="shared" si="21"/>
        <v>4.5631150597419401E-4</v>
      </c>
    </row>
    <row r="244" spans="1:9">
      <c r="A244" s="3" t="s">
        <v>460</v>
      </c>
      <c r="B244">
        <v>10.17</v>
      </c>
      <c r="C244" s="4">
        <v>743</v>
      </c>
      <c r="D244">
        <f t="shared" si="18"/>
        <v>73.058013765978373</v>
      </c>
      <c r="E244" s="7">
        <f t="shared" si="19"/>
        <v>1.0762438365847582E-3</v>
      </c>
      <c r="F244" s="8">
        <f t="shared" si="22"/>
        <v>0.68436216256931093</v>
      </c>
      <c r="G244" s="7">
        <f t="shared" si="20"/>
        <v>1.3450352724589149E-3</v>
      </c>
      <c r="H244" s="8">
        <f t="shared" si="23"/>
        <v>0.43129607440147899</v>
      </c>
      <c r="I244">
        <f t="shared" si="21"/>
        <v>2.0440978326519144E-4</v>
      </c>
    </row>
    <row r="245" spans="1:9">
      <c r="A245" s="3" t="s">
        <v>20</v>
      </c>
      <c r="B245">
        <v>4.55</v>
      </c>
      <c r="C245" s="4">
        <v>332</v>
      </c>
      <c r="D245">
        <f t="shared" si="18"/>
        <v>72.967032967032964</v>
      </c>
      <c r="E245" s="7">
        <f t="shared" si="19"/>
        <v>4.8090572509574658E-4</v>
      </c>
      <c r="F245" s="8">
        <f t="shared" si="22"/>
        <v>0.68484306829440666</v>
      </c>
      <c r="G245" s="7">
        <f t="shared" si="20"/>
        <v>6.0176111009715462E-4</v>
      </c>
      <c r="H245" s="8">
        <f t="shared" si="23"/>
        <v>0.43189783551157612</v>
      </c>
      <c r="I245">
        <f t="shared" si="21"/>
        <v>8.6036802820654845E-5</v>
      </c>
    </row>
    <row r="246" spans="1:9">
      <c r="A246" s="3" t="s">
        <v>402</v>
      </c>
      <c r="B246">
        <v>1.91</v>
      </c>
      <c r="C246" s="4">
        <v>139</v>
      </c>
      <c r="D246">
        <f t="shared" si="18"/>
        <v>72.774869109947645</v>
      </c>
      <c r="E246" s="7">
        <f t="shared" si="19"/>
        <v>2.0134305960333969E-4</v>
      </c>
      <c r="F246" s="8">
        <f t="shared" si="22"/>
        <v>0.68504441135400995</v>
      </c>
      <c r="G246" s="7">
        <f t="shared" si="20"/>
        <v>2.5260741105177261E-4</v>
      </c>
      <c r="H246" s="8">
        <f t="shared" si="23"/>
        <v>0.43215044292262789</v>
      </c>
      <c r="I246">
        <f t="shared" si="21"/>
        <v>1.9190671152180538E-4</v>
      </c>
    </row>
    <row r="247" spans="1:9">
      <c r="A247" s="3" t="s">
        <v>53</v>
      </c>
      <c r="B247">
        <v>4.26</v>
      </c>
      <c r="C247" s="4">
        <v>310</v>
      </c>
      <c r="D247">
        <f t="shared" si="18"/>
        <v>72.769953051643199</v>
      </c>
      <c r="E247" s="7">
        <f t="shared" si="19"/>
        <v>4.4903847825205256E-4</v>
      </c>
      <c r="F247" s="8">
        <f t="shared" si="22"/>
        <v>0.68549344983226201</v>
      </c>
      <c r="G247" s="7">
        <f t="shared" si="20"/>
        <v>5.6340710527777557E-4</v>
      </c>
      <c r="H247" s="8">
        <f t="shared" si="23"/>
        <v>0.43271385002790569</v>
      </c>
      <c r="I247">
        <f t="shared" si="21"/>
        <v>9.5289641856122209E-4</v>
      </c>
    </row>
    <row r="248" spans="1:9">
      <c r="A248" s="3" t="s">
        <v>142</v>
      </c>
      <c r="B248">
        <v>21.13</v>
      </c>
      <c r="C248" s="4">
        <v>1536</v>
      </c>
      <c r="D248">
        <f t="shared" si="18"/>
        <v>72.692853762423098</v>
      </c>
      <c r="E248" s="7">
        <f t="shared" si="19"/>
        <v>2.2249132341779121E-3</v>
      </c>
      <c r="F248" s="8">
        <f t="shared" si="22"/>
        <v>0.68771836306643996</v>
      </c>
      <c r="G248" s="7">
        <f t="shared" si="20"/>
        <v>2.7945521442533797E-3</v>
      </c>
      <c r="H248" s="8">
        <f t="shared" si="23"/>
        <v>0.43550840217215908</v>
      </c>
      <c r="I248">
        <f t="shared" si="21"/>
        <v>7.4200910539778953E-4</v>
      </c>
    </row>
    <row r="249" spans="1:9">
      <c r="A249" s="3" t="s">
        <v>247</v>
      </c>
      <c r="B249">
        <v>16.37</v>
      </c>
      <c r="C249" s="4">
        <v>1184</v>
      </c>
      <c r="D249">
        <f t="shared" si="18"/>
        <v>72.327428222357966</v>
      </c>
      <c r="E249" s="7">
        <f t="shared" si="19"/>
        <v>1.7150372846788072E-3</v>
      </c>
      <c r="F249" s="8">
        <f t="shared" si="22"/>
        <v>0.68943340035111877</v>
      </c>
      <c r="G249" s="7">
        <f t="shared" si="20"/>
        <v>2.1650174444594332E-3</v>
      </c>
      <c r="H249" s="8">
        <f t="shared" si="23"/>
        <v>0.43767341961661854</v>
      </c>
      <c r="I249">
        <f t="shared" si="21"/>
        <v>1.5175708222087136E-4</v>
      </c>
    </row>
    <row r="250" spans="1:9">
      <c r="A250" s="3" t="s">
        <v>430</v>
      </c>
      <c r="B250">
        <v>3.34</v>
      </c>
      <c r="C250" s="4">
        <v>241</v>
      </c>
      <c r="D250">
        <f t="shared" si="18"/>
        <v>72.155688622754496</v>
      </c>
      <c r="E250" s="7">
        <f t="shared" si="19"/>
        <v>3.4909120406046665E-4</v>
      </c>
      <c r="F250" s="8">
        <f t="shared" si="22"/>
        <v>0.68978249155517923</v>
      </c>
      <c r="G250" s="7">
        <f t="shared" si="20"/>
        <v>4.417323313680212E-4</v>
      </c>
      <c r="H250" s="8">
        <f t="shared" si="23"/>
        <v>0.43811515194798656</v>
      </c>
      <c r="I250">
        <f t="shared" si="21"/>
        <v>3.2511950276724599E-3</v>
      </c>
    </row>
    <row r="251" spans="1:9">
      <c r="A251" s="3" t="s">
        <v>34</v>
      </c>
      <c r="B251">
        <v>71.45</v>
      </c>
      <c r="C251" s="4">
        <v>5148</v>
      </c>
      <c r="D251">
        <f t="shared" si="18"/>
        <v>72.050384884534637</v>
      </c>
      <c r="E251" s="7">
        <f t="shared" si="19"/>
        <v>7.4569357614244084E-3</v>
      </c>
      <c r="F251" s="8">
        <f t="shared" si="22"/>
        <v>0.6972394273166036</v>
      </c>
      <c r="G251" s="7">
        <f t="shared" si="20"/>
        <v>9.4496332563608135E-3</v>
      </c>
      <c r="H251" s="8">
        <f t="shared" si="23"/>
        <v>0.44756478520434739</v>
      </c>
      <c r="I251">
        <f t="shared" si="21"/>
        <v>1.7763972064900879E-3</v>
      </c>
    </row>
    <row r="252" spans="1:9">
      <c r="A252" s="3" t="s">
        <v>159</v>
      </c>
      <c r="B252">
        <v>38.9</v>
      </c>
      <c r="C252" s="4">
        <v>2793</v>
      </c>
      <c r="D252">
        <f t="shared" si="18"/>
        <v>71.799485861182518</v>
      </c>
      <c r="E252" s="7">
        <f t="shared" si="19"/>
        <v>4.0456918379289768E-3</v>
      </c>
      <c r="F252" s="8">
        <f t="shared" si="22"/>
        <v>0.70128511915453262</v>
      </c>
      <c r="G252" s="7">
        <f t="shared" si="20"/>
        <v>5.1447268533580913E-3</v>
      </c>
      <c r="H252" s="8">
        <f t="shared" si="23"/>
        <v>0.45270951205770549</v>
      </c>
      <c r="I252">
        <f t="shared" si="21"/>
        <v>6.9305665459323818E-4</v>
      </c>
    </row>
    <row r="253" spans="1:9">
      <c r="A253" s="3" t="s">
        <v>156</v>
      </c>
      <c r="B253">
        <v>15.08</v>
      </c>
      <c r="C253" s="4">
        <v>1076</v>
      </c>
      <c r="D253">
        <f t="shared" si="18"/>
        <v>71.352785145888589</v>
      </c>
      <c r="E253" s="7">
        <f t="shared" si="19"/>
        <v>1.5585980729006727E-3</v>
      </c>
      <c r="F253" s="8">
        <f t="shared" si="22"/>
        <v>0.70284371722743333</v>
      </c>
      <c r="G253" s="7">
        <f t="shared" si="20"/>
        <v>1.9944082506077126E-3</v>
      </c>
      <c r="H253" s="8">
        <f t="shared" si="23"/>
        <v>0.45470392030831319</v>
      </c>
      <c r="I253">
        <f t="shared" si="21"/>
        <v>1.8307550347873569E-3</v>
      </c>
    </row>
    <row r="254" spans="1:9">
      <c r="A254" s="3" t="s">
        <v>341</v>
      </c>
      <c r="B254">
        <v>39.79</v>
      </c>
      <c r="C254" s="4">
        <v>2836</v>
      </c>
      <c r="D254">
        <f t="shared" si="18"/>
        <v>71.27418949484796</v>
      </c>
      <c r="E254" s="7">
        <f t="shared" si="19"/>
        <v>4.1079778203961968E-3</v>
      </c>
      <c r="F254" s="8">
        <f t="shared" si="22"/>
        <v>0.70695169504782951</v>
      </c>
      <c r="G254" s="7">
        <f t="shared" si="20"/>
        <v>5.2624339715968754E-3</v>
      </c>
      <c r="H254" s="8">
        <f t="shared" si="23"/>
        <v>0.45996635427991006</v>
      </c>
      <c r="I254">
        <f t="shared" si="21"/>
        <v>4.2350865430151874E-4</v>
      </c>
    </row>
    <row r="255" spans="1:9">
      <c r="A255" s="3" t="s">
        <v>70</v>
      </c>
      <c r="B255">
        <v>9.19</v>
      </c>
      <c r="C255" s="4">
        <v>654</v>
      </c>
      <c r="D255">
        <f t="shared" si="18"/>
        <v>71.164309031556044</v>
      </c>
      <c r="E255" s="7">
        <f t="shared" si="19"/>
        <v>9.4732633798981405E-4</v>
      </c>
      <c r="F255" s="8">
        <f t="shared" si="22"/>
        <v>0.70789902138581928</v>
      </c>
      <c r="G255" s="7">
        <f t="shared" si="20"/>
        <v>1.21542518720722E-3</v>
      </c>
      <c r="H255" s="8">
        <f t="shared" si="23"/>
        <v>0.4611817794671173</v>
      </c>
      <c r="I255">
        <f t="shared" si="21"/>
        <v>1.6391369549990098E-3</v>
      </c>
    </row>
    <row r="256" spans="1:9">
      <c r="A256" s="3" t="s">
        <v>466</v>
      </c>
      <c r="B256">
        <v>35.56</v>
      </c>
      <c r="C256" s="4">
        <v>2530</v>
      </c>
      <c r="D256">
        <f t="shared" si="18"/>
        <v>71.147356580427441</v>
      </c>
      <c r="E256" s="7">
        <f t="shared" si="19"/>
        <v>3.6647333870248157E-3</v>
      </c>
      <c r="F256" s="8">
        <f t="shared" si="22"/>
        <v>0.71156375477284406</v>
      </c>
      <c r="G256" s="7">
        <f t="shared" si="20"/>
        <v>4.7029945219900704E-3</v>
      </c>
      <c r="H256" s="8">
        <f t="shared" si="23"/>
        <v>0.46588477398910738</v>
      </c>
      <c r="I256">
        <f t="shared" si="21"/>
        <v>7.7005529982038246E-4</v>
      </c>
    </row>
    <row r="257" spans="1:9">
      <c r="A257" s="3" t="s">
        <v>178</v>
      </c>
      <c r="B257">
        <v>16.63</v>
      </c>
      <c r="C257" s="4">
        <v>1178</v>
      </c>
      <c r="D257">
        <f t="shared" si="18"/>
        <v>70.835838845460017</v>
      </c>
      <c r="E257" s="7">
        <f t="shared" si="19"/>
        <v>1.7063462173577996E-3</v>
      </c>
      <c r="F257" s="8">
        <f t="shared" si="22"/>
        <v>0.71327010099020183</v>
      </c>
      <c r="G257" s="7">
        <f t="shared" si="20"/>
        <v>2.1994037936078422E-3</v>
      </c>
      <c r="H257" s="8">
        <f t="shared" si="23"/>
        <v>0.46808417778271522</v>
      </c>
      <c r="I257">
        <f t="shared" si="21"/>
        <v>2.4396974665519267E-4</v>
      </c>
    </row>
    <row r="258" spans="1:9">
      <c r="A258" s="3" t="s">
        <v>182</v>
      </c>
      <c r="B258">
        <v>5.26</v>
      </c>
      <c r="C258" s="4">
        <v>372</v>
      </c>
      <c r="D258">
        <f t="shared" ref="D258:D321" si="24">C258/B258</f>
        <v>70.722433460076047</v>
      </c>
      <c r="E258" s="7">
        <f t="shared" si="19"/>
        <v>5.3884617390246301E-4</v>
      </c>
      <c r="F258" s="8">
        <f t="shared" si="22"/>
        <v>0.71380894716410426</v>
      </c>
      <c r="G258" s="7">
        <f t="shared" si="20"/>
        <v>6.9566229431011718E-4</v>
      </c>
      <c r="H258" s="8">
        <f t="shared" si="23"/>
        <v>0.46877984007702533</v>
      </c>
      <c r="I258">
        <f t="shared" si="21"/>
        <v>2.1652519721110375E-4</v>
      </c>
    </row>
    <row r="259" spans="1:9">
      <c r="A259" s="3" t="s">
        <v>35</v>
      </c>
      <c r="B259">
        <v>4.66</v>
      </c>
      <c r="C259" s="4">
        <v>329</v>
      </c>
      <c r="D259">
        <f t="shared" si="24"/>
        <v>70.600858369098717</v>
      </c>
      <c r="E259" s="7">
        <f t="shared" ref="E259:E322" si="25">C259/690364</f>
        <v>4.7656019143524288E-4</v>
      </c>
      <c r="F259" s="8">
        <f t="shared" si="22"/>
        <v>0.71428550735553953</v>
      </c>
      <c r="G259" s="7">
        <f t="shared" ref="G259:G322" si="26">B259/7561.14</f>
        <v>6.1630918089071224E-4</v>
      </c>
      <c r="H259" s="8">
        <f t="shared" si="23"/>
        <v>0.46939614925791606</v>
      </c>
      <c r="I259">
        <f t="shared" ref="I259:I322" si="27">F259*H260-F260*H259</f>
        <v>3.655746730034104E-4</v>
      </c>
    </row>
    <row r="260" spans="1:9">
      <c r="A260" s="3" t="s">
        <v>449</v>
      </c>
      <c r="B260">
        <v>7.85</v>
      </c>
      <c r="C260" s="4">
        <v>553</v>
      </c>
      <c r="D260">
        <f t="shared" si="24"/>
        <v>70.445859872611464</v>
      </c>
      <c r="E260" s="7">
        <f t="shared" si="25"/>
        <v>8.0102670475285496E-4</v>
      </c>
      <c r="F260" s="8">
        <f t="shared" ref="F260:F323" si="28">F259+E260</f>
        <v>0.71508653406029243</v>
      </c>
      <c r="G260" s="7">
        <f t="shared" si="26"/>
        <v>1.0382032339038821E-3</v>
      </c>
      <c r="H260" s="8">
        <f t="shared" ref="H260:H323" si="29">H259+G260</f>
        <v>0.47043435249181992</v>
      </c>
      <c r="I260">
        <f t="shared" si="27"/>
        <v>1.5252789776337705E-4</v>
      </c>
    </row>
    <row r="261" spans="1:9">
      <c r="A261" s="3" t="s">
        <v>85</v>
      </c>
      <c r="B261">
        <v>3.27</v>
      </c>
      <c r="C261" s="4">
        <v>230</v>
      </c>
      <c r="D261">
        <f t="shared" si="24"/>
        <v>70.336391437308862</v>
      </c>
      <c r="E261" s="7">
        <f t="shared" si="25"/>
        <v>3.3315758063861965E-4</v>
      </c>
      <c r="F261" s="8">
        <f t="shared" si="28"/>
        <v>0.715419691640931</v>
      </c>
      <c r="G261" s="7">
        <f t="shared" si="26"/>
        <v>4.3247446813575728E-4</v>
      </c>
      <c r="H261" s="8">
        <f t="shared" si="29"/>
        <v>0.47086682695995569</v>
      </c>
      <c r="I261">
        <f t="shared" si="27"/>
        <v>1.3203972482267456E-4</v>
      </c>
    </row>
    <row r="262" spans="1:9">
      <c r="A262" s="3" t="s">
        <v>158</v>
      </c>
      <c r="B262">
        <v>2.83</v>
      </c>
      <c r="C262" s="4">
        <v>199</v>
      </c>
      <c r="D262">
        <f t="shared" si="24"/>
        <v>70.31802120141343</v>
      </c>
      <c r="E262" s="7">
        <f t="shared" si="25"/>
        <v>2.8825373281341437E-4</v>
      </c>
      <c r="F262" s="8">
        <f t="shared" si="28"/>
        <v>0.71570794537374438</v>
      </c>
      <c r="G262" s="7">
        <f t="shared" si="26"/>
        <v>3.7428218496152698E-4</v>
      </c>
      <c r="H262" s="8">
        <f t="shared" si="29"/>
        <v>0.47124110914491724</v>
      </c>
      <c r="I262">
        <f t="shared" si="27"/>
        <v>1.8855276035745216E-4</v>
      </c>
    </row>
    <row r="263" spans="1:9">
      <c r="A263" s="3" t="s">
        <v>162</v>
      </c>
      <c r="B263">
        <v>4.04</v>
      </c>
      <c r="C263" s="4">
        <v>284</v>
      </c>
      <c r="D263">
        <f t="shared" si="24"/>
        <v>70.297029702970292</v>
      </c>
      <c r="E263" s="7">
        <f t="shared" si="25"/>
        <v>4.1137718652768684E-4</v>
      </c>
      <c r="F263" s="8">
        <f t="shared" si="28"/>
        <v>0.71611932256027211</v>
      </c>
      <c r="G263" s="7">
        <f t="shared" si="26"/>
        <v>5.3431096369066034E-4</v>
      </c>
      <c r="H263" s="8">
        <f t="shared" si="29"/>
        <v>0.4717754201086079</v>
      </c>
      <c r="I263">
        <f t="shared" si="27"/>
        <v>1.1155159211234666E-4</v>
      </c>
    </row>
    <row r="264" spans="1:9">
      <c r="A264" s="3" t="s">
        <v>309</v>
      </c>
      <c r="B264">
        <v>2.39</v>
      </c>
      <c r="C264" s="4">
        <v>168</v>
      </c>
      <c r="D264">
        <f t="shared" si="24"/>
        <v>70.292887029288693</v>
      </c>
      <c r="E264" s="7">
        <f t="shared" si="25"/>
        <v>2.4334988498820912E-4</v>
      </c>
      <c r="F264" s="8">
        <f t="shared" si="28"/>
        <v>0.71636267244526031</v>
      </c>
      <c r="G264" s="7">
        <f t="shared" si="26"/>
        <v>3.1608990178729661E-4</v>
      </c>
      <c r="H264" s="8">
        <f t="shared" si="29"/>
        <v>0.47209151001039518</v>
      </c>
      <c r="I264">
        <f t="shared" si="27"/>
        <v>1.4970376774767757E-3</v>
      </c>
    </row>
    <row r="265" spans="1:9">
      <c r="A265" s="3" t="s">
        <v>454</v>
      </c>
      <c r="B265">
        <v>31.94</v>
      </c>
      <c r="C265" s="4">
        <v>2236</v>
      </c>
      <c r="D265">
        <f t="shared" si="24"/>
        <v>70.006261740763932</v>
      </c>
      <c r="E265" s="7">
        <f t="shared" si="25"/>
        <v>3.2388710882954499E-3</v>
      </c>
      <c r="F265" s="8">
        <f t="shared" si="28"/>
        <v>0.71960154353355577</v>
      </c>
      <c r="G265" s="7">
        <f t="shared" si="26"/>
        <v>4.2242307376929933E-3</v>
      </c>
      <c r="H265" s="8">
        <f t="shared" si="29"/>
        <v>0.47631574074808819</v>
      </c>
      <c r="I265">
        <f t="shared" si="27"/>
        <v>7.3931033815333169E-4</v>
      </c>
    </row>
    <row r="266" spans="1:9">
      <c r="A266" s="3" t="s">
        <v>167</v>
      </c>
      <c r="B266">
        <v>15.75</v>
      </c>
      <c r="C266" s="4">
        <v>1101</v>
      </c>
      <c r="D266">
        <f t="shared" si="24"/>
        <v>69.904761904761898</v>
      </c>
      <c r="E266" s="7">
        <f t="shared" si="25"/>
        <v>1.5948108534048705E-3</v>
      </c>
      <c r="F266" s="8">
        <f t="shared" si="28"/>
        <v>0.72119635438696061</v>
      </c>
      <c r="G266" s="7">
        <f t="shared" si="26"/>
        <v>2.0830192272593816E-3</v>
      </c>
      <c r="H266" s="8">
        <f t="shared" si="29"/>
        <v>0.47839875997534759</v>
      </c>
      <c r="I266">
        <f t="shared" si="27"/>
        <v>1.7412803200489435E-4</v>
      </c>
    </row>
    <row r="267" spans="1:9">
      <c r="A267" s="3" t="s">
        <v>228</v>
      </c>
      <c r="B267">
        <v>3.7</v>
      </c>
      <c r="C267" s="4">
        <v>258</v>
      </c>
      <c r="D267">
        <f t="shared" si="24"/>
        <v>69.729729729729726</v>
      </c>
      <c r="E267" s="7">
        <f t="shared" si="25"/>
        <v>3.7371589480332117E-4</v>
      </c>
      <c r="F267" s="8">
        <f t="shared" si="28"/>
        <v>0.7215700702817639</v>
      </c>
      <c r="G267" s="7">
        <f t="shared" si="26"/>
        <v>4.8934419941966422E-4</v>
      </c>
      <c r="H267" s="8">
        <f t="shared" si="29"/>
        <v>0.47888810417476724</v>
      </c>
      <c r="I267">
        <f t="shared" si="27"/>
        <v>1.1918984441912084E-3</v>
      </c>
    </row>
    <row r="268" spans="1:9">
      <c r="A268" s="3" t="s">
        <v>125</v>
      </c>
      <c r="B268">
        <v>25.29</v>
      </c>
      <c r="C268" s="4">
        <v>1761</v>
      </c>
      <c r="D268">
        <f t="shared" si="24"/>
        <v>69.632265717674969</v>
      </c>
      <c r="E268" s="7">
        <f t="shared" si="25"/>
        <v>2.5508282587156919E-3</v>
      </c>
      <c r="F268" s="8">
        <f t="shared" si="28"/>
        <v>0.72412089854047956</v>
      </c>
      <c r="G268" s="7">
        <f t="shared" si="26"/>
        <v>3.3447337306279209E-3</v>
      </c>
      <c r="H268" s="8">
        <f t="shared" si="29"/>
        <v>0.48223283790539517</v>
      </c>
      <c r="I268">
        <f t="shared" si="27"/>
        <v>1.7417244172048263E-3</v>
      </c>
    </row>
    <row r="269" spans="1:9">
      <c r="A269" s="3" t="s">
        <v>138</v>
      </c>
      <c r="B269">
        <v>36.909999999999997</v>
      </c>
      <c r="C269" s="4">
        <v>2567</v>
      </c>
      <c r="D269">
        <f t="shared" si="24"/>
        <v>69.547548089948535</v>
      </c>
      <c r="E269" s="7">
        <f t="shared" si="25"/>
        <v>3.7183283021710286E-3</v>
      </c>
      <c r="F269" s="8">
        <f t="shared" si="28"/>
        <v>0.72783922684265057</v>
      </c>
      <c r="G269" s="7">
        <f t="shared" si="26"/>
        <v>4.8815390271837308E-3</v>
      </c>
      <c r="H269" s="8">
        <f t="shared" si="29"/>
        <v>0.48711437693257892</v>
      </c>
      <c r="I269">
        <f t="shared" si="27"/>
        <v>1.8099066028370858E-4</v>
      </c>
    </row>
    <row r="270" spans="1:9">
      <c r="A270" s="3" t="s">
        <v>126</v>
      </c>
      <c r="B270">
        <v>3.83</v>
      </c>
      <c r="C270" s="4">
        <v>266</v>
      </c>
      <c r="D270">
        <f t="shared" si="24"/>
        <v>69.451697127937337</v>
      </c>
      <c r="E270" s="7">
        <f t="shared" si="25"/>
        <v>3.8530398456466442E-4</v>
      </c>
      <c r="F270" s="8">
        <f t="shared" si="28"/>
        <v>0.72822453082721528</v>
      </c>
      <c r="G270" s="7">
        <f t="shared" si="26"/>
        <v>5.0653737399386869E-4</v>
      </c>
      <c r="H270" s="8">
        <f t="shared" si="29"/>
        <v>0.48762091430657278</v>
      </c>
      <c r="I270">
        <f t="shared" si="27"/>
        <v>2.0782796889839972E-4</v>
      </c>
    </row>
    <row r="271" spans="1:9">
      <c r="A271" s="3" t="s">
        <v>265</v>
      </c>
      <c r="B271">
        <v>4.38</v>
      </c>
      <c r="C271" s="4">
        <v>303</v>
      </c>
      <c r="D271">
        <f t="shared" si="24"/>
        <v>69.178082191780817</v>
      </c>
      <c r="E271" s="7">
        <f t="shared" si="25"/>
        <v>4.3889889971087716E-4</v>
      </c>
      <c r="F271" s="8">
        <f t="shared" si="28"/>
        <v>0.7286634297269261</v>
      </c>
      <c r="G271" s="7">
        <f t="shared" si="26"/>
        <v>5.7927772796165656E-4</v>
      </c>
      <c r="H271" s="8">
        <f t="shared" si="29"/>
        <v>0.48820019203453446</v>
      </c>
      <c r="I271">
        <f t="shared" si="27"/>
        <v>4.7183519930693585E-4</v>
      </c>
    </row>
    <row r="272" spans="1:9">
      <c r="A272" s="3" t="s">
        <v>230</v>
      </c>
      <c r="B272">
        <v>9.93</v>
      </c>
      <c r="C272" s="4">
        <v>686</v>
      </c>
      <c r="D272">
        <f t="shared" si="24"/>
        <v>69.08358509566969</v>
      </c>
      <c r="E272" s="7">
        <f t="shared" si="25"/>
        <v>9.9367869703518717E-4</v>
      </c>
      <c r="F272" s="8">
        <f t="shared" si="28"/>
        <v>0.72965710842396125</v>
      </c>
      <c r="G272" s="7">
        <f t="shared" si="26"/>
        <v>1.3132940270911529E-3</v>
      </c>
      <c r="H272" s="8">
        <f t="shared" si="29"/>
        <v>0.48951348606162559</v>
      </c>
      <c r="I272">
        <f t="shared" si="27"/>
        <v>2.2111925102402674E-4</v>
      </c>
    </row>
    <row r="273" spans="1:9">
      <c r="A273" s="3" t="s">
        <v>217</v>
      </c>
      <c r="B273">
        <v>4.6500000000000004</v>
      </c>
      <c r="C273" s="4">
        <v>321</v>
      </c>
      <c r="D273">
        <f t="shared" si="24"/>
        <v>69.032258064516128</v>
      </c>
      <c r="E273" s="7">
        <f t="shared" si="25"/>
        <v>4.6497210167389957E-4</v>
      </c>
      <c r="F273" s="8">
        <f t="shared" si="28"/>
        <v>0.73012208052563521</v>
      </c>
      <c r="G273" s="7">
        <f t="shared" si="26"/>
        <v>6.1498662900038887E-4</v>
      </c>
      <c r="H273" s="8">
        <f t="shared" si="29"/>
        <v>0.49012847269062598</v>
      </c>
      <c r="I273">
        <f t="shared" si="27"/>
        <v>6.6014816566778434E-4</v>
      </c>
    </row>
    <row r="274" spans="1:9">
      <c r="A274" s="3" t="s">
        <v>497</v>
      </c>
      <c r="B274">
        <v>13.88</v>
      </c>
      <c r="C274" s="4">
        <v>958</v>
      </c>
      <c r="D274">
        <f t="shared" si="24"/>
        <v>69.020172910662822</v>
      </c>
      <c r="E274" s="7">
        <f t="shared" si="25"/>
        <v>1.3876737489208592E-3</v>
      </c>
      <c r="F274" s="8">
        <f t="shared" si="28"/>
        <v>0.73150975427455611</v>
      </c>
      <c r="G274" s="7">
        <f t="shared" si="26"/>
        <v>1.8357020237689027E-3</v>
      </c>
      <c r="H274" s="8">
        <f t="shared" si="29"/>
        <v>0.49196417471439491</v>
      </c>
      <c r="I274">
        <f t="shared" si="27"/>
        <v>4.1681993418990482E-4</v>
      </c>
    </row>
    <row r="275" spans="1:9">
      <c r="A275" s="3" t="s">
        <v>153</v>
      </c>
      <c r="B275">
        <v>8.75</v>
      </c>
      <c r="C275" s="4">
        <v>603</v>
      </c>
      <c r="D275">
        <f t="shared" si="24"/>
        <v>68.914285714285711</v>
      </c>
      <c r="E275" s="7">
        <f t="shared" si="25"/>
        <v>8.7345226576125061E-4</v>
      </c>
      <c r="F275" s="8">
        <f t="shared" si="28"/>
        <v>0.73238320654031741</v>
      </c>
      <c r="G275" s="7">
        <f t="shared" si="26"/>
        <v>1.1572329040329898E-3</v>
      </c>
      <c r="H275" s="8">
        <f t="shared" si="29"/>
        <v>0.49312140761842788</v>
      </c>
      <c r="I275">
        <f t="shared" si="27"/>
        <v>2.3141032942414208E-4</v>
      </c>
    </row>
    <row r="276" spans="1:9">
      <c r="A276" s="3" t="s">
        <v>63</v>
      </c>
      <c r="B276">
        <v>4.83</v>
      </c>
      <c r="C276" s="4">
        <v>331</v>
      </c>
      <c r="D276">
        <f t="shared" si="24"/>
        <v>68.530020703933744</v>
      </c>
      <c r="E276" s="7">
        <f t="shared" si="25"/>
        <v>4.7945721387557868E-4</v>
      </c>
      <c r="F276" s="8">
        <f t="shared" si="28"/>
        <v>0.73286266375419296</v>
      </c>
      <c r="G276" s="7">
        <f t="shared" si="26"/>
        <v>6.387925630262103E-4</v>
      </c>
      <c r="H276" s="8">
        <f t="shared" si="29"/>
        <v>0.49376020018145411</v>
      </c>
      <c r="I276">
        <f t="shared" si="27"/>
        <v>3.0629207246002377E-4</v>
      </c>
    </row>
    <row r="277" spans="1:9">
      <c r="A277" s="3" t="s">
        <v>172</v>
      </c>
      <c r="B277">
        <v>6.37</v>
      </c>
      <c r="C277" s="4">
        <v>435</v>
      </c>
      <c r="D277">
        <f t="shared" si="24"/>
        <v>68.288854003139718</v>
      </c>
      <c r="E277" s="7">
        <f t="shared" si="25"/>
        <v>6.3010238077304147E-4</v>
      </c>
      <c r="F277" s="8">
        <f t="shared" si="28"/>
        <v>0.73349276613496595</v>
      </c>
      <c r="G277" s="7">
        <f t="shared" si="26"/>
        <v>8.4246555413601651E-4</v>
      </c>
      <c r="H277" s="8">
        <f t="shared" si="29"/>
        <v>0.49460266573559014</v>
      </c>
      <c r="I277">
        <f t="shared" si="27"/>
        <v>2.1190493427886148E-4</v>
      </c>
    </row>
    <row r="278" spans="1:9">
      <c r="A278" s="3" t="s">
        <v>377</v>
      </c>
      <c r="B278">
        <v>4.4000000000000004</v>
      </c>
      <c r="C278" s="4">
        <v>300</v>
      </c>
      <c r="D278">
        <f t="shared" si="24"/>
        <v>68.181818181818173</v>
      </c>
      <c r="E278" s="7">
        <f t="shared" si="25"/>
        <v>4.345533660503734E-4</v>
      </c>
      <c r="F278" s="8">
        <f t="shared" si="28"/>
        <v>0.73392731950101631</v>
      </c>
      <c r="G278" s="7">
        <f t="shared" si="26"/>
        <v>5.8192283174230341E-4</v>
      </c>
      <c r="H278" s="8">
        <f t="shared" si="29"/>
        <v>0.49518458856733244</v>
      </c>
      <c r="I278">
        <f t="shared" si="27"/>
        <v>1.2877202466869964E-3</v>
      </c>
    </row>
    <row r="279" spans="1:9">
      <c r="A279" s="3" t="s">
        <v>179</v>
      </c>
      <c r="B279">
        <v>26.59</v>
      </c>
      <c r="C279" s="4">
        <v>1803</v>
      </c>
      <c r="D279">
        <f t="shared" si="24"/>
        <v>67.807446408424227</v>
      </c>
      <c r="E279" s="7">
        <f t="shared" si="25"/>
        <v>2.6116657299627443E-3</v>
      </c>
      <c r="F279" s="8">
        <f t="shared" si="28"/>
        <v>0.73653898523097905</v>
      </c>
      <c r="G279" s="7">
        <f t="shared" si="26"/>
        <v>3.5166654763699652E-3</v>
      </c>
      <c r="H279" s="8">
        <f t="shared" si="29"/>
        <v>0.49870125404370241</v>
      </c>
      <c r="I279">
        <f t="shared" si="27"/>
        <v>1.1618081683538728E-3</v>
      </c>
    </row>
    <row r="280" spans="1:9">
      <c r="A280" s="3" t="s">
        <v>282</v>
      </c>
      <c r="B280">
        <v>23.97</v>
      </c>
      <c r="C280" s="4">
        <v>1624</v>
      </c>
      <c r="D280">
        <f t="shared" si="24"/>
        <v>67.751355861493536</v>
      </c>
      <c r="E280" s="7">
        <f t="shared" si="25"/>
        <v>2.3523822215526882E-3</v>
      </c>
      <c r="F280" s="8">
        <f t="shared" si="28"/>
        <v>0.7388913674525317</v>
      </c>
      <c r="G280" s="7">
        <f t="shared" si="26"/>
        <v>3.1701568811052299E-3</v>
      </c>
      <c r="H280" s="8">
        <f t="shared" si="29"/>
        <v>0.50187141092480769</v>
      </c>
      <c r="I280">
        <f t="shared" si="27"/>
        <v>4.220001002323559E-4</v>
      </c>
    </row>
    <row r="281" spans="1:9">
      <c r="A281" s="3" t="s">
        <v>204</v>
      </c>
      <c r="B281">
        <v>8.6999999999999993</v>
      </c>
      <c r="C281" s="4">
        <v>589</v>
      </c>
      <c r="D281">
        <f t="shared" si="24"/>
        <v>67.701149425287369</v>
      </c>
      <c r="E281" s="7">
        <f t="shared" si="25"/>
        <v>8.5317310867889979E-4</v>
      </c>
      <c r="F281" s="8">
        <f t="shared" si="28"/>
        <v>0.73974454056121064</v>
      </c>
      <c r="G281" s="7">
        <f t="shared" si="26"/>
        <v>1.1506201445813725E-3</v>
      </c>
      <c r="H281" s="8">
        <f t="shared" si="29"/>
        <v>0.50302203106938903</v>
      </c>
      <c r="I281">
        <f t="shared" si="27"/>
        <v>2.7663664654375975E-4</v>
      </c>
    </row>
    <row r="282" spans="1:9">
      <c r="A282" s="3" t="s">
        <v>38</v>
      </c>
      <c r="B282">
        <v>5.68</v>
      </c>
      <c r="C282" s="4">
        <v>383</v>
      </c>
      <c r="D282">
        <f t="shared" si="24"/>
        <v>67.429577464788736</v>
      </c>
      <c r="E282" s="7">
        <f t="shared" si="25"/>
        <v>5.5477979732431013E-4</v>
      </c>
      <c r="F282" s="8">
        <f t="shared" si="28"/>
        <v>0.74029932035853496</v>
      </c>
      <c r="G282" s="7">
        <f t="shared" si="26"/>
        <v>7.5120947370370069E-4</v>
      </c>
      <c r="H282" s="8">
        <f t="shared" si="29"/>
        <v>0.50377324054309269</v>
      </c>
      <c r="I282">
        <f t="shared" si="27"/>
        <v>1.9435962148017794E-4</v>
      </c>
    </row>
    <row r="283" spans="1:9">
      <c r="A283" s="3" t="s">
        <v>292</v>
      </c>
      <c r="B283">
        <v>3.99</v>
      </c>
      <c r="C283" s="4">
        <v>269</v>
      </c>
      <c r="D283">
        <f t="shared" si="24"/>
        <v>67.418546365914779</v>
      </c>
      <c r="E283" s="7">
        <f t="shared" si="25"/>
        <v>3.8964951822516818E-4</v>
      </c>
      <c r="F283" s="8">
        <f t="shared" si="28"/>
        <v>0.74068896987676014</v>
      </c>
      <c r="G283" s="7">
        <f t="shared" si="26"/>
        <v>5.2769820423904338E-4</v>
      </c>
      <c r="H283" s="8">
        <f t="shared" si="29"/>
        <v>0.50430093874733173</v>
      </c>
      <c r="I283">
        <f t="shared" si="27"/>
        <v>2.0568401466608544E-4</v>
      </c>
    </row>
    <row r="284" spans="1:9">
      <c r="A284" s="3" t="s">
        <v>145</v>
      </c>
      <c r="B284">
        <v>4.21</v>
      </c>
      <c r="C284" s="4">
        <v>283</v>
      </c>
      <c r="D284">
        <f t="shared" si="24"/>
        <v>67.220902612826606</v>
      </c>
      <c r="E284" s="7">
        <f t="shared" si="25"/>
        <v>4.0992867530751894E-4</v>
      </c>
      <c r="F284" s="8">
        <f t="shared" si="28"/>
        <v>0.74109889855206768</v>
      </c>
      <c r="G284" s="7">
        <f t="shared" si="26"/>
        <v>5.567943458261585E-4</v>
      </c>
      <c r="H284" s="8">
        <f t="shared" si="29"/>
        <v>0.50485773309315785</v>
      </c>
      <c r="I284">
        <f t="shared" si="27"/>
        <v>3.9042940475508825E-4</v>
      </c>
    </row>
    <row r="285" spans="1:9">
      <c r="A285" s="3" t="s">
        <v>382</v>
      </c>
      <c r="B285">
        <v>7.99</v>
      </c>
      <c r="C285" s="4">
        <v>537</v>
      </c>
      <c r="D285">
        <f t="shared" si="24"/>
        <v>67.209011264080104</v>
      </c>
      <c r="E285" s="7">
        <f t="shared" si="25"/>
        <v>7.7785052523016845E-4</v>
      </c>
      <c r="F285" s="8">
        <f t="shared" si="28"/>
        <v>0.74187674907729784</v>
      </c>
      <c r="G285" s="7">
        <f t="shared" si="26"/>
        <v>1.0567189603684101E-3</v>
      </c>
      <c r="H285" s="8">
        <f t="shared" si="29"/>
        <v>0.50591445205352625</v>
      </c>
      <c r="I285">
        <f t="shared" si="27"/>
        <v>2.7022067751995005E-3</v>
      </c>
    </row>
    <row r="286" spans="1:9">
      <c r="A286" s="3" t="s">
        <v>469</v>
      </c>
      <c r="B286">
        <v>55.28</v>
      </c>
      <c r="C286" s="4">
        <v>3714</v>
      </c>
      <c r="D286">
        <f t="shared" si="24"/>
        <v>67.185238784370483</v>
      </c>
      <c r="E286" s="7">
        <f t="shared" si="25"/>
        <v>5.3797706717036231E-3</v>
      </c>
      <c r="F286" s="8">
        <f t="shared" si="28"/>
        <v>0.74725651974900142</v>
      </c>
      <c r="G286" s="7">
        <f t="shared" si="26"/>
        <v>7.3110668497078481E-3</v>
      </c>
      <c r="H286" s="8">
        <f t="shared" si="29"/>
        <v>0.51322551890323409</v>
      </c>
      <c r="I286">
        <f t="shared" si="27"/>
        <v>3.4091776157668674E-4</v>
      </c>
    </row>
    <row r="287" spans="1:9">
      <c r="A287" s="3" t="s">
        <v>166</v>
      </c>
      <c r="B287">
        <v>6.97</v>
      </c>
      <c r="C287" s="4">
        <v>468</v>
      </c>
      <c r="D287">
        <f t="shared" si="24"/>
        <v>67.144906743185075</v>
      </c>
      <c r="E287" s="7">
        <f t="shared" si="25"/>
        <v>6.779032510385826E-4</v>
      </c>
      <c r="F287" s="8">
        <f t="shared" si="28"/>
        <v>0.74793442300003998</v>
      </c>
      <c r="G287" s="7">
        <f t="shared" si="26"/>
        <v>9.2181866755542145E-4</v>
      </c>
      <c r="H287" s="8">
        <f t="shared" si="29"/>
        <v>0.51414733757078956</v>
      </c>
      <c r="I287">
        <f t="shared" si="27"/>
        <v>1.4922957253796776E-3</v>
      </c>
    </row>
    <row r="288" spans="1:9">
      <c r="A288" s="3" t="s">
        <v>249</v>
      </c>
      <c r="B288">
        <v>30.4</v>
      </c>
      <c r="C288" s="4">
        <v>2034</v>
      </c>
      <c r="D288">
        <f t="shared" si="24"/>
        <v>66.90789473684211</v>
      </c>
      <c r="E288" s="7">
        <f t="shared" si="25"/>
        <v>2.9462718218215317E-3</v>
      </c>
      <c r="F288" s="8">
        <f t="shared" si="28"/>
        <v>0.75088069482186148</v>
      </c>
      <c r="G288" s="7">
        <f t="shared" si="26"/>
        <v>4.0205577465831869E-3</v>
      </c>
      <c r="H288" s="8">
        <f t="shared" si="29"/>
        <v>0.51816789531737273</v>
      </c>
      <c r="I288">
        <f t="shared" si="27"/>
        <v>3.4982279692125084E-4</v>
      </c>
    </row>
    <row r="289" spans="1:9">
      <c r="A289" s="3" t="s">
        <v>171</v>
      </c>
      <c r="B289">
        <v>7.09</v>
      </c>
      <c r="C289" s="4">
        <v>472</v>
      </c>
      <c r="D289">
        <f t="shared" si="24"/>
        <v>66.572637517630469</v>
      </c>
      <c r="E289" s="7">
        <f t="shared" si="25"/>
        <v>6.836972959192542E-4</v>
      </c>
      <c r="F289" s="8">
        <f t="shared" si="28"/>
        <v>0.7515643921177807</v>
      </c>
      <c r="G289" s="7">
        <f t="shared" si="26"/>
        <v>9.3768929023930244E-4</v>
      </c>
      <c r="H289" s="8">
        <f t="shared" si="29"/>
        <v>0.51910558460761203</v>
      </c>
      <c r="I289">
        <f t="shared" si="27"/>
        <v>1.4017632587876028E-4</v>
      </c>
    </row>
    <row r="290" spans="1:9">
      <c r="A290" s="3" t="s">
        <v>38</v>
      </c>
      <c r="B290">
        <v>2.84</v>
      </c>
      <c r="C290" s="4">
        <v>189</v>
      </c>
      <c r="D290">
        <f t="shared" si="24"/>
        <v>66.549295774647888</v>
      </c>
      <c r="E290" s="7">
        <f t="shared" si="25"/>
        <v>2.7376862061173526E-4</v>
      </c>
      <c r="F290" s="8">
        <f t="shared" si="28"/>
        <v>0.75183816073839238</v>
      </c>
      <c r="G290" s="7">
        <f t="shared" si="26"/>
        <v>3.7560473685185035E-4</v>
      </c>
      <c r="H290" s="8">
        <f t="shared" si="29"/>
        <v>0.51948118934446386</v>
      </c>
      <c r="I290">
        <f t="shared" si="27"/>
        <v>3.2448023186915087E-4</v>
      </c>
    </row>
    <row r="291" spans="1:9">
      <c r="A291" s="3" t="s">
        <v>128</v>
      </c>
      <c r="B291">
        <v>6.54</v>
      </c>
      <c r="C291" s="4">
        <v>433</v>
      </c>
      <c r="D291">
        <f t="shared" si="24"/>
        <v>66.207951070336392</v>
      </c>
      <c r="E291" s="7">
        <f t="shared" si="25"/>
        <v>6.2720535833270567E-4</v>
      </c>
      <c r="F291" s="8">
        <f t="shared" si="28"/>
        <v>0.7524653660967251</v>
      </c>
      <c r="G291" s="7">
        <f t="shared" si="26"/>
        <v>8.6494893627151457E-4</v>
      </c>
      <c r="H291" s="8">
        <f t="shared" si="29"/>
        <v>0.52034613828073539</v>
      </c>
      <c r="I291">
        <f t="shared" si="27"/>
        <v>2.1015012253595144E-3</v>
      </c>
    </row>
    <row r="292" spans="1:9">
      <c r="A292" s="3" t="s">
        <v>463</v>
      </c>
      <c r="B292">
        <v>42.21</v>
      </c>
      <c r="C292" s="4">
        <v>2785</v>
      </c>
      <c r="D292">
        <f t="shared" si="24"/>
        <v>65.979625681118222</v>
      </c>
      <c r="E292" s="7">
        <f t="shared" si="25"/>
        <v>4.0341037481676336E-3</v>
      </c>
      <c r="F292" s="8">
        <f t="shared" si="28"/>
        <v>0.75649946984489269</v>
      </c>
      <c r="G292" s="7">
        <f t="shared" si="26"/>
        <v>5.5824915290551428E-3</v>
      </c>
      <c r="H292" s="8">
        <f t="shared" si="29"/>
        <v>0.52592862980979049</v>
      </c>
      <c r="I292">
        <f t="shared" si="27"/>
        <v>6.5865699111267162E-4</v>
      </c>
    </row>
    <row r="293" spans="1:9">
      <c r="A293" s="3" t="s">
        <v>229</v>
      </c>
      <c r="B293">
        <v>13.2</v>
      </c>
      <c r="C293" s="4">
        <v>869</v>
      </c>
      <c r="D293">
        <f t="shared" si="24"/>
        <v>65.833333333333343</v>
      </c>
      <c r="E293" s="7">
        <f t="shared" si="25"/>
        <v>1.2587562503259149E-3</v>
      </c>
      <c r="F293" s="8">
        <f t="shared" si="28"/>
        <v>0.75775822609521859</v>
      </c>
      <c r="G293" s="7">
        <f t="shared" si="26"/>
        <v>1.74576849522691E-3</v>
      </c>
      <c r="H293" s="8">
        <f t="shared" si="29"/>
        <v>0.52767439830501739</v>
      </c>
      <c r="I293">
        <f t="shared" si="27"/>
        <v>3.1622312748574855E-4</v>
      </c>
    </row>
    <row r="294" spans="1:9">
      <c r="A294" s="3" t="s">
        <v>54</v>
      </c>
      <c r="B294">
        <v>6.29</v>
      </c>
      <c r="C294" s="4">
        <v>411</v>
      </c>
      <c r="D294">
        <f t="shared" si="24"/>
        <v>65.341812400635931</v>
      </c>
      <c r="E294" s="7">
        <f t="shared" si="25"/>
        <v>5.9533811148901154E-4</v>
      </c>
      <c r="F294" s="8">
        <f t="shared" si="28"/>
        <v>0.75835356420670763</v>
      </c>
      <c r="G294" s="7">
        <f t="shared" si="26"/>
        <v>8.3188513901342911E-4</v>
      </c>
      <c r="H294" s="8">
        <f t="shared" si="29"/>
        <v>0.52850628344403083</v>
      </c>
      <c r="I294">
        <f t="shared" si="27"/>
        <v>1.8659902291279229E-4</v>
      </c>
    </row>
    <row r="295" spans="1:9">
      <c r="A295" s="3" t="s">
        <v>356</v>
      </c>
      <c r="B295">
        <v>3.7</v>
      </c>
      <c r="C295" s="4">
        <v>241</v>
      </c>
      <c r="D295">
        <f t="shared" si="24"/>
        <v>65.13513513513513</v>
      </c>
      <c r="E295" s="7">
        <f t="shared" si="25"/>
        <v>3.4909120406046665E-4</v>
      </c>
      <c r="F295" s="8">
        <f t="shared" si="28"/>
        <v>0.75870265541076809</v>
      </c>
      <c r="G295" s="7">
        <f t="shared" si="26"/>
        <v>4.8934419941966422E-4</v>
      </c>
      <c r="H295" s="8">
        <f t="shared" si="29"/>
        <v>0.52899562764345054</v>
      </c>
      <c r="I295">
        <f t="shared" si="27"/>
        <v>5.2184967787727299E-4</v>
      </c>
    </row>
    <row r="296" spans="1:9">
      <c r="A296" s="3" t="s">
        <v>481</v>
      </c>
      <c r="B296">
        <v>10.34</v>
      </c>
      <c r="C296" s="4">
        <v>673</v>
      </c>
      <c r="D296">
        <f t="shared" si="24"/>
        <v>65.087040618955513</v>
      </c>
      <c r="E296" s="7">
        <f t="shared" si="25"/>
        <v>9.7484805117300437E-4</v>
      </c>
      <c r="F296" s="8">
        <f t="shared" si="28"/>
        <v>0.75967750346194107</v>
      </c>
      <c r="G296" s="7">
        <f t="shared" si="26"/>
        <v>1.367518654594413E-3</v>
      </c>
      <c r="H296" s="8">
        <f t="shared" si="29"/>
        <v>0.53036314629804493</v>
      </c>
      <c r="I296">
        <f t="shared" si="27"/>
        <v>3.3968400191414228E-4</v>
      </c>
    </row>
    <row r="297" spans="1:9">
      <c r="A297" s="3" t="s">
        <v>28</v>
      </c>
      <c r="B297">
        <v>6.73</v>
      </c>
      <c r="C297" s="4">
        <v>438</v>
      </c>
      <c r="D297">
        <f t="shared" si="24"/>
        <v>65.081723625557203</v>
      </c>
      <c r="E297" s="7">
        <f t="shared" si="25"/>
        <v>6.3444791443354517E-4</v>
      </c>
      <c r="F297" s="8">
        <f t="shared" si="28"/>
        <v>0.76031195137637464</v>
      </c>
      <c r="G297" s="7">
        <f t="shared" si="26"/>
        <v>8.9007742218765958E-4</v>
      </c>
      <c r="H297" s="8">
        <f t="shared" si="29"/>
        <v>0.53125322372023254</v>
      </c>
      <c r="I297">
        <f t="shared" si="27"/>
        <v>3.3897592465453874E-4</v>
      </c>
    </row>
    <row r="298" spans="1:9">
      <c r="A298" s="3" t="s">
        <v>132</v>
      </c>
      <c r="B298">
        <v>6.7</v>
      </c>
      <c r="C298" s="4">
        <v>435</v>
      </c>
      <c r="D298">
        <f t="shared" si="24"/>
        <v>64.925373134328353</v>
      </c>
      <c r="E298" s="7">
        <f t="shared" si="25"/>
        <v>6.3010238077304147E-4</v>
      </c>
      <c r="F298" s="8">
        <f t="shared" si="28"/>
        <v>0.76094205375714763</v>
      </c>
      <c r="G298" s="7">
        <f t="shared" si="26"/>
        <v>8.8610976651668926E-4</v>
      </c>
      <c r="H298" s="8">
        <f t="shared" si="29"/>
        <v>0.53213933348674924</v>
      </c>
      <c r="I298">
        <f t="shared" si="27"/>
        <v>1.2093920130886726E-3</v>
      </c>
    </row>
    <row r="299" spans="1:9">
      <c r="A299" s="3" t="s">
        <v>473</v>
      </c>
      <c r="B299">
        <v>23.82</v>
      </c>
      <c r="C299" s="3">
        <v>1541</v>
      </c>
      <c r="D299">
        <f t="shared" si="24"/>
        <v>64.693534844668349</v>
      </c>
      <c r="E299" s="7">
        <f t="shared" si="25"/>
        <v>2.2321557902787513E-3</v>
      </c>
      <c r="F299" s="8">
        <f t="shared" si="28"/>
        <v>0.76317420954742643</v>
      </c>
      <c r="G299" s="7">
        <f t="shared" si="26"/>
        <v>3.1503186027503787E-3</v>
      </c>
      <c r="H299" s="8">
        <f t="shared" si="29"/>
        <v>0.53528965208949963</v>
      </c>
      <c r="I299">
        <f t="shared" si="27"/>
        <v>1.3216507303426273E-4</v>
      </c>
    </row>
    <row r="300" spans="1:9">
      <c r="A300" s="3" t="s">
        <v>197</v>
      </c>
      <c r="B300">
        <v>2.6</v>
      </c>
      <c r="C300" s="4">
        <v>168</v>
      </c>
      <c r="D300">
        <f t="shared" si="24"/>
        <v>64.615384615384613</v>
      </c>
      <c r="E300" s="7">
        <f t="shared" si="25"/>
        <v>2.4334988498820912E-4</v>
      </c>
      <c r="F300" s="8">
        <f t="shared" si="28"/>
        <v>0.76341755943241463</v>
      </c>
      <c r="G300" s="7">
        <f t="shared" si="26"/>
        <v>3.4386349148408837E-4</v>
      </c>
      <c r="H300" s="8">
        <f t="shared" si="29"/>
        <v>0.53563351558098371</v>
      </c>
      <c r="I300">
        <f t="shared" si="27"/>
        <v>1.9358211428849303E-4</v>
      </c>
    </row>
    <row r="301" spans="1:9">
      <c r="A301" s="3" t="s">
        <v>418</v>
      </c>
      <c r="B301">
        <v>3.8</v>
      </c>
      <c r="C301" s="4">
        <v>245</v>
      </c>
      <c r="D301">
        <f t="shared" si="24"/>
        <v>64.473684210526315</v>
      </c>
      <c r="E301" s="7">
        <f t="shared" si="25"/>
        <v>3.5488524894113831E-4</v>
      </c>
      <c r="F301" s="8">
        <f t="shared" si="28"/>
        <v>0.76377244468135574</v>
      </c>
      <c r="G301" s="7">
        <f t="shared" si="26"/>
        <v>5.0256971832289836E-4</v>
      </c>
      <c r="H301" s="8">
        <f t="shared" si="29"/>
        <v>0.53613608529930656</v>
      </c>
      <c r="I301">
        <f t="shared" si="27"/>
        <v>6.0492441726583968E-4</v>
      </c>
    </row>
    <row r="302" spans="1:9">
      <c r="A302" s="3" t="s">
        <v>91</v>
      </c>
      <c r="B302">
        <v>11.87</v>
      </c>
      <c r="C302" s="4">
        <v>765</v>
      </c>
      <c r="D302">
        <f t="shared" si="24"/>
        <v>64.448188711036224</v>
      </c>
      <c r="E302" s="7">
        <f t="shared" si="25"/>
        <v>1.1081110834284522E-3</v>
      </c>
      <c r="F302" s="8">
        <f t="shared" si="28"/>
        <v>0.7648805557647842</v>
      </c>
      <c r="G302" s="7">
        <f t="shared" si="26"/>
        <v>1.5698690938138957E-3</v>
      </c>
      <c r="H302" s="8">
        <f t="shared" si="29"/>
        <v>0.53770595439312041</v>
      </c>
      <c r="I302">
        <f t="shared" si="27"/>
        <v>4.775051412013176E-4</v>
      </c>
    </row>
    <row r="303" spans="1:9">
      <c r="A303" s="3" t="s">
        <v>299</v>
      </c>
      <c r="B303">
        <v>9.34</v>
      </c>
      <c r="C303" s="4">
        <v>600</v>
      </c>
      <c r="D303">
        <f t="shared" si="24"/>
        <v>64.239828693790145</v>
      </c>
      <c r="E303" s="7">
        <f t="shared" si="25"/>
        <v>8.691067321007468E-4</v>
      </c>
      <c r="F303" s="8">
        <f t="shared" si="28"/>
        <v>0.76574966249688492</v>
      </c>
      <c r="G303" s="7">
        <f t="shared" si="26"/>
        <v>1.2352634655620712E-3</v>
      </c>
      <c r="H303" s="8">
        <f t="shared" si="29"/>
        <v>0.53894121785868243</v>
      </c>
      <c r="I303">
        <f t="shared" si="27"/>
        <v>7.6307572189571182E-4</v>
      </c>
    </row>
    <row r="304" spans="1:9">
      <c r="A304" s="3" t="s">
        <v>139</v>
      </c>
      <c r="B304">
        <v>14.85</v>
      </c>
      <c r="C304" s="4">
        <v>949</v>
      </c>
      <c r="D304">
        <f t="shared" si="24"/>
        <v>63.90572390572391</v>
      </c>
      <c r="E304" s="7">
        <f t="shared" si="25"/>
        <v>1.374637147939348E-3</v>
      </c>
      <c r="F304" s="8">
        <f t="shared" si="28"/>
        <v>0.76712429964482431</v>
      </c>
      <c r="G304" s="7">
        <f t="shared" si="26"/>
        <v>1.963989557130274E-3</v>
      </c>
      <c r="H304" s="8">
        <f t="shared" si="29"/>
        <v>0.54090520741581272</v>
      </c>
      <c r="I304">
        <f t="shared" si="27"/>
        <v>4.3896211884225655E-4</v>
      </c>
    </row>
    <row r="305" spans="1:9">
      <c r="A305" s="3" t="s">
        <v>119</v>
      </c>
      <c r="B305">
        <v>8.52</v>
      </c>
      <c r="C305" s="4">
        <v>543</v>
      </c>
      <c r="D305">
        <f t="shared" si="24"/>
        <v>63.732394366197184</v>
      </c>
      <c r="E305" s="7">
        <f t="shared" si="25"/>
        <v>7.8654159255117585E-4</v>
      </c>
      <c r="F305" s="8">
        <f t="shared" si="28"/>
        <v>0.76791084123737552</v>
      </c>
      <c r="G305" s="7">
        <f t="shared" si="26"/>
        <v>1.1268142105555511E-3</v>
      </c>
      <c r="H305" s="8">
        <f t="shared" si="29"/>
        <v>0.54203202162636832</v>
      </c>
      <c r="I305">
        <f t="shared" si="27"/>
        <v>6.8278439250557543E-4</v>
      </c>
    </row>
    <row r="306" spans="1:9">
      <c r="A306" s="3" t="s">
        <v>384</v>
      </c>
      <c r="B306">
        <v>13.24</v>
      </c>
      <c r="C306" s="4">
        <v>843</v>
      </c>
      <c r="D306">
        <f t="shared" si="24"/>
        <v>63.670694864048336</v>
      </c>
      <c r="E306" s="7">
        <f t="shared" si="25"/>
        <v>1.2210949586015493E-3</v>
      </c>
      <c r="F306" s="8">
        <f t="shared" si="28"/>
        <v>0.76913193619597708</v>
      </c>
      <c r="G306" s="7">
        <f t="shared" si="26"/>
        <v>1.7510587027882039E-3</v>
      </c>
      <c r="H306" s="8">
        <f t="shared" si="29"/>
        <v>0.54378308032915657</v>
      </c>
      <c r="I306">
        <f t="shared" si="27"/>
        <v>2.0284726687824772E-4</v>
      </c>
    </row>
    <row r="307" spans="1:9">
      <c r="A307" s="3" t="s">
        <v>95</v>
      </c>
      <c r="B307">
        <v>3.93</v>
      </c>
      <c r="C307" s="4">
        <v>250</v>
      </c>
      <c r="D307">
        <f t="shared" si="24"/>
        <v>63.613231552162844</v>
      </c>
      <c r="E307" s="7">
        <f t="shared" si="25"/>
        <v>3.6212780504197786E-4</v>
      </c>
      <c r="F307" s="8">
        <f t="shared" si="28"/>
        <v>0.76949406400101905</v>
      </c>
      <c r="G307" s="7">
        <f t="shared" si="26"/>
        <v>5.1976289289710283E-4</v>
      </c>
      <c r="H307" s="8">
        <f t="shared" si="29"/>
        <v>0.54430284322205369</v>
      </c>
      <c r="I307">
        <f t="shared" si="27"/>
        <v>2.1272234232105891E-4</v>
      </c>
    </row>
    <row r="308" spans="1:9">
      <c r="A308" s="3" t="s">
        <v>222</v>
      </c>
      <c r="B308">
        <v>4.12</v>
      </c>
      <c r="C308" s="4">
        <v>262</v>
      </c>
      <c r="D308">
        <f t="shared" si="24"/>
        <v>63.592233009708735</v>
      </c>
      <c r="E308" s="7">
        <f t="shared" si="25"/>
        <v>3.7950993968399277E-4</v>
      </c>
      <c r="F308" s="8">
        <f t="shared" si="28"/>
        <v>0.76987357394070299</v>
      </c>
      <c r="G308" s="7">
        <f t="shared" si="26"/>
        <v>5.4489137881324774E-4</v>
      </c>
      <c r="H308" s="8">
        <f t="shared" si="29"/>
        <v>0.54484773460086688</v>
      </c>
      <c r="I308">
        <f t="shared" si="27"/>
        <v>5.3974687985530734E-4</v>
      </c>
    </row>
    <row r="309" spans="1:9">
      <c r="A309" s="3" t="s">
        <v>113</v>
      </c>
      <c r="B309">
        <v>10.44</v>
      </c>
      <c r="C309" s="4">
        <v>663</v>
      </c>
      <c r="D309">
        <f t="shared" si="24"/>
        <v>63.505747126436788</v>
      </c>
      <c r="E309" s="7">
        <f t="shared" si="25"/>
        <v>9.6036293897132526E-4</v>
      </c>
      <c r="F309" s="8">
        <f t="shared" si="28"/>
        <v>0.77083393687967428</v>
      </c>
      <c r="G309" s="7">
        <f t="shared" si="26"/>
        <v>1.380744173497647E-3</v>
      </c>
      <c r="H309" s="8">
        <f t="shared" si="29"/>
        <v>0.54622847877436453</v>
      </c>
      <c r="I309">
        <f t="shared" si="27"/>
        <v>3.958021286086244E-4</v>
      </c>
    </row>
    <row r="310" spans="1:9">
      <c r="A310" s="3" t="s">
        <v>44</v>
      </c>
      <c r="B310">
        <v>7.6</v>
      </c>
      <c r="C310" s="4">
        <v>479</v>
      </c>
      <c r="D310">
        <f t="shared" si="24"/>
        <v>63.026315789473685</v>
      </c>
      <c r="E310" s="7">
        <f t="shared" si="25"/>
        <v>6.9383687446042961E-4</v>
      </c>
      <c r="F310" s="8">
        <f t="shared" si="28"/>
        <v>0.77152777375413473</v>
      </c>
      <c r="G310" s="7">
        <f t="shared" si="26"/>
        <v>1.0051394366457967E-3</v>
      </c>
      <c r="H310" s="8">
        <f t="shared" si="29"/>
        <v>0.54723361821101035</v>
      </c>
      <c r="I310">
        <f t="shared" si="27"/>
        <v>2.4846625717994675E-4</v>
      </c>
    </row>
    <row r="311" spans="1:9">
      <c r="A311" s="3" t="s">
        <v>257</v>
      </c>
      <c r="B311">
        <v>4.75</v>
      </c>
      <c r="C311" s="4">
        <v>298</v>
      </c>
      <c r="D311">
        <f t="shared" si="24"/>
        <v>62.736842105263158</v>
      </c>
      <c r="E311" s="7">
        <f t="shared" si="25"/>
        <v>4.316563436100376E-4</v>
      </c>
      <c r="F311" s="8">
        <f t="shared" si="28"/>
        <v>0.77195943009774481</v>
      </c>
      <c r="G311" s="7">
        <f t="shared" si="26"/>
        <v>6.2821214790362301E-4</v>
      </c>
      <c r="H311" s="8">
        <f t="shared" si="29"/>
        <v>0.547861830358914</v>
      </c>
      <c r="I311">
        <f t="shared" si="27"/>
        <v>6.2020041995780595E-4</v>
      </c>
    </row>
    <row r="312" spans="1:9">
      <c r="A312" s="3" t="s">
        <v>291</v>
      </c>
      <c r="B312">
        <v>11.85</v>
      </c>
      <c r="C312" s="4">
        <v>743</v>
      </c>
      <c r="D312">
        <f t="shared" si="24"/>
        <v>62.700421940928273</v>
      </c>
      <c r="E312" s="7">
        <f t="shared" si="25"/>
        <v>1.0762438365847582E-3</v>
      </c>
      <c r="F312" s="8">
        <f t="shared" si="28"/>
        <v>0.77303567393432959</v>
      </c>
      <c r="G312" s="7">
        <f t="shared" si="26"/>
        <v>1.5672239900332489E-3</v>
      </c>
      <c r="H312" s="8">
        <f t="shared" si="29"/>
        <v>0.54942905434894729</v>
      </c>
      <c r="I312">
        <f t="shared" si="27"/>
        <v>2.0578861167680484E-4</v>
      </c>
    </row>
    <row r="313" spans="1:9">
      <c r="A313" s="3" t="s">
        <v>90</v>
      </c>
      <c r="B313">
        <v>3.92</v>
      </c>
      <c r="C313" s="4">
        <v>245</v>
      </c>
      <c r="D313">
        <f t="shared" si="24"/>
        <v>62.5</v>
      </c>
      <c r="E313" s="7">
        <f t="shared" si="25"/>
        <v>3.5488524894113831E-4</v>
      </c>
      <c r="F313" s="8">
        <f t="shared" si="28"/>
        <v>0.77339055918327071</v>
      </c>
      <c r="G313" s="7">
        <f t="shared" si="26"/>
        <v>5.1844034100677935E-4</v>
      </c>
      <c r="H313" s="8">
        <f t="shared" si="29"/>
        <v>0.54994749468995408</v>
      </c>
      <c r="I313">
        <f t="shared" si="27"/>
        <v>2.5891025308011351E-4</v>
      </c>
    </row>
    <row r="314" spans="1:9">
      <c r="A314" s="3" t="s">
        <v>101</v>
      </c>
      <c r="B314">
        <v>4.93</v>
      </c>
      <c r="C314" s="4">
        <v>308</v>
      </c>
      <c r="D314">
        <f t="shared" si="24"/>
        <v>62.474645030425968</v>
      </c>
      <c r="E314" s="7">
        <f t="shared" si="25"/>
        <v>4.4614145581171671E-4</v>
      </c>
      <c r="F314" s="8">
        <f t="shared" si="28"/>
        <v>0.77383670063908239</v>
      </c>
      <c r="G314" s="7">
        <f t="shared" si="26"/>
        <v>6.5201808192944443E-4</v>
      </c>
      <c r="H314" s="8">
        <f t="shared" si="29"/>
        <v>0.55059951277188357</v>
      </c>
      <c r="I314">
        <f t="shared" si="27"/>
        <v>3.2691326707371404E-3</v>
      </c>
    </row>
    <row r="315" spans="1:9">
      <c r="A315" s="3" t="s">
        <v>130</v>
      </c>
      <c r="B315">
        <v>62.21</v>
      </c>
      <c r="C315" s="4">
        <v>3884</v>
      </c>
      <c r="D315">
        <f t="shared" si="24"/>
        <v>62.433692332422439</v>
      </c>
      <c r="E315" s="7">
        <f t="shared" si="25"/>
        <v>5.6260175791321681E-3</v>
      </c>
      <c r="F315" s="8">
        <f t="shared" si="28"/>
        <v>0.77946271821821456</v>
      </c>
      <c r="G315" s="7">
        <f t="shared" si="26"/>
        <v>8.2275953097019766E-3</v>
      </c>
      <c r="H315" s="8">
        <f t="shared" si="29"/>
        <v>0.55882710808158553</v>
      </c>
      <c r="I315">
        <f t="shared" si="27"/>
        <v>3.5653188317169571E-4</v>
      </c>
    </row>
    <row r="316" spans="1:9">
      <c r="A316" s="3" t="s">
        <v>206</v>
      </c>
      <c r="B316">
        <v>6.78</v>
      </c>
      <c r="C316" s="4">
        <v>423</v>
      </c>
      <c r="D316">
        <f t="shared" si="24"/>
        <v>62.389380530973447</v>
      </c>
      <c r="E316" s="7">
        <f t="shared" si="25"/>
        <v>6.1272024613102656E-4</v>
      </c>
      <c r="F316" s="8">
        <f t="shared" si="28"/>
        <v>0.78007543846434557</v>
      </c>
      <c r="G316" s="7">
        <f t="shared" si="26"/>
        <v>8.9669018163927665E-4</v>
      </c>
      <c r="H316" s="8">
        <f t="shared" si="29"/>
        <v>0.55972379826322483</v>
      </c>
      <c r="I316">
        <f t="shared" si="27"/>
        <v>2.3621438378118587E-4</v>
      </c>
    </row>
    <row r="317" spans="1:9">
      <c r="A317" s="3" t="s">
        <v>357</v>
      </c>
      <c r="B317">
        <v>4.49</v>
      </c>
      <c r="C317" s="4">
        <v>280</v>
      </c>
      <c r="D317">
        <f t="shared" si="24"/>
        <v>62.360801781737187</v>
      </c>
      <c r="E317" s="7">
        <f t="shared" si="25"/>
        <v>4.0558314164701519E-4</v>
      </c>
      <c r="F317" s="8">
        <f t="shared" si="28"/>
        <v>0.78048102160599264</v>
      </c>
      <c r="G317" s="7">
        <f t="shared" si="26"/>
        <v>5.9382579875521418E-4</v>
      </c>
      <c r="H317" s="8">
        <f t="shared" si="29"/>
        <v>0.56031762406198005</v>
      </c>
      <c r="I317">
        <f t="shared" si="27"/>
        <v>5.142049810505922E-4</v>
      </c>
    </row>
    <row r="318" spans="1:9">
      <c r="A318" s="3" t="s">
        <v>236</v>
      </c>
      <c r="B318">
        <v>9.77</v>
      </c>
      <c r="C318" s="4">
        <v>609</v>
      </c>
      <c r="D318">
        <f t="shared" si="24"/>
        <v>62.333674513817812</v>
      </c>
      <c r="E318" s="7">
        <f t="shared" si="25"/>
        <v>8.8214333308225801E-4</v>
      </c>
      <c r="F318" s="8">
        <f t="shared" si="28"/>
        <v>0.78136316493907487</v>
      </c>
      <c r="G318" s="7">
        <f t="shared" si="26"/>
        <v>1.2921331968459781E-3</v>
      </c>
      <c r="H318" s="8">
        <f t="shared" si="29"/>
        <v>0.561609757258826</v>
      </c>
      <c r="I318">
        <f t="shared" si="27"/>
        <v>3.1556783820080314E-4</v>
      </c>
    </row>
    <row r="319" spans="1:9">
      <c r="A319" s="3" t="s">
        <v>220</v>
      </c>
      <c r="B319">
        <v>5.99</v>
      </c>
      <c r="C319" s="4">
        <v>373</v>
      </c>
      <c r="D319">
        <f t="shared" si="24"/>
        <v>62.270450751252085</v>
      </c>
      <c r="E319" s="7">
        <f t="shared" si="25"/>
        <v>5.4029468512263091E-4</v>
      </c>
      <c r="F319" s="8">
        <f t="shared" si="28"/>
        <v>0.78190345962419749</v>
      </c>
      <c r="G319" s="7">
        <f t="shared" si="26"/>
        <v>7.922085823037267E-4</v>
      </c>
      <c r="H319" s="8">
        <f t="shared" si="29"/>
        <v>0.56240196584112978</v>
      </c>
      <c r="I319">
        <f t="shared" si="27"/>
        <v>4.2851906931329342E-4</v>
      </c>
    </row>
    <row r="320" spans="1:9">
      <c r="A320" s="3" t="s">
        <v>125</v>
      </c>
      <c r="B320">
        <v>8.1300000000000008</v>
      </c>
      <c r="C320" s="4">
        <v>506</v>
      </c>
      <c r="D320">
        <f t="shared" si="24"/>
        <v>62.238622386223859</v>
      </c>
      <c r="E320" s="7">
        <f t="shared" si="25"/>
        <v>7.3294667740496323E-4</v>
      </c>
      <c r="F320" s="8">
        <f t="shared" si="28"/>
        <v>0.78263640630160247</v>
      </c>
      <c r="G320" s="7">
        <f t="shared" si="26"/>
        <v>1.075234686832938E-3</v>
      </c>
      <c r="H320" s="8">
        <f t="shared" si="29"/>
        <v>0.56347720052796268</v>
      </c>
      <c r="I320">
        <f t="shared" si="27"/>
        <v>1.3723170345555369E-3</v>
      </c>
    </row>
    <row r="321" spans="1:9">
      <c r="A321" s="3" t="s">
        <v>386</v>
      </c>
      <c r="B321">
        <v>25.93</v>
      </c>
      <c r="C321" s="4">
        <v>1607</v>
      </c>
      <c r="D321">
        <f t="shared" si="24"/>
        <v>61.974546856922487</v>
      </c>
      <c r="E321" s="7">
        <f t="shared" si="25"/>
        <v>2.3277575308098338E-3</v>
      </c>
      <c r="F321" s="8">
        <f t="shared" si="28"/>
        <v>0.7849641638324123</v>
      </c>
      <c r="G321" s="7">
        <f t="shared" si="26"/>
        <v>3.4293770516086197E-3</v>
      </c>
      <c r="H321" s="8">
        <f t="shared" si="29"/>
        <v>0.5669065775795713</v>
      </c>
      <c r="I321">
        <f t="shared" si="27"/>
        <v>2.6702533472700019E-4</v>
      </c>
    </row>
    <row r="322" spans="1:9">
      <c r="A322" s="3" t="s">
        <v>255</v>
      </c>
      <c r="B322">
        <v>5.04</v>
      </c>
      <c r="C322" s="4">
        <v>312</v>
      </c>
      <c r="D322">
        <f t="shared" ref="D322:D385" si="30">C322/B322</f>
        <v>61.904761904761905</v>
      </c>
      <c r="E322" s="7">
        <f t="shared" si="25"/>
        <v>4.5193550069238836E-4</v>
      </c>
      <c r="F322" s="8">
        <f t="shared" si="28"/>
        <v>0.78541609933310463</v>
      </c>
      <c r="G322" s="7">
        <f t="shared" si="26"/>
        <v>6.6656615272300205E-4</v>
      </c>
      <c r="H322" s="8">
        <f t="shared" si="29"/>
        <v>0.56757314373229428</v>
      </c>
      <c r="I322">
        <f t="shared" si="27"/>
        <v>5.1365944784043105E-4</v>
      </c>
    </row>
    <row r="323" spans="1:9">
      <c r="A323" s="3" t="s">
        <v>494</v>
      </c>
      <c r="B323">
        <v>9.67</v>
      </c>
      <c r="C323" s="4">
        <v>597</v>
      </c>
      <c r="D323">
        <f t="shared" si="30"/>
        <v>61.737331954498451</v>
      </c>
      <c r="E323" s="7">
        <f t="shared" ref="E323:E386" si="31">C323/690364</f>
        <v>8.647611984402431E-4</v>
      </c>
      <c r="F323" s="8">
        <f t="shared" si="28"/>
        <v>0.78628086053154489</v>
      </c>
      <c r="G323" s="7">
        <f t="shared" ref="G323:G386" si="32">B323/7561.14</f>
        <v>1.278907677942744E-3</v>
      </c>
      <c r="H323" s="8">
        <f t="shared" si="29"/>
        <v>0.56885205141023698</v>
      </c>
      <c r="I323">
        <f t="shared" ref="I323:I386" si="33">F323*H324-F324*H323</f>
        <v>1.9265413004683762E-3</v>
      </c>
    </row>
    <row r="324" spans="1:9">
      <c r="A324" s="3" t="s">
        <v>326</v>
      </c>
      <c r="B324">
        <v>36.22</v>
      </c>
      <c r="C324" s="4">
        <v>2233</v>
      </c>
      <c r="D324">
        <f t="shared" si="30"/>
        <v>61.651021535063499</v>
      </c>
      <c r="E324" s="7">
        <f t="shared" si="31"/>
        <v>3.2345255546349463E-3</v>
      </c>
      <c r="F324" s="8">
        <f t="shared" ref="F324:F387" si="34">F323+E324</f>
        <v>0.78951538608617988</v>
      </c>
      <c r="G324" s="7">
        <f t="shared" si="32"/>
        <v>4.7902829467514159E-3</v>
      </c>
      <c r="H324" s="8">
        <f t="shared" ref="H324:H387" si="35">H323+G324</f>
        <v>0.57364233435698841</v>
      </c>
      <c r="I324">
        <f t="shared" si="33"/>
        <v>7.1809153021756833E-4</v>
      </c>
    </row>
    <row r="325" spans="1:9">
      <c r="A325" s="3" t="s">
        <v>114</v>
      </c>
      <c r="B325">
        <v>13.49</v>
      </c>
      <c r="C325" s="4">
        <v>831</v>
      </c>
      <c r="D325">
        <f t="shared" si="30"/>
        <v>61.601186063750923</v>
      </c>
      <c r="E325" s="7">
        <f t="shared" si="31"/>
        <v>1.2037128239595343E-3</v>
      </c>
      <c r="F325" s="8">
        <f t="shared" si="34"/>
        <v>0.79071909891013936</v>
      </c>
      <c r="G325" s="7">
        <f t="shared" si="32"/>
        <v>1.7841225000462893E-3</v>
      </c>
      <c r="H325" s="8">
        <f t="shared" si="35"/>
        <v>0.57542645685703475</v>
      </c>
      <c r="I325">
        <f t="shared" si="33"/>
        <v>2.3729631139702279E-3</v>
      </c>
    </row>
    <row r="326" spans="1:9">
      <c r="A326" s="3" t="s">
        <v>303</v>
      </c>
      <c r="B326">
        <v>44.49</v>
      </c>
      <c r="C326" s="4">
        <v>2735</v>
      </c>
      <c r="D326">
        <f t="shared" si="30"/>
        <v>61.474488649134635</v>
      </c>
      <c r="E326" s="7">
        <f t="shared" si="31"/>
        <v>3.9616781871592375E-3</v>
      </c>
      <c r="F326" s="8">
        <f t="shared" si="34"/>
        <v>0.79468077709729856</v>
      </c>
      <c r="G326" s="7">
        <f t="shared" si="32"/>
        <v>5.8840333600488817E-3</v>
      </c>
      <c r="H326" s="8">
        <f t="shared" si="35"/>
        <v>0.58131049021708359</v>
      </c>
      <c r="I326">
        <f t="shared" si="33"/>
        <v>6.3349247412314291E-4</v>
      </c>
    </row>
    <row r="327" spans="1:9">
      <c r="A327" s="3" t="s">
        <v>180</v>
      </c>
      <c r="B327">
        <v>11.86</v>
      </c>
      <c r="C327" s="4">
        <v>728</v>
      </c>
      <c r="D327">
        <f t="shared" si="30"/>
        <v>61.382799325463743</v>
      </c>
      <c r="E327" s="7">
        <f t="shared" si="31"/>
        <v>1.0545161682822396E-3</v>
      </c>
      <c r="F327" s="8">
        <f t="shared" si="34"/>
        <v>0.79573529326558079</v>
      </c>
      <c r="G327" s="7">
        <f t="shared" si="32"/>
        <v>1.5685465419235723E-3</v>
      </c>
      <c r="H327" s="8">
        <f t="shared" si="35"/>
        <v>0.58287903675900721</v>
      </c>
      <c r="I327">
        <f t="shared" si="33"/>
        <v>9.6787372043627418E-4</v>
      </c>
    </row>
    <row r="328" spans="1:9">
      <c r="A328" s="3" t="s">
        <v>406</v>
      </c>
      <c r="B328">
        <v>18.11</v>
      </c>
      <c r="C328" s="4">
        <v>1111</v>
      </c>
      <c r="D328">
        <f t="shared" si="30"/>
        <v>61.347321921590286</v>
      </c>
      <c r="E328" s="7">
        <f t="shared" si="31"/>
        <v>1.6092959656065495E-3</v>
      </c>
      <c r="F328" s="8">
        <f t="shared" si="34"/>
        <v>0.79734458923118734</v>
      </c>
      <c r="G328" s="7">
        <f t="shared" si="32"/>
        <v>2.3951414733757079E-3</v>
      </c>
      <c r="H328" s="8">
        <f t="shared" si="35"/>
        <v>0.58527417823238292</v>
      </c>
      <c r="I328">
        <f t="shared" si="33"/>
        <v>1.7122122975650189E-3</v>
      </c>
    </row>
    <row r="329" spans="1:9">
      <c r="A329" s="3" t="s">
        <v>457</v>
      </c>
      <c r="B329">
        <v>32.01</v>
      </c>
      <c r="C329" s="4">
        <v>1962</v>
      </c>
      <c r="D329">
        <f t="shared" si="30"/>
        <v>61.293345829428304</v>
      </c>
      <c r="E329" s="7">
        <f t="shared" si="31"/>
        <v>2.841979013969442E-3</v>
      </c>
      <c r="F329" s="8">
        <f t="shared" si="34"/>
        <v>0.80018656824515677</v>
      </c>
      <c r="G329" s="7">
        <f t="shared" si="32"/>
        <v>4.2334886009252571E-3</v>
      </c>
      <c r="H329" s="8">
        <f t="shared" si="35"/>
        <v>0.58950766683330813</v>
      </c>
      <c r="I329">
        <f t="shared" si="33"/>
        <v>1.0333809073020395E-3</v>
      </c>
    </row>
    <row r="330" spans="1:9">
      <c r="A330" s="3" t="s">
        <v>239</v>
      </c>
      <c r="B330">
        <v>19.309999999999999</v>
      </c>
      <c r="C330" s="4">
        <v>1183</v>
      </c>
      <c r="D330">
        <f t="shared" si="30"/>
        <v>61.263593992749875</v>
      </c>
      <c r="E330" s="7">
        <f t="shared" si="31"/>
        <v>1.7135887734586392E-3</v>
      </c>
      <c r="F330" s="8">
        <f t="shared" si="34"/>
        <v>0.80190015701861539</v>
      </c>
      <c r="G330" s="7">
        <f t="shared" si="32"/>
        <v>2.5538477002145176E-3</v>
      </c>
      <c r="H330" s="8">
        <f t="shared" si="35"/>
        <v>0.59206151453352263</v>
      </c>
      <c r="I330">
        <f t="shared" si="33"/>
        <v>5.2922399414218058E-4</v>
      </c>
    </row>
    <row r="331" spans="1:9">
      <c r="A331" s="3" t="s">
        <v>359</v>
      </c>
      <c r="B331">
        <v>9.85</v>
      </c>
      <c r="C331" s="4">
        <v>601</v>
      </c>
      <c r="D331">
        <f t="shared" si="30"/>
        <v>61.015228426395943</v>
      </c>
      <c r="E331" s="7">
        <f t="shared" si="31"/>
        <v>8.7055524332091481E-4</v>
      </c>
      <c r="F331" s="8">
        <f t="shared" si="34"/>
        <v>0.8027707122619363</v>
      </c>
      <c r="G331" s="7">
        <f t="shared" si="32"/>
        <v>1.3027136119685655E-3</v>
      </c>
      <c r="H331" s="8">
        <f t="shared" si="35"/>
        <v>0.59336422814549117</v>
      </c>
      <c r="I331">
        <f t="shared" si="33"/>
        <v>3.2603801831571078E-4</v>
      </c>
    </row>
    <row r="332" spans="1:9">
      <c r="A332" s="3" t="s">
        <v>419</v>
      </c>
      <c r="B332">
        <v>6.05</v>
      </c>
      <c r="C332" s="4">
        <v>368</v>
      </c>
      <c r="D332">
        <f t="shared" si="30"/>
        <v>60.826446280991739</v>
      </c>
      <c r="E332" s="7">
        <f t="shared" si="31"/>
        <v>5.3305212902179141E-4</v>
      </c>
      <c r="F332" s="8">
        <f t="shared" si="34"/>
        <v>0.80330376439095807</v>
      </c>
      <c r="G332" s="7">
        <f t="shared" si="32"/>
        <v>8.0014389364566714E-4</v>
      </c>
      <c r="H332" s="8">
        <f t="shared" si="35"/>
        <v>0.59416437203913686</v>
      </c>
      <c r="I332">
        <f t="shared" si="33"/>
        <v>2.4729155184900486E-3</v>
      </c>
    </row>
    <row r="333" spans="1:9">
      <c r="A333" s="3" t="s">
        <v>143</v>
      </c>
      <c r="B333">
        <v>45.87</v>
      </c>
      <c r="C333" s="4">
        <v>2789</v>
      </c>
      <c r="D333">
        <f t="shared" si="30"/>
        <v>60.802267277087424</v>
      </c>
      <c r="E333" s="7">
        <f t="shared" si="31"/>
        <v>4.0398977930483047E-3</v>
      </c>
      <c r="F333" s="8">
        <f t="shared" si="34"/>
        <v>0.80734366218400633</v>
      </c>
      <c r="G333" s="7">
        <f t="shared" si="32"/>
        <v>6.0665455209135124E-3</v>
      </c>
      <c r="H333" s="8">
        <f t="shared" si="35"/>
        <v>0.60023091756005031</v>
      </c>
      <c r="I333">
        <f t="shared" si="33"/>
        <v>7.8392811366206905E-4</v>
      </c>
    </row>
    <row r="334" spans="1:9">
      <c r="A334" s="3" t="s">
        <v>325</v>
      </c>
      <c r="B334">
        <v>14.54</v>
      </c>
      <c r="C334" s="4">
        <v>884</v>
      </c>
      <c r="D334">
        <f t="shared" si="30"/>
        <v>60.79779917469051</v>
      </c>
      <c r="E334" s="7">
        <f t="shared" si="31"/>
        <v>1.2804839186284337E-3</v>
      </c>
      <c r="F334" s="8">
        <f t="shared" si="34"/>
        <v>0.80862414610263478</v>
      </c>
      <c r="G334" s="7">
        <f t="shared" si="32"/>
        <v>1.922990448530248E-3</v>
      </c>
      <c r="H334" s="8">
        <f t="shared" si="35"/>
        <v>0.6021539080085806</v>
      </c>
      <c r="I334">
        <f t="shared" si="33"/>
        <v>8.1044479974756722E-5</v>
      </c>
    </row>
    <row r="335" spans="1:9">
      <c r="A335" s="3" t="s">
        <v>45</v>
      </c>
      <c r="B335">
        <v>1.5</v>
      </c>
      <c r="C335" s="4">
        <v>91</v>
      </c>
      <c r="D335">
        <f t="shared" si="30"/>
        <v>60.666666666666664</v>
      </c>
      <c r="E335" s="7">
        <f t="shared" si="31"/>
        <v>1.3181452103527995E-4</v>
      </c>
      <c r="F335" s="8">
        <f t="shared" si="34"/>
        <v>0.80875596062367006</v>
      </c>
      <c r="G335" s="7">
        <f t="shared" si="32"/>
        <v>1.9838278354851252E-4</v>
      </c>
      <c r="H335" s="8">
        <f t="shared" si="35"/>
        <v>0.60235229079212915</v>
      </c>
      <c r="I335">
        <f t="shared" si="33"/>
        <v>5.2074976461014E-4</v>
      </c>
    </row>
    <row r="336" spans="1:9">
      <c r="A336" s="3" t="s">
        <v>17</v>
      </c>
      <c r="B336">
        <v>9.51</v>
      </c>
      <c r="C336" s="4">
        <v>569</v>
      </c>
      <c r="D336">
        <f t="shared" si="30"/>
        <v>59.831756046267088</v>
      </c>
      <c r="E336" s="7">
        <f t="shared" si="31"/>
        <v>8.2420288427554158E-4</v>
      </c>
      <c r="F336" s="8">
        <f t="shared" si="34"/>
        <v>0.80958016350794559</v>
      </c>
      <c r="G336" s="7">
        <f t="shared" si="32"/>
        <v>1.2577468476975694E-3</v>
      </c>
      <c r="H336" s="8">
        <f t="shared" si="35"/>
        <v>0.60361003763982668</v>
      </c>
      <c r="I336">
        <f t="shared" si="33"/>
        <v>9.1569780083877728E-4</v>
      </c>
    </row>
    <row r="337" spans="1:9">
      <c r="A337" s="3" t="s">
        <v>22</v>
      </c>
      <c r="B337">
        <v>16.71</v>
      </c>
      <c r="C337" s="4">
        <v>999</v>
      </c>
      <c r="D337">
        <f t="shared" si="30"/>
        <v>59.784560143626571</v>
      </c>
      <c r="E337" s="7">
        <f t="shared" si="31"/>
        <v>1.4470627089477434E-3</v>
      </c>
      <c r="F337" s="8">
        <f t="shared" si="34"/>
        <v>0.81102722621689338</v>
      </c>
      <c r="G337" s="7">
        <f t="shared" si="32"/>
        <v>2.2099842087304295E-3</v>
      </c>
      <c r="H337" s="8">
        <f t="shared" si="35"/>
        <v>0.6058200218485571</v>
      </c>
      <c r="I337">
        <f t="shared" si="33"/>
        <v>1.1459387372548813E-3</v>
      </c>
    </row>
    <row r="338" spans="1:9">
      <c r="A338" s="3" t="s">
        <v>260</v>
      </c>
      <c r="B338">
        <v>20.91</v>
      </c>
      <c r="C338" s="4">
        <v>1250</v>
      </c>
      <c r="D338">
        <f t="shared" si="30"/>
        <v>59.780009564801531</v>
      </c>
      <c r="E338" s="7">
        <f t="shared" si="31"/>
        <v>1.8106390252098893E-3</v>
      </c>
      <c r="F338" s="8">
        <f t="shared" si="34"/>
        <v>0.81283786524210322</v>
      </c>
      <c r="G338" s="7">
        <f t="shared" si="32"/>
        <v>2.7654560026662647E-3</v>
      </c>
      <c r="H338" s="8">
        <f t="shared" si="35"/>
        <v>0.60858547785122341</v>
      </c>
      <c r="I338">
        <f t="shared" si="33"/>
        <v>2.7784179744210769E-3</v>
      </c>
    </row>
    <row r="339" spans="1:9">
      <c r="A339" s="3" t="s">
        <v>482</v>
      </c>
      <c r="B339">
        <v>50.61</v>
      </c>
      <c r="C339" s="4">
        <v>3020</v>
      </c>
      <c r="D339">
        <f t="shared" si="30"/>
        <v>59.672001580715275</v>
      </c>
      <c r="E339" s="7">
        <f t="shared" si="31"/>
        <v>4.3745038849070921E-3</v>
      </c>
      <c r="F339" s="8">
        <f t="shared" si="34"/>
        <v>0.81721236912701034</v>
      </c>
      <c r="G339" s="7">
        <f t="shared" si="32"/>
        <v>6.6934351169268122E-3</v>
      </c>
      <c r="H339" s="8">
        <f t="shared" si="35"/>
        <v>0.61527891296815018</v>
      </c>
      <c r="I339">
        <f t="shared" si="33"/>
        <v>2.2674899704533402E-4</v>
      </c>
    </row>
    <row r="340" spans="1:9">
      <c r="A340" s="3" t="s">
        <v>52</v>
      </c>
      <c r="B340">
        <v>4.1100000000000003</v>
      </c>
      <c r="C340" s="4">
        <v>244</v>
      </c>
      <c r="D340">
        <f t="shared" si="30"/>
        <v>59.367396593673959</v>
      </c>
      <c r="E340" s="7">
        <f t="shared" si="31"/>
        <v>3.5343673772097041E-4</v>
      </c>
      <c r="F340" s="8">
        <f t="shared" si="34"/>
        <v>0.81756580586473127</v>
      </c>
      <c r="G340" s="7">
        <f t="shared" si="32"/>
        <v>5.4356882692292437E-4</v>
      </c>
      <c r="H340" s="8">
        <f t="shared" si="35"/>
        <v>0.61582248179507315</v>
      </c>
      <c r="I340">
        <f t="shared" si="33"/>
        <v>2.669463376331338E-4</v>
      </c>
    </row>
    <row r="341" spans="1:9">
      <c r="A341" s="3" t="s">
        <v>152</v>
      </c>
      <c r="B341">
        <v>4.82</v>
      </c>
      <c r="C341" s="4">
        <v>285</v>
      </c>
      <c r="D341">
        <f t="shared" si="30"/>
        <v>59.128630705394187</v>
      </c>
      <c r="E341" s="7">
        <f t="shared" si="31"/>
        <v>4.1282569774785474E-4</v>
      </c>
      <c r="F341" s="8">
        <f t="shared" si="34"/>
        <v>0.81797863156247907</v>
      </c>
      <c r="G341" s="7">
        <f t="shared" si="32"/>
        <v>6.3747001113588692E-4</v>
      </c>
      <c r="H341" s="8">
        <f t="shared" si="35"/>
        <v>0.61645995180620905</v>
      </c>
      <c r="I341">
        <f t="shared" si="33"/>
        <v>4.1116896378212697E-4</v>
      </c>
    </row>
    <row r="342" spans="1:9">
      <c r="A342" s="3" t="s">
        <v>342</v>
      </c>
      <c r="B342">
        <v>7.35</v>
      </c>
      <c r="C342" s="4">
        <v>430</v>
      </c>
      <c r="D342">
        <f t="shared" si="30"/>
        <v>58.503401360544224</v>
      </c>
      <c r="E342" s="7">
        <f t="shared" si="31"/>
        <v>6.2285982467220186E-4</v>
      </c>
      <c r="F342" s="8">
        <f t="shared" si="34"/>
        <v>0.81860149138715133</v>
      </c>
      <c r="G342" s="7">
        <f t="shared" si="32"/>
        <v>9.7207563938771127E-4</v>
      </c>
      <c r="H342" s="8">
        <f t="shared" si="35"/>
        <v>0.61743202744559678</v>
      </c>
      <c r="I342">
        <f t="shared" si="33"/>
        <v>2.6214080816289176E-4</v>
      </c>
    </row>
    <row r="343" spans="1:9">
      <c r="A343" s="3" t="s">
        <v>440</v>
      </c>
      <c r="B343">
        <v>4.66</v>
      </c>
      <c r="C343" s="4">
        <v>271</v>
      </c>
      <c r="D343">
        <f t="shared" si="30"/>
        <v>58.154506437768241</v>
      </c>
      <c r="E343" s="7">
        <f t="shared" si="31"/>
        <v>3.9254654066550398E-4</v>
      </c>
      <c r="F343" s="8">
        <f t="shared" si="34"/>
        <v>0.81899403792781678</v>
      </c>
      <c r="G343" s="7">
        <f t="shared" si="32"/>
        <v>6.1630918089071224E-4</v>
      </c>
      <c r="H343" s="8">
        <f t="shared" si="35"/>
        <v>0.6180483366264875</v>
      </c>
      <c r="I343">
        <f t="shared" si="33"/>
        <v>2.7541528740970822E-4</v>
      </c>
    </row>
    <row r="344" spans="1:9">
      <c r="A344" s="3" t="s">
        <v>428</v>
      </c>
      <c r="B344">
        <v>4.8899999999999997</v>
      </c>
      <c r="C344" s="4">
        <v>284</v>
      </c>
      <c r="D344">
        <f t="shared" si="30"/>
        <v>58.077709611451944</v>
      </c>
      <c r="E344" s="7">
        <f t="shared" si="31"/>
        <v>4.1137718652768684E-4</v>
      </c>
      <c r="F344" s="8">
        <f t="shared" si="34"/>
        <v>0.8194054151143445</v>
      </c>
      <c r="G344" s="7">
        <f t="shared" si="32"/>
        <v>6.4672787436815074E-4</v>
      </c>
      <c r="H344" s="8">
        <f t="shared" si="35"/>
        <v>0.61869506450085565</v>
      </c>
      <c r="I344">
        <f t="shared" si="33"/>
        <v>5.0225366098088919E-4</v>
      </c>
    </row>
    <row r="345" spans="1:9">
      <c r="A345" s="3" t="s">
        <v>27</v>
      </c>
      <c r="B345">
        <v>8.91</v>
      </c>
      <c r="C345" s="4">
        <v>517</v>
      </c>
      <c r="D345">
        <f t="shared" si="30"/>
        <v>58.02469135802469</v>
      </c>
      <c r="E345" s="7">
        <f t="shared" si="31"/>
        <v>7.4888030082681024E-4</v>
      </c>
      <c r="F345" s="8">
        <f t="shared" si="34"/>
        <v>0.82015429541517126</v>
      </c>
      <c r="G345" s="7">
        <f t="shared" si="32"/>
        <v>1.1783937342781643E-3</v>
      </c>
      <c r="H345" s="8">
        <f t="shared" si="35"/>
        <v>0.61987345823513385</v>
      </c>
      <c r="I345">
        <f t="shared" si="33"/>
        <v>1.4771067658525538E-4</v>
      </c>
    </row>
    <row r="346" spans="1:9">
      <c r="A346" s="3" t="s">
        <v>308</v>
      </c>
      <c r="B346">
        <v>2.62</v>
      </c>
      <c r="C346" s="4">
        <v>152</v>
      </c>
      <c r="D346">
        <f t="shared" si="30"/>
        <v>58.015267175572518</v>
      </c>
      <c r="E346" s="7">
        <f t="shared" si="31"/>
        <v>2.2017370546552253E-4</v>
      </c>
      <c r="F346" s="8">
        <f t="shared" si="34"/>
        <v>0.82037446912063683</v>
      </c>
      <c r="G346" s="7">
        <f t="shared" si="32"/>
        <v>3.4650859526473522E-4</v>
      </c>
      <c r="H346" s="8">
        <f t="shared" si="35"/>
        <v>0.62021996683039859</v>
      </c>
      <c r="I346">
        <f t="shared" si="33"/>
        <v>7.8399164505760233E-4</v>
      </c>
    </row>
    <row r="347" spans="1:9">
      <c r="A347" s="3" t="s">
        <v>82</v>
      </c>
      <c r="B347">
        <v>13.85</v>
      </c>
      <c r="C347" s="4">
        <v>800</v>
      </c>
      <c r="D347">
        <f t="shared" si="30"/>
        <v>57.761732851985563</v>
      </c>
      <c r="E347" s="7">
        <f t="shared" si="31"/>
        <v>1.1588089761343291E-3</v>
      </c>
      <c r="F347" s="8">
        <f t="shared" si="34"/>
        <v>0.82153327809677112</v>
      </c>
      <c r="G347" s="7">
        <f t="shared" si="32"/>
        <v>1.8317343680979321E-3</v>
      </c>
      <c r="H347" s="8">
        <f t="shared" si="35"/>
        <v>0.62205170119849651</v>
      </c>
      <c r="I347">
        <f t="shared" si="33"/>
        <v>3.1995661757855398E-4</v>
      </c>
    </row>
    <row r="348" spans="1:9">
      <c r="A348" s="3" t="s">
        <v>37</v>
      </c>
      <c r="B348">
        <v>5.64</v>
      </c>
      <c r="C348" s="4">
        <v>325</v>
      </c>
      <c r="D348">
        <f t="shared" si="30"/>
        <v>57.62411347517731</v>
      </c>
      <c r="E348" s="7">
        <f t="shared" si="31"/>
        <v>4.7076614655457123E-4</v>
      </c>
      <c r="F348" s="8">
        <f t="shared" si="34"/>
        <v>0.82200404424332574</v>
      </c>
      <c r="G348" s="7">
        <f t="shared" si="32"/>
        <v>7.4591926614240699E-4</v>
      </c>
      <c r="H348" s="8">
        <f t="shared" si="35"/>
        <v>0.62279762046463893</v>
      </c>
      <c r="I348">
        <f t="shared" si="33"/>
        <v>7.7702788341016404E-4</v>
      </c>
    </row>
    <row r="349" spans="1:9">
      <c r="A349" s="3" t="s">
        <v>38</v>
      </c>
      <c r="B349">
        <v>13.62</v>
      </c>
      <c r="C349" s="4">
        <v>780</v>
      </c>
      <c r="D349">
        <f t="shared" si="30"/>
        <v>57.268722466960355</v>
      </c>
      <c r="E349" s="7">
        <f t="shared" si="31"/>
        <v>1.1298387517309709E-3</v>
      </c>
      <c r="F349" s="8">
        <f t="shared" si="34"/>
        <v>0.82313388299505674</v>
      </c>
      <c r="G349" s="7">
        <f t="shared" si="32"/>
        <v>1.8013156746204935E-3</v>
      </c>
      <c r="H349" s="8">
        <f t="shared" si="35"/>
        <v>0.62459893613925943</v>
      </c>
      <c r="I349">
        <f t="shared" si="33"/>
        <v>5.4057119410866328E-4</v>
      </c>
    </row>
    <row r="350" spans="1:9">
      <c r="A350" s="3" t="s">
        <v>298</v>
      </c>
      <c r="B350">
        <v>9.4700000000000006</v>
      </c>
      <c r="C350" s="4">
        <v>542</v>
      </c>
      <c r="D350">
        <f t="shared" si="30"/>
        <v>57.233368532206967</v>
      </c>
      <c r="E350" s="7">
        <f t="shared" si="31"/>
        <v>7.8509308133100795E-4</v>
      </c>
      <c r="F350" s="8">
        <f t="shared" si="34"/>
        <v>0.82391897607638775</v>
      </c>
      <c r="G350" s="7">
        <f t="shared" si="32"/>
        <v>1.2524566401362757E-3</v>
      </c>
      <c r="H350" s="8">
        <f t="shared" si="35"/>
        <v>0.62585139277939572</v>
      </c>
      <c r="I350">
        <f t="shared" si="33"/>
        <v>2.3881828976124453E-4</v>
      </c>
    </row>
    <row r="351" spans="1:9">
      <c r="A351" s="3" t="s">
        <v>40</v>
      </c>
      <c r="B351">
        <v>4.18</v>
      </c>
      <c r="C351" s="4">
        <v>239</v>
      </c>
      <c r="D351">
        <f t="shared" si="30"/>
        <v>57.177033492822972</v>
      </c>
      <c r="E351" s="7">
        <f t="shared" si="31"/>
        <v>3.4619418162013085E-4</v>
      </c>
      <c r="F351" s="8">
        <f t="shared" si="34"/>
        <v>0.82426517025800794</v>
      </c>
      <c r="G351" s="7">
        <f t="shared" si="32"/>
        <v>5.5282669015518818E-4</v>
      </c>
      <c r="H351" s="8">
        <f t="shared" si="35"/>
        <v>0.62640421946955094</v>
      </c>
      <c r="I351">
        <f t="shared" si="33"/>
        <v>5.4074700076567339E-4</v>
      </c>
    </row>
    <row r="352" spans="1:9">
      <c r="A352" s="3" t="s">
        <v>462</v>
      </c>
      <c r="B352">
        <v>9.43</v>
      </c>
      <c r="C352" s="4">
        <v>537</v>
      </c>
      <c r="D352">
        <f t="shared" si="30"/>
        <v>56.94591728525981</v>
      </c>
      <c r="E352" s="7">
        <f t="shared" si="31"/>
        <v>7.7785052523016845E-4</v>
      </c>
      <c r="F352" s="8">
        <f t="shared" si="34"/>
        <v>0.8250430207832381</v>
      </c>
      <c r="G352" s="7">
        <f t="shared" si="32"/>
        <v>1.247166432574982E-3</v>
      </c>
      <c r="H352" s="8">
        <f t="shared" si="35"/>
        <v>0.62765138590212588</v>
      </c>
      <c r="I352">
        <f t="shared" si="33"/>
        <v>2.0644057908381086E-4</v>
      </c>
    </row>
    <row r="353" spans="1:9">
      <c r="A353" s="3" t="s">
        <v>155</v>
      </c>
      <c r="B353">
        <v>3.6</v>
      </c>
      <c r="C353" s="4">
        <v>205</v>
      </c>
      <c r="D353">
        <f t="shared" si="30"/>
        <v>56.944444444444443</v>
      </c>
      <c r="E353" s="7">
        <f t="shared" si="31"/>
        <v>2.9694480013442182E-4</v>
      </c>
      <c r="F353" s="8">
        <f t="shared" si="34"/>
        <v>0.82533996558337253</v>
      </c>
      <c r="G353" s="7">
        <f t="shared" si="32"/>
        <v>4.7611868051643003E-4</v>
      </c>
      <c r="H353" s="8">
        <f t="shared" si="35"/>
        <v>0.62812750458264233</v>
      </c>
      <c r="I353">
        <f t="shared" si="33"/>
        <v>7.7865433924351191E-4</v>
      </c>
    </row>
    <row r="354" spans="1:9">
      <c r="A354" s="3" t="s">
        <v>490</v>
      </c>
      <c r="B354">
        <v>13.56</v>
      </c>
      <c r="C354" s="4">
        <v>771</v>
      </c>
      <c r="D354">
        <f t="shared" si="30"/>
        <v>56.858407079646014</v>
      </c>
      <c r="E354" s="7">
        <f t="shared" si="31"/>
        <v>1.1168021507494596E-3</v>
      </c>
      <c r="F354" s="8">
        <f t="shared" si="34"/>
        <v>0.82645676773412202</v>
      </c>
      <c r="G354" s="7">
        <f t="shared" si="32"/>
        <v>1.7933803632785533E-3</v>
      </c>
      <c r="H354" s="8">
        <f t="shared" si="35"/>
        <v>0.62992088494592091</v>
      </c>
      <c r="I354">
        <f t="shared" si="33"/>
        <v>1.1433360975731111E-3</v>
      </c>
    </row>
    <row r="355" spans="1:9">
      <c r="A355" s="3" t="s">
        <v>493</v>
      </c>
      <c r="B355">
        <v>19.91</v>
      </c>
      <c r="C355" s="4">
        <v>1132</v>
      </c>
      <c r="D355">
        <f t="shared" si="30"/>
        <v>56.855851330989452</v>
      </c>
      <c r="E355" s="7">
        <f t="shared" si="31"/>
        <v>1.6397147012300758E-3</v>
      </c>
      <c r="F355" s="8">
        <f t="shared" si="34"/>
        <v>0.82809648243535205</v>
      </c>
      <c r="G355" s="7">
        <f t="shared" si="32"/>
        <v>2.6332008136339229E-3</v>
      </c>
      <c r="H355" s="8">
        <f t="shared" si="35"/>
        <v>0.63255408575955485</v>
      </c>
      <c r="I355">
        <f t="shared" si="33"/>
        <v>1.0151137278101574E-3</v>
      </c>
    </row>
    <row r="356" spans="1:9">
      <c r="A356" s="3" t="s">
        <v>183</v>
      </c>
      <c r="B356">
        <v>17.66</v>
      </c>
      <c r="C356" s="4">
        <v>1003</v>
      </c>
      <c r="D356">
        <f t="shared" si="30"/>
        <v>56.795016987542468</v>
      </c>
      <c r="E356" s="7">
        <f t="shared" si="31"/>
        <v>1.4528567538284153E-3</v>
      </c>
      <c r="F356" s="8">
        <f t="shared" si="34"/>
        <v>0.8295493391891805</v>
      </c>
      <c r="G356" s="7">
        <f t="shared" si="32"/>
        <v>2.3356266383111539E-3</v>
      </c>
      <c r="H356" s="8">
        <f t="shared" si="35"/>
        <v>0.63488971239786596</v>
      </c>
      <c r="I356">
        <f t="shared" si="33"/>
        <v>2.8020701039632723E-3</v>
      </c>
    </row>
    <row r="357" spans="1:9">
      <c r="A357" s="3" t="s">
        <v>415</v>
      </c>
      <c r="B357">
        <v>48.6</v>
      </c>
      <c r="C357" s="4">
        <v>2751</v>
      </c>
      <c r="D357">
        <f t="shared" si="30"/>
        <v>56.604938271604937</v>
      </c>
      <c r="E357" s="7">
        <f t="shared" si="31"/>
        <v>3.9848543666819239E-3</v>
      </c>
      <c r="F357" s="8">
        <f t="shared" si="34"/>
        <v>0.83353419355586245</v>
      </c>
      <c r="G357" s="7">
        <f t="shared" si="32"/>
        <v>6.4276021869718054E-3</v>
      </c>
      <c r="H357" s="8">
        <f t="shared" si="35"/>
        <v>0.64131731458483776</v>
      </c>
      <c r="I357">
        <f t="shared" si="33"/>
        <v>3.1656956717601714E-3</v>
      </c>
    </row>
    <row r="358" spans="1:9">
      <c r="A358" s="3" t="s">
        <v>483</v>
      </c>
      <c r="B358">
        <v>54.89</v>
      </c>
      <c r="C358" s="4">
        <v>3106</v>
      </c>
      <c r="D358">
        <f t="shared" si="30"/>
        <v>56.585899070869011</v>
      </c>
      <c r="E358" s="7">
        <f t="shared" si="31"/>
        <v>4.499075849841533E-3</v>
      </c>
      <c r="F358" s="8">
        <f t="shared" si="34"/>
        <v>0.838033269405704</v>
      </c>
      <c r="G358" s="7">
        <f t="shared" si="32"/>
        <v>7.2594873259852347E-3</v>
      </c>
      <c r="H358" s="8">
        <f t="shared" si="35"/>
        <v>0.64857680191082301</v>
      </c>
      <c r="I358">
        <f t="shared" si="33"/>
        <v>3.4669376984752809E-4</v>
      </c>
    </row>
    <row r="359" spans="1:9">
      <c r="A359" s="3" t="s">
        <v>350</v>
      </c>
      <c r="B359">
        <v>6.01</v>
      </c>
      <c r="C359" s="4">
        <v>340</v>
      </c>
      <c r="D359">
        <f t="shared" si="30"/>
        <v>56.572379367720465</v>
      </c>
      <c r="E359" s="7">
        <f t="shared" si="31"/>
        <v>4.9249381485708989E-4</v>
      </c>
      <c r="F359" s="8">
        <f t="shared" si="34"/>
        <v>0.83852576322056105</v>
      </c>
      <c r="G359" s="7">
        <f t="shared" si="32"/>
        <v>7.9485368608437344E-4</v>
      </c>
      <c r="H359" s="8">
        <f t="shared" si="35"/>
        <v>0.64937165559690735</v>
      </c>
      <c r="I359">
        <f t="shared" si="33"/>
        <v>1.0368822471659156E-3</v>
      </c>
    </row>
    <row r="360" spans="1:9">
      <c r="A360" s="3" t="s">
        <v>202</v>
      </c>
      <c r="B360">
        <v>17.84</v>
      </c>
      <c r="C360" s="4">
        <v>1001</v>
      </c>
      <c r="D360">
        <f t="shared" si="30"/>
        <v>56.109865470852021</v>
      </c>
      <c r="E360" s="7">
        <f t="shared" si="31"/>
        <v>1.4499597313880792E-3</v>
      </c>
      <c r="F360" s="8">
        <f t="shared" si="34"/>
        <v>0.83997572295194911</v>
      </c>
      <c r="G360" s="7">
        <f t="shared" si="32"/>
        <v>2.3594325723369754E-3</v>
      </c>
      <c r="H360" s="8">
        <f t="shared" si="35"/>
        <v>0.6517310881692443</v>
      </c>
      <c r="I360">
        <f t="shared" si="33"/>
        <v>2.2537172574007558E-3</v>
      </c>
    </row>
    <row r="361" spans="1:9">
      <c r="A361" s="3" t="s">
        <v>476</v>
      </c>
      <c r="B361">
        <v>38.770000000000003</v>
      </c>
      <c r="C361" s="4">
        <v>2175</v>
      </c>
      <c r="D361">
        <f t="shared" si="30"/>
        <v>56.100077379417073</v>
      </c>
      <c r="E361" s="7">
        <f t="shared" si="31"/>
        <v>3.1505119038652074E-3</v>
      </c>
      <c r="F361" s="8">
        <f t="shared" si="34"/>
        <v>0.84312623485581428</v>
      </c>
      <c r="G361" s="7">
        <f t="shared" si="32"/>
        <v>5.1275336787838877E-3</v>
      </c>
      <c r="H361" s="8">
        <f t="shared" si="35"/>
        <v>0.65685862184802823</v>
      </c>
      <c r="I361">
        <f t="shared" si="33"/>
        <v>4.6721740383648402E-4</v>
      </c>
    </row>
    <row r="362" spans="1:9">
      <c r="A362" s="3" t="s">
        <v>484</v>
      </c>
      <c r="B362">
        <v>7.97</v>
      </c>
      <c r="C362" s="4">
        <v>443</v>
      </c>
      <c r="D362">
        <f t="shared" si="30"/>
        <v>55.583437892095361</v>
      </c>
      <c r="E362" s="7">
        <f t="shared" si="31"/>
        <v>6.4169047053438477E-4</v>
      </c>
      <c r="F362" s="8">
        <f t="shared" si="34"/>
        <v>0.8437679253263487</v>
      </c>
      <c r="G362" s="7">
        <f t="shared" si="32"/>
        <v>1.0540738565877632E-3</v>
      </c>
      <c r="H362" s="8">
        <f t="shared" si="35"/>
        <v>0.65791269570461597</v>
      </c>
      <c r="I362">
        <f t="shared" si="33"/>
        <v>4.0450406578873555E-4</v>
      </c>
    </row>
    <row r="363" spans="1:9">
      <c r="A363" s="3" t="s">
        <v>368</v>
      </c>
      <c r="B363">
        <v>6.87</v>
      </c>
      <c r="C363" s="4">
        <v>380</v>
      </c>
      <c r="D363">
        <f t="shared" si="30"/>
        <v>55.31295487627365</v>
      </c>
      <c r="E363" s="7">
        <f t="shared" si="31"/>
        <v>5.5043426366380632E-4</v>
      </c>
      <c r="F363" s="8">
        <f t="shared" si="34"/>
        <v>0.84431835959001256</v>
      </c>
      <c r="G363" s="7">
        <f t="shared" si="32"/>
        <v>9.0859314865218731E-4</v>
      </c>
      <c r="H363" s="8">
        <f t="shared" si="35"/>
        <v>0.65882128885326818</v>
      </c>
      <c r="I363">
        <f t="shared" si="33"/>
        <v>1.2042345101468399E-3</v>
      </c>
    </row>
    <row r="364" spans="1:9">
      <c r="A364" s="3" t="s">
        <v>87</v>
      </c>
      <c r="B364">
        <v>20.45</v>
      </c>
      <c r="C364" s="4">
        <v>1131</v>
      </c>
      <c r="D364">
        <f t="shared" si="30"/>
        <v>55.30562347188264</v>
      </c>
      <c r="E364" s="7">
        <f t="shared" si="31"/>
        <v>1.6382661900099077E-3</v>
      </c>
      <c r="F364" s="8">
        <f t="shared" si="34"/>
        <v>0.84595662578002251</v>
      </c>
      <c r="G364" s="7">
        <f t="shared" si="32"/>
        <v>2.704618615711387E-3</v>
      </c>
      <c r="H364" s="8">
        <f t="shared" si="35"/>
        <v>0.66152590746897955</v>
      </c>
      <c r="I364">
        <f t="shared" si="33"/>
        <v>1.8836841011378169E-3</v>
      </c>
    </row>
    <row r="365" spans="1:9">
      <c r="A365" s="3" t="s">
        <v>55</v>
      </c>
      <c r="B365">
        <v>31.97</v>
      </c>
      <c r="C365" s="4">
        <v>1767</v>
      </c>
      <c r="D365">
        <f t="shared" si="30"/>
        <v>55.270566155771036</v>
      </c>
      <c r="E365" s="7">
        <f t="shared" si="31"/>
        <v>2.5595193260366995E-3</v>
      </c>
      <c r="F365" s="8">
        <f t="shared" si="34"/>
        <v>0.84851614510605922</v>
      </c>
      <c r="G365" s="7">
        <f t="shared" si="32"/>
        <v>4.2281983933639637E-3</v>
      </c>
      <c r="H365" s="8">
        <f t="shared" si="35"/>
        <v>0.66575410586234351</v>
      </c>
      <c r="I365">
        <f t="shared" si="33"/>
        <v>8.399007137476211E-4</v>
      </c>
    </row>
    <row r="366" spans="1:9">
      <c r="A366" s="3" t="s">
        <v>445</v>
      </c>
      <c r="B366">
        <v>14.17</v>
      </c>
      <c r="C366" s="4">
        <v>778</v>
      </c>
      <c r="D366">
        <f t="shared" si="30"/>
        <v>54.904728299223713</v>
      </c>
      <c r="E366" s="7">
        <f t="shared" si="31"/>
        <v>1.1269417292906351E-3</v>
      </c>
      <c r="F366" s="8">
        <f t="shared" si="34"/>
        <v>0.84964308683534984</v>
      </c>
      <c r="G366" s="7">
        <f t="shared" si="32"/>
        <v>1.8740560285882815E-3</v>
      </c>
      <c r="H366" s="8">
        <f t="shared" si="35"/>
        <v>0.66762816189093177</v>
      </c>
      <c r="I366">
        <f t="shared" si="33"/>
        <v>6.8075210050078105E-4</v>
      </c>
    </row>
    <row r="367" spans="1:9">
      <c r="A367" s="3" t="s">
        <v>146</v>
      </c>
      <c r="B367">
        <v>11.48</v>
      </c>
      <c r="C367" s="4">
        <v>630</v>
      </c>
      <c r="D367">
        <f t="shared" si="30"/>
        <v>54.878048780487802</v>
      </c>
      <c r="E367" s="7">
        <f t="shared" si="31"/>
        <v>9.1256206870578423E-4</v>
      </c>
      <c r="F367" s="8">
        <f t="shared" si="34"/>
        <v>0.85055564890405566</v>
      </c>
      <c r="G367" s="7">
        <f t="shared" si="32"/>
        <v>1.5182895700912825E-3</v>
      </c>
      <c r="H367" s="8">
        <f t="shared" si="35"/>
        <v>0.66914645146102303</v>
      </c>
      <c r="I367">
        <f t="shared" si="33"/>
        <v>1.5537904322946439E-3</v>
      </c>
    </row>
    <row r="368" spans="1:9">
      <c r="A368" s="3" t="s">
        <v>271</v>
      </c>
      <c r="B368">
        <v>26.16</v>
      </c>
      <c r="C368" s="4">
        <v>1433</v>
      </c>
      <c r="D368">
        <f t="shared" si="30"/>
        <v>54.778287461773701</v>
      </c>
      <c r="E368" s="7">
        <f t="shared" si="31"/>
        <v>2.0757165785006172E-3</v>
      </c>
      <c r="F368" s="8">
        <f t="shared" si="34"/>
        <v>0.85263136548255625</v>
      </c>
      <c r="G368" s="7">
        <f t="shared" si="32"/>
        <v>3.4597957450860583E-3</v>
      </c>
      <c r="H368" s="8">
        <f t="shared" si="35"/>
        <v>0.67260624720610906</v>
      </c>
      <c r="I368">
        <f t="shared" si="33"/>
        <v>4.4244000057691579E-4</v>
      </c>
    </row>
    <row r="369" spans="1:9">
      <c r="A369" s="3" t="s">
        <v>93</v>
      </c>
      <c r="B369">
        <v>7.44</v>
      </c>
      <c r="C369" s="4">
        <v>407</v>
      </c>
      <c r="D369">
        <f t="shared" si="30"/>
        <v>54.704301075268816</v>
      </c>
      <c r="E369" s="7">
        <f t="shared" si="31"/>
        <v>5.8954406660833994E-4</v>
      </c>
      <c r="F369" s="8">
        <f t="shared" si="34"/>
        <v>0.85322090954916463</v>
      </c>
      <c r="G369" s="7">
        <f t="shared" si="32"/>
        <v>9.8397860640062214E-4</v>
      </c>
      <c r="H369" s="8">
        <f t="shared" si="35"/>
        <v>0.67359022581250971</v>
      </c>
      <c r="I369">
        <f t="shared" si="33"/>
        <v>3.2187897151391143E-3</v>
      </c>
    </row>
    <row r="370" spans="1:9">
      <c r="A370" s="3" t="s">
        <v>89</v>
      </c>
      <c r="B370">
        <v>53.98</v>
      </c>
      <c r="C370" s="4">
        <v>2944</v>
      </c>
      <c r="D370">
        <f t="shared" si="30"/>
        <v>54.538718043719896</v>
      </c>
      <c r="E370" s="7">
        <f t="shared" si="31"/>
        <v>4.2644170321743313E-3</v>
      </c>
      <c r="F370" s="8">
        <f t="shared" si="34"/>
        <v>0.85748532658133891</v>
      </c>
      <c r="G370" s="7">
        <f t="shared" si="32"/>
        <v>7.1391351039658034E-3</v>
      </c>
      <c r="H370" s="8">
        <f t="shared" si="35"/>
        <v>0.68072936091647551</v>
      </c>
      <c r="I370">
        <f t="shared" si="33"/>
        <v>4.7638316120065527E-3</v>
      </c>
    </row>
    <row r="371" spans="1:9">
      <c r="A371" s="3" t="s">
        <v>207</v>
      </c>
      <c r="B371">
        <v>79.819999999999993</v>
      </c>
      <c r="C371" s="4">
        <v>4349</v>
      </c>
      <c r="D371">
        <f t="shared" si="30"/>
        <v>54.485091455775496</v>
      </c>
      <c r="E371" s="7">
        <f t="shared" si="31"/>
        <v>6.2995752965102469E-3</v>
      </c>
      <c r="F371" s="8">
        <f t="shared" si="34"/>
        <v>0.86378490187784918</v>
      </c>
      <c r="G371" s="7">
        <f t="shared" si="32"/>
        <v>1.0556609188561512E-2</v>
      </c>
      <c r="H371" s="8">
        <f t="shared" si="35"/>
        <v>0.69128597010503701</v>
      </c>
      <c r="I371">
        <f t="shared" si="33"/>
        <v>3.6600031208888772E-4</v>
      </c>
    </row>
    <row r="372" spans="1:9">
      <c r="A372" s="3" t="s">
        <v>496</v>
      </c>
      <c r="B372">
        <v>6.07</v>
      </c>
      <c r="C372" s="4">
        <v>327</v>
      </c>
      <c r="D372">
        <f t="shared" si="30"/>
        <v>53.871499176276771</v>
      </c>
      <c r="E372" s="7">
        <f t="shared" si="31"/>
        <v>4.7366316899490703E-4</v>
      </c>
      <c r="F372" s="8">
        <f t="shared" si="34"/>
        <v>0.86425856504684406</v>
      </c>
      <c r="G372" s="7">
        <f t="shared" si="32"/>
        <v>8.0278899742631399E-4</v>
      </c>
      <c r="H372" s="8">
        <f t="shared" si="35"/>
        <v>0.69208875910246337</v>
      </c>
      <c r="I372">
        <f t="shared" si="33"/>
        <v>8.115622515337817E-4</v>
      </c>
    </row>
    <row r="373" spans="1:9">
      <c r="A373" s="3" t="s">
        <v>472</v>
      </c>
      <c r="B373">
        <v>13.45</v>
      </c>
      <c r="C373" s="3">
        <v>724</v>
      </c>
      <c r="D373">
        <f t="shared" si="30"/>
        <v>53.828996282527882</v>
      </c>
      <c r="E373" s="7">
        <f t="shared" si="31"/>
        <v>1.0487221234015678E-3</v>
      </c>
      <c r="F373" s="8">
        <f t="shared" si="34"/>
        <v>0.86530728717024563</v>
      </c>
      <c r="G373" s="7">
        <f t="shared" si="32"/>
        <v>1.7788322924849956E-3</v>
      </c>
      <c r="H373" s="8">
        <f t="shared" si="35"/>
        <v>0.69386759139494836</v>
      </c>
      <c r="I373">
        <f t="shared" si="33"/>
        <v>6.3092092484395845E-4</v>
      </c>
    </row>
    <row r="374" spans="1:9">
      <c r="A374" s="3" t="s">
        <v>310</v>
      </c>
      <c r="B374">
        <v>10.44</v>
      </c>
      <c r="C374" s="4">
        <v>561</v>
      </c>
      <c r="D374">
        <f t="shared" si="30"/>
        <v>53.735632183908045</v>
      </c>
      <c r="E374" s="7">
        <f t="shared" si="31"/>
        <v>8.1261479451419827E-4</v>
      </c>
      <c r="F374" s="8">
        <f t="shared" si="34"/>
        <v>0.86611990196475985</v>
      </c>
      <c r="G374" s="7">
        <f t="shared" si="32"/>
        <v>1.380744173497647E-3</v>
      </c>
      <c r="H374" s="8">
        <f t="shared" si="35"/>
        <v>0.69524833556844601</v>
      </c>
      <c r="I374">
        <f t="shared" si="33"/>
        <v>6.4133055444104414E-4</v>
      </c>
    </row>
    <row r="375" spans="1:9">
      <c r="A375" s="3" t="s">
        <v>461</v>
      </c>
      <c r="B375">
        <v>10.61</v>
      </c>
      <c r="C375" s="4">
        <v>570</v>
      </c>
      <c r="D375">
        <f t="shared" si="30"/>
        <v>53.722902921771919</v>
      </c>
      <c r="E375" s="7">
        <f t="shared" si="31"/>
        <v>8.2565139549570948E-4</v>
      </c>
      <c r="F375" s="8">
        <f t="shared" si="34"/>
        <v>0.86694555336025558</v>
      </c>
      <c r="G375" s="7">
        <f t="shared" si="32"/>
        <v>1.4032275556331451E-3</v>
      </c>
      <c r="H375" s="8">
        <f t="shared" si="35"/>
        <v>0.69665156312407917</v>
      </c>
      <c r="I375">
        <f t="shared" si="33"/>
        <v>3.1055372199606524E-4</v>
      </c>
    </row>
    <row r="376" spans="1:9">
      <c r="A376" s="3" t="s">
        <v>416</v>
      </c>
      <c r="B376">
        <v>5.12</v>
      </c>
      <c r="C376" s="4">
        <v>274</v>
      </c>
      <c r="D376">
        <f t="shared" si="30"/>
        <v>53.515625</v>
      </c>
      <c r="E376" s="7">
        <f t="shared" si="31"/>
        <v>3.9689207432600773E-4</v>
      </c>
      <c r="F376" s="8">
        <f t="shared" si="34"/>
        <v>0.86734244543458161</v>
      </c>
      <c r="G376" s="7">
        <f t="shared" si="32"/>
        <v>6.7714656784558945E-4</v>
      </c>
      <c r="H376" s="8">
        <f t="shared" si="35"/>
        <v>0.69732870969192473</v>
      </c>
      <c r="I376">
        <f t="shared" si="33"/>
        <v>2.6749260073677394E-4</v>
      </c>
    </row>
    <row r="377" spans="1:9">
      <c r="A377" s="3" t="s">
        <v>345</v>
      </c>
      <c r="B377">
        <v>4.41</v>
      </c>
      <c r="C377" s="4">
        <v>236</v>
      </c>
      <c r="D377">
        <f t="shared" si="30"/>
        <v>53.51473922902494</v>
      </c>
      <c r="E377" s="7">
        <f t="shared" si="31"/>
        <v>3.418486479596271E-4</v>
      </c>
      <c r="F377" s="8">
        <f t="shared" si="34"/>
        <v>0.86768429408254122</v>
      </c>
      <c r="G377" s="7">
        <f t="shared" si="32"/>
        <v>5.8324538363262678E-4</v>
      </c>
      <c r="H377" s="8">
        <f t="shared" si="35"/>
        <v>0.69791195507555737</v>
      </c>
      <c r="I377">
        <f t="shared" si="33"/>
        <v>3.1921784168347234E-3</v>
      </c>
    </row>
    <row r="378" spans="1:9">
      <c r="A378" s="3" t="s">
        <v>358</v>
      </c>
      <c r="B378">
        <v>52.51</v>
      </c>
      <c r="C378" s="4">
        <v>2803</v>
      </c>
      <c r="D378">
        <f t="shared" si="30"/>
        <v>53.380308512664257</v>
      </c>
      <c r="E378" s="7">
        <f t="shared" si="31"/>
        <v>4.060176950130656E-3</v>
      </c>
      <c r="F378" s="8">
        <f t="shared" si="34"/>
        <v>0.87174447103267183</v>
      </c>
      <c r="G378" s="7">
        <f t="shared" si="32"/>
        <v>6.9447199760882617E-3</v>
      </c>
      <c r="H378" s="8">
        <f t="shared" si="35"/>
        <v>0.70485667505164562</v>
      </c>
      <c r="I378">
        <f t="shared" si="33"/>
        <v>2.403381217401801E-4</v>
      </c>
    </row>
    <row r="379" spans="1:9">
      <c r="A379" s="3" t="s">
        <v>241</v>
      </c>
      <c r="B379">
        <v>3.9</v>
      </c>
      <c r="C379" s="4">
        <v>205</v>
      </c>
      <c r="D379">
        <f t="shared" si="30"/>
        <v>52.564102564102562</v>
      </c>
      <c r="E379" s="7">
        <f t="shared" si="31"/>
        <v>2.9694480013442182E-4</v>
      </c>
      <c r="F379" s="8">
        <f t="shared" si="34"/>
        <v>0.87204141583280625</v>
      </c>
      <c r="G379" s="7">
        <f t="shared" si="32"/>
        <v>5.157952372261325E-4</v>
      </c>
      <c r="H379" s="8">
        <f t="shared" si="35"/>
        <v>0.70537247028887173</v>
      </c>
      <c r="I379">
        <f t="shared" si="33"/>
        <v>3.3621021026564168E-4</v>
      </c>
    </row>
    <row r="380" spans="1:9">
      <c r="A380" s="3" t="s">
        <v>434</v>
      </c>
      <c r="B380">
        <v>5.44</v>
      </c>
      <c r="C380" s="4">
        <v>285</v>
      </c>
      <c r="D380">
        <f t="shared" si="30"/>
        <v>52.389705882352935</v>
      </c>
      <c r="E380" s="7">
        <f t="shared" si="31"/>
        <v>4.1282569774785474E-4</v>
      </c>
      <c r="F380" s="8">
        <f t="shared" si="34"/>
        <v>0.87245424153055406</v>
      </c>
      <c r="G380" s="7">
        <f t="shared" si="32"/>
        <v>7.1946822833593882E-4</v>
      </c>
      <c r="H380" s="8">
        <f t="shared" si="35"/>
        <v>0.70609193851720764</v>
      </c>
      <c r="I380">
        <f t="shared" si="33"/>
        <v>2.8496450022332809E-3</v>
      </c>
    </row>
    <row r="381" spans="1:9">
      <c r="A381" s="3" t="s">
        <v>24</v>
      </c>
      <c r="B381">
        <v>45.97</v>
      </c>
      <c r="C381" s="4">
        <v>2400</v>
      </c>
      <c r="D381">
        <f t="shared" si="30"/>
        <v>52.207961714161414</v>
      </c>
      <c r="E381" s="7">
        <f t="shared" si="31"/>
        <v>3.4764269284029872E-3</v>
      </c>
      <c r="F381" s="8">
        <f t="shared" si="34"/>
        <v>0.87593066845895706</v>
      </c>
      <c r="G381" s="7">
        <f t="shared" si="32"/>
        <v>6.0797710398167466E-3</v>
      </c>
      <c r="H381" s="8">
        <f t="shared" si="35"/>
        <v>0.71217170955702436</v>
      </c>
      <c r="I381">
        <f t="shared" si="33"/>
        <v>4.1357558201049471E-4</v>
      </c>
    </row>
    <row r="382" spans="1:9">
      <c r="A382" s="3" t="s">
        <v>436</v>
      </c>
      <c r="B382">
        <v>6.66</v>
      </c>
      <c r="C382" s="4">
        <v>347</v>
      </c>
      <c r="D382">
        <f t="shared" si="30"/>
        <v>52.102102102102101</v>
      </c>
      <c r="E382" s="7">
        <f t="shared" si="31"/>
        <v>5.026333933982653E-4</v>
      </c>
      <c r="F382" s="8">
        <f t="shared" si="34"/>
        <v>0.87643330185235535</v>
      </c>
      <c r="G382" s="7">
        <f t="shared" si="32"/>
        <v>8.8081955895539556E-4</v>
      </c>
      <c r="H382" s="8">
        <f t="shared" si="35"/>
        <v>0.71305252911597972</v>
      </c>
      <c r="I382">
        <f t="shared" si="33"/>
        <v>9.2816935880324358E-4</v>
      </c>
    </row>
    <row r="383" spans="1:9">
      <c r="A383" s="3" t="s">
        <v>479</v>
      </c>
      <c r="B383">
        <v>14.94</v>
      </c>
      <c r="C383" s="4">
        <v>778</v>
      </c>
      <c r="D383">
        <f t="shared" si="30"/>
        <v>52.074966532797859</v>
      </c>
      <c r="E383" s="7">
        <f t="shared" si="31"/>
        <v>1.1269417292906351E-3</v>
      </c>
      <c r="F383" s="8">
        <f t="shared" si="34"/>
        <v>0.87756024358164597</v>
      </c>
      <c r="G383" s="7">
        <f t="shared" si="32"/>
        <v>1.9758925241431845E-3</v>
      </c>
      <c r="H383" s="8">
        <f t="shared" si="35"/>
        <v>0.71502842164012292</v>
      </c>
      <c r="I383">
        <f t="shared" si="33"/>
        <v>1.1456339520753422E-3</v>
      </c>
    </row>
    <row r="384" spans="1:9">
      <c r="A384" s="3" t="s">
        <v>369</v>
      </c>
      <c r="B384">
        <v>18.420000000000002</v>
      </c>
      <c r="C384" s="4">
        <v>958</v>
      </c>
      <c r="D384">
        <f t="shared" si="30"/>
        <v>52.008686210640604</v>
      </c>
      <c r="E384" s="7">
        <f t="shared" si="31"/>
        <v>1.3876737489208592E-3</v>
      </c>
      <c r="F384" s="8">
        <f t="shared" si="34"/>
        <v>0.87894791733056687</v>
      </c>
      <c r="G384" s="7">
        <f t="shared" si="32"/>
        <v>2.4361405819757339E-3</v>
      </c>
      <c r="H384" s="8">
        <f t="shared" si="35"/>
        <v>0.71746456222209865</v>
      </c>
      <c r="I384">
        <f t="shared" si="33"/>
        <v>4.1681383450165033E-4</v>
      </c>
    </row>
    <row r="385" spans="1:9">
      <c r="A385" s="3" t="s">
        <v>64</v>
      </c>
      <c r="B385">
        <v>6.67</v>
      </c>
      <c r="C385" s="4">
        <v>345</v>
      </c>
      <c r="D385">
        <f t="shared" si="30"/>
        <v>51.724137931034484</v>
      </c>
      <c r="E385" s="7">
        <f t="shared" si="31"/>
        <v>4.9973637095792939E-4</v>
      </c>
      <c r="F385" s="8">
        <f t="shared" si="34"/>
        <v>0.87944765370152478</v>
      </c>
      <c r="G385" s="7">
        <f t="shared" si="32"/>
        <v>8.8214211084571904E-4</v>
      </c>
      <c r="H385" s="8">
        <f t="shared" si="35"/>
        <v>0.71834670433294434</v>
      </c>
      <c r="I385">
        <f t="shared" si="33"/>
        <v>6.9985247174475518E-4</v>
      </c>
    </row>
    <row r="386" spans="1:9">
      <c r="A386" s="3" t="s">
        <v>195</v>
      </c>
      <c r="B386">
        <v>11.17</v>
      </c>
      <c r="C386" s="4">
        <v>576</v>
      </c>
      <c r="D386">
        <f t="shared" ref="D386:D449" si="36">C386/B386</f>
        <v>51.566696508504926</v>
      </c>
      <c r="E386" s="7">
        <f t="shared" si="31"/>
        <v>8.3434246281671699E-4</v>
      </c>
      <c r="F386" s="8">
        <f t="shared" si="34"/>
        <v>0.88028199616434144</v>
      </c>
      <c r="G386" s="7">
        <f t="shared" si="32"/>
        <v>1.4772904614912565E-3</v>
      </c>
      <c r="H386" s="8">
        <f t="shared" si="35"/>
        <v>0.7198239947944356</v>
      </c>
      <c r="I386">
        <f t="shared" si="33"/>
        <v>2.0993143242640233E-3</v>
      </c>
    </row>
    <row r="387" spans="1:9">
      <c r="A387" s="3" t="s">
        <v>190</v>
      </c>
      <c r="B387">
        <v>33.49</v>
      </c>
      <c r="C387" s="4">
        <v>1726</v>
      </c>
      <c r="D387">
        <f t="shared" si="36"/>
        <v>51.537772469393843</v>
      </c>
      <c r="E387" s="7">
        <f t="shared" ref="E387:E450" si="37">C387/690364</f>
        <v>2.5001303660098151E-3</v>
      </c>
      <c r="F387" s="8">
        <f t="shared" si="34"/>
        <v>0.88278212653035126</v>
      </c>
      <c r="G387" s="7">
        <f t="shared" ref="G387:G450" si="38">B387/7561.14</f>
        <v>4.4292262806931229E-3</v>
      </c>
      <c r="H387" s="8">
        <f t="shared" si="35"/>
        <v>0.72425322107512868</v>
      </c>
      <c r="I387">
        <f t="shared" ref="I387:I450" si="39">F387*H388-F388*H387</f>
        <v>4.5912190287877852E-4</v>
      </c>
    </row>
    <row r="388" spans="1:9">
      <c r="A388" s="3" t="s">
        <v>274</v>
      </c>
      <c r="B388">
        <v>7.32</v>
      </c>
      <c r="C388" s="4">
        <v>377</v>
      </c>
      <c r="D388">
        <f t="shared" si="36"/>
        <v>51.502732240437155</v>
      </c>
      <c r="E388" s="7">
        <f t="shared" si="37"/>
        <v>5.4608873000330262E-4</v>
      </c>
      <c r="F388" s="8">
        <f t="shared" ref="F388:F451" si="40">F387+E388</f>
        <v>0.88332821526035454</v>
      </c>
      <c r="G388" s="7">
        <f t="shared" si="38"/>
        <v>9.6810798371674116E-4</v>
      </c>
      <c r="H388" s="8">
        <f t="shared" ref="H388:H451" si="41">H387+G388</f>
        <v>0.7252213290588454</v>
      </c>
      <c r="I388">
        <f t="shared" si="39"/>
        <v>7.2427415053089028E-4</v>
      </c>
    </row>
    <row r="389" spans="1:9">
      <c r="A389" s="3" t="s">
        <v>471</v>
      </c>
      <c r="B389">
        <v>11.46</v>
      </c>
      <c r="C389" s="4">
        <v>585</v>
      </c>
      <c r="D389">
        <f t="shared" si="36"/>
        <v>51.047120418848166</v>
      </c>
      <c r="E389" s="7">
        <f t="shared" si="37"/>
        <v>8.4737906379822819E-4</v>
      </c>
      <c r="F389" s="8">
        <f t="shared" si="40"/>
        <v>0.88417559432415282</v>
      </c>
      <c r="G389" s="7">
        <f t="shared" si="38"/>
        <v>1.5156444663106357E-3</v>
      </c>
      <c r="H389" s="8">
        <f t="shared" si="41"/>
        <v>0.72673697352515598</v>
      </c>
      <c r="I389">
        <f t="shared" si="39"/>
        <v>5.5463484543494257E-4</v>
      </c>
    </row>
    <row r="390" spans="1:9">
      <c r="A390" s="3" t="s">
        <v>43</v>
      </c>
      <c r="B390">
        <v>8.74</v>
      </c>
      <c r="C390" s="4">
        <v>444</v>
      </c>
      <c r="D390">
        <f t="shared" si="36"/>
        <v>50.800915331807779</v>
      </c>
      <c r="E390" s="7">
        <f t="shared" si="37"/>
        <v>6.4313898175455267E-4</v>
      </c>
      <c r="F390" s="8">
        <f t="shared" si="40"/>
        <v>0.88481873330590732</v>
      </c>
      <c r="G390" s="7">
        <f t="shared" si="38"/>
        <v>1.1559103521426664E-3</v>
      </c>
      <c r="H390" s="8">
        <f t="shared" si="41"/>
        <v>0.72789288387729867</v>
      </c>
      <c r="I390">
        <f t="shared" si="39"/>
        <v>1.1705379257831439E-3</v>
      </c>
    </row>
    <row r="391" spans="1:9">
      <c r="A391" s="3" t="s">
        <v>324</v>
      </c>
      <c r="B391">
        <v>18.399999999999999</v>
      </c>
      <c r="C391" s="4">
        <v>932</v>
      </c>
      <c r="D391">
        <f t="shared" si="36"/>
        <v>50.652173913043484</v>
      </c>
      <c r="E391" s="7">
        <f t="shared" si="37"/>
        <v>1.3500124571964934E-3</v>
      </c>
      <c r="F391" s="8">
        <f t="shared" si="40"/>
        <v>0.88616874576310378</v>
      </c>
      <c r="G391" s="7">
        <f t="shared" si="38"/>
        <v>2.4334954781950868E-3</v>
      </c>
      <c r="H391" s="8">
        <f t="shared" si="41"/>
        <v>0.73032637935549372</v>
      </c>
      <c r="I391">
        <f t="shared" si="39"/>
        <v>3.638483416707694E-3</v>
      </c>
    </row>
    <row r="392" spans="1:9">
      <c r="A392" s="3" t="s">
        <v>367</v>
      </c>
      <c r="B392">
        <v>57.14</v>
      </c>
      <c r="C392" s="4">
        <v>2891</v>
      </c>
      <c r="D392">
        <f t="shared" si="36"/>
        <v>50.595029751487573</v>
      </c>
      <c r="E392" s="7">
        <f t="shared" si="37"/>
        <v>4.187645937505432E-3</v>
      </c>
      <c r="F392" s="8">
        <f t="shared" si="40"/>
        <v>0.89035639170060921</v>
      </c>
      <c r="G392" s="7">
        <f t="shared" si="38"/>
        <v>7.5570615013080033E-3</v>
      </c>
      <c r="H392" s="8">
        <f t="shared" si="41"/>
        <v>0.73788344085680169</v>
      </c>
      <c r="I392">
        <f t="shared" si="39"/>
        <v>2.7440664724243113E-4</v>
      </c>
    </row>
    <row r="393" spans="1:9">
      <c r="A393" s="3" t="s">
        <v>301</v>
      </c>
      <c r="B393">
        <v>4.3</v>
      </c>
      <c r="C393" s="4">
        <v>217</v>
      </c>
      <c r="D393">
        <f t="shared" si="36"/>
        <v>50.465116279069768</v>
      </c>
      <c r="E393" s="7">
        <f t="shared" si="37"/>
        <v>3.1432693477643678E-4</v>
      </c>
      <c r="F393" s="8">
        <f t="shared" si="40"/>
        <v>0.89067071863538561</v>
      </c>
      <c r="G393" s="7">
        <f t="shared" si="38"/>
        <v>5.6869731283906916E-4</v>
      </c>
      <c r="H393" s="8">
        <f t="shared" si="41"/>
        <v>0.73845213816964073</v>
      </c>
      <c r="I393">
        <f t="shared" si="39"/>
        <v>3.3603883852650895E-4</v>
      </c>
    </row>
    <row r="394" spans="1:9">
      <c r="A394" s="3" t="s">
        <v>388</v>
      </c>
      <c r="B394">
        <v>5.25</v>
      </c>
      <c r="C394" s="4">
        <v>264</v>
      </c>
      <c r="D394">
        <f t="shared" si="36"/>
        <v>50.285714285714285</v>
      </c>
      <c r="E394" s="7">
        <f t="shared" si="37"/>
        <v>3.8240696212432862E-4</v>
      </c>
      <c r="F394" s="8">
        <f t="shared" si="40"/>
        <v>0.89105312559750993</v>
      </c>
      <c r="G394" s="7">
        <f t="shared" si="38"/>
        <v>6.9433974241979381E-4</v>
      </c>
      <c r="H394" s="8">
        <f t="shared" si="41"/>
        <v>0.73914647791206056</v>
      </c>
      <c r="I394">
        <f t="shared" si="39"/>
        <v>2.9980778577765044E-4</v>
      </c>
    </row>
    <row r="395" spans="1:9">
      <c r="A395" s="3" t="s">
        <v>68</v>
      </c>
      <c r="B395">
        <v>4.67</v>
      </c>
      <c r="C395" s="4">
        <v>234</v>
      </c>
      <c r="D395">
        <f t="shared" si="36"/>
        <v>50.107066381156315</v>
      </c>
      <c r="E395" s="7">
        <f t="shared" si="37"/>
        <v>3.389516255192913E-4</v>
      </c>
      <c r="F395" s="8">
        <f t="shared" si="40"/>
        <v>0.89139207722302927</v>
      </c>
      <c r="G395" s="7">
        <f t="shared" si="38"/>
        <v>6.1763173278103561E-4</v>
      </c>
      <c r="H395" s="8">
        <f t="shared" si="41"/>
        <v>0.73976410964484163</v>
      </c>
      <c r="I395">
        <f t="shared" si="39"/>
        <v>3.8984654160589827E-4</v>
      </c>
    </row>
    <row r="396" spans="1:9">
      <c r="A396" s="3" t="s">
        <v>244</v>
      </c>
      <c r="B396">
        <v>6.07</v>
      </c>
      <c r="C396" s="4">
        <v>304</v>
      </c>
      <c r="D396">
        <f t="shared" si="36"/>
        <v>50.082372322899502</v>
      </c>
      <c r="E396" s="7">
        <f t="shared" si="37"/>
        <v>4.4034741093104506E-4</v>
      </c>
      <c r="F396" s="8">
        <f t="shared" si="40"/>
        <v>0.89183242463396029</v>
      </c>
      <c r="G396" s="7">
        <f t="shared" si="38"/>
        <v>8.0278899742631399E-4</v>
      </c>
      <c r="H396" s="8">
        <f t="shared" si="41"/>
        <v>0.74056689864226799</v>
      </c>
      <c r="I396">
        <f t="shared" si="39"/>
        <v>9.2450770096930146E-4</v>
      </c>
    </row>
    <row r="397" spans="1:9">
      <c r="A397" s="3" t="s">
        <v>378</v>
      </c>
      <c r="B397">
        <v>14.35</v>
      </c>
      <c r="C397" s="4">
        <v>716</v>
      </c>
      <c r="D397">
        <f t="shared" si="36"/>
        <v>49.89547038327526</v>
      </c>
      <c r="E397" s="7">
        <f t="shared" si="37"/>
        <v>1.0371340336402246E-3</v>
      </c>
      <c r="F397" s="8">
        <f t="shared" si="40"/>
        <v>0.89286955866760054</v>
      </c>
      <c r="G397" s="7">
        <f t="shared" si="38"/>
        <v>1.897861962614103E-3</v>
      </c>
      <c r="H397" s="8">
        <f t="shared" si="41"/>
        <v>0.74246476060488209</v>
      </c>
      <c r="I397">
        <f t="shared" si="39"/>
        <v>1.5874821966785913E-3</v>
      </c>
    </row>
    <row r="398" spans="1:9">
      <c r="A398" s="3" t="s">
        <v>79</v>
      </c>
      <c r="B398">
        <v>24.6</v>
      </c>
      <c r="C398" s="4">
        <v>1225</v>
      </c>
      <c r="D398">
        <f t="shared" si="36"/>
        <v>49.796747967479675</v>
      </c>
      <c r="E398" s="7">
        <f t="shared" si="37"/>
        <v>1.7744262447056914E-3</v>
      </c>
      <c r="F398" s="8">
        <f t="shared" si="40"/>
        <v>0.89464398491230623</v>
      </c>
      <c r="G398" s="7">
        <f t="shared" si="38"/>
        <v>3.2534776501956055E-3</v>
      </c>
      <c r="H398" s="8">
        <f t="shared" si="41"/>
        <v>0.74571823825507766</v>
      </c>
      <c r="I398">
        <f t="shared" si="39"/>
        <v>3.1706935310695794E-3</v>
      </c>
    </row>
    <row r="399" spans="1:9">
      <c r="A399" s="3" t="s">
        <v>216</v>
      </c>
      <c r="B399">
        <v>49.1</v>
      </c>
      <c r="C399" s="4">
        <v>2443</v>
      </c>
      <c r="D399">
        <f t="shared" si="36"/>
        <v>49.75560081466395</v>
      </c>
      <c r="E399" s="7">
        <f t="shared" si="37"/>
        <v>3.5387129108702077E-3</v>
      </c>
      <c r="F399" s="8">
        <f t="shared" si="40"/>
        <v>0.89818269782317639</v>
      </c>
      <c r="G399" s="7">
        <f t="shared" si="38"/>
        <v>6.4937297814879769E-3</v>
      </c>
      <c r="H399" s="8">
        <f t="shared" si="41"/>
        <v>0.75221196803656565</v>
      </c>
      <c r="I399">
        <f t="shared" si="39"/>
        <v>2.5951727551620785E-4</v>
      </c>
    </row>
    <row r="400" spans="1:9">
      <c r="A400" s="3" t="s">
        <v>293</v>
      </c>
      <c r="B400">
        <v>4.01</v>
      </c>
      <c r="C400" s="4">
        <v>199</v>
      </c>
      <c r="D400">
        <f t="shared" si="36"/>
        <v>49.625935162094763</v>
      </c>
      <c r="E400" s="7">
        <f t="shared" si="37"/>
        <v>2.8825373281341437E-4</v>
      </c>
      <c r="F400" s="8">
        <f t="shared" si="40"/>
        <v>0.89847095155598977</v>
      </c>
      <c r="G400" s="7">
        <f t="shared" si="38"/>
        <v>5.3034330801969012E-4</v>
      </c>
      <c r="H400" s="8">
        <f t="shared" si="41"/>
        <v>0.75274231134458536</v>
      </c>
      <c r="I400">
        <f t="shared" si="39"/>
        <v>9.3478196882768039E-4</v>
      </c>
    </row>
    <row r="401" spans="1:9">
      <c r="A401" s="3" t="s">
        <v>480</v>
      </c>
      <c r="B401">
        <v>14.4</v>
      </c>
      <c r="C401" s="4">
        <v>712</v>
      </c>
      <c r="D401">
        <f t="shared" si="36"/>
        <v>49.444444444444443</v>
      </c>
      <c r="E401" s="7">
        <f t="shared" si="37"/>
        <v>1.031339988759553E-3</v>
      </c>
      <c r="F401" s="8">
        <f t="shared" si="40"/>
        <v>0.89950229154474937</v>
      </c>
      <c r="G401" s="7">
        <f t="shared" si="38"/>
        <v>1.9044747220657201E-3</v>
      </c>
      <c r="H401" s="8">
        <f t="shared" si="41"/>
        <v>0.75464678606665103</v>
      </c>
      <c r="I401">
        <f t="shared" si="39"/>
        <v>3.799319293013026E-4</v>
      </c>
    </row>
    <row r="402" spans="1:9">
      <c r="A402" s="3" t="s">
        <v>19</v>
      </c>
      <c r="B402">
        <v>5.84</v>
      </c>
      <c r="C402" s="4">
        <v>288</v>
      </c>
      <c r="D402">
        <f t="shared" si="36"/>
        <v>49.315068493150683</v>
      </c>
      <c r="E402" s="7">
        <f t="shared" si="37"/>
        <v>4.1717123140835849E-4</v>
      </c>
      <c r="F402" s="8">
        <f t="shared" si="40"/>
        <v>0.89991946277615775</v>
      </c>
      <c r="G402" s="7">
        <f t="shared" si="38"/>
        <v>7.7237030394887538E-4</v>
      </c>
      <c r="H402" s="8">
        <f t="shared" si="41"/>
        <v>0.75541915637059986</v>
      </c>
      <c r="I402">
        <f t="shared" si="39"/>
        <v>1.7443624059598761E-4</v>
      </c>
    </row>
    <row r="403" spans="1:9">
      <c r="A403" s="3" t="s">
        <v>316</v>
      </c>
      <c r="B403">
        <v>2.67</v>
      </c>
      <c r="C403" s="4">
        <v>131</v>
      </c>
      <c r="D403">
        <f t="shared" si="36"/>
        <v>49.063670411985022</v>
      </c>
      <c r="E403" s="7">
        <f t="shared" si="37"/>
        <v>1.8975496984199638E-4</v>
      </c>
      <c r="F403" s="8">
        <f t="shared" si="40"/>
        <v>0.90010921774599972</v>
      </c>
      <c r="G403" s="7">
        <f t="shared" si="38"/>
        <v>3.5312135471635229E-4</v>
      </c>
      <c r="H403" s="8">
        <f t="shared" si="41"/>
        <v>0.75577227772531619</v>
      </c>
      <c r="I403">
        <f t="shared" si="39"/>
        <v>3.6144676832894351E-4</v>
      </c>
    </row>
    <row r="404" spans="1:9">
      <c r="A404" s="3" t="s">
        <v>110</v>
      </c>
      <c r="B404">
        <v>5.51</v>
      </c>
      <c r="C404" s="4">
        <v>269</v>
      </c>
      <c r="D404">
        <f t="shared" si="36"/>
        <v>48.820326678765881</v>
      </c>
      <c r="E404" s="7">
        <f t="shared" si="37"/>
        <v>3.8964951822516818E-4</v>
      </c>
      <c r="F404" s="8">
        <f t="shared" si="40"/>
        <v>0.9004988672642249</v>
      </c>
      <c r="G404" s="7">
        <f t="shared" si="38"/>
        <v>7.2872609156820263E-4</v>
      </c>
      <c r="H404" s="8">
        <f t="shared" si="41"/>
        <v>0.75650100381688434</v>
      </c>
      <c r="I404">
        <f t="shared" si="39"/>
        <v>1.0276561869881906E-3</v>
      </c>
    </row>
    <row r="405" spans="1:9">
      <c r="A405" s="3" t="s">
        <v>290</v>
      </c>
      <c r="B405">
        <v>15.64</v>
      </c>
      <c r="C405" s="4">
        <v>762</v>
      </c>
      <c r="D405">
        <f t="shared" si="36"/>
        <v>48.721227621483372</v>
      </c>
      <c r="E405" s="7">
        <f t="shared" si="37"/>
        <v>1.1037655497679484E-3</v>
      </c>
      <c r="F405" s="8">
        <f t="shared" si="40"/>
        <v>0.90160263281399289</v>
      </c>
      <c r="G405" s="7">
        <f t="shared" si="38"/>
        <v>2.0684711564658239E-3</v>
      </c>
      <c r="H405" s="8">
        <f t="shared" si="41"/>
        <v>0.75856947497335014</v>
      </c>
      <c r="I405">
        <f t="shared" si="39"/>
        <v>1.5881314188427309E-3</v>
      </c>
    </row>
    <row r="406" spans="1:9">
      <c r="A406" s="3" t="s">
        <v>133</v>
      </c>
      <c r="B406">
        <v>24.1</v>
      </c>
      <c r="C406" s="4">
        <v>1170</v>
      </c>
      <c r="D406">
        <f t="shared" si="36"/>
        <v>48.54771784232365</v>
      </c>
      <c r="E406" s="7">
        <f t="shared" si="37"/>
        <v>1.6947581275964564E-3</v>
      </c>
      <c r="F406" s="8">
        <f t="shared" si="40"/>
        <v>0.90329739094158934</v>
      </c>
      <c r="G406" s="7">
        <f t="shared" si="38"/>
        <v>3.1873500556794348E-3</v>
      </c>
      <c r="H406" s="8">
        <f t="shared" si="41"/>
        <v>0.76175682502902953</v>
      </c>
      <c r="I406">
        <f t="shared" si="39"/>
        <v>1.9840237190049681E-4</v>
      </c>
    </row>
    <row r="407" spans="1:9">
      <c r="A407" s="3" t="s">
        <v>39</v>
      </c>
      <c r="B407">
        <v>3</v>
      </c>
      <c r="C407" s="4">
        <v>145</v>
      </c>
      <c r="D407">
        <f t="shared" si="36"/>
        <v>48.333333333333336</v>
      </c>
      <c r="E407" s="7">
        <f t="shared" si="37"/>
        <v>2.1003412692434715E-4</v>
      </c>
      <c r="F407" s="8">
        <f t="shared" si="40"/>
        <v>0.90350742506851367</v>
      </c>
      <c r="G407" s="7">
        <f t="shared" si="38"/>
        <v>3.9676556709702503E-4</v>
      </c>
      <c r="H407" s="8">
        <f t="shared" si="41"/>
        <v>0.76215359059612653</v>
      </c>
      <c r="I407">
        <f t="shared" si="39"/>
        <v>1.7023118022840844E-3</v>
      </c>
    </row>
    <row r="408" spans="1:9">
      <c r="A408" s="3" t="s">
        <v>343</v>
      </c>
      <c r="B408">
        <v>25.73</v>
      </c>
      <c r="C408" s="4">
        <v>1243</v>
      </c>
      <c r="D408">
        <f t="shared" si="36"/>
        <v>48.309366498251066</v>
      </c>
      <c r="E408" s="7">
        <f t="shared" si="37"/>
        <v>1.8004994466687138E-3</v>
      </c>
      <c r="F408" s="8">
        <f t="shared" si="40"/>
        <v>0.90530792451518238</v>
      </c>
      <c r="G408" s="7">
        <f t="shared" si="38"/>
        <v>3.4029260138021514E-3</v>
      </c>
      <c r="H408" s="8">
        <f t="shared" si="41"/>
        <v>0.76555651660992863</v>
      </c>
      <c r="I408">
        <f t="shared" si="39"/>
        <v>2.2265382647079779E-4</v>
      </c>
    </row>
    <row r="409" spans="1:9">
      <c r="A409" s="3" t="s">
        <v>311</v>
      </c>
      <c r="B409">
        <v>3.36</v>
      </c>
      <c r="C409" s="4">
        <v>162</v>
      </c>
      <c r="D409">
        <f t="shared" si="36"/>
        <v>48.214285714285715</v>
      </c>
      <c r="E409" s="7">
        <f t="shared" si="37"/>
        <v>2.3465881766720166E-4</v>
      </c>
      <c r="F409" s="8">
        <f t="shared" si="40"/>
        <v>0.90554258333284954</v>
      </c>
      <c r="G409" s="7">
        <f t="shared" si="38"/>
        <v>4.44377435148668E-4</v>
      </c>
      <c r="H409" s="8">
        <f t="shared" si="41"/>
        <v>0.76600089404507732</v>
      </c>
      <c r="I409">
        <f t="shared" si="39"/>
        <v>6.6132158171161581E-4</v>
      </c>
    </row>
    <row r="410" spans="1:9">
      <c r="A410" s="3" t="s">
        <v>266</v>
      </c>
      <c r="B410">
        <v>9.83</v>
      </c>
      <c r="C410" s="4">
        <v>465</v>
      </c>
      <c r="D410">
        <f t="shared" si="36"/>
        <v>47.304170905391658</v>
      </c>
      <c r="E410" s="7">
        <f t="shared" si="37"/>
        <v>6.7355771737807879E-4</v>
      </c>
      <c r="F410" s="8">
        <f t="shared" si="40"/>
        <v>0.90621614105022763</v>
      </c>
      <c r="G410" s="7">
        <f t="shared" si="38"/>
        <v>1.3000685081879188E-3</v>
      </c>
      <c r="H410" s="8">
        <f t="shared" si="41"/>
        <v>0.76730096255326519</v>
      </c>
      <c r="I410">
        <f t="shared" si="39"/>
        <v>2.0883178621224907E-3</v>
      </c>
    </row>
    <row r="411" spans="1:9">
      <c r="A411" s="3" t="s">
        <v>327</v>
      </c>
      <c r="B411">
        <v>30.88</v>
      </c>
      <c r="C411" s="4">
        <v>1451</v>
      </c>
      <c r="D411">
        <f t="shared" si="36"/>
        <v>46.988341968911918</v>
      </c>
      <c r="E411" s="7">
        <f t="shared" si="37"/>
        <v>2.1017897804636396E-3</v>
      </c>
      <c r="F411" s="8">
        <f t="shared" si="40"/>
        <v>0.90831793083069123</v>
      </c>
      <c r="G411" s="7">
        <f t="shared" si="38"/>
        <v>4.0840402373187113E-3</v>
      </c>
      <c r="H411" s="8">
        <f t="shared" si="41"/>
        <v>0.77138500279058386</v>
      </c>
      <c r="I411">
        <f t="shared" si="39"/>
        <v>6.0450104640630276E-4</v>
      </c>
    </row>
    <row r="412" spans="1:9">
      <c r="A412" s="3" t="s">
        <v>56</v>
      </c>
      <c r="B412">
        <v>8.92</v>
      </c>
      <c r="C412" s="4">
        <v>418</v>
      </c>
      <c r="D412">
        <f t="shared" si="36"/>
        <v>46.860986547085204</v>
      </c>
      <c r="E412" s="7">
        <f t="shared" si="37"/>
        <v>6.0547769003018695E-4</v>
      </c>
      <c r="F412" s="8">
        <f t="shared" si="40"/>
        <v>0.9089234085207214</v>
      </c>
      <c r="G412" s="7">
        <f t="shared" si="38"/>
        <v>1.1797162861684877E-3</v>
      </c>
      <c r="H412" s="8">
        <f t="shared" si="41"/>
        <v>0.77256471907675239</v>
      </c>
      <c r="I412">
        <f t="shared" si="39"/>
        <v>4.8316114615087891E-4</v>
      </c>
    </row>
    <row r="413" spans="1:9">
      <c r="A413" s="3" t="s">
        <v>322</v>
      </c>
      <c r="B413">
        <v>7.11</v>
      </c>
      <c r="C413" s="4">
        <v>332</v>
      </c>
      <c r="D413">
        <f t="shared" si="36"/>
        <v>46.694796061884666</v>
      </c>
      <c r="E413" s="7">
        <f t="shared" si="37"/>
        <v>4.8090572509574658E-4</v>
      </c>
      <c r="F413" s="8">
        <f t="shared" si="40"/>
        <v>0.90940431424581714</v>
      </c>
      <c r="G413" s="7">
        <f t="shared" si="38"/>
        <v>9.403343940199494E-4</v>
      </c>
      <c r="H413" s="8">
        <f t="shared" si="41"/>
        <v>0.77350505347077236</v>
      </c>
      <c r="I413">
        <f t="shared" si="39"/>
        <v>8.1326997843389481E-4</v>
      </c>
    </row>
    <row r="414" spans="1:9">
      <c r="A414" s="3" t="s">
        <v>98</v>
      </c>
      <c r="B414">
        <v>11.96</v>
      </c>
      <c r="C414" s="4">
        <v>558</v>
      </c>
      <c r="D414">
        <f t="shared" si="36"/>
        <v>46.655518394648823</v>
      </c>
      <c r="E414" s="7">
        <f t="shared" si="37"/>
        <v>8.0826926085369457E-4</v>
      </c>
      <c r="F414" s="8">
        <f t="shared" si="40"/>
        <v>0.91021258350667078</v>
      </c>
      <c r="G414" s="7">
        <f t="shared" si="38"/>
        <v>1.5817720608268067E-3</v>
      </c>
      <c r="H414" s="8">
        <f t="shared" si="41"/>
        <v>0.77508682553159913</v>
      </c>
      <c r="I414">
        <f t="shared" si="39"/>
        <v>4.8307942488723388E-4</v>
      </c>
    </row>
    <row r="415" spans="1:9">
      <c r="A415" s="3" t="s">
        <v>72</v>
      </c>
      <c r="B415">
        <v>7.1</v>
      </c>
      <c r="C415" s="4">
        <v>331</v>
      </c>
      <c r="D415">
        <f t="shared" si="36"/>
        <v>46.619718309859159</v>
      </c>
      <c r="E415" s="7">
        <f t="shared" si="37"/>
        <v>4.7945721387557868E-4</v>
      </c>
      <c r="F415" s="8">
        <f t="shared" si="40"/>
        <v>0.91069204072054633</v>
      </c>
      <c r="G415" s="7">
        <f t="shared" si="38"/>
        <v>9.3901184212962592E-4</v>
      </c>
      <c r="H415" s="8">
        <f t="shared" si="41"/>
        <v>0.77602583737372877</v>
      </c>
      <c r="I415">
        <f t="shared" si="39"/>
        <v>8.2057637627874769E-4</v>
      </c>
    </row>
    <row r="416" spans="1:9">
      <c r="A416" s="3" t="s">
        <v>84</v>
      </c>
      <c r="B416">
        <v>12.03</v>
      </c>
      <c r="C416" s="4">
        <v>559</v>
      </c>
      <c r="D416">
        <f t="shared" si="36"/>
        <v>46.467165419783875</v>
      </c>
      <c r="E416" s="7">
        <f t="shared" si="37"/>
        <v>8.0971777207386247E-4</v>
      </c>
      <c r="F416" s="8">
        <f t="shared" si="40"/>
        <v>0.91150175849262016</v>
      </c>
      <c r="G416" s="7">
        <f t="shared" si="38"/>
        <v>1.5910299240590702E-3</v>
      </c>
      <c r="H416" s="8">
        <f t="shared" si="41"/>
        <v>0.77761686729778778</v>
      </c>
      <c r="I416">
        <f t="shared" si="39"/>
        <v>7.9651423465416649E-3</v>
      </c>
    </row>
    <row r="417" spans="1:9">
      <c r="A417" s="3" t="s">
        <v>458</v>
      </c>
      <c r="B417">
        <v>116.51</v>
      </c>
      <c r="C417" s="4">
        <v>5398</v>
      </c>
      <c r="D417">
        <f t="shared" si="36"/>
        <v>46.330787056904981</v>
      </c>
      <c r="E417" s="7">
        <f t="shared" si="37"/>
        <v>7.8190635664663853E-3</v>
      </c>
      <c r="F417" s="8">
        <f t="shared" si="40"/>
        <v>0.9193208220590865</v>
      </c>
      <c r="G417" s="7">
        <f t="shared" si="38"/>
        <v>1.5409052074158129E-2</v>
      </c>
      <c r="H417" s="8">
        <f t="shared" si="41"/>
        <v>0.79302591937194589</v>
      </c>
      <c r="I417">
        <f t="shared" si="39"/>
        <v>5.4867244609169141E-4</v>
      </c>
    </row>
    <row r="418" spans="1:9">
      <c r="A418" s="3" t="s">
        <v>242</v>
      </c>
      <c r="B418">
        <v>7.98</v>
      </c>
      <c r="C418" s="4">
        <v>367</v>
      </c>
      <c r="D418">
        <f t="shared" si="36"/>
        <v>45.989974937343355</v>
      </c>
      <c r="E418" s="7">
        <f t="shared" si="37"/>
        <v>5.3160361780162351E-4</v>
      </c>
      <c r="F418" s="8">
        <f t="shared" si="40"/>
        <v>0.91985242567688807</v>
      </c>
      <c r="G418" s="7">
        <f t="shared" si="38"/>
        <v>1.0553964084780868E-3</v>
      </c>
      <c r="H418" s="8">
        <f t="shared" si="41"/>
        <v>0.79408131578042396</v>
      </c>
      <c r="I418">
        <f t="shared" si="39"/>
        <v>8.8005289097115025E-4</v>
      </c>
    </row>
    <row r="419" spans="1:9">
      <c r="A419" s="3" t="s">
        <v>363</v>
      </c>
      <c r="B419">
        <v>12.68</v>
      </c>
      <c r="C419" s="4">
        <v>576</v>
      </c>
      <c r="D419">
        <f t="shared" si="36"/>
        <v>45.425867507886437</v>
      </c>
      <c r="E419" s="7">
        <f t="shared" si="37"/>
        <v>8.3434246281671699E-4</v>
      </c>
      <c r="F419" s="8">
        <f t="shared" si="40"/>
        <v>0.92068676813970474</v>
      </c>
      <c r="G419" s="7">
        <f t="shared" si="38"/>
        <v>1.6769957969300924E-3</v>
      </c>
      <c r="H419" s="8">
        <f t="shared" si="41"/>
        <v>0.7957583115773541</v>
      </c>
      <c r="I419">
        <f t="shared" si="39"/>
        <v>9.5071129334867166E-4</v>
      </c>
    </row>
    <row r="420" spans="1:9">
      <c r="A420" s="3" t="s">
        <v>332</v>
      </c>
      <c r="B420">
        <v>13.62</v>
      </c>
      <c r="C420" s="4">
        <v>614</v>
      </c>
      <c r="D420">
        <f t="shared" si="36"/>
        <v>45.080763582966227</v>
      </c>
      <c r="E420" s="7">
        <f t="shared" si="37"/>
        <v>8.8938588918309762E-4</v>
      </c>
      <c r="F420" s="8">
        <f t="shared" si="40"/>
        <v>0.92157615402888782</v>
      </c>
      <c r="G420" s="7">
        <f t="shared" si="38"/>
        <v>1.8013156746204935E-3</v>
      </c>
      <c r="H420" s="8">
        <f t="shared" si="41"/>
        <v>0.7975596272519746</v>
      </c>
      <c r="I420">
        <f t="shared" si="39"/>
        <v>1.6102974907480361E-3</v>
      </c>
    </row>
    <row r="421" spans="1:9">
      <c r="A421" s="3" t="s">
        <v>338</v>
      </c>
      <c r="B421">
        <v>23.06</v>
      </c>
      <c r="C421" s="4">
        <v>1039</v>
      </c>
      <c r="D421">
        <f t="shared" si="36"/>
        <v>45.056374674761493</v>
      </c>
      <c r="E421" s="7">
        <f t="shared" si="37"/>
        <v>1.5050031577544599E-3</v>
      </c>
      <c r="F421" s="8">
        <f t="shared" si="40"/>
        <v>0.9230811571866423</v>
      </c>
      <c r="G421" s="7">
        <f t="shared" si="38"/>
        <v>3.0498046590857991E-3</v>
      </c>
      <c r="H421" s="8">
        <f t="shared" si="41"/>
        <v>0.80060943191106038</v>
      </c>
      <c r="I421">
        <f t="shared" si="39"/>
        <v>1.5969277747535093E-3</v>
      </c>
    </row>
    <row r="422" spans="1:9">
      <c r="A422" s="3" t="s">
        <v>467</v>
      </c>
      <c r="B422">
        <v>22.77</v>
      </c>
      <c r="C422" s="4">
        <v>1020</v>
      </c>
      <c r="D422">
        <f t="shared" si="36"/>
        <v>44.795783926218711</v>
      </c>
      <c r="E422" s="7">
        <f t="shared" si="37"/>
        <v>1.4774814445712697E-3</v>
      </c>
      <c r="F422" s="8">
        <f t="shared" si="40"/>
        <v>0.92455863863121357</v>
      </c>
      <c r="G422" s="7">
        <f t="shared" si="38"/>
        <v>3.0114506542664198E-3</v>
      </c>
      <c r="H422" s="8">
        <f t="shared" si="41"/>
        <v>0.80362088256532682</v>
      </c>
      <c r="I422">
        <f t="shared" si="39"/>
        <v>3.619389273505913E-4</v>
      </c>
    </row>
    <row r="423" spans="1:9">
      <c r="A423" s="3" t="s">
        <v>491</v>
      </c>
      <c r="B423">
        <v>5.14</v>
      </c>
      <c r="C423" s="4">
        <v>229</v>
      </c>
      <c r="D423">
        <f t="shared" si="36"/>
        <v>44.552529182879383</v>
      </c>
      <c r="E423" s="7">
        <f t="shared" si="37"/>
        <v>3.3170906941845169E-4</v>
      </c>
      <c r="F423" s="8">
        <f t="shared" si="40"/>
        <v>0.92489034770063205</v>
      </c>
      <c r="G423" s="7">
        <f t="shared" si="38"/>
        <v>6.7979167162623619E-4</v>
      </c>
      <c r="H423" s="8">
        <f t="shared" si="41"/>
        <v>0.80430067423695306</v>
      </c>
      <c r="I423">
        <f t="shared" si="39"/>
        <v>9.6990819637465808E-4</v>
      </c>
    </row>
    <row r="424" spans="1:9">
      <c r="A424" s="3" t="s">
        <v>415</v>
      </c>
      <c r="B424">
        <v>13.72</v>
      </c>
      <c r="C424" s="4">
        <v>608</v>
      </c>
      <c r="D424">
        <f t="shared" si="36"/>
        <v>44.314868804664719</v>
      </c>
      <c r="E424" s="7">
        <f t="shared" si="37"/>
        <v>8.8069482186209011E-4</v>
      </c>
      <c r="F424" s="8">
        <f t="shared" si="40"/>
        <v>0.92577104252249409</v>
      </c>
      <c r="G424" s="7">
        <f t="shared" si="38"/>
        <v>1.8145411935237279E-3</v>
      </c>
      <c r="H424" s="8">
        <f t="shared" si="41"/>
        <v>0.80611521543047682</v>
      </c>
      <c r="I424">
        <f t="shared" si="39"/>
        <v>6.9440628151351547E-4</v>
      </c>
    </row>
    <row r="425" spans="1:9">
      <c r="A425" s="3" t="s">
        <v>459</v>
      </c>
      <c r="B425">
        <v>9.82</v>
      </c>
      <c r="C425" s="4">
        <v>435</v>
      </c>
      <c r="D425">
        <f t="shared" si="36"/>
        <v>44.29735234215886</v>
      </c>
      <c r="E425" s="7">
        <f t="shared" si="37"/>
        <v>6.3010238077304147E-4</v>
      </c>
      <c r="F425" s="8">
        <f t="shared" si="40"/>
        <v>0.92640114490326708</v>
      </c>
      <c r="G425" s="7">
        <f t="shared" si="38"/>
        <v>1.2987459562975954E-3</v>
      </c>
      <c r="H425" s="8">
        <f t="shared" si="41"/>
        <v>0.80741396138677446</v>
      </c>
      <c r="I425">
        <f t="shared" si="39"/>
        <v>4.392318863699618E-4</v>
      </c>
    </row>
    <row r="426" spans="1:9">
      <c r="A426" s="3" t="s">
        <v>109</v>
      </c>
      <c r="B426">
        <v>6.21</v>
      </c>
      <c r="C426" s="4">
        <v>275</v>
      </c>
      <c r="D426">
        <f t="shared" si="36"/>
        <v>44.283413848631241</v>
      </c>
      <c r="E426" s="7">
        <f t="shared" si="37"/>
        <v>3.9834058554617563E-4</v>
      </c>
      <c r="F426" s="8">
        <f t="shared" si="40"/>
        <v>0.9267994854888133</v>
      </c>
      <c r="G426" s="7">
        <f t="shared" si="38"/>
        <v>8.2130472389084182E-4</v>
      </c>
      <c r="H426" s="8">
        <f t="shared" si="41"/>
        <v>0.80823526611066532</v>
      </c>
      <c r="I426">
        <f t="shared" si="39"/>
        <v>3.6037584773873643E-4</v>
      </c>
    </row>
    <row r="427" spans="1:9">
      <c r="A427" s="3" t="s">
        <v>177</v>
      </c>
      <c r="B427">
        <v>5.07</v>
      </c>
      <c r="C427" s="4">
        <v>223</v>
      </c>
      <c r="D427">
        <f t="shared" si="36"/>
        <v>43.984220907297825</v>
      </c>
      <c r="E427" s="7">
        <f t="shared" si="37"/>
        <v>3.2301800209744424E-4</v>
      </c>
      <c r="F427" s="8">
        <f t="shared" si="40"/>
        <v>0.92712250349091074</v>
      </c>
      <c r="G427" s="7">
        <f t="shared" si="38"/>
        <v>6.7053380839397238E-4</v>
      </c>
      <c r="H427" s="8">
        <f t="shared" si="41"/>
        <v>0.80890579991905931</v>
      </c>
      <c r="I427">
        <f t="shared" si="39"/>
        <v>4.6072579542092429E-3</v>
      </c>
    </row>
    <row r="428" spans="1:9">
      <c r="A428" s="3" t="s">
        <v>470</v>
      </c>
      <c r="B428">
        <v>64.78</v>
      </c>
      <c r="C428" s="4">
        <v>2847</v>
      </c>
      <c r="D428">
        <f t="shared" si="36"/>
        <v>43.948749614078416</v>
      </c>
      <c r="E428" s="7">
        <f t="shared" si="37"/>
        <v>4.123911443818044E-3</v>
      </c>
      <c r="F428" s="8">
        <f t="shared" si="40"/>
        <v>0.93124641493472882</v>
      </c>
      <c r="G428" s="7">
        <f t="shared" si="38"/>
        <v>8.5674911455150948E-3</v>
      </c>
      <c r="H428" s="8">
        <f t="shared" si="41"/>
        <v>0.81747329106457445</v>
      </c>
      <c r="I428">
        <f t="shared" si="39"/>
        <v>3.0447217183204867E-4</v>
      </c>
    </row>
    <row r="429" spans="1:9">
      <c r="A429" s="3" t="s">
        <v>333</v>
      </c>
      <c r="B429">
        <v>4.2699999999999996</v>
      </c>
      <c r="C429" s="4">
        <v>187</v>
      </c>
      <c r="D429">
        <f t="shared" si="36"/>
        <v>43.793911007025763</v>
      </c>
      <c r="E429" s="7">
        <f t="shared" si="37"/>
        <v>2.7087159817139946E-4</v>
      </c>
      <c r="F429" s="8">
        <f t="shared" si="40"/>
        <v>0.93151728653290022</v>
      </c>
      <c r="G429" s="7">
        <f t="shared" si="38"/>
        <v>5.6472965716809894E-4</v>
      </c>
      <c r="H429" s="8">
        <f t="shared" si="41"/>
        <v>0.81803802072174259</v>
      </c>
      <c r="I429">
        <f t="shared" si="39"/>
        <v>1.108222038751161E-3</v>
      </c>
    </row>
    <row r="430" spans="1:9">
      <c r="A430" s="3" t="s">
        <v>474</v>
      </c>
      <c r="B430">
        <v>15.43</v>
      </c>
      <c r="C430" s="4">
        <v>669</v>
      </c>
      <c r="D430">
        <f t="shared" si="36"/>
        <v>43.357096565132856</v>
      </c>
      <c r="E430" s="7">
        <f t="shared" si="37"/>
        <v>9.6905400629233277E-4</v>
      </c>
      <c r="F430" s="8">
        <f t="shared" si="40"/>
        <v>0.93248634053919255</v>
      </c>
      <c r="G430" s="7">
        <f t="shared" si="38"/>
        <v>2.0406975667690321E-3</v>
      </c>
      <c r="H430" s="8">
        <f t="shared" si="41"/>
        <v>0.82007871828851164</v>
      </c>
      <c r="I430">
        <f t="shared" si="39"/>
        <v>6.0557878431780621E-3</v>
      </c>
    </row>
    <row r="431" spans="1:9">
      <c r="A431" s="3" t="s">
        <v>475</v>
      </c>
      <c r="B431">
        <v>84.29</v>
      </c>
      <c r="C431" s="4">
        <v>3653</v>
      </c>
      <c r="D431">
        <f t="shared" si="36"/>
        <v>43.338474314865344</v>
      </c>
      <c r="E431" s="7">
        <f t="shared" si="37"/>
        <v>5.2914114872733807E-3</v>
      </c>
      <c r="F431" s="8">
        <f t="shared" si="40"/>
        <v>0.93777775202646596</v>
      </c>
      <c r="G431" s="7">
        <f t="shared" si="38"/>
        <v>1.1147789883536081E-2</v>
      </c>
      <c r="H431" s="8">
        <f t="shared" si="41"/>
        <v>0.83122650817204768</v>
      </c>
      <c r="I431">
        <f t="shared" si="39"/>
        <v>5.0084067891253969E-4</v>
      </c>
    </row>
    <row r="432" spans="1:9">
      <c r="A432" s="3" t="s">
        <v>23</v>
      </c>
      <c r="B432">
        <v>6.97</v>
      </c>
      <c r="C432" s="4">
        <v>302</v>
      </c>
      <c r="D432">
        <f t="shared" si="36"/>
        <v>43.328550932568149</v>
      </c>
      <c r="E432" s="7">
        <f t="shared" si="37"/>
        <v>4.3745038849070926E-4</v>
      </c>
      <c r="F432" s="8">
        <f t="shared" si="40"/>
        <v>0.93821520241495671</v>
      </c>
      <c r="G432" s="7">
        <f t="shared" si="38"/>
        <v>9.2181866755542145E-4</v>
      </c>
      <c r="H432" s="8">
        <f t="shared" si="41"/>
        <v>0.83214832683960316</v>
      </c>
      <c r="I432">
        <f t="shared" si="39"/>
        <v>3.1822367199219048E-4</v>
      </c>
    </row>
    <row r="433" spans="1:9">
      <c r="A433" s="3" t="s">
        <v>498</v>
      </c>
      <c r="B433">
        <v>4.42</v>
      </c>
      <c r="C433" s="4">
        <v>191</v>
      </c>
      <c r="D433">
        <f t="shared" si="36"/>
        <v>43.212669683257921</v>
      </c>
      <c r="E433" s="7">
        <f t="shared" si="37"/>
        <v>2.7666564305207106E-4</v>
      </c>
      <c r="F433" s="8">
        <f t="shared" si="40"/>
        <v>0.93849186805800877</v>
      </c>
      <c r="G433" s="7">
        <f t="shared" si="38"/>
        <v>5.8456793552295026E-4</v>
      </c>
      <c r="H433" s="8">
        <f t="shared" si="41"/>
        <v>0.83273289477512613</v>
      </c>
      <c r="I433">
        <f t="shared" si="39"/>
        <v>1.0052286963120327E-3</v>
      </c>
    </row>
    <row r="434" spans="1:9">
      <c r="A434" s="3" t="s">
        <v>103</v>
      </c>
      <c r="B434">
        <v>13.92</v>
      </c>
      <c r="C434" s="4">
        <v>599</v>
      </c>
      <c r="D434">
        <f t="shared" si="36"/>
        <v>43.031609195402297</v>
      </c>
      <c r="E434" s="7">
        <f t="shared" si="37"/>
        <v>8.676582208805789E-4</v>
      </c>
      <c r="F434" s="8">
        <f t="shared" si="40"/>
        <v>0.9393595262788893</v>
      </c>
      <c r="G434" s="7">
        <f t="shared" si="38"/>
        <v>1.8409922313301962E-3</v>
      </c>
      <c r="H434" s="8">
        <f t="shared" si="41"/>
        <v>0.83457388700645629</v>
      </c>
      <c r="I434">
        <f t="shared" si="39"/>
        <v>3.7118958954065473E-3</v>
      </c>
    </row>
    <row r="435" spans="1:9">
      <c r="A435" s="3" t="s">
        <v>495</v>
      </c>
      <c r="B435">
        <v>51.12</v>
      </c>
      <c r="C435" s="4">
        <v>2183</v>
      </c>
      <c r="D435">
        <f t="shared" si="36"/>
        <v>42.703442879499221</v>
      </c>
      <c r="E435" s="7">
        <f t="shared" si="37"/>
        <v>3.1620999936265506E-3</v>
      </c>
      <c r="F435" s="8">
        <f t="shared" si="40"/>
        <v>0.9425216262725159</v>
      </c>
      <c r="G435" s="7">
        <f t="shared" si="38"/>
        <v>6.760885263333306E-3</v>
      </c>
      <c r="H435" s="8">
        <f t="shared" si="41"/>
        <v>0.84133477226978959</v>
      </c>
      <c r="I435">
        <f t="shared" si="39"/>
        <v>5.5633556459011579E-4</v>
      </c>
    </row>
    <row r="436" spans="1:9">
      <c r="A436" s="3" t="s">
        <v>248</v>
      </c>
      <c r="B436">
        <v>7.66</v>
      </c>
      <c r="C436" s="4">
        <v>327</v>
      </c>
      <c r="D436">
        <f t="shared" si="36"/>
        <v>42.689295039164492</v>
      </c>
      <c r="E436" s="7">
        <f t="shared" si="37"/>
        <v>4.7366316899490703E-4</v>
      </c>
      <c r="F436" s="8">
        <f t="shared" si="40"/>
        <v>0.94299528944151079</v>
      </c>
      <c r="G436" s="7">
        <f t="shared" si="38"/>
        <v>1.0130747479877374E-3</v>
      </c>
      <c r="H436" s="8">
        <f t="shared" si="41"/>
        <v>0.84234784701777732</v>
      </c>
      <c r="I436">
        <f t="shared" si="39"/>
        <v>2.1351192704892608E-3</v>
      </c>
    </row>
    <row r="437" spans="1:9">
      <c r="A437" s="3" t="s">
        <v>31</v>
      </c>
      <c r="B437">
        <v>29.31</v>
      </c>
      <c r="C437" s="4">
        <v>1246</v>
      </c>
      <c r="D437">
        <f t="shared" si="36"/>
        <v>42.511088365745479</v>
      </c>
      <c r="E437" s="7">
        <f t="shared" si="37"/>
        <v>1.8048449803292177E-3</v>
      </c>
      <c r="F437" s="8">
        <f t="shared" si="40"/>
        <v>0.94480013442183997</v>
      </c>
      <c r="G437" s="7">
        <f t="shared" si="38"/>
        <v>3.8763995905379345E-3</v>
      </c>
      <c r="H437" s="8">
        <f t="shared" si="41"/>
        <v>0.8462242466083153</v>
      </c>
      <c r="I437">
        <f t="shared" si="39"/>
        <v>4.8403352418568968E-4</v>
      </c>
    </row>
    <row r="438" spans="1:9">
      <c r="A438" s="3" t="s">
        <v>124</v>
      </c>
      <c r="B438">
        <v>6.64</v>
      </c>
      <c r="C438" s="4">
        <v>282</v>
      </c>
      <c r="D438">
        <f t="shared" si="36"/>
        <v>42.46987951807229</v>
      </c>
      <c r="E438" s="7">
        <f t="shared" si="37"/>
        <v>4.0848016408735104E-4</v>
      </c>
      <c r="F438" s="8">
        <f t="shared" si="40"/>
        <v>0.94520861458592731</v>
      </c>
      <c r="G438" s="7">
        <f t="shared" si="38"/>
        <v>8.7817445517474871E-4</v>
      </c>
      <c r="H438" s="8">
        <f t="shared" si="41"/>
        <v>0.8471024210634901</v>
      </c>
      <c r="I438">
        <f t="shared" si="39"/>
        <v>3.2685597425696766E-4</v>
      </c>
    </row>
    <row r="439" spans="1:9">
      <c r="A439" s="3" t="s">
        <v>413</v>
      </c>
      <c r="B439">
        <v>4.46</v>
      </c>
      <c r="C439" s="4">
        <v>188</v>
      </c>
      <c r="D439">
        <f t="shared" si="36"/>
        <v>42.152466367713004</v>
      </c>
      <c r="E439" s="7">
        <f t="shared" si="37"/>
        <v>2.7232010939156736E-4</v>
      </c>
      <c r="F439" s="8">
        <f t="shared" si="40"/>
        <v>0.94548093469531891</v>
      </c>
      <c r="G439" s="7">
        <f t="shared" si="38"/>
        <v>5.8985814308424385E-4</v>
      </c>
      <c r="H439" s="8">
        <f t="shared" si="41"/>
        <v>0.84769227920657431</v>
      </c>
      <c r="I439">
        <f t="shared" si="39"/>
        <v>1.32870406200436E-3</v>
      </c>
    </row>
    <row r="440" spans="1:9">
      <c r="A440" s="3" t="s">
        <v>223</v>
      </c>
      <c r="B440">
        <v>18.02</v>
      </c>
      <c r="C440" s="4">
        <v>753</v>
      </c>
      <c r="D440">
        <f t="shared" si="36"/>
        <v>41.786903440621529</v>
      </c>
      <c r="E440" s="7">
        <f t="shared" si="37"/>
        <v>1.0907289487864372E-3</v>
      </c>
      <c r="F440" s="8">
        <f t="shared" si="40"/>
        <v>0.94657166364410539</v>
      </c>
      <c r="G440" s="7">
        <f t="shared" si="38"/>
        <v>2.3832385063627969E-3</v>
      </c>
      <c r="H440" s="8">
        <f t="shared" si="41"/>
        <v>0.8500755177129371</v>
      </c>
      <c r="I440">
        <f t="shared" si="39"/>
        <v>8.1806956147434384E-4</v>
      </c>
    </row>
    <row r="441" spans="1:9">
      <c r="A441" s="3" t="s">
        <v>427</v>
      </c>
      <c r="B441">
        <v>11.01</v>
      </c>
      <c r="C441" s="4">
        <v>455</v>
      </c>
      <c r="D441">
        <f t="shared" si="36"/>
        <v>41.326067211625798</v>
      </c>
      <c r="E441" s="7">
        <f t="shared" si="37"/>
        <v>6.5907260517639968E-4</v>
      </c>
      <c r="F441" s="8">
        <f t="shared" si="40"/>
        <v>0.94723073624928178</v>
      </c>
      <c r="G441" s="7">
        <f t="shared" si="38"/>
        <v>1.4561296312460819E-3</v>
      </c>
      <c r="H441" s="8">
        <f t="shared" si="41"/>
        <v>0.85153164734418318</v>
      </c>
      <c r="I441">
        <f t="shared" si="39"/>
        <v>2.393400315049421E-4</v>
      </c>
    </row>
    <row r="442" spans="1:9">
      <c r="A442" s="3" t="s">
        <v>375</v>
      </c>
      <c r="B442">
        <v>3.22</v>
      </c>
      <c r="C442" s="4">
        <v>133</v>
      </c>
      <c r="D442">
        <f t="shared" si="36"/>
        <v>41.304347826086953</v>
      </c>
      <c r="E442" s="7">
        <f t="shared" si="37"/>
        <v>1.9265199228233221E-4</v>
      </c>
      <c r="F442" s="8">
        <f t="shared" si="40"/>
        <v>0.94742338824156414</v>
      </c>
      <c r="G442" s="7">
        <f t="shared" si="38"/>
        <v>4.2586170868414021E-4</v>
      </c>
      <c r="H442" s="8">
        <f t="shared" si="41"/>
        <v>0.85195750905286738</v>
      </c>
      <c r="I442">
        <f t="shared" si="39"/>
        <v>9.6871306168555549E-4</v>
      </c>
    </row>
    <row r="443" spans="1:9">
      <c r="A443" s="3" t="s">
        <v>364</v>
      </c>
      <c r="B443">
        <v>13.01</v>
      </c>
      <c r="C443" s="4">
        <v>536</v>
      </c>
      <c r="D443">
        <f t="shared" si="36"/>
        <v>41.199077632590317</v>
      </c>
      <c r="E443" s="7">
        <f t="shared" si="37"/>
        <v>7.7640201401000055E-4</v>
      </c>
      <c r="F443" s="8">
        <f t="shared" si="40"/>
        <v>0.9481997902555741</v>
      </c>
      <c r="G443" s="7">
        <f t="shared" si="38"/>
        <v>1.7206400093107651E-3</v>
      </c>
      <c r="H443" s="8">
        <f t="shared" si="41"/>
        <v>0.85367814906217809</v>
      </c>
      <c r="I443">
        <f t="shared" si="39"/>
        <v>3.8610182149634298E-4</v>
      </c>
    </row>
    <row r="444" spans="1:9">
      <c r="A444" s="3" t="s">
        <v>233</v>
      </c>
      <c r="B444">
        <v>5.12</v>
      </c>
      <c r="C444" s="4">
        <v>207</v>
      </c>
      <c r="D444">
        <f t="shared" si="36"/>
        <v>40.4296875</v>
      </c>
      <c r="E444" s="7">
        <f t="shared" si="37"/>
        <v>2.9984182257475768E-4</v>
      </c>
      <c r="F444" s="8">
        <f t="shared" si="40"/>
        <v>0.94849963207814891</v>
      </c>
      <c r="G444" s="7">
        <f t="shared" si="38"/>
        <v>6.7714656784558945E-4</v>
      </c>
      <c r="H444" s="8">
        <f t="shared" si="41"/>
        <v>0.85435529563002366</v>
      </c>
      <c r="I444">
        <f t="shared" si="39"/>
        <v>2.7735696724191516E-3</v>
      </c>
    </row>
    <row r="445" spans="1:9">
      <c r="A445" s="3" t="s">
        <v>349</v>
      </c>
      <c r="B445">
        <v>36.76</v>
      </c>
      <c r="C445" s="4">
        <v>1485</v>
      </c>
      <c r="D445">
        <f t="shared" si="36"/>
        <v>40.39717083786725</v>
      </c>
      <c r="E445" s="7">
        <f t="shared" si="37"/>
        <v>2.1510391619493485E-3</v>
      </c>
      <c r="F445" s="8">
        <f t="shared" si="40"/>
        <v>0.95065067124009828</v>
      </c>
      <c r="G445" s="7">
        <f t="shared" si="38"/>
        <v>4.86170074882888E-3</v>
      </c>
      <c r="H445" s="8">
        <f t="shared" si="41"/>
        <v>0.85921699637885252</v>
      </c>
      <c r="I445">
        <f t="shared" si="39"/>
        <v>3.5691641066448732E-4</v>
      </c>
    </row>
    <row r="446" spans="1:9">
      <c r="A446" s="3" t="s">
        <v>323</v>
      </c>
      <c r="B446">
        <v>4.68</v>
      </c>
      <c r="C446" s="4">
        <v>186</v>
      </c>
      <c r="D446">
        <f t="shared" si="36"/>
        <v>39.743589743589745</v>
      </c>
      <c r="E446" s="7">
        <f t="shared" si="37"/>
        <v>2.6942308695123151E-4</v>
      </c>
      <c r="F446" s="8">
        <f t="shared" si="40"/>
        <v>0.95092009432704949</v>
      </c>
      <c r="G446" s="7">
        <f t="shared" si="38"/>
        <v>6.1895428467135898E-4</v>
      </c>
      <c r="H446" s="8">
        <f t="shared" si="41"/>
        <v>0.85983595066352392</v>
      </c>
      <c r="I446">
        <f t="shared" si="39"/>
        <v>2.8122918252292406E-3</v>
      </c>
    </row>
    <row r="447" spans="1:9">
      <c r="A447" s="3" t="s">
        <v>129</v>
      </c>
      <c r="B447">
        <v>36.869999999999997</v>
      </c>
      <c r="C447" s="4">
        <v>1465</v>
      </c>
      <c r="D447">
        <f t="shared" si="36"/>
        <v>39.7342012476268</v>
      </c>
      <c r="E447" s="7">
        <f t="shared" si="37"/>
        <v>2.12206893754599E-3</v>
      </c>
      <c r="F447" s="8">
        <f t="shared" si="40"/>
        <v>0.95304216326459545</v>
      </c>
      <c r="G447" s="7">
        <f t="shared" si="38"/>
        <v>4.8762488196224373E-3</v>
      </c>
      <c r="H447" s="8">
        <f t="shared" si="41"/>
        <v>0.86471219948314637</v>
      </c>
      <c r="I447">
        <f t="shared" si="39"/>
        <v>1.3099528155396944E-3</v>
      </c>
    </row>
    <row r="448" spans="1:9">
      <c r="A448" s="3" t="s">
        <v>456</v>
      </c>
      <c r="B448">
        <v>17.170000000000002</v>
      </c>
      <c r="C448" s="4">
        <v>682</v>
      </c>
      <c r="D448">
        <f t="shared" si="36"/>
        <v>39.720442632498539</v>
      </c>
      <c r="E448" s="7">
        <f t="shared" si="37"/>
        <v>9.8788465215451557E-4</v>
      </c>
      <c r="F448" s="8">
        <f t="shared" si="40"/>
        <v>0.95403004791674995</v>
      </c>
      <c r="G448" s="7">
        <f t="shared" si="38"/>
        <v>2.2708215956853068E-3</v>
      </c>
      <c r="H448" s="8">
        <f t="shared" si="41"/>
        <v>0.86698302107883163</v>
      </c>
      <c r="I448">
        <f t="shared" si="39"/>
        <v>1.8085698094009173E-3</v>
      </c>
    </row>
    <row r="449" spans="1:9">
      <c r="A449" s="3" t="s">
        <v>486</v>
      </c>
      <c r="B449">
        <v>23.62</v>
      </c>
      <c r="C449" s="4">
        <v>933</v>
      </c>
      <c r="D449">
        <f t="shared" si="36"/>
        <v>39.500423370025402</v>
      </c>
      <c r="E449" s="7">
        <f t="shared" si="37"/>
        <v>1.3514609684166614E-3</v>
      </c>
      <c r="F449" s="8">
        <f t="shared" si="40"/>
        <v>0.9553815088851666</v>
      </c>
      <c r="G449" s="7">
        <f t="shared" si="38"/>
        <v>3.1238675649439105E-3</v>
      </c>
      <c r="H449" s="8">
        <f t="shared" si="41"/>
        <v>0.8701068886437755</v>
      </c>
      <c r="I449">
        <f t="shared" si="39"/>
        <v>6.4850184246573184E-3</v>
      </c>
    </row>
    <row r="450" spans="1:9">
      <c r="A450" s="3" t="s">
        <v>353</v>
      </c>
      <c r="B450">
        <v>84.65</v>
      </c>
      <c r="C450" s="4">
        <v>3341</v>
      </c>
      <c r="D450">
        <f t="shared" ref="D450:D502" si="42">C450/B450</f>
        <v>39.468399291199056</v>
      </c>
      <c r="E450" s="7">
        <f t="shared" si="37"/>
        <v>4.8394759865809924E-3</v>
      </c>
      <c r="F450" s="8">
        <f t="shared" si="40"/>
        <v>0.96022098487174756</v>
      </c>
      <c r="G450" s="7">
        <f t="shared" si="38"/>
        <v>1.1195401751587723E-2</v>
      </c>
      <c r="H450" s="8">
        <f t="shared" si="41"/>
        <v>0.88130229039536323</v>
      </c>
      <c r="I450">
        <f t="shared" si="39"/>
        <v>1.2972656343600564E-3</v>
      </c>
    </row>
    <row r="451" spans="1:9">
      <c r="A451" s="3" t="s">
        <v>97</v>
      </c>
      <c r="B451">
        <v>16.920000000000002</v>
      </c>
      <c r="C451" s="4">
        <v>667</v>
      </c>
      <c r="D451">
        <f t="shared" si="42"/>
        <v>39.420803782505907</v>
      </c>
      <c r="E451" s="7">
        <f t="shared" ref="E451:E502" si="43">C451/690364</f>
        <v>9.6615698385199697E-4</v>
      </c>
      <c r="F451" s="8">
        <f t="shared" si="40"/>
        <v>0.96118714185559961</v>
      </c>
      <c r="G451" s="7">
        <f t="shared" ref="G451:G502" si="44">B451/7561.14</f>
        <v>2.2377577984272214E-3</v>
      </c>
      <c r="H451" s="8">
        <f t="shared" si="41"/>
        <v>0.88354004819379051</v>
      </c>
      <c r="I451">
        <f t="shared" ref="I451:I502" si="45">F451*H452-F452*H451</f>
        <v>4.2272171404911241E-4</v>
      </c>
    </row>
    <row r="452" spans="1:9">
      <c r="A452" s="3" t="s">
        <v>390</v>
      </c>
      <c r="B452">
        <v>5.51</v>
      </c>
      <c r="C452" s="4">
        <v>217</v>
      </c>
      <c r="D452">
        <f t="shared" si="42"/>
        <v>39.382940108892925</v>
      </c>
      <c r="E452" s="7">
        <f t="shared" si="43"/>
        <v>3.1432693477643678E-4</v>
      </c>
      <c r="F452" s="8">
        <f t="shared" ref="F452:F502" si="46">F451+E452</f>
        <v>0.96150146879037601</v>
      </c>
      <c r="G452" s="7">
        <f t="shared" si="44"/>
        <v>7.2872609156820263E-4</v>
      </c>
      <c r="H452" s="8">
        <f t="shared" ref="H452:H502" si="47">H451+G452</f>
        <v>0.88426877428535866</v>
      </c>
      <c r="I452">
        <f t="shared" si="45"/>
        <v>1.7643553527928457E-3</v>
      </c>
    </row>
    <row r="453" spans="1:9">
      <c r="A453" s="3" t="s">
        <v>366</v>
      </c>
      <c r="B453">
        <v>22.93</v>
      </c>
      <c r="C453" s="4">
        <v>899</v>
      </c>
      <c r="D453">
        <f t="shared" si="42"/>
        <v>39.206279982555607</v>
      </c>
      <c r="E453" s="7">
        <f t="shared" si="43"/>
        <v>1.3022115869309524E-3</v>
      </c>
      <c r="F453" s="8">
        <f t="shared" si="46"/>
        <v>0.96280368037730701</v>
      </c>
      <c r="G453" s="7">
        <f t="shared" si="44"/>
        <v>3.0326114845115946E-3</v>
      </c>
      <c r="H453" s="8">
        <f t="shared" si="47"/>
        <v>0.88730138576987028</v>
      </c>
      <c r="I453">
        <f t="shared" si="45"/>
        <v>6.5815682816583454E-4</v>
      </c>
    </row>
    <row r="454" spans="1:9">
      <c r="A454" s="3" t="s">
        <v>100</v>
      </c>
      <c r="B454">
        <v>8.5500000000000007</v>
      </c>
      <c r="C454" s="4">
        <v>335</v>
      </c>
      <c r="D454">
        <f t="shared" si="42"/>
        <v>39.1812865497076</v>
      </c>
      <c r="E454" s="7">
        <f t="shared" si="43"/>
        <v>4.8525125875625033E-4</v>
      </c>
      <c r="F454" s="8">
        <f t="shared" si="46"/>
        <v>0.96328893163606322</v>
      </c>
      <c r="G454" s="7">
        <f t="shared" si="44"/>
        <v>1.1307818662265215E-3</v>
      </c>
      <c r="H454" s="8">
        <f t="shared" si="47"/>
        <v>0.88843216763609678</v>
      </c>
      <c r="I454">
        <f t="shared" si="45"/>
        <v>5.3290836488573134E-4</v>
      </c>
    </row>
    <row r="455" spans="1:9">
      <c r="A455" s="3" t="s">
        <v>335</v>
      </c>
      <c r="B455">
        <v>6.88</v>
      </c>
      <c r="C455" s="4">
        <v>267</v>
      </c>
      <c r="D455">
        <f t="shared" si="42"/>
        <v>38.808139534883722</v>
      </c>
      <c r="E455" s="7">
        <f t="shared" si="43"/>
        <v>3.8675249578483232E-4</v>
      </c>
      <c r="F455" s="8">
        <f t="shared" si="46"/>
        <v>0.96367568413184801</v>
      </c>
      <c r="G455" s="7">
        <f t="shared" si="44"/>
        <v>9.0991570054251068E-4</v>
      </c>
      <c r="H455" s="8">
        <f t="shared" si="47"/>
        <v>0.88934208333663933</v>
      </c>
      <c r="I455">
        <f t="shared" si="45"/>
        <v>1.6444429635116276E-3</v>
      </c>
    </row>
    <row r="456" spans="1:9">
      <c r="A456" s="3" t="s">
        <v>344</v>
      </c>
      <c r="B456">
        <v>21.12</v>
      </c>
      <c r="C456" s="4">
        <v>813</v>
      </c>
      <c r="D456">
        <f t="shared" si="42"/>
        <v>38.49431818181818</v>
      </c>
      <c r="E456" s="7">
        <f t="shared" si="43"/>
        <v>1.1776396219965119E-3</v>
      </c>
      <c r="F456" s="8">
        <f t="shared" si="46"/>
        <v>0.96485332375384447</v>
      </c>
      <c r="G456" s="7">
        <f t="shared" si="44"/>
        <v>2.7932295923630565E-3</v>
      </c>
      <c r="H456" s="8">
        <f t="shared" si="47"/>
        <v>0.89213531292900239</v>
      </c>
      <c r="I456">
        <f t="shared" si="45"/>
        <v>3.111840067736682E-3</v>
      </c>
    </row>
    <row r="457" spans="1:9">
      <c r="A457" s="3" t="s">
        <v>395</v>
      </c>
      <c r="B457">
        <v>39.85</v>
      </c>
      <c r="C457" s="4">
        <v>1527</v>
      </c>
      <c r="D457">
        <f t="shared" si="42"/>
        <v>38.318695106649933</v>
      </c>
      <c r="E457" s="7">
        <f t="shared" si="43"/>
        <v>2.2118766331964009E-3</v>
      </c>
      <c r="F457" s="8">
        <f t="shared" si="46"/>
        <v>0.96706520038704091</v>
      </c>
      <c r="G457" s="7">
        <f t="shared" si="44"/>
        <v>5.270369282938816E-3</v>
      </c>
      <c r="H457" s="8">
        <f t="shared" si="47"/>
        <v>0.89740568221194117</v>
      </c>
      <c r="I457">
        <f t="shared" si="45"/>
        <v>1.0116292540442995E-3</v>
      </c>
    </row>
    <row r="458" spans="1:9">
      <c r="A458" s="3" t="s">
        <v>186</v>
      </c>
      <c r="B458">
        <v>12.91</v>
      </c>
      <c r="C458" s="4">
        <v>492</v>
      </c>
      <c r="D458">
        <f t="shared" si="42"/>
        <v>38.109992254066611</v>
      </c>
      <c r="E458" s="7">
        <f t="shared" si="43"/>
        <v>7.1266752032261241E-4</v>
      </c>
      <c r="F458" s="8">
        <f t="shared" si="46"/>
        <v>0.96777786790736353</v>
      </c>
      <c r="G458" s="7">
        <f t="shared" si="44"/>
        <v>1.7074144904075312E-3</v>
      </c>
      <c r="H458" s="8">
        <f t="shared" si="47"/>
        <v>0.89911309670234874</v>
      </c>
      <c r="I458">
        <f t="shared" si="45"/>
        <v>6.914405356626796E-3</v>
      </c>
    </row>
    <row r="459" spans="1:9">
      <c r="A459" s="3" t="s">
        <v>116</v>
      </c>
      <c r="B459">
        <v>88.18</v>
      </c>
      <c r="C459" s="4">
        <v>3357</v>
      </c>
      <c r="D459">
        <f t="shared" si="42"/>
        <v>38.069857110455885</v>
      </c>
      <c r="E459" s="7">
        <f t="shared" si="43"/>
        <v>4.8626521661036788E-3</v>
      </c>
      <c r="F459" s="8">
        <f t="shared" si="46"/>
        <v>0.97264052007346724</v>
      </c>
      <c r="G459" s="7">
        <f t="shared" si="44"/>
        <v>1.166226256887189E-2</v>
      </c>
      <c r="H459" s="8">
        <f t="shared" si="47"/>
        <v>0.91077535927122066</v>
      </c>
      <c r="I459">
        <f t="shared" si="45"/>
        <v>1.1422410157801988E-3</v>
      </c>
    </row>
    <row r="460" spans="1:9">
      <c r="A460" s="3" t="s">
        <v>465</v>
      </c>
      <c r="B460">
        <v>14.51</v>
      </c>
      <c r="C460" s="4">
        <v>549</v>
      </c>
      <c r="D460">
        <f t="shared" si="42"/>
        <v>37.835975189524468</v>
      </c>
      <c r="E460" s="7">
        <f t="shared" si="43"/>
        <v>7.9523265987218336E-4</v>
      </c>
      <c r="F460" s="8">
        <f t="shared" si="46"/>
        <v>0.97343575273333938</v>
      </c>
      <c r="G460" s="7">
        <f t="shared" si="44"/>
        <v>1.9190227928592776E-3</v>
      </c>
      <c r="H460" s="8">
        <f t="shared" si="47"/>
        <v>0.91269438206407993</v>
      </c>
      <c r="I460">
        <f t="shared" si="45"/>
        <v>1.7869756656510027E-3</v>
      </c>
    </row>
    <row r="461" spans="1:9">
      <c r="A461" s="3" t="s">
        <v>193</v>
      </c>
      <c r="B461">
        <v>22.65</v>
      </c>
      <c r="C461" s="4">
        <v>854</v>
      </c>
      <c r="D461">
        <f t="shared" si="42"/>
        <v>37.70419426048565</v>
      </c>
      <c r="E461" s="7">
        <f t="shared" si="43"/>
        <v>1.2370285820233963E-3</v>
      </c>
      <c r="F461" s="8">
        <f t="shared" si="46"/>
        <v>0.97467278131536272</v>
      </c>
      <c r="G461" s="7">
        <f t="shared" si="44"/>
        <v>2.995580031582539E-3</v>
      </c>
      <c r="H461" s="8">
        <f t="shared" si="47"/>
        <v>0.91568996209566245</v>
      </c>
      <c r="I461">
        <f t="shared" si="45"/>
        <v>4.6862546822268314E-4</v>
      </c>
    </row>
    <row r="462" spans="1:9">
      <c r="A462" s="3" t="s">
        <v>306</v>
      </c>
      <c r="B462">
        <v>5.93</v>
      </c>
      <c r="C462" s="4">
        <v>223</v>
      </c>
      <c r="D462">
        <f t="shared" si="42"/>
        <v>37.605396290050592</v>
      </c>
      <c r="E462" s="7">
        <f t="shared" si="43"/>
        <v>3.2301800209744424E-4</v>
      </c>
      <c r="F462" s="8">
        <f t="shared" si="46"/>
        <v>0.97499579931746017</v>
      </c>
      <c r="G462" s="7">
        <f t="shared" si="44"/>
        <v>7.8427327096178615E-4</v>
      </c>
      <c r="H462" s="8">
        <f t="shared" si="47"/>
        <v>0.9164742353666242</v>
      </c>
      <c r="I462">
        <f t="shared" si="45"/>
        <v>8.8854546343828389E-3</v>
      </c>
    </row>
    <row r="463" spans="1:9">
      <c r="A463" s="3" t="s">
        <v>184</v>
      </c>
      <c r="B463">
        <v>112.28</v>
      </c>
      <c r="C463" s="4">
        <v>4213</v>
      </c>
      <c r="D463">
        <f t="shared" si="42"/>
        <v>37.522265764161027</v>
      </c>
      <c r="E463" s="7">
        <f t="shared" si="43"/>
        <v>6.1025777705674107E-3</v>
      </c>
      <c r="F463" s="8">
        <f t="shared" si="46"/>
        <v>0.98109837708802761</v>
      </c>
      <c r="G463" s="7">
        <f t="shared" si="44"/>
        <v>1.4849612624551324E-2</v>
      </c>
      <c r="H463" s="8">
        <f t="shared" si="47"/>
        <v>0.93132384799117551</v>
      </c>
      <c r="I463">
        <f t="shared" si="45"/>
        <v>6.536304379807234E-4</v>
      </c>
    </row>
    <row r="464" spans="1:9">
      <c r="A464" s="3" t="s">
        <v>365</v>
      </c>
      <c r="B464">
        <v>8.25</v>
      </c>
      <c r="C464" s="4">
        <v>309</v>
      </c>
      <c r="D464">
        <f t="shared" si="42"/>
        <v>37.454545454545453</v>
      </c>
      <c r="E464" s="7">
        <f t="shared" si="43"/>
        <v>4.4758996703188461E-4</v>
      </c>
      <c r="F464" s="8">
        <f t="shared" si="46"/>
        <v>0.98154596705505948</v>
      </c>
      <c r="G464" s="7">
        <f t="shared" si="44"/>
        <v>1.0911053095168188E-3</v>
      </c>
      <c r="H464" s="8">
        <f t="shared" si="47"/>
        <v>0.93241495330069235</v>
      </c>
      <c r="I464">
        <f t="shared" si="45"/>
        <v>1.4094335363735722E-3</v>
      </c>
    </row>
    <row r="465" spans="1:9">
      <c r="A465" s="3" t="s">
        <v>61</v>
      </c>
      <c r="B465">
        <v>17.62</v>
      </c>
      <c r="C465" s="4">
        <v>650</v>
      </c>
      <c r="D465">
        <f t="shared" si="42"/>
        <v>36.889897843359819</v>
      </c>
      <c r="E465" s="7">
        <f t="shared" si="43"/>
        <v>9.4153229310914245E-4</v>
      </c>
      <c r="F465" s="8">
        <f t="shared" si="46"/>
        <v>0.98248749934816859</v>
      </c>
      <c r="G465" s="7">
        <f t="shared" si="44"/>
        <v>2.3303364307498604E-3</v>
      </c>
      <c r="H465" s="8">
        <f t="shared" si="47"/>
        <v>0.93474528973144222</v>
      </c>
      <c r="I465">
        <f t="shared" si="45"/>
        <v>6.7954792930746688E-4</v>
      </c>
    </row>
    <row r="466" spans="1:9">
      <c r="A466" s="3" t="s">
        <v>383</v>
      </c>
      <c r="B466">
        <v>8.4600000000000009</v>
      </c>
      <c r="C466" s="4">
        <v>310</v>
      </c>
      <c r="D466">
        <f t="shared" si="42"/>
        <v>36.643026004728128</v>
      </c>
      <c r="E466" s="7">
        <f t="shared" si="43"/>
        <v>4.4903847825205256E-4</v>
      </c>
      <c r="F466" s="8">
        <f t="shared" si="46"/>
        <v>0.98293653782642065</v>
      </c>
      <c r="G466" s="7">
        <f t="shared" si="44"/>
        <v>1.1188788992136107E-3</v>
      </c>
      <c r="H466" s="8">
        <f t="shared" si="47"/>
        <v>0.9358641686306558</v>
      </c>
      <c r="I466">
        <f t="shared" si="45"/>
        <v>9.9177911156578258E-4</v>
      </c>
    </row>
    <row r="467" spans="1:9">
      <c r="A467" s="3" t="s">
        <v>134</v>
      </c>
      <c r="B467">
        <v>12.28</v>
      </c>
      <c r="C467" s="4">
        <v>446</v>
      </c>
      <c r="D467">
        <f t="shared" si="42"/>
        <v>36.31921824104235</v>
      </c>
      <c r="E467" s="7">
        <f t="shared" si="43"/>
        <v>6.4603600419488847E-4</v>
      </c>
      <c r="F467" s="8">
        <f t="shared" si="46"/>
        <v>0.98358257383061554</v>
      </c>
      <c r="G467" s="7">
        <f t="shared" si="44"/>
        <v>1.6240937213171558E-3</v>
      </c>
      <c r="H467" s="8">
        <f t="shared" si="47"/>
        <v>0.93748826235197291</v>
      </c>
      <c r="I467">
        <f t="shared" si="45"/>
        <v>4.8582558349130611E-4</v>
      </c>
    </row>
    <row r="468" spans="1:9">
      <c r="A468" s="3" t="s">
        <v>289</v>
      </c>
      <c r="B468">
        <v>6</v>
      </c>
      <c r="C468" s="4">
        <v>217</v>
      </c>
      <c r="D468">
        <f t="shared" si="42"/>
        <v>36.166666666666664</v>
      </c>
      <c r="E468" s="7">
        <f t="shared" si="43"/>
        <v>3.1432693477643678E-4</v>
      </c>
      <c r="F468" s="8">
        <f t="shared" si="46"/>
        <v>0.98389690076539194</v>
      </c>
      <c r="G468" s="7">
        <f t="shared" si="44"/>
        <v>7.9353113419405007E-4</v>
      </c>
      <c r="H468" s="8">
        <f t="shared" si="47"/>
        <v>0.93828179348616692</v>
      </c>
      <c r="I468">
        <f t="shared" si="45"/>
        <v>7.510764050951968E-4</v>
      </c>
    </row>
    <row r="469" spans="1:9">
      <c r="A469" s="3" t="s">
        <v>312</v>
      </c>
      <c r="B469">
        <v>9.25</v>
      </c>
      <c r="C469" s="4">
        <v>333</v>
      </c>
      <c r="D469">
        <f t="shared" si="42"/>
        <v>36</v>
      </c>
      <c r="E469" s="7">
        <f t="shared" si="43"/>
        <v>4.8235423631591448E-4</v>
      </c>
      <c r="F469" s="8">
        <f t="shared" si="46"/>
        <v>0.98437925500170786</v>
      </c>
      <c r="G469" s="7">
        <f t="shared" si="44"/>
        <v>1.2233604985491604E-3</v>
      </c>
      <c r="H469" s="8">
        <f t="shared" si="47"/>
        <v>0.93950515398471612</v>
      </c>
      <c r="I469">
        <f t="shared" si="45"/>
        <v>5.2683547382681439E-4</v>
      </c>
    </row>
    <row r="470" spans="1:9">
      <c r="A470" s="3" t="s">
        <v>437</v>
      </c>
      <c r="B470">
        <v>6.43</v>
      </c>
      <c r="C470" s="4">
        <v>228</v>
      </c>
      <c r="D470">
        <f t="shared" si="42"/>
        <v>35.458786936236393</v>
      </c>
      <c r="E470" s="7">
        <f t="shared" si="43"/>
        <v>3.3026055819828379E-4</v>
      </c>
      <c r="F470" s="8">
        <f t="shared" si="46"/>
        <v>0.98470951555990616</v>
      </c>
      <c r="G470" s="7">
        <f t="shared" si="44"/>
        <v>8.5040086547795695E-4</v>
      </c>
      <c r="H470" s="8">
        <f t="shared" si="47"/>
        <v>0.94035555485019406</v>
      </c>
      <c r="I470">
        <f t="shared" si="45"/>
        <v>4.8120712326216175E-4</v>
      </c>
    </row>
    <row r="471" spans="1:9">
      <c r="A471" s="3" t="s">
        <v>37</v>
      </c>
      <c r="B471">
        <v>5.86</v>
      </c>
      <c r="C471" s="4">
        <v>207</v>
      </c>
      <c r="D471">
        <f t="shared" si="42"/>
        <v>35.324232081911262</v>
      </c>
      <c r="E471" s="7">
        <f t="shared" si="43"/>
        <v>2.9984182257475768E-4</v>
      </c>
      <c r="F471" s="8">
        <f t="shared" si="46"/>
        <v>0.98500935738248097</v>
      </c>
      <c r="G471" s="7">
        <f t="shared" si="44"/>
        <v>7.7501540772952223E-4</v>
      </c>
      <c r="H471" s="8">
        <f t="shared" si="47"/>
        <v>0.94113057025792357</v>
      </c>
      <c r="I471">
        <f t="shared" si="45"/>
        <v>1.1028095194123289E-3</v>
      </c>
    </row>
    <row r="472" spans="1:9">
      <c r="A472" s="3" t="s">
        <v>422</v>
      </c>
      <c r="B472">
        <v>13.3</v>
      </c>
      <c r="C472" s="4">
        <v>462</v>
      </c>
      <c r="D472">
        <f t="shared" si="42"/>
        <v>34.736842105263158</v>
      </c>
      <c r="E472" s="7">
        <f t="shared" si="43"/>
        <v>6.6921218371757509E-4</v>
      </c>
      <c r="F472" s="8">
        <f t="shared" si="46"/>
        <v>0.98567856956619859</v>
      </c>
      <c r="G472" s="7">
        <f t="shared" si="44"/>
        <v>1.7589940141301444E-3</v>
      </c>
      <c r="H472" s="8">
        <f t="shared" si="47"/>
        <v>0.94288956427205373</v>
      </c>
      <c r="I472">
        <f t="shared" si="45"/>
        <v>4.8417862550220736E-4</v>
      </c>
    </row>
    <row r="473" spans="1:9">
      <c r="A473" s="3" t="s">
        <v>423</v>
      </c>
      <c r="B473">
        <v>5.82</v>
      </c>
      <c r="C473" s="4">
        <v>201</v>
      </c>
      <c r="D473">
        <f t="shared" si="42"/>
        <v>34.536082474226802</v>
      </c>
      <c r="E473" s="7">
        <f t="shared" si="43"/>
        <v>2.9115075525375022E-4</v>
      </c>
      <c r="F473" s="8">
        <f t="shared" si="46"/>
        <v>0.98596972032145236</v>
      </c>
      <c r="G473" s="7">
        <f t="shared" si="44"/>
        <v>7.6972520016822864E-4</v>
      </c>
      <c r="H473" s="8">
        <f t="shared" si="47"/>
        <v>0.943659289472222</v>
      </c>
      <c r="I473">
        <f t="shared" si="45"/>
        <v>1.005292469089758E-3</v>
      </c>
    </row>
    <row r="474" spans="1:9">
      <c r="A474" s="3" t="s">
        <v>392</v>
      </c>
      <c r="B474">
        <v>12.07</v>
      </c>
      <c r="C474" s="4">
        <v>416</v>
      </c>
      <c r="D474">
        <f t="shared" si="42"/>
        <v>34.465617232808619</v>
      </c>
      <c r="E474" s="7">
        <f t="shared" si="43"/>
        <v>6.0258066758985115E-4</v>
      </c>
      <c r="F474" s="8">
        <f t="shared" si="46"/>
        <v>0.98657230098904225</v>
      </c>
      <c r="G474" s="7">
        <f t="shared" si="44"/>
        <v>1.5963201316203642E-3</v>
      </c>
      <c r="H474" s="8">
        <f t="shared" si="47"/>
        <v>0.94525560960384236</v>
      </c>
      <c r="I474">
        <f t="shared" si="45"/>
        <v>7.0286867757352045E-4</v>
      </c>
    </row>
    <row r="475" spans="1:9">
      <c r="A475" s="3" t="s">
        <v>477</v>
      </c>
      <c r="B475">
        <v>8.43</v>
      </c>
      <c r="C475" s="4">
        <v>290</v>
      </c>
      <c r="D475">
        <f t="shared" si="42"/>
        <v>34.400948991696325</v>
      </c>
      <c r="E475" s="7">
        <f t="shared" si="43"/>
        <v>4.2006825384869429E-4</v>
      </c>
      <c r="F475" s="8">
        <f t="shared" si="46"/>
        <v>0.98699236924289091</v>
      </c>
      <c r="G475" s="7">
        <f t="shared" si="44"/>
        <v>1.1149112435426404E-3</v>
      </c>
      <c r="H475" s="8">
        <f t="shared" si="47"/>
        <v>0.94637052084738504</v>
      </c>
      <c r="I475">
        <f t="shared" si="45"/>
        <v>5.1863506359428602E-4</v>
      </c>
    </row>
    <row r="476" spans="1:9">
      <c r="A476" s="3" t="s">
        <v>304</v>
      </c>
      <c r="B476">
        <v>6.21</v>
      </c>
      <c r="C476" s="4">
        <v>213</v>
      </c>
      <c r="D476">
        <f t="shared" si="42"/>
        <v>34.29951690821256</v>
      </c>
      <c r="E476" s="7">
        <f t="shared" si="43"/>
        <v>3.0853288989576513E-4</v>
      </c>
      <c r="F476" s="8">
        <f t="shared" si="46"/>
        <v>0.98730090213278665</v>
      </c>
      <c r="G476" s="7">
        <f t="shared" si="44"/>
        <v>8.2130472389084182E-4</v>
      </c>
      <c r="H476" s="8">
        <f t="shared" si="47"/>
        <v>0.9471918255712759</v>
      </c>
      <c r="I476">
        <f t="shared" si="45"/>
        <v>6.3708867525147372E-4</v>
      </c>
    </row>
    <row r="477" spans="1:9">
      <c r="A477" s="3" t="s">
        <v>321</v>
      </c>
      <c r="B477">
        <v>7.59</v>
      </c>
      <c r="C477" s="4">
        <v>258</v>
      </c>
      <c r="D477">
        <f t="shared" si="42"/>
        <v>33.992094861660078</v>
      </c>
      <c r="E477" s="7">
        <f t="shared" si="43"/>
        <v>3.7371589480332117E-4</v>
      </c>
      <c r="F477" s="8">
        <f t="shared" si="46"/>
        <v>0.98767461802758993</v>
      </c>
      <c r="G477" s="7">
        <f t="shared" si="44"/>
        <v>1.0038168847554734E-3</v>
      </c>
      <c r="H477" s="8">
        <f t="shared" si="47"/>
        <v>0.94819564245603138</v>
      </c>
      <c r="I477">
        <f t="shared" si="45"/>
        <v>6.8233691025243459E-4</v>
      </c>
    </row>
    <row r="478" spans="1:9">
      <c r="A478" s="3" t="s">
        <v>317</v>
      </c>
      <c r="B478">
        <v>8.01</v>
      </c>
      <c r="C478" s="4">
        <v>265</v>
      </c>
      <c r="D478">
        <f t="shared" si="42"/>
        <v>33.083645443196005</v>
      </c>
      <c r="E478" s="7">
        <f t="shared" si="43"/>
        <v>3.8385547334449652E-4</v>
      </c>
      <c r="F478" s="8">
        <f t="shared" si="46"/>
        <v>0.98805847350093445</v>
      </c>
      <c r="G478" s="7">
        <f t="shared" si="44"/>
        <v>1.0593640641490569E-3</v>
      </c>
      <c r="H478" s="8">
        <f t="shared" si="47"/>
        <v>0.94925500652018047</v>
      </c>
      <c r="I478">
        <f t="shared" si="45"/>
        <v>3.2973521775345738E-3</v>
      </c>
    </row>
    <row r="479" spans="1:9">
      <c r="A479" s="3" t="s">
        <v>385</v>
      </c>
      <c r="B479">
        <v>38.67</v>
      </c>
      <c r="C479" s="4">
        <v>1277</v>
      </c>
      <c r="D479">
        <f t="shared" si="42"/>
        <v>33.023015257305403</v>
      </c>
      <c r="E479" s="7">
        <f t="shared" si="43"/>
        <v>1.8497488281544229E-3</v>
      </c>
      <c r="F479" s="8">
        <f t="shared" si="46"/>
        <v>0.98990822232908893</v>
      </c>
      <c r="G479" s="7">
        <f t="shared" si="44"/>
        <v>5.1143081598806527E-3</v>
      </c>
      <c r="H479" s="8">
        <f t="shared" si="47"/>
        <v>0.95436931468006114</v>
      </c>
      <c r="I479">
        <f t="shared" si="45"/>
        <v>5.1340693530421699E-4</v>
      </c>
    </row>
    <row r="480" spans="1:9">
      <c r="A480" s="3" t="s">
        <v>78</v>
      </c>
      <c r="B480">
        <v>5.97</v>
      </c>
      <c r="C480" s="4">
        <v>194</v>
      </c>
      <c r="D480">
        <f t="shared" si="42"/>
        <v>32.495812395309883</v>
      </c>
      <c r="E480" s="7">
        <f t="shared" si="43"/>
        <v>2.8101117671257481E-4</v>
      </c>
      <c r="F480" s="8">
        <f t="shared" si="46"/>
        <v>0.99018923350580146</v>
      </c>
      <c r="G480" s="7">
        <f t="shared" si="44"/>
        <v>7.8956347852307974E-4</v>
      </c>
      <c r="H480" s="8">
        <f t="shared" si="47"/>
        <v>0.95515887815858425</v>
      </c>
      <c r="I480">
        <f t="shared" si="45"/>
        <v>7.0211954044585578E-4</v>
      </c>
    </row>
    <row r="481" spans="1:9">
      <c r="A481" s="3" t="s">
        <v>96</v>
      </c>
      <c r="B481">
        <v>8.14</v>
      </c>
      <c r="C481" s="4">
        <v>263</v>
      </c>
      <c r="D481">
        <f t="shared" si="42"/>
        <v>32.309582309582311</v>
      </c>
      <c r="E481" s="7">
        <f t="shared" si="43"/>
        <v>3.8095845090416072E-4</v>
      </c>
      <c r="F481" s="8">
        <f t="shared" si="46"/>
        <v>0.99057019195670559</v>
      </c>
      <c r="G481" s="7">
        <f t="shared" si="44"/>
        <v>1.0765572387232613E-3</v>
      </c>
      <c r="H481" s="8">
        <f t="shared" si="47"/>
        <v>0.95623543539730749</v>
      </c>
      <c r="I481">
        <f t="shared" si="45"/>
        <v>9.1797038301455469E-4</v>
      </c>
    </row>
    <row r="482" spans="1:9">
      <c r="A482" s="3" t="s">
        <v>231</v>
      </c>
      <c r="B482">
        <v>10.57</v>
      </c>
      <c r="C482" s="4">
        <v>337</v>
      </c>
      <c r="D482">
        <f t="shared" si="42"/>
        <v>31.882686849574267</v>
      </c>
      <c r="E482" s="7">
        <f t="shared" si="43"/>
        <v>4.8814828119658613E-4</v>
      </c>
      <c r="F482" s="8">
        <f t="shared" si="46"/>
        <v>0.99105834023790218</v>
      </c>
      <c r="G482" s="7">
        <f t="shared" si="44"/>
        <v>1.3979373480718516E-3</v>
      </c>
      <c r="H482" s="8">
        <f t="shared" si="47"/>
        <v>0.9576333727453793</v>
      </c>
      <c r="I482">
        <f t="shared" si="45"/>
        <v>9.6262313019723766E-4</v>
      </c>
    </row>
    <row r="483" spans="1:9">
      <c r="A483" s="3" t="s">
        <v>329</v>
      </c>
      <c r="B483">
        <v>11.08</v>
      </c>
      <c r="C483" s="4">
        <v>353</v>
      </c>
      <c r="D483">
        <f t="shared" si="42"/>
        <v>31.859205776173287</v>
      </c>
      <c r="E483" s="7">
        <f t="shared" si="43"/>
        <v>5.1132446071927269E-4</v>
      </c>
      <c r="F483" s="8">
        <f t="shared" si="46"/>
        <v>0.9915696646986214</v>
      </c>
      <c r="G483" s="7">
        <f t="shared" si="44"/>
        <v>1.4653874944783457E-3</v>
      </c>
      <c r="H483" s="8">
        <f t="shared" si="47"/>
        <v>0.95909876023985763</v>
      </c>
      <c r="I483">
        <f t="shared" si="45"/>
        <v>8.0460315660779713E-4</v>
      </c>
    </row>
    <row r="484" spans="1:9">
      <c r="A484" s="3" t="s">
        <v>307</v>
      </c>
      <c r="B484">
        <v>9.25</v>
      </c>
      <c r="C484" s="4">
        <v>294</v>
      </c>
      <c r="D484">
        <f t="shared" si="42"/>
        <v>31.783783783783782</v>
      </c>
      <c r="E484" s="7">
        <f t="shared" si="43"/>
        <v>4.2586229872936595E-4</v>
      </c>
      <c r="F484" s="8">
        <f t="shared" si="46"/>
        <v>0.99199552699735072</v>
      </c>
      <c r="G484" s="7">
        <f t="shared" si="44"/>
        <v>1.2233604985491604E-3</v>
      </c>
      <c r="H484" s="8">
        <f t="shared" si="47"/>
        <v>0.96032212073840684</v>
      </c>
      <c r="I484">
        <f t="shared" si="45"/>
        <v>9.1951718465810295E-4</v>
      </c>
    </row>
    <row r="485" spans="1:9">
      <c r="A485" s="3" t="s">
        <v>499</v>
      </c>
      <c r="B485">
        <v>10.55</v>
      </c>
      <c r="C485" s="4">
        <v>334</v>
      </c>
      <c r="D485">
        <f t="shared" si="42"/>
        <v>31.658767772511847</v>
      </c>
      <c r="E485" s="7">
        <f t="shared" si="43"/>
        <v>4.8380274753608243E-4</v>
      </c>
      <c r="F485" s="8">
        <f t="shared" si="46"/>
        <v>0.99247932974488684</v>
      </c>
      <c r="G485" s="7">
        <f t="shared" si="44"/>
        <v>1.3952922442912049E-3</v>
      </c>
      <c r="H485" s="8">
        <f t="shared" si="47"/>
        <v>0.96171741298269808</v>
      </c>
      <c r="I485">
        <f t="shared" si="45"/>
        <v>8.965085549906826E-4</v>
      </c>
    </row>
    <row r="486" spans="1:9">
      <c r="A486" s="3" t="s">
        <v>58</v>
      </c>
      <c r="B486">
        <v>10.119999999999999</v>
      </c>
      <c r="C486" s="4">
        <v>310</v>
      </c>
      <c r="D486">
        <f t="shared" si="42"/>
        <v>30.632411067193679</v>
      </c>
      <c r="E486" s="7">
        <f t="shared" si="43"/>
        <v>4.4903847825205256E-4</v>
      </c>
      <c r="F486" s="8">
        <f t="shared" si="46"/>
        <v>0.9929283682231389</v>
      </c>
      <c r="G486" s="7">
        <f t="shared" si="44"/>
        <v>1.3384225130072976E-3</v>
      </c>
      <c r="H486" s="8">
        <f t="shared" si="47"/>
        <v>0.96305583549570539</v>
      </c>
      <c r="I486">
        <f t="shared" si="45"/>
        <v>9.4263855894105575E-4</v>
      </c>
    </row>
    <row r="487" spans="1:9">
      <c r="A487" s="3" t="s">
        <v>351</v>
      </c>
      <c r="B487">
        <v>10.62</v>
      </c>
      <c r="C487" s="4">
        <v>324</v>
      </c>
      <c r="D487">
        <f t="shared" si="42"/>
        <v>30.50847457627119</v>
      </c>
      <c r="E487" s="7">
        <f t="shared" si="43"/>
        <v>4.6931763533440333E-4</v>
      </c>
      <c r="F487" s="8">
        <f t="shared" si="46"/>
        <v>0.99339768585847332</v>
      </c>
      <c r="G487" s="7">
        <f t="shared" si="44"/>
        <v>1.4045501075234685E-3</v>
      </c>
      <c r="H487" s="8">
        <f t="shared" si="47"/>
        <v>0.96446038560322889</v>
      </c>
      <c r="I487">
        <f t="shared" si="45"/>
        <v>4.5498852496017594E-4</v>
      </c>
    </row>
    <row r="488" spans="1:9">
      <c r="A488" s="3" t="s">
        <v>280</v>
      </c>
      <c r="B488">
        <v>5.09</v>
      </c>
      <c r="C488" s="4">
        <v>153</v>
      </c>
      <c r="D488">
        <f t="shared" si="42"/>
        <v>30.058939096267192</v>
      </c>
      <c r="E488" s="7">
        <f t="shared" si="43"/>
        <v>2.2162221668569045E-4</v>
      </c>
      <c r="F488" s="8">
        <f t="shared" si="46"/>
        <v>0.99361930807515897</v>
      </c>
      <c r="G488" s="7">
        <f t="shared" si="44"/>
        <v>6.7317891217461912E-4</v>
      </c>
      <c r="H488" s="8">
        <f t="shared" si="47"/>
        <v>0.96513356451540355</v>
      </c>
      <c r="I488">
        <f t="shared" si="45"/>
        <v>8.604884070111396E-4</v>
      </c>
    </row>
    <row r="489" spans="1:9">
      <c r="A489" s="3" t="s">
        <v>489</v>
      </c>
      <c r="B489">
        <v>9.58</v>
      </c>
      <c r="C489" s="4">
        <v>285</v>
      </c>
      <c r="D489">
        <f t="shared" si="42"/>
        <v>29.74947807933194</v>
      </c>
      <c r="E489" s="7">
        <f t="shared" si="43"/>
        <v>4.1282569774785474E-4</v>
      </c>
      <c r="F489" s="8">
        <f t="shared" si="46"/>
        <v>0.99403213377290678</v>
      </c>
      <c r="G489" s="7">
        <f t="shared" si="44"/>
        <v>1.2670047109298332E-3</v>
      </c>
      <c r="H489" s="8">
        <f t="shared" si="47"/>
        <v>0.96640056922633344</v>
      </c>
      <c r="I489">
        <f t="shared" si="45"/>
        <v>7.6864399210108125E-4</v>
      </c>
    </row>
    <row r="490" spans="1:9">
      <c r="A490" s="3" t="s">
        <v>131</v>
      </c>
      <c r="B490">
        <v>8.5299999999999994</v>
      </c>
      <c r="C490" s="4">
        <v>252</v>
      </c>
      <c r="D490">
        <f t="shared" si="42"/>
        <v>29.542790152403285</v>
      </c>
      <c r="E490" s="7">
        <f t="shared" si="43"/>
        <v>3.6502482748231366E-4</v>
      </c>
      <c r="F490" s="8">
        <f t="shared" si="46"/>
        <v>0.99439715860038913</v>
      </c>
      <c r="G490" s="7">
        <f t="shared" si="44"/>
        <v>1.1281367624458745E-3</v>
      </c>
      <c r="H490" s="8">
        <f t="shared" si="47"/>
        <v>0.96752870598877927</v>
      </c>
      <c r="I490">
        <f t="shared" si="45"/>
        <v>1.862355240188851E-3</v>
      </c>
    </row>
    <row r="491" spans="1:9">
      <c r="A491" s="3" t="s">
        <v>432</v>
      </c>
      <c r="B491">
        <v>20.64</v>
      </c>
      <c r="C491" s="4">
        <v>608</v>
      </c>
      <c r="D491">
        <f t="shared" si="42"/>
        <v>29.45736434108527</v>
      </c>
      <c r="E491" s="7">
        <f t="shared" si="43"/>
        <v>8.8069482186209011E-4</v>
      </c>
      <c r="F491" s="8">
        <f t="shared" si="46"/>
        <v>0.99527785342225117</v>
      </c>
      <c r="G491" s="7">
        <f t="shared" si="44"/>
        <v>2.7297471016275322E-3</v>
      </c>
      <c r="H491" s="8">
        <f t="shared" si="47"/>
        <v>0.97025845309040681</v>
      </c>
      <c r="I491">
        <f t="shared" si="45"/>
        <v>6.0269042366478676E-4</v>
      </c>
    </row>
    <row r="492" spans="1:9">
      <c r="A492" s="3" t="s">
        <v>14</v>
      </c>
      <c r="B492">
        <v>6.65</v>
      </c>
      <c r="C492" s="4">
        <v>194</v>
      </c>
      <c r="D492">
        <f t="shared" si="42"/>
        <v>29.172932330827066</v>
      </c>
      <c r="E492" s="7">
        <f t="shared" si="43"/>
        <v>2.8101117671257481E-4</v>
      </c>
      <c r="F492" s="8">
        <f t="shared" si="46"/>
        <v>0.9955588645989637</v>
      </c>
      <c r="G492" s="7">
        <f t="shared" si="44"/>
        <v>8.7949700706507219E-4</v>
      </c>
      <c r="H492" s="8">
        <f t="shared" si="47"/>
        <v>0.97113795009747184</v>
      </c>
      <c r="I492">
        <f t="shared" si="45"/>
        <v>1.2051218768629468E-3</v>
      </c>
    </row>
    <row r="493" spans="1:9">
      <c r="A493" s="3" t="s">
        <v>391</v>
      </c>
      <c r="B493">
        <v>12.86</v>
      </c>
      <c r="C493" s="4">
        <v>347</v>
      </c>
      <c r="D493">
        <f t="shared" si="42"/>
        <v>26.982892690513221</v>
      </c>
      <c r="E493" s="7">
        <f t="shared" si="43"/>
        <v>5.026333933982653E-4</v>
      </c>
      <c r="F493" s="8">
        <f t="shared" si="46"/>
        <v>0.99606149799236199</v>
      </c>
      <c r="G493" s="7">
        <f t="shared" si="44"/>
        <v>1.7008017309559139E-3</v>
      </c>
      <c r="H493" s="8">
        <f t="shared" si="47"/>
        <v>0.97283875182842772</v>
      </c>
      <c r="I493">
        <f t="shared" si="45"/>
        <v>1.4713205524816697E-3</v>
      </c>
    </row>
    <row r="494" spans="1:9">
      <c r="A494" s="3" t="s">
        <v>117</v>
      </c>
      <c r="B494">
        <v>15.33</v>
      </c>
      <c r="C494" s="4">
        <v>389</v>
      </c>
      <c r="D494">
        <f t="shared" si="42"/>
        <v>25.3750815394651</v>
      </c>
      <c r="E494" s="7">
        <f t="shared" si="43"/>
        <v>5.6347086464531753E-4</v>
      </c>
      <c r="F494" s="8">
        <f t="shared" si="46"/>
        <v>0.99662496885700735</v>
      </c>
      <c r="G494" s="7">
        <f t="shared" si="44"/>
        <v>2.0274720478657979E-3</v>
      </c>
      <c r="H494" s="8">
        <f t="shared" si="47"/>
        <v>0.97486622387629351</v>
      </c>
      <c r="I494">
        <f t="shared" si="45"/>
        <v>1.1019570726454875E-3</v>
      </c>
    </row>
    <row r="495" spans="1:9">
      <c r="A495" s="3" t="s">
        <v>376</v>
      </c>
      <c r="B495">
        <v>11.21</v>
      </c>
      <c r="C495" s="4">
        <v>266</v>
      </c>
      <c r="D495">
        <f t="shared" si="42"/>
        <v>23.728813559322031</v>
      </c>
      <c r="E495" s="7">
        <f t="shared" si="43"/>
        <v>3.8530398456466442E-4</v>
      </c>
      <c r="F495" s="8">
        <f t="shared" si="46"/>
        <v>0.99701027284157206</v>
      </c>
      <c r="G495" s="7">
        <f t="shared" si="44"/>
        <v>1.4825806690525504E-3</v>
      </c>
      <c r="H495" s="8">
        <f t="shared" si="47"/>
        <v>0.97634880454534612</v>
      </c>
      <c r="I495">
        <f t="shared" si="45"/>
        <v>6.2094959348435452E-4</v>
      </c>
    </row>
    <row r="496" spans="1:9">
      <c r="A496" s="3" t="s">
        <v>399</v>
      </c>
      <c r="B496">
        <v>6.2</v>
      </c>
      <c r="C496" s="4">
        <v>139</v>
      </c>
      <c r="D496">
        <f t="shared" si="42"/>
        <v>22.419354838709676</v>
      </c>
      <c r="E496" s="7">
        <f t="shared" si="43"/>
        <v>2.0134305960333969E-4</v>
      </c>
      <c r="F496" s="8">
        <f t="shared" si="46"/>
        <v>0.99721161590117535</v>
      </c>
      <c r="G496" s="7">
        <f t="shared" si="44"/>
        <v>8.1998217200051845E-4</v>
      </c>
      <c r="H496" s="8">
        <f t="shared" si="47"/>
        <v>0.97716878671734664</v>
      </c>
      <c r="I496">
        <f t="shared" si="45"/>
        <v>1.4699027236131368E-3</v>
      </c>
    </row>
    <row r="497" spans="1:9">
      <c r="A497" s="3" t="s">
        <v>404</v>
      </c>
      <c r="B497">
        <v>14</v>
      </c>
      <c r="C497" s="4">
        <v>266</v>
      </c>
      <c r="D497">
        <f t="shared" si="42"/>
        <v>19</v>
      </c>
      <c r="E497" s="7">
        <f t="shared" si="43"/>
        <v>3.8530398456466442E-4</v>
      </c>
      <c r="F497" s="8">
        <f t="shared" si="46"/>
        <v>0.99759691988574006</v>
      </c>
      <c r="G497" s="7">
        <f t="shared" si="44"/>
        <v>1.8515726464527836E-3</v>
      </c>
      <c r="H497" s="8">
        <f t="shared" si="47"/>
        <v>0.97902035936379939</v>
      </c>
      <c r="I497">
        <f t="shared" si="45"/>
        <v>2.1195528908326544E-3</v>
      </c>
    </row>
    <row r="498" spans="1:9">
      <c r="A498" s="3" t="s">
        <v>429</v>
      </c>
      <c r="B498">
        <v>20.16</v>
      </c>
      <c r="C498" s="4">
        <v>381</v>
      </c>
      <c r="D498">
        <f t="shared" si="42"/>
        <v>18.898809523809522</v>
      </c>
      <c r="E498" s="7">
        <f t="shared" si="43"/>
        <v>5.5188277488397422E-4</v>
      </c>
      <c r="F498" s="8">
        <f t="shared" si="46"/>
        <v>0.998148802660624</v>
      </c>
      <c r="G498" s="7">
        <f t="shared" si="44"/>
        <v>2.6662646108920082E-3</v>
      </c>
      <c r="H498" s="8">
        <f t="shared" si="47"/>
        <v>0.98168662397469142</v>
      </c>
      <c r="I498">
        <f t="shared" si="45"/>
        <v>8.5598629105665403E-4</v>
      </c>
    </row>
    <row r="499" spans="1:9">
      <c r="A499" s="3" t="s">
        <v>288</v>
      </c>
      <c r="B499">
        <v>8.1</v>
      </c>
      <c r="C499" s="4">
        <v>150</v>
      </c>
      <c r="D499">
        <f t="shared" si="42"/>
        <v>18.518518518518519</v>
      </c>
      <c r="E499" s="7">
        <f t="shared" si="43"/>
        <v>2.172766830251867E-4</v>
      </c>
      <c r="F499" s="8">
        <f t="shared" si="46"/>
        <v>0.99836607934364918</v>
      </c>
      <c r="G499" s="7">
        <f t="shared" si="44"/>
        <v>1.0712670311619676E-3</v>
      </c>
      <c r="H499" s="8">
        <f t="shared" si="47"/>
        <v>0.98275789100585342</v>
      </c>
      <c r="I499">
        <f t="shared" si="45"/>
        <v>2.0094116466582435E-3</v>
      </c>
    </row>
    <row r="500" spans="1:9">
      <c r="A500" s="3" t="s">
        <v>420</v>
      </c>
      <c r="B500">
        <v>18.829999999999998</v>
      </c>
      <c r="C500" s="4">
        <v>335</v>
      </c>
      <c r="D500">
        <f t="shared" si="42"/>
        <v>17.79075942644716</v>
      </c>
      <c r="E500" s="7">
        <f t="shared" si="43"/>
        <v>4.8525125875625033E-4</v>
      </c>
      <c r="F500" s="8">
        <f t="shared" si="46"/>
        <v>0.99885133060240539</v>
      </c>
      <c r="G500" s="7">
        <f t="shared" si="44"/>
        <v>2.4903652094789936E-3</v>
      </c>
      <c r="H500" s="8">
        <f t="shared" si="47"/>
        <v>0.98524825621533241</v>
      </c>
      <c r="I500">
        <f t="shared" si="45"/>
        <v>3.3346830094493907E-3</v>
      </c>
    </row>
    <row r="501" spans="1:9">
      <c r="A501" s="3" t="s">
        <v>137</v>
      </c>
      <c r="B501">
        <v>29.91</v>
      </c>
      <c r="C501" s="4">
        <v>432</v>
      </c>
      <c r="D501">
        <f t="shared" si="42"/>
        <v>14.443329989969909</v>
      </c>
      <c r="E501" s="7">
        <f t="shared" si="43"/>
        <v>6.2575684711253777E-4</v>
      </c>
      <c r="F501" s="8">
        <f t="shared" si="46"/>
        <v>0.99947708744951791</v>
      </c>
      <c r="G501" s="7">
        <f t="shared" si="44"/>
        <v>3.9557527039573393E-3</v>
      </c>
      <c r="H501" s="8">
        <f t="shared" si="47"/>
        <v>0.98920400891928972</v>
      </c>
      <c r="I501">
        <f t="shared" si="45"/>
        <v>1.0273078530229407E-2</v>
      </c>
    </row>
    <row r="502" spans="1:9">
      <c r="A502" s="3" t="s">
        <v>163</v>
      </c>
      <c r="B502">
        <v>81.63</v>
      </c>
      <c r="C502" s="4">
        <v>361</v>
      </c>
      <c r="D502">
        <f t="shared" si="42"/>
        <v>4.4223937277961536</v>
      </c>
      <c r="E502" s="7">
        <f t="shared" si="43"/>
        <v>5.22912550480616E-4</v>
      </c>
      <c r="F502" s="8">
        <f t="shared" si="46"/>
        <v>0.99999999999999856</v>
      </c>
      <c r="G502" s="7">
        <f t="shared" si="44"/>
        <v>1.0795991080710051E-2</v>
      </c>
      <c r="H502" s="8">
        <f t="shared" si="47"/>
        <v>0.99999999999999978</v>
      </c>
      <c r="I502">
        <f t="shared" si="45"/>
        <v>0</v>
      </c>
    </row>
    <row r="503" spans="1:9">
      <c r="E503" s="7"/>
      <c r="F503" s="8"/>
      <c r="G503" s="7"/>
      <c r="H503" s="8"/>
    </row>
    <row r="504" spans="1:9">
      <c r="E504" s="7"/>
      <c r="F504" s="8"/>
      <c r="G504" s="7"/>
      <c r="H504" s="8"/>
    </row>
    <row r="505" spans="1:9">
      <c r="E505" s="7"/>
      <c r="F505" s="8"/>
      <c r="G505" s="7"/>
      <c r="H505" s="8"/>
    </row>
    <row r="506" spans="1:9">
      <c r="E506" s="7"/>
      <c r="F506" s="8"/>
      <c r="G506" s="7"/>
      <c r="H506" s="8"/>
    </row>
    <row r="507" spans="1:9">
      <c r="E507" s="7"/>
      <c r="F507" s="8"/>
      <c r="G507" s="7"/>
      <c r="H507" s="8"/>
    </row>
    <row r="508" spans="1:9">
      <c r="E508" s="7"/>
      <c r="F508" s="8"/>
      <c r="G508" s="7"/>
      <c r="H508" s="8"/>
    </row>
    <row r="509" spans="1:9">
      <c r="E509" s="7"/>
      <c r="F509" s="8"/>
      <c r="G509" s="7"/>
      <c r="H509" s="8"/>
    </row>
    <row r="510" spans="1:9">
      <c r="E510" s="7"/>
      <c r="F510" s="8"/>
      <c r="G510" s="7"/>
      <c r="H510" s="8"/>
    </row>
    <row r="511" spans="1:9">
      <c r="E511" s="7"/>
      <c r="F511" s="8"/>
      <c r="G511" s="7"/>
      <c r="H511" s="8"/>
    </row>
    <row r="512" spans="1:9">
      <c r="E512" s="7"/>
      <c r="F512" s="8"/>
      <c r="G512" s="7"/>
      <c r="H512" s="8"/>
    </row>
    <row r="513" spans="5:8">
      <c r="E513" s="7"/>
      <c r="F513" s="8"/>
      <c r="G513" s="7"/>
      <c r="H513" s="8"/>
    </row>
    <row r="514" spans="5:8">
      <c r="E514" s="7"/>
      <c r="F514" s="8"/>
      <c r="G514" s="7"/>
      <c r="H514" s="8"/>
    </row>
    <row r="515" spans="5:8">
      <c r="E515" s="7"/>
      <c r="F515" s="8"/>
      <c r="G515" s="7"/>
      <c r="H515" s="8"/>
    </row>
    <row r="516" spans="5:8">
      <c r="E516" s="7"/>
      <c r="F516" s="8"/>
      <c r="G516" s="7"/>
      <c r="H516" s="8"/>
    </row>
    <row r="517" spans="5:8">
      <c r="E517" s="7"/>
      <c r="F517" s="8"/>
      <c r="G517" s="7"/>
      <c r="H517" s="8"/>
    </row>
    <row r="518" spans="5:8">
      <c r="E518" s="7"/>
      <c r="F518" s="8"/>
      <c r="G518" s="7"/>
      <c r="H518" s="8"/>
    </row>
    <row r="519" spans="5:8">
      <c r="E519" s="7"/>
      <c r="F519" s="8"/>
      <c r="G519" s="7"/>
      <c r="H519" s="8"/>
    </row>
    <row r="520" spans="5:8">
      <c r="E520" s="7"/>
      <c r="F520" s="8"/>
      <c r="G520" s="7"/>
      <c r="H520" s="8"/>
    </row>
    <row r="521" spans="5:8">
      <c r="E521" s="7"/>
      <c r="F521" s="8"/>
      <c r="G521" s="7"/>
      <c r="H521" s="8"/>
    </row>
    <row r="522" spans="5:8">
      <c r="E522" s="7"/>
      <c r="F522" s="8"/>
      <c r="G522" s="7"/>
      <c r="H522" s="8"/>
    </row>
    <row r="523" spans="5:8">
      <c r="E523" s="7"/>
      <c r="F523" s="8"/>
      <c r="G523" s="7"/>
      <c r="H523" s="8"/>
    </row>
    <row r="524" spans="5:8">
      <c r="E524" s="7"/>
      <c r="F524" s="8"/>
      <c r="G524" s="7"/>
      <c r="H524" s="8"/>
    </row>
    <row r="525" spans="5:8">
      <c r="E525" s="7"/>
      <c r="F525" s="8"/>
      <c r="G525" s="7"/>
      <c r="H525" s="8"/>
    </row>
    <row r="526" spans="5:8">
      <c r="E526" s="7"/>
      <c r="F526" s="8"/>
      <c r="G526" s="7"/>
      <c r="H526" s="8"/>
    </row>
    <row r="527" spans="5:8">
      <c r="E527" s="7"/>
      <c r="F527" s="8"/>
      <c r="G527" s="7"/>
      <c r="H527" s="8"/>
    </row>
    <row r="528" spans="5:8">
      <c r="E528" s="7"/>
      <c r="F528" s="8"/>
      <c r="G528" s="7"/>
      <c r="H528" s="8"/>
    </row>
    <row r="529" spans="5:8">
      <c r="E529" s="7"/>
      <c r="F529" s="8"/>
      <c r="G529" s="7"/>
      <c r="H529" s="8"/>
    </row>
    <row r="530" spans="5:8">
      <c r="E530" s="7"/>
      <c r="F530" s="8"/>
      <c r="G530" s="7"/>
      <c r="H530" s="8"/>
    </row>
    <row r="531" spans="5:8">
      <c r="E531" s="7"/>
      <c r="F531" s="8"/>
      <c r="G531" s="7"/>
      <c r="H531" s="8"/>
    </row>
    <row r="532" spans="5:8">
      <c r="E532" s="7"/>
      <c r="F532" s="8"/>
      <c r="G532" s="7"/>
      <c r="H532" s="8"/>
    </row>
    <row r="533" spans="5:8">
      <c r="E533" s="7"/>
      <c r="F533" s="8"/>
      <c r="G533" s="7"/>
      <c r="H533" s="8"/>
    </row>
    <row r="534" spans="5:8">
      <c r="E534" s="7"/>
      <c r="F534" s="8"/>
      <c r="G534" s="7"/>
      <c r="H534" s="8"/>
    </row>
    <row r="535" spans="5:8">
      <c r="E535" s="7"/>
      <c r="F535" s="8"/>
      <c r="G535" s="7"/>
      <c r="H535" s="8"/>
    </row>
    <row r="536" spans="5:8">
      <c r="E536" s="7"/>
      <c r="F536" s="8"/>
      <c r="G536" s="7"/>
      <c r="H536" s="8"/>
    </row>
    <row r="537" spans="5:8">
      <c r="E537" s="7"/>
      <c r="F537" s="8"/>
      <c r="G537" s="7"/>
      <c r="H537" s="8"/>
    </row>
    <row r="538" spans="5:8">
      <c r="E538" s="7"/>
      <c r="F538" s="8"/>
      <c r="G538" s="7"/>
      <c r="H538" s="8"/>
    </row>
    <row r="539" spans="5:8">
      <c r="E539" s="7"/>
      <c r="F539" s="8"/>
      <c r="G539" s="7"/>
      <c r="H539" s="8"/>
    </row>
    <row r="540" spans="5:8">
      <c r="E540" s="7"/>
      <c r="F540" s="8"/>
      <c r="G540" s="7"/>
      <c r="H540" s="8"/>
    </row>
    <row r="541" spans="5:8">
      <c r="E541" s="7"/>
      <c r="F541" s="8"/>
      <c r="G541" s="7"/>
      <c r="H541" s="8"/>
    </row>
    <row r="542" spans="5:8">
      <c r="E542" s="7"/>
      <c r="F542" s="8"/>
      <c r="G542" s="7"/>
      <c r="H542" s="8"/>
    </row>
    <row r="543" spans="5:8">
      <c r="E543" s="7"/>
      <c r="F543" s="8"/>
      <c r="G543" s="7"/>
      <c r="H543" s="8"/>
    </row>
    <row r="544" spans="5:8">
      <c r="E544" s="7"/>
      <c r="F544" s="8"/>
      <c r="G544" s="7"/>
      <c r="H544" s="8"/>
    </row>
    <row r="545" spans="5:8">
      <c r="E545" s="7"/>
      <c r="F545" s="8"/>
      <c r="G545" s="7"/>
      <c r="H545" s="8"/>
    </row>
    <row r="546" spans="5:8">
      <c r="E546" s="7"/>
      <c r="F546" s="8"/>
      <c r="G546" s="7"/>
      <c r="H546" s="8"/>
    </row>
    <row r="547" spans="5:8">
      <c r="E547" s="7"/>
      <c r="F547" s="8"/>
      <c r="G547" s="7"/>
      <c r="H547" s="8"/>
    </row>
    <row r="548" spans="5:8">
      <c r="E548" s="7"/>
      <c r="F548" s="8"/>
      <c r="G548" s="7"/>
      <c r="H548" s="8"/>
    </row>
    <row r="549" spans="5:8">
      <c r="E549" s="7"/>
      <c r="F549" s="8"/>
      <c r="G549" s="7"/>
      <c r="H549" s="8"/>
    </row>
    <row r="550" spans="5:8">
      <c r="E550" s="7"/>
      <c r="F550" s="8"/>
      <c r="G550" s="7"/>
      <c r="H550" s="8"/>
    </row>
    <row r="551" spans="5:8">
      <c r="E551" s="7"/>
      <c r="F551" s="8"/>
      <c r="G551" s="7"/>
      <c r="H551" s="8"/>
    </row>
    <row r="552" spans="5:8">
      <c r="E552" s="7"/>
      <c r="F552" s="8"/>
      <c r="G552" s="7"/>
      <c r="H552" s="8"/>
    </row>
    <row r="553" spans="5:8">
      <c r="E553" s="7"/>
      <c r="F553" s="8"/>
      <c r="G553" s="7"/>
      <c r="H553" s="8"/>
    </row>
    <row r="554" spans="5:8">
      <c r="E554" s="7"/>
      <c r="F554" s="8"/>
      <c r="G554" s="7"/>
      <c r="H554" s="8"/>
    </row>
    <row r="555" spans="5:8">
      <c r="E555" s="7"/>
      <c r="F555" s="8"/>
      <c r="G555" s="7"/>
      <c r="H555" s="8"/>
    </row>
    <row r="556" spans="5:8">
      <c r="E556" s="7"/>
      <c r="F556" s="8"/>
      <c r="G556" s="7"/>
      <c r="H556" s="8"/>
    </row>
    <row r="557" spans="5:8">
      <c r="E557" s="7"/>
      <c r="F557" s="8"/>
      <c r="G557" s="7"/>
      <c r="H557" s="8"/>
    </row>
    <row r="558" spans="5:8">
      <c r="E558" s="7"/>
      <c r="F558" s="8"/>
      <c r="G558" s="7"/>
      <c r="H558" s="8"/>
    </row>
    <row r="559" spans="5:8">
      <c r="E559" s="7"/>
      <c r="F559" s="8"/>
      <c r="G559" s="7"/>
      <c r="H559" s="8"/>
    </row>
    <row r="560" spans="5:8">
      <c r="E560" s="7"/>
      <c r="F560" s="8"/>
      <c r="G560" s="7"/>
      <c r="H560" s="8"/>
    </row>
    <row r="561" spans="5:8">
      <c r="E561" s="7"/>
      <c r="F561" s="8"/>
      <c r="G561" s="7"/>
      <c r="H561" s="8"/>
    </row>
    <row r="562" spans="5:8">
      <c r="E562" s="7"/>
      <c r="F562" s="8"/>
      <c r="G562" s="7"/>
      <c r="H562" s="8"/>
    </row>
    <row r="563" spans="5:8">
      <c r="E563" s="7"/>
      <c r="F563" s="8"/>
      <c r="G563" s="7"/>
      <c r="H563" s="8"/>
    </row>
    <row r="564" spans="5:8">
      <c r="E564" s="7"/>
      <c r="F564" s="8"/>
      <c r="G564" s="7"/>
      <c r="H564" s="8"/>
    </row>
    <row r="565" spans="5:8">
      <c r="E565" s="7"/>
      <c r="F565" s="8"/>
      <c r="G565" s="7"/>
      <c r="H565" s="8"/>
    </row>
    <row r="566" spans="5:8">
      <c r="E566" s="7"/>
      <c r="F566" s="8"/>
      <c r="G566" s="7"/>
      <c r="H566" s="8"/>
    </row>
    <row r="567" spans="5:8">
      <c r="E567" s="7"/>
      <c r="F567" s="8"/>
      <c r="G567" s="7"/>
      <c r="H567" s="8"/>
    </row>
    <row r="568" spans="5:8">
      <c r="E568" s="7"/>
      <c r="F568" s="8"/>
      <c r="G568" s="7"/>
      <c r="H568" s="8"/>
    </row>
    <row r="569" spans="5:8">
      <c r="E569" s="7"/>
      <c r="F569" s="8"/>
      <c r="G569" s="7"/>
      <c r="H569" s="8"/>
    </row>
    <row r="570" spans="5:8">
      <c r="E570" s="7"/>
      <c r="F570" s="8"/>
      <c r="G570" s="7"/>
      <c r="H570" s="8"/>
    </row>
    <row r="571" spans="5:8">
      <c r="E571" s="7"/>
      <c r="F571" s="8"/>
      <c r="G571" s="7"/>
      <c r="H571" s="8"/>
    </row>
    <row r="572" spans="5:8">
      <c r="E572" s="7"/>
      <c r="F572" s="8"/>
      <c r="G572" s="7"/>
      <c r="H572" s="8"/>
    </row>
    <row r="573" spans="5:8">
      <c r="E573" s="7"/>
      <c r="F573" s="8"/>
      <c r="G573" s="7"/>
      <c r="H573" s="8"/>
    </row>
    <row r="574" spans="5:8">
      <c r="E574" s="7"/>
      <c r="F574" s="8"/>
      <c r="G574" s="7"/>
      <c r="H574" s="8"/>
    </row>
    <row r="575" spans="5:8">
      <c r="E575" s="7"/>
      <c r="F575" s="8"/>
      <c r="G575" s="7"/>
      <c r="H575" s="8"/>
    </row>
    <row r="576" spans="5:8">
      <c r="E576" s="7"/>
      <c r="F576" s="8"/>
      <c r="G576" s="7"/>
      <c r="H576" s="8"/>
    </row>
    <row r="577" spans="5:8">
      <c r="E577" s="7"/>
      <c r="F577" s="8"/>
      <c r="G577" s="7"/>
      <c r="H577" s="8"/>
    </row>
    <row r="578" spans="5:8">
      <c r="E578" s="7"/>
      <c r="F578" s="8"/>
      <c r="G578" s="7"/>
      <c r="H578" s="8"/>
    </row>
    <row r="579" spans="5:8">
      <c r="E579" s="7"/>
      <c r="F579" s="8"/>
      <c r="G579" s="7"/>
      <c r="H579" s="8"/>
    </row>
    <row r="580" spans="5:8">
      <c r="E580" s="7"/>
      <c r="F580" s="8"/>
      <c r="G580" s="7"/>
      <c r="H580" s="8"/>
    </row>
    <row r="581" spans="5:8">
      <c r="E581" s="7"/>
      <c r="F581" s="8"/>
      <c r="G581" s="7"/>
      <c r="H581" s="8"/>
    </row>
    <row r="582" spans="5:8">
      <c r="E582" s="7"/>
      <c r="F582" s="8"/>
      <c r="G582" s="7"/>
      <c r="H582" s="8"/>
    </row>
    <row r="583" spans="5:8">
      <c r="E583" s="7"/>
      <c r="F583" s="8"/>
      <c r="G583" s="7"/>
      <c r="H583" s="8"/>
    </row>
    <row r="584" spans="5:8">
      <c r="E584" s="7"/>
      <c r="F584" s="8"/>
      <c r="G584" s="7"/>
      <c r="H584" s="8"/>
    </row>
    <row r="585" spans="5:8">
      <c r="E585" s="7"/>
      <c r="F585" s="8"/>
      <c r="G585" s="7"/>
      <c r="H585" s="8"/>
    </row>
    <row r="586" spans="5:8">
      <c r="E586" s="7"/>
      <c r="F586" s="8"/>
      <c r="G586" s="7"/>
      <c r="H586" s="8"/>
    </row>
    <row r="587" spans="5:8">
      <c r="E587" s="7"/>
      <c r="F587" s="8"/>
      <c r="G587" s="7"/>
      <c r="H587" s="8"/>
    </row>
    <row r="588" spans="5:8">
      <c r="E588" s="7"/>
      <c r="F588" s="8"/>
      <c r="G588" s="7"/>
      <c r="H588" s="8"/>
    </row>
    <row r="589" spans="5:8">
      <c r="E589" s="7"/>
      <c r="F589" s="8"/>
      <c r="G589" s="7"/>
      <c r="H589" s="8"/>
    </row>
    <row r="590" spans="5:8">
      <c r="E590" s="7"/>
      <c r="F590" s="8"/>
      <c r="G590" s="7"/>
      <c r="H590" s="8"/>
    </row>
    <row r="591" spans="5:8">
      <c r="E591" s="7"/>
      <c r="F591" s="8"/>
      <c r="G591" s="7"/>
      <c r="H591" s="8"/>
    </row>
    <row r="592" spans="5:8">
      <c r="E592" s="7"/>
      <c r="F592" s="8"/>
      <c r="G592" s="7"/>
      <c r="H592" s="8"/>
    </row>
    <row r="593" spans="5:8">
      <c r="E593" s="7"/>
      <c r="F593" s="8"/>
      <c r="G593" s="7"/>
      <c r="H593" s="8"/>
    </row>
    <row r="594" spans="5:8">
      <c r="E594" s="7"/>
      <c r="F594" s="8"/>
      <c r="G594" s="7"/>
      <c r="H594" s="8"/>
    </row>
    <row r="595" spans="5:8">
      <c r="E595" s="7"/>
      <c r="F595" s="8"/>
      <c r="G595" s="7"/>
      <c r="H595" s="8"/>
    </row>
    <row r="596" spans="5:8">
      <c r="E596" s="7"/>
      <c r="F596" s="8"/>
      <c r="G596" s="7"/>
      <c r="H596" s="8"/>
    </row>
    <row r="597" spans="5:8">
      <c r="E597" s="7"/>
      <c r="F597" s="8"/>
      <c r="G597" s="7"/>
      <c r="H597" s="8"/>
    </row>
    <row r="598" spans="5:8">
      <c r="E598" s="7"/>
      <c r="F598" s="8"/>
      <c r="G598" s="7"/>
      <c r="H598" s="8"/>
    </row>
    <row r="599" spans="5:8">
      <c r="E599" s="7"/>
      <c r="F599" s="8"/>
      <c r="G599" s="7"/>
      <c r="H599" s="8"/>
    </row>
    <row r="600" spans="5:8">
      <c r="E600" s="7"/>
      <c r="F600" s="8"/>
      <c r="G600" s="7"/>
      <c r="H600" s="8"/>
    </row>
    <row r="601" spans="5:8">
      <c r="E601" s="7"/>
      <c r="F601" s="8"/>
      <c r="G601" s="7"/>
      <c r="H601" s="8"/>
    </row>
    <row r="602" spans="5:8">
      <c r="E602" s="7"/>
      <c r="F602" s="8"/>
      <c r="G602" s="7"/>
      <c r="H602" s="8"/>
    </row>
    <row r="603" spans="5:8">
      <c r="E603" s="7"/>
      <c r="F603" s="8"/>
      <c r="G603" s="7"/>
      <c r="H603" s="8"/>
    </row>
    <row r="604" spans="5:8">
      <c r="E604" s="7"/>
      <c r="F604" s="8"/>
      <c r="G604" s="7"/>
      <c r="H604" s="8"/>
    </row>
    <row r="605" spans="5:8">
      <c r="E605" s="7"/>
      <c r="F605" s="8"/>
      <c r="G605" s="7"/>
      <c r="H605" s="8"/>
    </row>
    <row r="606" spans="5:8">
      <c r="E606" s="7"/>
      <c r="F606" s="8"/>
      <c r="G606" s="7"/>
      <c r="H606" s="8"/>
    </row>
    <row r="607" spans="5:8">
      <c r="E607" s="7"/>
      <c r="F607" s="8"/>
      <c r="G607" s="7"/>
      <c r="H607" s="8"/>
    </row>
    <row r="608" spans="5:8">
      <c r="E608" s="7"/>
      <c r="F608" s="8"/>
      <c r="G608" s="7"/>
      <c r="H608" s="8"/>
    </row>
    <row r="609" spans="5:8">
      <c r="E609" s="7"/>
      <c r="F609" s="8"/>
      <c r="G609" s="7"/>
      <c r="H609" s="8"/>
    </row>
    <row r="610" spans="5:8">
      <c r="E610" s="7"/>
      <c r="F610" s="8"/>
      <c r="G610" s="7"/>
      <c r="H610" s="8"/>
    </row>
    <row r="611" spans="5:8">
      <c r="E611" s="7"/>
      <c r="F611" s="8"/>
      <c r="G611" s="7"/>
      <c r="H611" s="8"/>
    </row>
    <row r="612" spans="5:8">
      <c r="E612" s="7"/>
      <c r="F612" s="8"/>
      <c r="G612" s="7"/>
      <c r="H612" s="8"/>
    </row>
    <row r="613" spans="5:8">
      <c r="E613" s="7"/>
      <c r="F613" s="8"/>
      <c r="G613" s="7"/>
      <c r="H613" s="8"/>
    </row>
    <row r="614" spans="5:8">
      <c r="E614" s="7"/>
      <c r="F614" s="8"/>
      <c r="G614" s="7"/>
      <c r="H614" s="8"/>
    </row>
    <row r="615" spans="5:8">
      <c r="E615" s="7"/>
      <c r="F615" s="8"/>
      <c r="G615" s="7"/>
      <c r="H615" s="8"/>
    </row>
    <row r="616" spans="5:8">
      <c r="E616" s="7"/>
      <c r="F616" s="8"/>
      <c r="G616" s="7"/>
      <c r="H616" s="8"/>
    </row>
    <row r="617" spans="5:8">
      <c r="E617" s="7"/>
      <c r="F617" s="8"/>
      <c r="G617" s="7"/>
      <c r="H617" s="8"/>
    </row>
    <row r="618" spans="5:8">
      <c r="E618" s="7"/>
      <c r="F618" s="8"/>
      <c r="G618" s="7"/>
      <c r="H618" s="8"/>
    </row>
    <row r="619" spans="5:8">
      <c r="E619" s="7"/>
      <c r="F619" s="8"/>
      <c r="G619" s="7"/>
      <c r="H619" s="8"/>
    </row>
    <row r="620" spans="5:8">
      <c r="E620" s="7"/>
      <c r="F620" s="8"/>
      <c r="G620" s="7"/>
      <c r="H620" s="8"/>
    </row>
    <row r="621" spans="5:8">
      <c r="E621" s="7"/>
      <c r="F621" s="8"/>
      <c r="G621" s="7"/>
      <c r="H621" s="8"/>
    </row>
    <row r="622" spans="5:8">
      <c r="E622" s="7"/>
      <c r="F622" s="8"/>
      <c r="G622" s="7"/>
      <c r="H622" s="8"/>
    </row>
    <row r="623" spans="5:8">
      <c r="E623" s="7"/>
      <c r="F623" s="8"/>
      <c r="G623" s="7"/>
      <c r="H623" s="8"/>
    </row>
    <row r="624" spans="5:8">
      <c r="E624" s="7"/>
      <c r="F624" s="8"/>
      <c r="G624" s="7"/>
      <c r="H624" s="8"/>
    </row>
    <row r="625" spans="5:8">
      <c r="E625" s="7"/>
      <c r="F625" s="8"/>
      <c r="G625" s="7"/>
      <c r="H625" s="8"/>
    </row>
    <row r="626" spans="5:8">
      <c r="E626" s="7"/>
      <c r="F626" s="8"/>
      <c r="G626" s="7"/>
      <c r="H626" s="8"/>
    </row>
    <row r="627" spans="5:8">
      <c r="E627" s="7"/>
      <c r="F627" s="8"/>
      <c r="G627" s="7"/>
      <c r="H627" s="8"/>
    </row>
    <row r="628" spans="5:8">
      <c r="E628" s="7"/>
      <c r="F628" s="8"/>
      <c r="G628" s="7"/>
      <c r="H628" s="8"/>
    </row>
    <row r="629" spans="5:8">
      <c r="E629" s="7"/>
      <c r="F629" s="8"/>
      <c r="G629" s="7"/>
      <c r="H629" s="8"/>
    </row>
    <row r="630" spans="5:8">
      <c r="E630" s="7"/>
      <c r="F630" s="8"/>
      <c r="G630" s="7"/>
      <c r="H630" s="8"/>
    </row>
    <row r="631" spans="5:8">
      <c r="E631" s="7"/>
      <c r="F631" s="8"/>
      <c r="G631" s="7"/>
      <c r="H631" s="8"/>
    </row>
    <row r="632" spans="5:8">
      <c r="E632" s="7"/>
      <c r="F632" s="8"/>
      <c r="G632" s="7"/>
      <c r="H632" s="8"/>
    </row>
    <row r="633" spans="5:8">
      <c r="E633" s="7"/>
      <c r="F633" s="8"/>
      <c r="G633" s="7"/>
      <c r="H633" s="8"/>
    </row>
    <row r="634" spans="5:8">
      <c r="E634" s="7"/>
      <c r="F634" s="8"/>
      <c r="G634" s="7"/>
      <c r="H634" s="8"/>
    </row>
    <row r="635" spans="5:8">
      <c r="E635" s="7"/>
      <c r="F635" s="8"/>
      <c r="G635" s="7"/>
      <c r="H635" s="8"/>
    </row>
    <row r="636" spans="5:8">
      <c r="E636" s="7"/>
      <c r="F636" s="8"/>
      <c r="G636" s="7"/>
      <c r="H636" s="8"/>
    </row>
    <row r="637" spans="5:8">
      <c r="E637" s="7"/>
      <c r="F637" s="8"/>
      <c r="G637" s="7"/>
      <c r="H637" s="8"/>
    </row>
    <row r="638" spans="5:8">
      <c r="E638" s="7"/>
      <c r="F638" s="8"/>
      <c r="G638" s="7"/>
      <c r="H638" s="8"/>
    </row>
    <row r="639" spans="5:8">
      <c r="E639" s="7"/>
      <c r="F639" s="8"/>
      <c r="G639" s="7"/>
      <c r="H639" s="8"/>
    </row>
    <row r="640" spans="5:8">
      <c r="E640" s="7"/>
      <c r="F640" s="8"/>
      <c r="G640" s="7"/>
      <c r="H640" s="8"/>
    </row>
    <row r="641" spans="5:8">
      <c r="E641" s="7"/>
      <c r="F641" s="8"/>
      <c r="G641" s="7"/>
      <c r="H641" s="8"/>
    </row>
    <row r="642" spans="5:8">
      <c r="E642" s="7"/>
      <c r="F642" s="8"/>
      <c r="G642" s="7"/>
      <c r="H642" s="8"/>
    </row>
    <row r="643" spans="5:8">
      <c r="E643" s="7"/>
      <c r="F643" s="8"/>
      <c r="G643" s="7"/>
      <c r="H643" s="8"/>
    </row>
    <row r="644" spans="5:8">
      <c r="E644" s="7"/>
      <c r="F644" s="8"/>
      <c r="G644" s="7"/>
      <c r="H644" s="8"/>
    </row>
    <row r="645" spans="5:8">
      <c r="E645" s="7"/>
      <c r="F645" s="8"/>
      <c r="G645" s="7"/>
      <c r="H645" s="8"/>
    </row>
    <row r="646" spans="5:8">
      <c r="E646" s="7"/>
      <c r="F646" s="8"/>
      <c r="G646" s="7"/>
      <c r="H646" s="8"/>
    </row>
    <row r="647" spans="5:8">
      <c r="E647" s="7"/>
      <c r="F647" s="8"/>
      <c r="G647" s="7"/>
      <c r="H647" s="8"/>
    </row>
    <row r="648" spans="5:8">
      <c r="E648" s="7"/>
      <c r="F648" s="8"/>
      <c r="G648" s="7"/>
      <c r="H648" s="8"/>
    </row>
    <row r="649" spans="5:8">
      <c r="E649" s="7"/>
      <c r="F649" s="8"/>
      <c r="G649" s="7"/>
      <c r="H649" s="8"/>
    </row>
    <row r="650" spans="5:8">
      <c r="E650" s="7"/>
      <c r="F650" s="8"/>
      <c r="G650" s="7"/>
      <c r="H650" s="8"/>
    </row>
    <row r="651" spans="5:8">
      <c r="E651" s="7"/>
      <c r="F651" s="8"/>
      <c r="G651" s="7"/>
      <c r="H651" s="8"/>
    </row>
    <row r="652" spans="5:8">
      <c r="E652" s="7"/>
      <c r="F652" s="8"/>
      <c r="G652" s="7"/>
      <c r="H652" s="8"/>
    </row>
    <row r="653" spans="5:8">
      <c r="E653" s="7"/>
      <c r="F653" s="8"/>
      <c r="G653" s="7"/>
      <c r="H653" s="8"/>
    </row>
    <row r="654" spans="5:8">
      <c r="E654" s="7"/>
      <c r="F654" s="8"/>
      <c r="G654" s="7"/>
      <c r="H654" s="8"/>
    </row>
    <row r="655" spans="5:8">
      <c r="E655" s="7"/>
      <c r="F655" s="8"/>
      <c r="G655" s="7"/>
      <c r="H655" s="8"/>
    </row>
    <row r="656" spans="5:8">
      <c r="E656" s="7"/>
      <c r="F656" s="8"/>
      <c r="G656" s="7"/>
      <c r="H656" s="8"/>
    </row>
    <row r="657" spans="5:8">
      <c r="E657" s="7"/>
      <c r="F657" s="8"/>
      <c r="G657" s="7"/>
      <c r="H657" s="8"/>
    </row>
    <row r="658" spans="5:8">
      <c r="E658" s="7"/>
      <c r="F658" s="8"/>
      <c r="G658" s="7"/>
      <c r="H658" s="8"/>
    </row>
    <row r="659" spans="5:8">
      <c r="E659" s="7"/>
      <c r="F659" s="8"/>
      <c r="G659" s="7"/>
      <c r="H659" s="8"/>
    </row>
    <row r="660" spans="5:8">
      <c r="E660" s="7"/>
      <c r="F660" s="8"/>
      <c r="G660" s="7"/>
      <c r="H660" s="8"/>
    </row>
    <row r="661" spans="5:8">
      <c r="E661" s="7"/>
      <c r="F661" s="8"/>
      <c r="G661" s="7"/>
      <c r="H661" s="8"/>
    </row>
    <row r="662" spans="5:8">
      <c r="E662" s="7"/>
      <c r="F662" s="8"/>
      <c r="G662" s="7"/>
      <c r="H662" s="8"/>
    </row>
    <row r="663" spans="5:8">
      <c r="E663" s="7"/>
      <c r="F663" s="8"/>
      <c r="G663" s="7"/>
      <c r="H663" s="8"/>
    </row>
    <row r="664" spans="5:8">
      <c r="E664" s="7"/>
      <c r="F664" s="8"/>
      <c r="G664" s="7"/>
      <c r="H664" s="8"/>
    </row>
    <row r="665" spans="5:8">
      <c r="E665" s="7"/>
      <c r="F665" s="8"/>
      <c r="G665" s="7"/>
      <c r="H665" s="8"/>
    </row>
    <row r="666" spans="5:8">
      <c r="E666" s="7"/>
      <c r="F666" s="8"/>
      <c r="G666" s="7"/>
      <c r="H666" s="8"/>
    </row>
    <row r="667" spans="5:8">
      <c r="E667" s="7"/>
      <c r="F667" s="8"/>
      <c r="G667" s="7"/>
      <c r="H667" s="8"/>
    </row>
    <row r="668" spans="5:8">
      <c r="E668" s="7"/>
      <c r="F668" s="8"/>
      <c r="G668" s="7"/>
      <c r="H668" s="8"/>
    </row>
    <row r="669" spans="5:8">
      <c r="E669" s="7"/>
      <c r="F669" s="8"/>
      <c r="G669" s="7"/>
      <c r="H669" s="8"/>
    </row>
    <row r="670" spans="5:8">
      <c r="E670" s="7"/>
      <c r="F670" s="8"/>
      <c r="G670" s="7"/>
      <c r="H670" s="8"/>
    </row>
    <row r="671" spans="5:8">
      <c r="E671" s="7"/>
      <c r="F671" s="8"/>
      <c r="G671" s="7"/>
      <c r="H671" s="8"/>
    </row>
    <row r="672" spans="5:8">
      <c r="E672" s="7"/>
      <c r="F672" s="8"/>
      <c r="G672" s="7"/>
      <c r="H672" s="8"/>
    </row>
    <row r="673" spans="5:8">
      <c r="E673" s="7"/>
      <c r="F673" s="8"/>
      <c r="G673" s="7"/>
      <c r="H673" s="8"/>
    </row>
    <row r="674" spans="5:8">
      <c r="E674" s="7"/>
      <c r="F674" s="8"/>
      <c r="G674" s="7"/>
      <c r="H674" s="8"/>
    </row>
    <row r="675" spans="5:8">
      <c r="E675" s="7"/>
      <c r="F675" s="8"/>
      <c r="G675" s="7"/>
      <c r="H675" s="8"/>
    </row>
    <row r="676" spans="5:8">
      <c r="E676" s="7"/>
      <c r="F676" s="8"/>
      <c r="G676" s="7"/>
      <c r="H676" s="8"/>
    </row>
    <row r="677" spans="5:8">
      <c r="E677" s="7"/>
      <c r="F677" s="8"/>
      <c r="G677" s="7"/>
      <c r="H677" s="8"/>
    </row>
    <row r="678" spans="5:8">
      <c r="E678" s="7"/>
      <c r="F678" s="8"/>
      <c r="G678" s="7"/>
      <c r="H678" s="8"/>
    </row>
    <row r="679" spans="5:8">
      <c r="E679" s="7"/>
      <c r="F679" s="8"/>
      <c r="G679" s="7"/>
      <c r="H679" s="8"/>
    </row>
    <row r="680" spans="5:8">
      <c r="E680" s="7"/>
      <c r="F680" s="8"/>
      <c r="G680" s="7"/>
      <c r="H680" s="8"/>
    </row>
    <row r="681" spans="5:8">
      <c r="E681" s="7"/>
      <c r="F681" s="8"/>
      <c r="G681" s="7"/>
      <c r="H681" s="8"/>
    </row>
    <row r="682" spans="5:8">
      <c r="E682" s="7"/>
      <c r="F682" s="8"/>
      <c r="G682" s="7"/>
      <c r="H682" s="8"/>
    </row>
    <row r="683" spans="5:8">
      <c r="E683" s="7"/>
      <c r="F683" s="8"/>
      <c r="G683" s="7"/>
      <c r="H683" s="8"/>
    </row>
    <row r="684" spans="5:8">
      <c r="E684" s="7"/>
      <c r="F684" s="8"/>
      <c r="G684" s="7"/>
      <c r="H684" s="8"/>
    </row>
    <row r="685" spans="5:8">
      <c r="E685" s="7"/>
      <c r="F685" s="8"/>
      <c r="G685" s="7"/>
      <c r="H685" s="8"/>
    </row>
    <row r="686" spans="5:8">
      <c r="E686" s="7"/>
      <c r="F686" s="8"/>
      <c r="G686" s="7"/>
      <c r="H686" s="8"/>
    </row>
    <row r="687" spans="5:8">
      <c r="E687" s="7"/>
      <c r="F687" s="8"/>
      <c r="G687" s="7"/>
      <c r="H687" s="8"/>
    </row>
    <row r="688" spans="5:8">
      <c r="E688" s="7"/>
      <c r="F688" s="8"/>
      <c r="G688" s="7"/>
      <c r="H688" s="8"/>
    </row>
    <row r="689" spans="5:8">
      <c r="E689" s="7"/>
      <c r="F689" s="8"/>
      <c r="G689" s="7"/>
      <c r="H689" s="8"/>
    </row>
    <row r="690" spans="5:8">
      <c r="E690" s="7"/>
      <c r="F690" s="8"/>
      <c r="G690" s="7"/>
      <c r="H690" s="8"/>
    </row>
    <row r="691" spans="5:8">
      <c r="E691" s="7"/>
      <c r="F691" s="8"/>
      <c r="G691" s="7"/>
      <c r="H691" s="8"/>
    </row>
    <row r="692" spans="5:8">
      <c r="E692" s="7"/>
      <c r="F692" s="8"/>
      <c r="G692" s="7"/>
      <c r="H692" s="8"/>
    </row>
    <row r="693" spans="5:8">
      <c r="E693" s="7"/>
      <c r="F693" s="8"/>
      <c r="G693" s="7"/>
      <c r="H693" s="8"/>
    </row>
    <row r="694" spans="5:8">
      <c r="E694" s="7"/>
      <c r="F694" s="8"/>
      <c r="G694" s="7"/>
      <c r="H694" s="8"/>
    </row>
    <row r="695" spans="5:8">
      <c r="E695" s="7"/>
      <c r="F695" s="8"/>
      <c r="G695" s="7"/>
      <c r="H695" s="8"/>
    </row>
    <row r="696" spans="5:8">
      <c r="E696" s="7"/>
      <c r="F696" s="8"/>
      <c r="G696" s="7"/>
      <c r="H696" s="8"/>
    </row>
    <row r="697" spans="5:8">
      <c r="E697" s="7"/>
      <c r="F697" s="8"/>
      <c r="G697" s="7"/>
      <c r="H697" s="8"/>
    </row>
    <row r="698" spans="5:8">
      <c r="E698" s="7"/>
      <c r="F698" s="8"/>
      <c r="G698" s="7"/>
      <c r="H698" s="8"/>
    </row>
    <row r="699" spans="5:8">
      <c r="E699" s="7"/>
      <c r="F699" s="8"/>
      <c r="G699" s="7"/>
      <c r="H699" s="8"/>
    </row>
    <row r="700" spans="5:8">
      <c r="E700" s="7"/>
      <c r="F700" s="8"/>
      <c r="G700" s="7"/>
      <c r="H700" s="8"/>
    </row>
    <row r="701" spans="5:8">
      <c r="E701" s="7"/>
      <c r="F701" s="8"/>
      <c r="G701" s="7"/>
      <c r="H701" s="8"/>
    </row>
    <row r="702" spans="5:8">
      <c r="E702" s="7"/>
      <c r="F702" s="8"/>
      <c r="G702" s="7"/>
      <c r="H702" s="8"/>
    </row>
    <row r="703" spans="5:8">
      <c r="E703" s="7"/>
      <c r="F703" s="8"/>
      <c r="G703" s="7"/>
      <c r="H703" s="8"/>
    </row>
    <row r="704" spans="5:8">
      <c r="E704" s="7"/>
      <c r="F704" s="8"/>
      <c r="G704" s="7"/>
      <c r="H704" s="8"/>
    </row>
    <row r="705" spans="5:8">
      <c r="E705" s="7"/>
      <c r="F705" s="8"/>
      <c r="G705" s="7"/>
      <c r="H705" s="8"/>
    </row>
    <row r="706" spans="5:8">
      <c r="E706" s="7"/>
      <c r="F706" s="8"/>
      <c r="G706" s="7"/>
      <c r="H706" s="8"/>
    </row>
    <row r="707" spans="5:8">
      <c r="E707" s="7"/>
      <c r="F707" s="8"/>
      <c r="G707" s="7"/>
      <c r="H707" s="8"/>
    </row>
    <row r="708" spans="5:8">
      <c r="E708" s="7"/>
      <c r="F708" s="8"/>
      <c r="G708" s="7"/>
      <c r="H708" s="8"/>
    </row>
    <row r="709" spans="5:8">
      <c r="E709" s="7"/>
      <c r="F709" s="8"/>
      <c r="G709" s="7"/>
      <c r="H709" s="8"/>
    </row>
    <row r="710" spans="5:8">
      <c r="E710" s="7"/>
      <c r="F710" s="8"/>
      <c r="G710" s="7"/>
      <c r="H710" s="8"/>
    </row>
    <row r="711" spans="5:8">
      <c r="E711" s="7"/>
      <c r="F711" s="8"/>
      <c r="G711" s="7"/>
      <c r="H711" s="8"/>
    </row>
    <row r="712" spans="5:8">
      <c r="E712" s="7"/>
      <c r="F712" s="8"/>
      <c r="G712" s="7"/>
      <c r="H712" s="8"/>
    </row>
    <row r="713" spans="5:8">
      <c r="E713" s="7"/>
      <c r="F713" s="8"/>
      <c r="G713" s="7"/>
      <c r="H713" s="8"/>
    </row>
    <row r="714" spans="5:8">
      <c r="E714" s="7"/>
      <c r="F714" s="8"/>
      <c r="G714" s="7"/>
      <c r="H714" s="8"/>
    </row>
    <row r="715" spans="5:8">
      <c r="E715" s="7"/>
      <c r="F715" s="8"/>
      <c r="G715" s="7"/>
      <c r="H715" s="8"/>
    </row>
    <row r="716" spans="5:8">
      <c r="E716" s="7"/>
      <c r="F716" s="8"/>
      <c r="G716" s="7"/>
      <c r="H716" s="8"/>
    </row>
    <row r="717" spans="5:8">
      <c r="E717" s="7"/>
      <c r="F717" s="8"/>
      <c r="G717" s="7"/>
      <c r="H717" s="8"/>
    </row>
    <row r="718" spans="5:8">
      <c r="E718" s="7"/>
      <c r="F718" s="8"/>
      <c r="G718" s="7"/>
      <c r="H718" s="8"/>
    </row>
    <row r="719" spans="5:8">
      <c r="E719" s="7"/>
      <c r="F719" s="8"/>
      <c r="G719" s="7"/>
      <c r="H719" s="8"/>
    </row>
    <row r="720" spans="5:8">
      <c r="E720" s="7"/>
      <c r="F720" s="8"/>
      <c r="G720" s="7"/>
      <c r="H720" s="8"/>
    </row>
    <row r="721" spans="5:8">
      <c r="E721" s="7"/>
      <c r="F721" s="8"/>
      <c r="G721" s="7"/>
      <c r="H721" s="8"/>
    </row>
    <row r="722" spans="5:8">
      <c r="E722" s="7"/>
      <c r="F722" s="8"/>
      <c r="G722" s="7"/>
      <c r="H722" s="8"/>
    </row>
    <row r="723" spans="5:8">
      <c r="E723" s="7"/>
      <c r="F723" s="8"/>
      <c r="G723" s="7"/>
      <c r="H723" s="8"/>
    </row>
    <row r="724" spans="5:8">
      <c r="E724" s="7"/>
      <c r="F724" s="8"/>
      <c r="G724" s="7"/>
      <c r="H724" s="8"/>
    </row>
    <row r="725" spans="5:8">
      <c r="E725" s="7"/>
      <c r="F725" s="8"/>
      <c r="G725" s="7"/>
      <c r="H725" s="8"/>
    </row>
    <row r="726" spans="5:8">
      <c r="E726" s="7"/>
      <c r="F726" s="8"/>
      <c r="G726" s="7"/>
      <c r="H726" s="8"/>
    </row>
    <row r="727" spans="5:8">
      <c r="E727" s="7"/>
      <c r="F727" s="8"/>
      <c r="G727" s="7"/>
      <c r="H727" s="8"/>
    </row>
    <row r="728" spans="5:8">
      <c r="E728" s="7"/>
      <c r="F728" s="8"/>
      <c r="G728" s="7"/>
      <c r="H728" s="8"/>
    </row>
    <row r="729" spans="5:8">
      <c r="E729" s="7"/>
      <c r="F729" s="8"/>
      <c r="G729" s="7"/>
      <c r="H729" s="8"/>
    </row>
    <row r="730" spans="5:8">
      <c r="E730" s="7"/>
      <c r="F730" s="8"/>
      <c r="G730" s="7"/>
      <c r="H730" s="8"/>
    </row>
    <row r="731" spans="5:8">
      <c r="E731" s="7"/>
      <c r="F731" s="8"/>
      <c r="G731" s="7"/>
      <c r="H731" s="8"/>
    </row>
    <row r="732" spans="5:8">
      <c r="E732" s="7"/>
      <c r="F732" s="8"/>
      <c r="G732" s="7"/>
      <c r="H732" s="8"/>
    </row>
    <row r="733" spans="5:8">
      <c r="E733" s="7"/>
      <c r="F733" s="8"/>
      <c r="G733" s="7"/>
      <c r="H733" s="8"/>
    </row>
    <row r="734" spans="5:8">
      <c r="E734" s="7"/>
      <c r="F734" s="8"/>
      <c r="G734" s="7"/>
      <c r="H734" s="8"/>
    </row>
    <row r="735" spans="5:8">
      <c r="E735" s="7"/>
      <c r="F735" s="8"/>
      <c r="G735" s="7"/>
      <c r="H735" s="8"/>
    </row>
    <row r="736" spans="5:8">
      <c r="E736" s="7"/>
      <c r="F736" s="8"/>
      <c r="G736" s="7"/>
      <c r="H736" s="8"/>
    </row>
    <row r="737" spans="5:8">
      <c r="E737" s="7"/>
      <c r="F737" s="8"/>
      <c r="G737" s="7"/>
      <c r="H737" s="8"/>
    </row>
    <row r="738" spans="5:8">
      <c r="E738" s="7"/>
      <c r="F738" s="8"/>
      <c r="G738" s="7"/>
      <c r="H738" s="8"/>
    </row>
    <row r="739" spans="5:8">
      <c r="E739" s="7"/>
      <c r="F739" s="8"/>
      <c r="G739" s="7"/>
      <c r="H739" s="8"/>
    </row>
    <row r="740" spans="5:8">
      <c r="E740" s="7"/>
      <c r="F740" s="8"/>
      <c r="G740" s="7"/>
      <c r="H740" s="8"/>
    </row>
    <row r="741" spans="5:8">
      <c r="E741" s="7"/>
      <c r="F741" s="8"/>
      <c r="G741" s="7"/>
      <c r="H741" s="8"/>
    </row>
    <row r="742" spans="5:8">
      <c r="E742" s="7"/>
      <c r="F742" s="8"/>
      <c r="G742" s="7"/>
      <c r="H742" s="8"/>
    </row>
    <row r="743" spans="5:8">
      <c r="E743" s="7"/>
      <c r="F743" s="8"/>
      <c r="G743" s="7"/>
      <c r="H743" s="8"/>
    </row>
    <row r="744" spans="5:8">
      <c r="E744" s="7"/>
      <c r="F744" s="8"/>
      <c r="G744" s="7"/>
      <c r="H744" s="8"/>
    </row>
    <row r="745" spans="5:8">
      <c r="E745" s="7"/>
      <c r="F745" s="8"/>
      <c r="G745" s="7"/>
      <c r="H745" s="8"/>
    </row>
    <row r="746" spans="5:8">
      <c r="E746" s="7"/>
      <c r="F746" s="8"/>
      <c r="G746" s="7"/>
      <c r="H746" s="8"/>
    </row>
    <row r="747" spans="5:8">
      <c r="E747" s="7"/>
      <c r="F747" s="8"/>
      <c r="G747" s="7"/>
      <c r="H747" s="8"/>
    </row>
    <row r="748" spans="5:8">
      <c r="E748" s="7"/>
      <c r="F748" s="8"/>
      <c r="G748" s="7"/>
      <c r="H748" s="8"/>
    </row>
    <row r="749" spans="5:8">
      <c r="E749" s="7"/>
      <c r="F749" s="8"/>
      <c r="G749" s="7"/>
      <c r="H749" s="8"/>
    </row>
    <row r="750" spans="5:8">
      <c r="E750" s="7"/>
      <c r="F750" s="8"/>
      <c r="G750" s="7"/>
      <c r="H750" s="8"/>
    </row>
    <row r="751" spans="5:8">
      <c r="E751" s="7"/>
      <c r="F751" s="8"/>
      <c r="G751" s="7"/>
      <c r="H751" s="8"/>
    </row>
    <row r="752" spans="5:8">
      <c r="E752" s="7"/>
      <c r="F752" s="8"/>
      <c r="G752" s="7"/>
      <c r="H752" s="8"/>
    </row>
    <row r="753" spans="5:8">
      <c r="E753" s="7"/>
      <c r="F753" s="8"/>
      <c r="G753" s="7"/>
      <c r="H753" s="8"/>
    </row>
    <row r="754" spans="5:8">
      <c r="E754" s="7"/>
      <c r="F754" s="8"/>
      <c r="G754" s="7"/>
      <c r="H754" s="8"/>
    </row>
    <row r="755" spans="5:8">
      <c r="E755" s="7"/>
      <c r="F755" s="8"/>
      <c r="G755" s="7"/>
      <c r="H755" s="8"/>
    </row>
    <row r="756" spans="5:8">
      <c r="E756" s="7"/>
      <c r="F756" s="8"/>
      <c r="G756" s="7"/>
      <c r="H756" s="8"/>
    </row>
    <row r="757" spans="5:8">
      <c r="E757" s="7"/>
      <c r="F757" s="8"/>
      <c r="G757" s="7"/>
      <c r="H757" s="8"/>
    </row>
    <row r="758" spans="5:8">
      <c r="E758" s="7"/>
      <c r="F758" s="8"/>
      <c r="G758" s="7"/>
      <c r="H758" s="8"/>
    </row>
    <row r="759" spans="5:8">
      <c r="E759" s="7"/>
      <c r="F759" s="8"/>
      <c r="G759" s="7"/>
      <c r="H759" s="8"/>
    </row>
    <row r="760" spans="5:8">
      <c r="E760" s="7"/>
      <c r="F760" s="8"/>
      <c r="G760" s="7"/>
      <c r="H760" s="8"/>
    </row>
    <row r="761" spans="5:8">
      <c r="E761" s="7"/>
      <c r="F761" s="8"/>
      <c r="G761" s="7"/>
      <c r="H761" s="8"/>
    </row>
    <row r="762" spans="5:8">
      <c r="E762" s="7"/>
      <c r="F762" s="8"/>
      <c r="G762" s="7"/>
      <c r="H762" s="8"/>
    </row>
    <row r="763" spans="5:8">
      <c r="E763" s="7"/>
      <c r="F763" s="8"/>
      <c r="G763" s="7"/>
      <c r="H763" s="8"/>
    </row>
    <row r="764" spans="5:8">
      <c r="E764" s="7"/>
      <c r="F764" s="8"/>
      <c r="G764" s="7"/>
      <c r="H764" s="8"/>
    </row>
    <row r="765" spans="5:8">
      <c r="E765" s="7"/>
      <c r="F765" s="8"/>
      <c r="G765" s="7"/>
      <c r="H765" s="8"/>
    </row>
    <row r="766" spans="5:8">
      <c r="E766" s="7"/>
      <c r="F766" s="8"/>
      <c r="G766" s="7"/>
      <c r="H766" s="8"/>
    </row>
    <row r="767" spans="5:8">
      <c r="E767" s="7"/>
      <c r="F767" s="8"/>
      <c r="G767" s="7"/>
      <c r="H767" s="8"/>
    </row>
    <row r="768" spans="5:8">
      <c r="E768" s="7"/>
      <c r="F768" s="8"/>
      <c r="G768" s="7"/>
      <c r="H768" s="8"/>
    </row>
    <row r="769" spans="5:8">
      <c r="E769" s="7"/>
      <c r="F769" s="8"/>
      <c r="G769" s="7"/>
      <c r="H769" s="8"/>
    </row>
    <row r="770" spans="5:8">
      <c r="E770" s="7"/>
      <c r="F770" s="8"/>
      <c r="G770" s="7"/>
      <c r="H770" s="8"/>
    </row>
    <row r="771" spans="5:8">
      <c r="E771" s="7"/>
      <c r="F771" s="8"/>
      <c r="G771" s="7"/>
      <c r="H771" s="8"/>
    </row>
    <row r="772" spans="5:8">
      <c r="E772" s="7"/>
      <c r="F772" s="8"/>
      <c r="G772" s="7"/>
      <c r="H772" s="8"/>
    </row>
    <row r="773" spans="5:8">
      <c r="E773" s="7"/>
      <c r="F773" s="8"/>
      <c r="G773" s="7"/>
      <c r="H773" s="8"/>
    </row>
    <row r="774" spans="5:8">
      <c r="E774" s="7"/>
      <c r="F774" s="8"/>
      <c r="G774" s="7"/>
      <c r="H774" s="8"/>
    </row>
    <row r="775" spans="5:8">
      <c r="E775" s="7"/>
      <c r="F775" s="8"/>
      <c r="G775" s="7"/>
      <c r="H775" s="8"/>
    </row>
    <row r="776" spans="5:8">
      <c r="E776" s="7"/>
      <c r="F776" s="8"/>
      <c r="G776" s="7"/>
      <c r="H776" s="8"/>
    </row>
    <row r="777" spans="5:8">
      <c r="E777" s="7"/>
      <c r="F777" s="8"/>
      <c r="G777" s="7"/>
      <c r="H777" s="8"/>
    </row>
    <row r="778" spans="5:8">
      <c r="E778" s="7"/>
      <c r="F778" s="8"/>
      <c r="G778" s="7"/>
      <c r="H778" s="8"/>
    </row>
    <row r="779" spans="5:8">
      <c r="E779" s="7"/>
      <c r="F779" s="8"/>
      <c r="G779" s="7"/>
      <c r="H779" s="8"/>
    </row>
    <row r="780" spans="5:8">
      <c r="E780" s="7"/>
      <c r="F780" s="8"/>
      <c r="G780" s="7"/>
      <c r="H780" s="8"/>
    </row>
    <row r="781" spans="5:8">
      <c r="E781" s="7"/>
      <c r="F781" s="8"/>
      <c r="G781" s="7"/>
      <c r="H781" s="8"/>
    </row>
    <row r="782" spans="5:8">
      <c r="E782" s="7"/>
      <c r="F782" s="8"/>
      <c r="G782" s="7"/>
      <c r="H782" s="8"/>
    </row>
    <row r="783" spans="5:8">
      <c r="E783" s="7"/>
      <c r="F783" s="8"/>
      <c r="G783" s="7"/>
      <c r="H783" s="8"/>
    </row>
    <row r="784" spans="5:8">
      <c r="E784" s="7"/>
      <c r="F784" s="8"/>
      <c r="G784" s="7"/>
      <c r="H784" s="8"/>
    </row>
    <row r="785" spans="5:8">
      <c r="E785" s="7"/>
      <c r="F785" s="8"/>
      <c r="G785" s="7"/>
      <c r="H785" s="8"/>
    </row>
    <row r="786" spans="5:8">
      <c r="E786" s="7"/>
      <c r="F786" s="8"/>
      <c r="G786" s="7"/>
      <c r="H786" s="8"/>
    </row>
    <row r="787" spans="5:8">
      <c r="E787" s="7"/>
      <c r="F787" s="8"/>
      <c r="G787" s="7"/>
      <c r="H787" s="8"/>
    </row>
    <row r="788" spans="5:8">
      <c r="E788" s="7"/>
      <c r="F788" s="8"/>
      <c r="G788" s="7"/>
      <c r="H788" s="8"/>
    </row>
    <row r="789" spans="5:8">
      <c r="E789" s="7"/>
      <c r="F789" s="8"/>
      <c r="G789" s="7"/>
      <c r="H789" s="8"/>
    </row>
    <row r="790" spans="5:8">
      <c r="E790" s="7"/>
      <c r="F790" s="8"/>
      <c r="G790" s="7"/>
      <c r="H790" s="8"/>
    </row>
    <row r="791" spans="5:8">
      <c r="E791" s="7"/>
      <c r="F791" s="8"/>
      <c r="G791" s="7"/>
      <c r="H791" s="8"/>
    </row>
    <row r="792" spans="5:8">
      <c r="E792" s="7"/>
      <c r="F792" s="8"/>
      <c r="G792" s="7"/>
      <c r="H792" s="8"/>
    </row>
    <row r="793" spans="5:8">
      <c r="E793" s="7"/>
      <c r="F793" s="8"/>
      <c r="G793" s="7"/>
      <c r="H793" s="8"/>
    </row>
    <row r="794" spans="5:8">
      <c r="E794" s="7"/>
      <c r="F794" s="8"/>
      <c r="G794" s="7"/>
      <c r="H794" s="8"/>
    </row>
    <row r="795" spans="5:8">
      <c r="E795" s="7"/>
      <c r="F795" s="8"/>
      <c r="G795" s="7"/>
      <c r="H795" s="8"/>
    </row>
    <row r="796" spans="5:8">
      <c r="E796" s="7"/>
      <c r="F796" s="8"/>
      <c r="G796" s="7"/>
      <c r="H796" s="8"/>
    </row>
    <row r="797" spans="5:8">
      <c r="E797" s="7"/>
      <c r="F797" s="8"/>
      <c r="G797" s="7"/>
      <c r="H797" s="8"/>
    </row>
    <row r="798" spans="5:8">
      <c r="E798" s="7"/>
      <c r="F798" s="8"/>
      <c r="G798" s="7"/>
      <c r="H798" s="8"/>
    </row>
    <row r="799" spans="5:8">
      <c r="E799" s="7"/>
      <c r="F799" s="8"/>
      <c r="G799" s="7"/>
      <c r="H799" s="8"/>
    </row>
    <row r="800" spans="5:8">
      <c r="E800" s="7"/>
      <c r="F800" s="8"/>
      <c r="G800" s="7"/>
      <c r="H800" s="8"/>
    </row>
    <row r="801" spans="5:8">
      <c r="E801" s="7"/>
      <c r="F801" s="8"/>
      <c r="G801" s="7"/>
      <c r="H801" s="8"/>
    </row>
    <row r="802" spans="5:8">
      <c r="E802" s="7"/>
      <c r="F802" s="8"/>
      <c r="G802" s="7"/>
      <c r="H802" s="8"/>
    </row>
    <row r="803" spans="5:8">
      <c r="E803" s="7"/>
      <c r="F803" s="8"/>
      <c r="G803" s="7"/>
      <c r="H803" s="8"/>
    </row>
    <row r="804" spans="5:8">
      <c r="E804" s="7"/>
      <c r="F804" s="8"/>
      <c r="G804" s="7"/>
      <c r="H804" s="8"/>
    </row>
    <row r="805" spans="5:8">
      <c r="E805" s="7"/>
      <c r="F805" s="8"/>
      <c r="G805" s="7"/>
      <c r="H805" s="8"/>
    </row>
    <row r="806" spans="5:8">
      <c r="E806" s="7"/>
      <c r="F806" s="8"/>
      <c r="G806" s="7"/>
      <c r="H806" s="8"/>
    </row>
    <row r="807" spans="5:8">
      <c r="E807" s="7"/>
      <c r="F807" s="8"/>
      <c r="G807" s="7"/>
      <c r="H807" s="8"/>
    </row>
    <row r="808" spans="5:8">
      <c r="E808" s="7"/>
      <c r="F808" s="8"/>
      <c r="G808" s="7"/>
      <c r="H808" s="8"/>
    </row>
    <row r="809" spans="5:8">
      <c r="E809" s="7"/>
      <c r="F809" s="8"/>
      <c r="G809" s="7"/>
      <c r="H809" s="8"/>
    </row>
    <row r="810" spans="5:8">
      <c r="E810" s="7"/>
      <c r="F810" s="8"/>
      <c r="G810" s="7"/>
      <c r="H810" s="8"/>
    </row>
    <row r="811" spans="5:8">
      <c r="E811" s="7"/>
      <c r="F811" s="8"/>
      <c r="G811" s="7"/>
      <c r="H811" s="8"/>
    </row>
    <row r="812" spans="5:8">
      <c r="E812" s="7"/>
      <c r="F812" s="8"/>
      <c r="G812" s="7"/>
      <c r="H812" s="8"/>
    </row>
    <row r="813" spans="5:8">
      <c r="E813" s="7"/>
      <c r="F813" s="8"/>
      <c r="G813" s="7"/>
      <c r="H813" s="8"/>
    </row>
    <row r="814" spans="5:8">
      <c r="E814" s="7"/>
      <c r="F814" s="8"/>
      <c r="G814" s="7"/>
      <c r="H814" s="8"/>
    </row>
    <row r="815" spans="5:8">
      <c r="E815" s="7"/>
      <c r="F815" s="8"/>
      <c r="G815" s="7"/>
      <c r="H815" s="8"/>
    </row>
    <row r="816" spans="5:8">
      <c r="E816" s="7"/>
      <c r="F816" s="8"/>
      <c r="G816" s="7"/>
      <c r="H816" s="8"/>
    </row>
    <row r="817" spans="5:8">
      <c r="E817" s="7"/>
      <c r="F817" s="8"/>
      <c r="G817" s="7"/>
      <c r="H817" s="8"/>
    </row>
    <row r="818" spans="5:8">
      <c r="E818" s="7"/>
      <c r="F818" s="8"/>
      <c r="G818" s="7"/>
      <c r="H818" s="8"/>
    </row>
    <row r="819" spans="5:8">
      <c r="E819" s="7"/>
      <c r="F819" s="8"/>
      <c r="G819" s="7"/>
      <c r="H819" s="8"/>
    </row>
    <row r="820" spans="5:8">
      <c r="E820" s="7"/>
      <c r="F820" s="8"/>
      <c r="G820" s="7"/>
      <c r="H820" s="8"/>
    </row>
    <row r="821" spans="5:8">
      <c r="E821" s="7"/>
      <c r="F821" s="8"/>
      <c r="G821" s="7"/>
      <c r="H821" s="8"/>
    </row>
    <row r="822" spans="5:8">
      <c r="E822" s="7"/>
      <c r="F822" s="8"/>
      <c r="G822" s="7"/>
      <c r="H822" s="8"/>
    </row>
    <row r="823" spans="5:8">
      <c r="E823" s="7"/>
      <c r="F823" s="8"/>
      <c r="G823" s="7"/>
      <c r="H823" s="8"/>
    </row>
    <row r="824" spans="5:8">
      <c r="E824" s="7"/>
      <c r="F824" s="8"/>
      <c r="G824" s="7"/>
      <c r="H824" s="8"/>
    </row>
    <row r="825" spans="5:8">
      <c r="E825" s="7"/>
      <c r="F825" s="8"/>
      <c r="G825" s="7"/>
      <c r="H825" s="8"/>
    </row>
    <row r="826" spans="5:8">
      <c r="E826" s="7"/>
      <c r="F826" s="8"/>
      <c r="G826" s="7"/>
      <c r="H826" s="8"/>
    </row>
    <row r="827" spans="5:8">
      <c r="E827" s="7"/>
      <c r="F827" s="8"/>
      <c r="G827" s="7"/>
      <c r="H827" s="8"/>
    </row>
    <row r="828" spans="5:8">
      <c r="E828" s="7"/>
      <c r="F828" s="8"/>
      <c r="G828" s="7"/>
      <c r="H828" s="8"/>
    </row>
    <row r="829" spans="5:8">
      <c r="E829" s="7"/>
      <c r="F829" s="8"/>
      <c r="G829" s="7"/>
      <c r="H829" s="8"/>
    </row>
    <row r="830" spans="5:8">
      <c r="E830" s="7"/>
      <c r="F830" s="8"/>
      <c r="G830" s="7"/>
      <c r="H830" s="8"/>
    </row>
    <row r="831" spans="5:8">
      <c r="E831" s="7"/>
      <c r="F831" s="8"/>
      <c r="G831" s="7"/>
      <c r="H831" s="8"/>
    </row>
    <row r="832" spans="5:8">
      <c r="E832" s="7"/>
      <c r="F832" s="8"/>
      <c r="G832" s="7"/>
      <c r="H832" s="8"/>
    </row>
    <row r="833" spans="5:8">
      <c r="E833" s="7"/>
      <c r="F833" s="8"/>
      <c r="G833" s="7"/>
      <c r="H833" s="8"/>
    </row>
    <row r="834" spans="5:8">
      <c r="E834" s="7"/>
      <c r="F834" s="8"/>
      <c r="G834" s="7"/>
      <c r="H834" s="8"/>
    </row>
    <row r="835" spans="5:8">
      <c r="E835" s="7"/>
      <c r="F835" s="8"/>
      <c r="G835" s="7"/>
      <c r="H835" s="8"/>
    </row>
    <row r="836" spans="5:8">
      <c r="E836" s="7"/>
      <c r="F836" s="8"/>
      <c r="G836" s="7"/>
      <c r="H836" s="8"/>
    </row>
    <row r="837" spans="5:8">
      <c r="E837" s="7"/>
      <c r="F837" s="8"/>
      <c r="G837" s="7"/>
      <c r="H837" s="8"/>
    </row>
    <row r="838" spans="5:8">
      <c r="E838" s="7"/>
      <c r="F838" s="8"/>
      <c r="G838" s="7"/>
      <c r="H838" s="8"/>
    </row>
    <row r="839" spans="5:8">
      <c r="E839" s="7"/>
      <c r="F839" s="8"/>
      <c r="G839" s="7"/>
      <c r="H839" s="8"/>
    </row>
    <row r="840" spans="5:8">
      <c r="E840" s="7"/>
      <c r="F840" s="8"/>
      <c r="G840" s="7"/>
      <c r="H840" s="8"/>
    </row>
    <row r="841" spans="5:8">
      <c r="E841" s="7"/>
      <c r="F841" s="8"/>
      <c r="G841" s="7"/>
      <c r="H841" s="8"/>
    </row>
    <row r="842" spans="5:8">
      <c r="E842" s="7"/>
      <c r="F842" s="8"/>
      <c r="G842" s="7"/>
      <c r="H842" s="8"/>
    </row>
    <row r="843" spans="5:8">
      <c r="E843" s="7"/>
      <c r="F843" s="8"/>
      <c r="G843" s="7"/>
      <c r="H843" s="8"/>
    </row>
    <row r="844" spans="5:8">
      <c r="E844" s="7"/>
      <c r="F844" s="8"/>
      <c r="G844" s="7"/>
      <c r="H844" s="8"/>
    </row>
    <row r="845" spans="5:8">
      <c r="E845" s="7"/>
      <c r="F845" s="8"/>
      <c r="G845" s="7"/>
      <c r="H845" s="8"/>
    </row>
    <row r="846" spans="5:8">
      <c r="E846" s="7"/>
      <c r="F846" s="8"/>
      <c r="G846" s="7"/>
      <c r="H846" s="8"/>
    </row>
    <row r="847" spans="5:8">
      <c r="E847" s="7"/>
      <c r="F847" s="8"/>
      <c r="G847" s="7"/>
      <c r="H847" s="8"/>
    </row>
    <row r="848" spans="5:8">
      <c r="E848" s="7"/>
      <c r="F848" s="8"/>
      <c r="G848" s="7"/>
      <c r="H848" s="8"/>
    </row>
    <row r="849" spans="5:8">
      <c r="E849" s="7"/>
      <c r="F849" s="8"/>
      <c r="G849" s="7"/>
      <c r="H849" s="8"/>
    </row>
    <row r="850" spans="5:8">
      <c r="E850" s="7"/>
      <c r="F850" s="8"/>
      <c r="G850" s="7"/>
      <c r="H850" s="8"/>
    </row>
    <row r="851" spans="5:8">
      <c r="E851" s="7"/>
      <c r="F851" s="8"/>
      <c r="G851" s="7"/>
      <c r="H851" s="8"/>
    </row>
    <row r="852" spans="5:8">
      <c r="E852" s="7"/>
      <c r="F852" s="8"/>
      <c r="G852" s="7"/>
      <c r="H852" s="8"/>
    </row>
    <row r="853" spans="5:8">
      <c r="E853" s="7"/>
      <c r="F853" s="8"/>
      <c r="G853" s="7"/>
      <c r="H853" s="8"/>
    </row>
    <row r="854" spans="5:8">
      <c r="E854" s="7"/>
      <c r="F854" s="8"/>
      <c r="G854" s="7"/>
      <c r="H854" s="8"/>
    </row>
    <row r="855" spans="5:8">
      <c r="E855" s="7"/>
      <c r="F855" s="8"/>
      <c r="G855" s="7"/>
      <c r="H855" s="8"/>
    </row>
    <row r="856" spans="5:8">
      <c r="E856" s="7"/>
      <c r="F856" s="8"/>
      <c r="G856" s="7"/>
      <c r="H856" s="8"/>
    </row>
    <row r="857" spans="5:8">
      <c r="E857" s="7"/>
      <c r="F857" s="8"/>
      <c r="G857" s="7"/>
      <c r="H857" s="8"/>
    </row>
    <row r="858" spans="5:8">
      <c r="E858" s="7"/>
      <c r="F858" s="8"/>
      <c r="G858" s="7"/>
      <c r="H858" s="8"/>
    </row>
    <row r="859" spans="5:8">
      <c r="E859" s="7"/>
      <c r="F859" s="8"/>
      <c r="G859" s="7"/>
      <c r="H859" s="8"/>
    </row>
    <row r="860" spans="5:8">
      <c r="E860" s="7"/>
      <c r="F860" s="8"/>
      <c r="G860" s="7"/>
      <c r="H860" s="8"/>
    </row>
    <row r="861" spans="5:8">
      <c r="E861" s="7"/>
      <c r="F861" s="8"/>
      <c r="G861" s="7"/>
      <c r="H861" s="8"/>
    </row>
    <row r="862" spans="5:8">
      <c r="E862" s="7"/>
      <c r="F862" s="8"/>
      <c r="G862" s="7"/>
      <c r="H862" s="8"/>
    </row>
    <row r="863" spans="5:8">
      <c r="E863" s="7"/>
      <c r="F863" s="8"/>
      <c r="G863" s="7"/>
      <c r="H863" s="8"/>
    </row>
    <row r="864" spans="5:8">
      <c r="E864" s="7"/>
      <c r="F864" s="8"/>
      <c r="G864" s="7"/>
      <c r="H864" s="8"/>
    </row>
    <row r="865" spans="5:8">
      <c r="E865" s="7"/>
      <c r="F865" s="8"/>
      <c r="G865" s="7"/>
      <c r="H865" s="8"/>
    </row>
    <row r="866" spans="5:8">
      <c r="E866" s="7"/>
      <c r="F866" s="8"/>
      <c r="G866" s="7"/>
      <c r="H866" s="8"/>
    </row>
    <row r="867" spans="5:8">
      <c r="E867" s="7"/>
      <c r="F867" s="8"/>
      <c r="G867" s="7"/>
      <c r="H867" s="8"/>
    </row>
    <row r="868" spans="5:8">
      <c r="E868" s="7"/>
      <c r="F868" s="8"/>
      <c r="G868" s="7"/>
      <c r="H868" s="8"/>
    </row>
    <row r="869" spans="5:8">
      <c r="E869" s="7"/>
      <c r="F869" s="8"/>
      <c r="G869" s="7"/>
      <c r="H869" s="8"/>
    </row>
    <row r="870" spans="5:8">
      <c r="E870" s="7"/>
      <c r="F870" s="8"/>
      <c r="G870" s="7"/>
      <c r="H870" s="8"/>
    </row>
    <row r="871" spans="5:8">
      <c r="E871" s="7"/>
      <c r="F871" s="8"/>
      <c r="G871" s="7"/>
      <c r="H871" s="8"/>
    </row>
    <row r="872" spans="5:8">
      <c r="E872" s="7"/>
      <c r="F872" s="8"/>
      <c r="G872" s="7"/>
      <c r="H872" s="8"/>
    </row>
    <row r="873" spans="5:8">
      <c r="E873" s="7"/>
      <c r="F873" s="8"/>
      <c r="G873" s="7"/>
      <c r="H873" s="8"/>
    </row>
    <row r="874" spans="5:8">
      <c r="E874" s="7"/>
      <c r="F874" s="8"/>
      <c r="G874" s="7"/>
      <c r="H874" s="8"/>
    </row>
    <row r="875" spans="5:8">
      <c r="E875" s="7"/>
      <c r="F875" s="8"/>
      <c r="G875" s="7"/>
      <c r="H875" s="8"/>
    </row>
    <row r="876" spans="5:8">
      <c r="E876" s="7"/>
      <c r="F876" s="8"/>
      <c r="G876" s="7"/>
      <c r="H876" s="8"/>
    </row>
    <row r="877" spans="5:8">
      <c r="E877" s="7"/>
      <c r="F877" s="8"/>
      <c r="G877" s="7"/>
      <c r="H877" s="8"/>
    </row>
    <row r="878" spans="5:8">
      <c r="E878" s="7"/>
      <c r="F878" s="8"/>
      <c r="G878" s="7"/>
      <c r="H878" s="8"/>
    </row>
    <row r="879" spans="5:8">
      <c r="E879" s="7"/>
      <c r="F879" s="8"/>
      <c r="G879" s="7"/>
      <c r="H879" s="8"/>
    </row>
    <row r="880" spans="5:8">
      <c r="E880" s="7"/>
      <c r="F880" s="8"/>
      <c r="G880" s="7"/>
      <c r="H880" s="8"/>
    </row>
    <row r="881" spans="5:8">
      <c r="E881" s="7"/>
      <c r="F881" s="8"/>
      <c r="G881" s="7"/>
      <c r="H881" s="8"/>
    </row>
    <row r="882" spans="5:8">
      <c r="E882" s="7"/>
      <c r="F882" s="8"/>
      <c r="G882" s="7"/>
      <c r="H882" s="8"/>
    </row>
    <row r="883" spans="5:8">
      <c r="E883" s="7"/>
      <c r="F883" s="8"/>
      <c r="G883" s="7"/>
      <c r="H883" s="8"/>
    </row>
    <row r="884" spans="5:8">
      <c r="E884" s="7"/>
      <c r="F884" s="8"/>
      <c r="G884" s="7"/>
      <c r="H884" s="8"/>
    </row>
    <row r="885" spans="5:8">
      <c r="E885" s="7"/>
      <c r="F885" s="8"/>
      <c r="G885" s="7"/>
      <c r="H885" s="8"/>
    </row>
    <row r="886" spans="5:8">
      <c r="E886" s="7"/>
      <c r="F886" s="8"/>
      <c r="G886" s="7"/>
      <c r="H886" s="8"/>
    </row>
    <row r="887" spans="5:8">
      <c r="E887" s="7"/>
      <c r="F887" s="8"/>
      <c r="G887" s="7"/>
      <c r="H887" s="8"/>
    </row>
    <row r="888" spans="5:8">
      <c r="E888" s="7"/>
      <c r="F888" s="8"/>
      <c r="G888" s="7"/>
      <c r="H888" s="8"/>
    </row>
    <row r="889" spans="5:8">
      <c r="E889" s="7"/>
      <c r="F889" s="8"/>
      <c r="G889" s="7"/>
      <c r="H889" s="8"/>
    </row>
    <row r="890" spans="5:8">
      <c r="E890" s="7"/>
      <c r="F890" s="8"/>
      <c r="G890" s="7"/>
      <c r="H890" s="8"/>
    </row>
    <row r="891" spans="5:8">
      <c r="E891" s="7"/>
      <c r="F891" s="8"/>
      <c r="G891" s="7"/>
      <c r="H891" s="8"/>
    </row>
    <row r="892" spans="5:8">
      <c r="E892" s="7"/>
      <c r="F892" s="8"/>
      <c r="G892" s="7"/>
      <c r="H892" s="8"/>
    </row>
    <row r="893" spans="5:8">
      <c r="E893" s="7"/>
      <c r="F893" s="8"/>
      <c r="G893" s="7"/>
      <c r="H893" s="8"/>
    </row>
    <row r="894" spans="5:8">
      <c r="E894" s="7"/>
      <c r="F894" s="8"/>
      <c r="G894" s="7"/>
      <c r="H894" s="8"/>
    </row>
    <row r="895" spans="5:8">
      <c r="E895" s="7"/>
      <c r="F895" s="8"/>
      <c r="G895" s="7"/>
      <c r="H895" s="8"/>
    </row>
    <row r="896" spans="5:8">
      <c r="E896" s="7"/>
      <c r="F896" s="8"/>
      <c r="G896" s="7"/>
      <c r="H896" s="8"/>
    </row>
    <row r="897" spans="5:8">
      <c r="E897" s="7"/>
      <c r="F897" s="8"/>
      <c r="G897" s="7"/>
      <c r="H897" s="8"/>
    </row>
    <row r="898" spans="5:8">
      <c r="E898" s="7"/>
      <c r="F898" s="8"/>
      <c r="G898" s="7"/>
      <c r="H898" s="8"/>
    </row>
    <row r="899" spans="5:8">
      <c r="E899" s="7"/>
      <c r="F899" s="8"/>
      <c r="G899" s="7"/>
      <c r="H899" s="8"/>
    </row>
    <row r="900" spans="5:8">
      <c r="E900" s="7"/>
      <c r="F900" s="8"/>
      <c r="G900" s="7"/>
      <c r="H900" s="8"/>
    </row>
    <row r="901" spans="5:8">
      <c r="E901" s="7"/>
      <c r="F901" s="8"/>
      <c r="G901" s="7"/>
      <c r="H901" s="8"/>
    </row>
    <row r="902" spans="5:8">
      <c r="E902" s="7"/>
      <c r="F902" s="8"/>
      <c r="G902" s="7"/>
      <c r="H902" s="8"/>
    </row>
    <row r="903" spans="5:8">
      <c r="E903" s="7"/>
      <c r="F903" s="8"/>
      <c r="G903" s="7"/>
      <c r="H903" s="8"/>
    </row>
    <row r="904" spans="5:8">
      <c r="E904" s="7"/>
      <c r="F904" s="8"/>
      <c r="G904" s="7"/>
      <c r="H904" s="8"/>
    </row>
    <row r="905" spans="5:8">
      <c r="E905" s="7"/>
      <c r="F905" s="8"/>
      <c r="G905" s="7"/>
      <c r="H905" s="8"/>
    </row>
    <row r="906" spans="5:8">
      <c r="E906" s="7"/>
      <c r="F906" s="8"/>
      <c r="G906" s="7"/>
      <c r="H906" s="8"/>
    </row>
    <row r="907" spans="5:8">
      <c r="E907" s="7"/>
      <c r="F907" s="8"/>
      <c r="G907" s="7"/>
      <c r="H907" s="8"/>
    </row>
    <row r="908" spans="5:8">
      <c r="E908" s="7"/>
      <c r="F908" s="8"/>
      <c r="G908" s="7"/>
      <c r="H908" s="8"/>
    </row>
    <row r="909" spans="5:8">
      <c r="E909" s="7"/>
      <c r="F909" s="8"/>
      <c r="G909" s="7"/>
      <c r="H909" s="8"/>
    </row>
    <row r="910" spans="5:8">
      <c r="E910" s="7"/>
      <c r="F910" s="8"/>
      <c r="G910" s="7"/>
      <c r="H910" s="8"/>
    </row>
    <row r="911" spans="5:8">
      <c r="E911" s="7"/>
      <c r="F911" s="8"/>
      <c r="G911" s="7"/>
      <c r="H911" s="8"/>
    </row>
    <row r="912" spans="5:8">
      <c r="E912" s="7"/>
      <c r="F912" s="8"/>
      <c r="G912" s="7"/>
      <c r="H912" s="8"/>
    </row>
    <row r="913" spans="5:8">
      <c r="E913" s="7"/>
      <c r="F913" s="8"/>
      <c r="G913" s="7"/>
      <c r="H913" s="8"/>
    </row>
    <row r="914" spans="5:8">
      <c r="E914" s="7"/>
      <c r="F914" s="8"/>
      <c r="G914" s="7"/>
      <c r="H914" s="8"/>
    </row>
    <row r="915" spans="5:8">
      <c r="E915" s="7"/>
      <c r="F915" s="8"/>
      <c r="G915" s="7"/>
      <c r="H915" s="8"/>
    </row>
    <row r="916" spans="5:8">
      <c r="E916" s="7"/>
      <c r="F916" s="8"/>
      <c r="G916" s="7"/>
      <c r="H916" s="8"/>
    </row>
    <row r="917" spans="5:8">
      <c r="E917" s="7"/>
      <c r="F917" s="8"/>
      <c r="G917" s="7"/>
      <c r="H917" s="8"/>
    </row>
    <row r="918" spans="5:8">
      <c r="E918" s="7"/>
      <c r="F918" s="8"/>
      <c r="G918" s="7"/>
      <c r="H918" s="8"/>
    </row>
    <row r="919" spans="5:8">
      <c r="E919" s="7"/>
      <c r="F919" s="8"/>
      <c r="G919" s="7"/>
      <c r="H919" s="8"/>
    </row>
    <row r="920" spans="5:8">
      <c r="E920" s="7"/>
      <c r="F920" s="8"/>
      <c r="G920" s="7"/>
      <c r="H920" s="8"/>
    </row>
    <row r="921" spans="5:8">
      <c r="E921" s="7"/>
      <c r="F921" s="8"/>
      <c r="G921" s="7"/>
      <c r="H921" s="8"/>
    </row>
    <row r="922" spans="5:8">
      <c r="E922" s="7"/>
      <c r="F922" s="8"/>
      <c r="G922" s="7"/>
      <c r="H922" s="8"/>
    </row>
    <row r="923" spans="5:8">
      <c r="E923" s="7"/>
      <c r="F923" s="8"/>
      <c r="G923" s="7"/>
      <c r="H923" s="8"/>
    </row>
    <row r="924" spans="5:8">
      <c r="E924" s="7"/>
      <c r="F924" s="8"/>
      <c r="G924" s="7"/>
      <c r="H924" s="8"/>
    </row>
    <row r="925" spans="5:8">
      <c r="E925" s="7"/>
      <c r="F925" s="8"/>
      <c r="G925" s="7"/>
      <c r="H925" s="8"/>
    </row>
    <row r="926" spans="5:8">
      <c r="E926" s="7"/>
      <c r="F926" s="8"/>
      <c r="G926" s="7"/>
      <c r="H926" s="8"/>
    </row>
    <row r="927" spans="5:8">
      <c r="E927" s="7"/>
      <c r="F927" s="8"/>
      <c r="G927" s="7"/>
      <c r="H927" s="8"/>
    </row>
    <row r="928" spans="5:8">
      <c r="E928" s="7"/>
      <c r="F928" s="8"/>
      <c r="G928" s="7"/>
      <c r="H928" s="8"/>
    </row>
    <row r="929" spans="5:8">
      <c r="E929" s="7"/>
      <c r="F929" s="8"/>
      <c r="G929" s="7"/>
      <c r="H929" s="8"/>
    </row>
    <row r="930" spans="5:8">
      <c r="E930" s="7"/>
      <c r="F930" s="8"/>
      <c r="G930" s="7"/>
      <c r="H930" s="8"/>
    </row>
    <row r="931" spans="5:8">
      <c r="E931" s="7"/>
      <c r="F931" s="8"/>
      <c r="G931" s="7"/>
      <c r="H931" s="8"/>
    </row>
    <row r="932" spans="5:8">
      <c r="E932" s="7"/>
      <c r="F932" s="8"/>
      <c r="G932" s="7"/>
      <c r="H932" s="8"/>
    </row>
    <row r="933" spans="5:8">
      <c r="E933" s="7"/>
      <c r="F933" s="8"/>
      <c r="G933" s="7"/>
      <c r="H933" s="8"/>
    </row>
    <row r="934" spans="5:8">
      <c r="E934" s="7"/>
      <c r="F934" s="8"/>
      <c r="G934" s="7"/>
      <c r="H934" s="8"/>
    </row>
    <row r="935" spans="5:8">
      <c r="E935" s="7"/>
      <c r="F935" s="8"/>
      <c r="G935" s="7"/>
      <c r="H935" s="8"/>
    </row>
    <row r="936" spans="5:8">
      <c r="E936" s="7"/>
      <c r="F936" s="8"/>
      <c r="G936" s="7"/>
      <c r="H936" s="8"/>
    </row>
    <row r="937" spans="5:8">
      <c r="E937" s="7"/>
      <c r="F937" s="8"/>
      <c r="G937" s="7"/>
      <c r="H937" s="8"/>
    </row>
    <row r="938" spans="5:8">
      <c r="E938" s="7"/>
      <c r="F938" s="8"/>
      <c r="G938" s="7"/>
      <c r="H938" s="8"/>
    </row>
    <row r="939" spans="5:8">
      <c r="E939" s="7"/>
      <c r="F939" s="8"/>
      <c r="G939" s="7"/>
      <c r="H939" s="8"/>
    </row>
    <row r="940" spans="5:8">
      <c r="E940" s="7"/>
      <c r="F940" s="8"/>
      <c r="G940" s="7"/>
      <c r="H940" s="8"/>
    </row>
    <row r="941" spans="5:8">
      <c r="E941" s="7"/>
      <c r="F941" s="8"/>
      <c r="G941" s="7"/>
      <c r="H941" s="8"/>
    </row>
    <row r="942" spans="5:8">
      <c r="E942" s="7"/>
      <c r="F942" s="8"/>
      <c r="G942" s="7"/>
      <c r="H942" s="8"/>
    </row>
    <row r="943" spans="5:8">
      <c r="E943" s="7"/>
      <c r="F943" s="8"/>
      <c r="G943" s="7"/>
      <c r="H943" s="8"/>
    </row>
    <row r="944" spans="5:8">
      <c r="E944" s="7"/>
      <c r="F944" s="8"/>
      <c r="G944" s="7"/>
      <c r="H944" s="8"/>
    </row>
    <row r="945" spans="5:8">
      <c r="E945" s="7"/>
      <c r="F945" s="8"/>
      <c r="G945" s="7"/>
      <c r="H945" s="8"/>
    </row>
    <row r="946" spans="5:8">
      <c r="E946" s="7"/>
      <c r="F946" s="8"/>
      <c r="G946" s="7"/>
      <c r="H946" s="8"/>
    </row>
    <row r="947" spans="5:8">
      <c r="E947" s="7"/>
      <c r="F947" s="8"/>
      <c r="G947" s="7"/>
      <c r="H947" s="8"/>
    </row>
    <row r="948" spans="5:8">
      <c r="E948" s="7"/>
      <c r="F948" s="8"/>
      <c r="G948" s="7"/>
      <c r="H948" s="8"/>
    </row>
    <row r="949" spans="5:8">
      <c r="E949" s="7"/>
      <c r="F949" s="8"/>
      <c r="G949" s="7"/>
      <c r="H949" s="8"/>
    </row>
    <row r="950" spans="5:8">
      <c r="E950" s="7"/>
      <c r="F950" s="8"/>
      <c r="G950" s="7"/>
      <c r="H950" s="8"/>
    </row>
    <row r="951" spans="5:8">
      <c r="E951" s="7"/>
      <c r="F951" s="8"/>
      <c r="G951" s="7"/>
      <c r="H951" s="8"/>
    </row>
    <row r="952" spans="5:8">
      <c r="E952" s="7"/>
      <c r="F952" s="8"/>
      <c r="G952" s="7"/>
      <c r="H952" s="8"/>
    </row>
    <row r="953" spans="5:8">
      <c r="E953" s="7"/>
      <c r="F953" s="8"/>
      <c r="G953" s="7"/>
      <c r="H953" s="8"/>
    </row>
    <row r="954" spans="5:8">
      <c r="E954" s="7"/>
      <c r="F954" s="8"/>
      <c r="G954" s="7"/>
      <c r="H954" s="8"/>
    </row>
    <row r="955" spans="5:8">
      <c r="E955" s="7"/>
      <c r="F955" s="8"/>
      <c r="G955" s="7"/>
      <c r="H955" s="8"/>
    </row>
    <row r="956" spans="5:8">
      <c r="E956" s="7"/>
      <c r="F956" s="8"/>
      <c r="G956" s="7"/>
      <c r="H956" s="8"/>
    </row>
    <row r="957" spans="5:8">
      <c r="E957" s="7"/>
      <c r="F957" s="8"/>
      <c r="G957" s="7"/>
      <c r="H957" s="8"/>
    </row>
    <row r="958" spans="5:8">
      <c r="E958" s="7"/>
      <c r="F958" s="8"/>
      <c r="G958" s="7"/>
      <c r="H958" s="8"/>
    </row>
    <row r="959" spans="5:8">
      <c r="E959" s="7"/>
      <c r="F959" s="8"/>
      <c r="G959" s="7"/>
      <c r="H959" s="8"/>
    </row>
    <row r="960" spans="5:8">
      <c r="E960" s="7"/>
      <c r="F960" s="8"/>
      <c r="G960" s="7"/>
      <c r="H960" s="8"/>
    </row>
    <row r="961" spans="5:8">
      <c r="E961" s="7"/>
      <c r="F961" s="8"/>
      <c r="G961" s="7"/>
      <c r="H961" s="8"/>
    </row>
    <row r="962" spans="5:8">
      <c r="E962" s="7"/>
      <c r="F962" s="8"/>
      <c r="G962" s="7"/>
      <c r="H962" s="8"/>
    </row>
    <row r="963" spans="5:8">
      <c r="E963" s="7"/>
      <c r="F963" s="8"/>
      <c r="G963" s="7"/>
      <c r="H963" s="8"/>
    </row>
    <row r="964" spans="5:8">
      <c r="E964" s="7"/>
      <c r="F964" s="8"/>
      <c r="G964" s="7"/>
      <c r="H964" s="8"/>
    </row>
    <row r="965" spans="5:8">
      <c r="E965" s="7"/>
      <c r="F965" s="8"/>
      <c r="G965" s="7"/>
      <c r="H965" s="8"/>
    </row>
    <row r="966" spans="5:8">
      <c r="E966" s="7"/>
      <c r="F966" s="8"/>
      <c r="G966" s="7"/>
      <c r="H966" s="8"/>
    </row>
    <row r="967" spans="5:8">
      <c r="E967" s="7"/>
      <c r="F967" s="8"/>
      <c r="G967" s="7"/>
      <c r="H967" s="8"/>
    </row>
    <row r="968" spans="5:8">
      <c r="E968" s="7"/>
      <c r="F968" s="8"/>
      <c r="G968" s="7"/>
      <c r="H968" s="8"/>
    </row>
    <row r="969" spans="5:8">
      <c r="E969" s="7"/>
      <c r="F969" s="8"/>
      <c r="G969" s="7"/>
      <c r="H969" s="8"/>
    </row>
    <row r="970" spans="5:8">
      <c r="E970" s="7"/>
      <c r="F970" s="8"/>
      <c r="G970" s="7"/>
      <c r="H970" s="8"/>
    </row>
    <row r="971" spans="5:8">
      <c r="E971" s="7"/>
      <c r="F971" s="8"/>
      <c r="G971" s="7"/>
      <c r="H971" s="8"/>
    </row>
    <row r="972" spans="5:8">
      <c r="E972" s="7"/>
      <c r="F972" s="8"/>
      <c r="G972" s="7"/>
      <c r="H972" s="8"/>
    </row>
    <row r="973" spans="5:8">
      <c r="E973" s="7"/>
      <c r="F973" s="8"/>
      <c r="G973" s="7"/>
      <c r="H973" s="8"/>
    </row>
    <row r="974" spans="5:8">
      <c r="E974" s="7"/>
      <c r="F974" s="8"/>
      <c r="G974" s="7"/>
      <c r="H974" s="8"/>
    </row>
    <row r="975" spans="5:8">
      <c r="E975" s="7"/>
      <c r="F975" s="8"/>
      <c r="G975" s="7"/>
      <c r="H975" s="8"/>
    </row>
    <row r="976" spans="5:8">
      <c r="E976" s="7"/>
      <c r="F976" s="8"/>
      <c r="G976" s="7"/>
      <c r="H976" s="8"/>
    </row>
    <row r="977" spans="5:8">
      <c r="E977" s="7"/>
      <c r="F977" s="8"/>
      <c r="G977" s="7"/>
      <c r="H977" s="8"/>
    </row>
    <row r="978" spans="5:8">
      <c r="E978" s="7"/>
      <c r="F978" s="8"/>
      <c r="G978" s="7"/>
      <c r="H978" s="8"/>
    </row>
    <row r="979" spans="5:8">
      <c r="E979" s="7"/>
      <c r="F979" s="8"/>
      <c r="G979" s="7"/>
      <c r="H979" s="8"/>
    </row>
    <row r="980" spans="5:8">
      <c r="E980" s="7"/>
      <c r="F980" s="8"/>
      <c r="G980" s="7"/>
      <c r="H980" s="8"/>
    </row>
    <row r="981" spans="5:8">
      <c r="E981" s="7"/>
      <c r="F981" s="8"/>
      <c r="G981" s="7"/>
      <c r="H981" s="8"/>
    </row>
    <row r="982" spans="5:8">
      <c r="E982" s="7"/>
      <c r="F982" s="8"/>
      <c r="G982" s="7"/>
      <c r="H982" s="8"/>
    </row>
    <row r="983" spans="5:8">
      <c r="E983" s="7"/>
      <c r="F983" s="8"/>
      <c r="G983" s="7"/>
      <c r="H983" s="8"/>
    </row>
    <row r="984" spans="5:8">
      <c r="E984" s="7"/>
      <c r="F984" s="8"/>
      <c r="G984" s="7"/>
      <c r="H984" s="8"/>
    </row>
    <row r="985" spans="5:8">
      <c r="E985" s="7"/>
      <c r="F985" s="8"/>
      <c r="G985" s="7"/>
      <c r="H985" s="8"/>
    </row>
    <row r="986" spans="5:8">
      <c r="E986" s="7"/>
      <c r="F986" s="8"/>
      <c r="G986" s="7"/>
      <c r="H986" s="8"/>
    </row>
    <row r="987" spans="5:8">
      <c r="E987" s="7"/>
      <c r="F987" s="8"/>
      <c r="G987" s="7"/>
      <c r="H987" s="8"/>
    </row>
    <row r="988" spans="5:8">
      <c r="E988" s="7"/>
      <c r="F988" s="8"/>
      <c r="G988" s="7"/>
      <c r="H988" s="8"/>
    </row>
    <row r="989" spans="5:8">
      <c r="E989" s="7"/>
      <c r="F989" s="8"/>
      <c r="G989" s="7"/>
      <c r="H989" s="8"/>
    </row>
    <row r="990" spans="5:8">
      <c r="E990" s="7"/>
      <c r="F990" s="8"/>
      <c r="G990" s="7"/>
      <c r="H990" s="8"/>
    </row>
    <row r="991" spans="5:8">
      <c r="E991" s="7"/>
      <c r="F991" s="8"/>
      <c r="G991" s="7"/>
      <c r="H991" s="8"/>
    </row>
    <row r="992" spans="5:8">
      <c r="E992" s="7"/>
      <c r="F992" s="8"/>
      <c r="G992" s="7"/>
      <c r="H992" s="8"/>
    </row>
    <row r="993" spans="5:8">
      <c r="E993" s="7"/>
      <c r="F993" s="8"/>
      <c r="G993" s="7"/>
      <c r="H993" s="8"/>
    </row>
    <row r="994" spans="5:8">
      <c r="E994" s="7"/>
      <c r="F994" s="8"/>
      <c r="G994" s="7"/>
      <c r="H994" s="8"/>
    </row>
    <row r="995" spans="5:8">
      <c r="E995" s="7"/>
      <c r="F995" s="8"/>
      <c r="G995" s="7"/>
      <c r="H995" s="8"/>
    </row>
    <row r="996" spans="5:8">
      <c r="E996" s="7"/>
      <c r="F996" s="8"/>
      <c r="G996" s="7"/>
      <c r="H996" s="8"/>
    </row>
    <row r="997" spans="5:8">
      <c r="E997" s="7"/>
      <c r="F997" s="8"/>
      <c r="G997" s="7"/>
      <c r="H997" s="8"/>
    </row>
    <row r="998" spans="5:8">
      <c r="E998" s="7"/>
      <c r="F998" s="8"/>
      <c r="G998" s="7"/>
      <c r="H998" s="8"/>
    </row>
    <row r="999" spans="5:8">
      <c r="E999" s="7"/>
      <c r="F999" s="8"/>
      <c r="G999" s="7"/>
      <c r="H999" s="8"/>
    </row>
    <row r="1000" spans="5:8">
      <c r="E1000" s="7"/>
      <c r="F1000" s="8"/>
      <c r="G1000" s="7"/>
      <c r="H1000" s="8"/>
    </row>
    <row r="1001" spans="5:8">
      <c r="E1001" s="7"/>
      <c r="F1001" s="8"/>
      <c r="G1001" s="7"/>
      <c r="H1001" s="8"/>
    </row>
    <row r="1002" spans="5:8">
      <c r="E1002" s="7"/>
      <c r="F1002" s="8"/>
      <c r="G1002" s="7"/>
      <c r="H1002" s="8"/>
    </row>
    <row r="1003" spans="5:8">
      <c r="E1003" s="7"/>
      <c r="F1003" s="8"/>
      <c r="G1003" s="7"/>
      <c r="H1003" s="8"/>
    </row>
    <row r="1004" spans="5:8">
      <c r="E1004" s="7"/>
      <c r="F1004" s="8"/>
      <c r="G1004" s="7"/>
      <c r="H1004" s="8"/>
    </row>
    <row r="1005" spans="5:8">
      <c r="E1005" s="7"/>
      <c r="F1005" s="8"/>
      <c r="G1005" s="7"/>
      <c r="H1005" s="8"/>
    </row>
    <row r="1006" spans="5:8">
      <c r="E1006" s="7"/>
      <c r="F1006" s="8"/>
      <c r="G1006" s="7"/>
      <c r="H1006" s="8"/>
    </row>
    <row r="1007" spans="5:8">
      <c r="E1007" s="7"/>
      <c r="F1007" s="8"/>
      <c r="G1007" s="7"/>
      <c r="H1007" s="8"/>
    </row>
    <row r="1008" spans="5:8">
      <c r="E1008" s="7"/>
      <c r="F1008" s="8"/>
      <c r="G1008" s="7"/>
      <c r="H1008" s="8"/>
    </row>
    <row r="1009" spans="5:8">
      <c r="E1009" s="7"/>
      <c r="F1009" s="8"/>
      <c r="G1009" s="7"/>
      <c r="H1009" s="8"/>
    </row>
    <row r="1010" spans="5:8">
      <c r="E1010" s="7"/>
      <c r="F1010" s="8"/>
      <c r="G1010" s="7"/>
      <c r="H1010" s="8"/>
    </row>
    <row r="1011" spans="5:8">
      <c r="E1011" s="7"/>
      <c r="F1011" s="8"/>
      <c r="G1011" s="7"/>
      <c r="H1011" s="8"/>
    </row>
    <row r="1012" spans="5:8">
      <c r="E1012" s="7"/>
      <c r="F1012" s="8"/>
      <c r="G1012" s="7"/>
      <c r="H1012" s="8"/>
    </row>
    <row r="1013" spans="5:8">
      <c r="E1013" s="7"/>
      <c r="F1013" s="8"/>
      <c r="G1013" s="7"/>
      <c r="H1013" s="8"/>
    </row>
    <row r="1014" spans="5:8">
      <c r="E1014" s="7"/>
      <c r="F1014" s="8"/>
      <c r="G1014" s="7"/>
      <c r="H1014" s="8"/>
    </row>
    <row r="1015" spans="5:8">
      <c r="E1015" s="7"/>
      <c r="F1015" s="8"/>
      <c r="G1015" s="7"/>
      <c r="H1015" s="8"/>
    </row>
    <row r="1016" spans="5:8">
      <c r="E1016" s="7"/>
      <c r="F1016" s="8"/>
      <c r="G1016" s="7"/>
      <c r="H1016" s="8"/>
    </row>
    <row r="1017" spans="5:8">
      <c r="E1017" s="7"/>
      <c r="F1017" s="8"/>
      <c r="G1017" s="7"/>
      <c r="H1017" s="8"/>
    </row>
    <row r="1018" spans="5:8">
      <c r="E1018" s="7"/>
      <c r="F1018" s="8"/>
      <c r="G1018" s="7"/>
      <c r="H1018" s="8"/>
    </row>
    <row r="1019" spans="5:8">
      <c r="E1019" s="7"/>
      <c r="F1019" s="8"/>
      <c r="G1019" s="7"/>
      <c r="H1019" s="8"/>
    </row>
    <row r="1020" spans="5:8">
      <c r="E1020" s="7"/>
      <c r="F1020" s="8"/>
      <c r="G1020" s="7"/>
      <c r="H1020" s="8"/>
    </row>
    <row r="1021" spans="5:8">
      <c r="E1021" s="7"/>
      <c r="F1021" s="8"/>
      <c r="G1021" s="7"/>
      <c r="H1021" s="8"/>
    </row>
    <row r="1022" spans="5:8">
      <c r="E1022" s="7"/>
      <c r="F1022" s="8"/>
      <c r="G1022" s="7"/>
      <c r="H1022" s="8"/>
    </row>
    <row r="1023" spans="5:8">
      <c r="E1023" s="7"/>
      <c r="F1023" s="8"/>
      <c r="G1023" s="7"/>
      <c r="H1023" s="8"/>
    </row>
    <row r="1024" spans="5:8">
      <c r="E1024" s="7"/>
      <c r="F1024" s="8"/>
      <c r="G1024" s="7"/>
      <c r="H1024" s="8"/>
    </row>
    <row r="1025" spans="5:8">
      <c r="E1025" s="7"/>
      <c r="F1025" s="8"/>
      <c r="G1025" s="7"/>
      <c r="H1025" s="8"/>
    </row>
    <row r="1026" spans="5:8">
      <c r="E1026" s="7"/>
      <c r="F1026" s="8"/>
      <c r="G1026" s="7"/>
      <c r="H1026" s="8"/>
    </row>
    <row r="1027" spans="5:8">
      <c r="E1027" s="7"/>
      <c r="F1027" s="8"/>
      <c r="G1027" s="7"/>
      <c r="H1027" s="8"/>
    </row>
    <row r="1028" spans="5:8">
      <c r="E1028" s="7"/>
      <c r="F1028" s="8"/>
      <c r="G1028" s="7"/>
      <c r="H1028" s="8"/>
    </row>
    <row r="1029" spans="5:8">
      <c r="E1029" s="7"/>
      <c r="F1029" s="8"/>
      <c r="G1029" s="7"/>
      <c r="H1029" s="8"/>
    </row>
    <row r="1030" spans="5:8">
      <c r="E1030" s="7"/>
      <c r="F1030" s="8"/>
      <c r="G1030" s="7"/>
      <c r="H1030" s="8"/>
    </row>
    <row r="1031" spans="5:8">
      <c r="E1031" s="7"/>
      <c r="F1031" s="8"/>
      <c r="G1031" s="7"/>
      <c r="H1031" s="8"/>
    </row>
    <row r="1032" spans="5:8">
      <c r="E1032" s="7"/>
      <c r="F1032" s="8"/>
      <c r="G1032" s="7"/>
      <c r="H1032" s="8"/>
    </row>
    <row r="1033" spans="5:8">
      <c r="E1033" s="7"/>
      <c r="F1033" s="8"/>
      <c r="G1033" s="7"/>
      <c r="H1033" s="8"/>
    </row>
    <row r="1034" spans="5:8">
      <c r="E1034" s="7"/>
      <c r="F1034" s="8"/>
      <c r="G1034" s="7"/>
      <c r="H1034" s="8"/>
    </row>
    <row r="1035" spans="5:8">
      <c r="E1035" s="7"/>
      <c r="F1035" s="8"/>
      <c r="G1035" s="7"/>
      <c r="H1035" s="8"/>
    </row>
    <row r="1036" spans="5:8">
      <c r="E1036" s="7"/>
      <c r="F1036" s="8"/>
      <c r="G1036" s="7"/>
      <c r="H1036" s="8"/>
    </row>
    <row r="1037" spans="5:8">
      <c r="E1037" s="7"/>
      <c r="F1037" s="8"/>
      <c r="G1037" s="7"/>
      <c r="H1037" s="8"/>
    </row>
    <row r="1038" spans="5:8">
      <c r="E1038" s="7"/>
      <c r="F1038" s="8"/>
      <c r="G1038" s="7"/>
      <c r="H1038" s="8"/>
    </row>
    <row r="1039" spans="5:8">
      <c r="E1039" s="7"/>
      <c r="F1039" s="8"/>
      <c r="G1039" s="7"/>
      <c r="H1039" s="8"/>
    </row>
    <row r="1040" spans="5:8">
      <c r="E1040" s="7"/>
      <c r="F1040" s="8"/>
      <c r="G1040" s="7"/>
      <c r="H1040" s="8"/>
    </row>
    <row r="1041" spans="5:8">
      <c r="E1041" s="7"/>
      <c r="F1041" s="8"/>
      <c r="G1041" s="7"/>
      <c r="H1041" s="8"/>
    </row>
    <row r="1042" spans="5:8">
      <c r="E1042" s="7"/>
      <c r="F1042" s="8"/>
      <c r="G1042" s="7"/>
      <c r="H1042" s="8"/>
    </row>
    <row r="1043" spans="5:8">
      <c r="E1043" s="7"/>
      <c r="F1043" s="8"/>
      <c r="G1043" s="7"/>
      <c r="H1043" s="8"/>
    </row>
    <row r="1044" spans="5:8">
      <c r="E1044" s="7"/>
      <c r="F1044" s="8"/>
      <c r="G1044" s="7"/>
      <c r="H1044" s="8"/>
    </row>
    <row r="1045" spans="5:8">
      <c r="E1045" s="7"/>
      <c r="F1045" s="8"/>
      <c r="G1045" s="7"/>
      <c r="H1045" s="8"/>
    </row>
    <row r="1046" spans="5:8">
      <c r="E1046" s="7"/>
      <c r="F1046" s="8"/>
      <c r="G1046" s="7"/>
      <c r="H1046" s="8"/>
    </row>
    <row r="1047" spans="5:8">
      <c r="E1047" s="7"/>
      <c r="F1047" s="8"/>
      <c r="G1047" s="7"/>
      <c r="H1047" s="8"/>
    </row>
    <row r="1048" spans="5:8">
      <c r="E1048" s="7"/>
      <c r="F1048" s="8"/>
      <c r="G1048" s="7"/>
      <c r="H1048" s="8"/>
    </row>
    <row r="1049" spans="5:8">
      <c r="E1049" s="7"/>
      <c r="F1049" s="8"/>
      <c r="G1049" s="7"/>
      <c r="H1049" s="8"/>
    </row>
    <row r="1050" spans="5:8">
      <c r="E1050" s="7"/>
      <c r="F1050" s="8"/>
      <c r="G1050" s="7"/>
      <c r="H1050" s="8"/>
    </row>
    <row r="1051" spans="5:8">
      <c r="E1051" s="7"/>
      <c r="F1051" s="8"/>
      <c r="G1051" s="7"/>
      <c r="H1051" s="8"/>
    </row>
    <row r="1052" spans="5:8">
      <c r="E1052" s="7"/>
      <c r="F1052" s="8"/>
      <c r="G1052" s="7"/>
      <c r="H1052" s="8"/>
    </row>
    <row r="1053" spans="5:8">
      <c r="E1053" s="7"/>
      <c r="F1053" s="8"/>
      <c r="G1053" s="7"/>
      <c r="H1053" s="8"/>
    </row>
    <row r="1054" spans="5:8">
      <c r="E1054" s="7"/>
      <c r="F1054" s="8"/>
      <c r="G1054" s="7"/>
      <c r="H1054" s="8"/>
    </row>
    <row r="1055" spans="5:8">
      <c r="E1055" s="7"/>
      <c r="F1055" s="8"/>
      <c r="G1055" s="7"/>
      <c r="H1055" s="8"/>
    </row>
    <row r="1056" spans="5:8">
      <c r="E1056" s="7"/>
      <c r="F1056" s="8"/>
      <c r="G1056" s="7"/>
      <c r="H1056" s="8"/>
    </row>
    <row r="1057" spans="5:8">
      <c r="E1057" s="7"/>
      <c r="F1057" s="8"/>
      <c r="G1057" s="7"/>
      <c r="H1057" s="8"/>
    </row>
    <row r="1058" spans="5:8">
      <c r="E1058" s="7"/>
      <c r="F1058" s="8"/>
      <c r="G1058" s="7"/>
      <c r="H1058" s="8"/>
    </row>
    <row r="1059" spans="5:8">
      <c r="E1059" s="7"/>
      <c r="F1059" s="8"/>
      <c r="G1059" s="7"/>
      <c r="H1059" s="8"/>
    </row>
    <row r="1060" spans="5:8">
      <c r="E1060" s="7"/>
      <c r="F1060" s="8"/>
      <c r="G1060" s="7"/>
      <c r="H1060" s="8"/>
    </row>
    <row r="1061" spans="5:8">
      <c r="E1061" s="7"/>
      <c r="F1061" s="8"/>
      <c r="G1061" s="7"/>
      <c r="H1061" s="8"/>
    </row>
    <row r="1062" spans="5:8">
      <c r="E1062" s="7"/>
      <c r="F1062" s="8"/>
      <c r="G1062" s="7"/>
      <c r="H1062" s="8"/>
    </row>
    <row r="1063" spans="5:8">
      <c r="E1063" s="7"/>
      <c r="F1063" s="8"/>
      <c r="G1063" s="7"/>
      <c r="H1063" s="8"/>
    </row>
    <row r="1064" spans="5:8">
      <c r="E1064" s="7"/>
      <c r="F1064" s="8"/>
      <c r="G1064" s="7"/>
      <c r="H1064" s="8"/>
    </row>
    <row r="1065" spans="5:8">
      <c r="E1065" s="7"/>
      <c r="F1065" s="8"/>
      <c r="G1065" s="7"/>
      <c r="H1065" s="8"/>
    </row>
    <row r="1066" spans="5:8">
      <c r="E1066" s="7"/>
      <c r="F1066" s="8"/>
      <c r="G1066" s="7"/>
      <c r="H1066" s="8"/>
    </row>
    <row r="1067" spans="5:8">
      <c r="E1067" s="7"/>
      <c r="F1067" s="8"/>
      <c r="G1067" s="7"/>
      <c r="H1067" s="8"/>
    </row>
    <row r="1068" spans="5:8">
      <c r="E1068" s="7"/>
      <c r="F1068" s="8"/>
      <c r="G1068" s="7"/>
      <c r="H1068" s="8"/>
    </row>
    <row r="1069" spans="5:8">
      <c r="E1069" s="7"/>
      <c r="F1069" s="8"/>
      <c r="G1069" s="7"/>
      <c r="H1069" s="8"/>
    </row>
    <row r="1070" spans="5:8">
      <c r="E1070" s="7"/>
      <c r="F1070" s="8"/>
      <c r="G1070" s="7"/>
      <c r="H1070" s="8"/>
    </row>
    <row r="1071" spans="5:8">
      <c r="E1071" s="7"/>
      <c r="F1071" s="8"/>
      <c r="G1071" s="7"/>
      <c r="H1071" s="8"/>
    </row>
    <row r="1072" spans="5:8">
      <c r="E1072" s="7"/>
      <c r="F1072" s="8"/>
      <c r="G1072" s="7"/>
      <c r="H1072" s="8"/>
    </row>
    <row r="1073" spans="5:8">
      <c r="E1073" s="7"/>
      <c r="F1073" s="8"/>
      <c r="G1073" s="7"/>
      <c r="H1073" s="8"/>
    </row>
    <row r="1074" spans="5:8">
      <c r="E1074" s="7"/>
      <c r="F1074" s="8"/>
      <c r="G1074" s="7"/>
      <c r="H1074" s="8"/>
    </row>
    <row r="1075" spans="5:8">
      <c r="E1075" s="7"/>
      <c r="F1075" s="8"/>
      <c r="G1075" s="7"/>
      <c r="H1075" s="8"/>
    </row>
    <row r="1076" spans="5:8">
      <c r="E1076" s="7"/>
      <c r="F1076" s="8"/>
      <c r="G1076" s="7"/>
      <c r="H1076" s="8"/>
    </row>
    <row r="1077" spans="5:8">
      <c r="E1077" s="7"/>
      <c r="F1077" s="8"/>
      <c r="G1077" s="7"/>
      <c r="H1077" s="8"/>
    </row>
    <row r="1078" spans="5:8">
      <c r="E1078" s="7"/>
      <c r="F1078" s="8"/>
      <c r="G1078" s="7"/>
      <c r="H1078" s="8"/>
    </row>
    <row r="1079" spans="5:8">
      <c r="E1079" s="7"/>
      <c r="F1079" s="8"/>
      <c r="G1079" s="7"/>
      <c r="H1079" s="8"/>
    </row>
    <row r="1080" spans="5:8">
      <c r="E1080" s="7"/>
      <c r="F1080" s="8"/>
      <c r="G1080" s="7"/>
      <c r="H1080" s="8"/>
    </row>
    <row r="1081" spans="5:8">
      <c r="E1081" s="7"/>
      <c r="F1081" s="8"/>
      <c r="G1081" s="7"/>
      <c r="H1081" s="8"/>
    </row>
    <row r="1082" spans="5:8">
      <c r="E1082" s="7"/>
      <c r="F1082" s="8"/>
      <c r="G1082" s="7"/>
      <c r="H1082" s="8"/>
    </row>
    <row r="1083" spans="5:8">
      <c r="E1083" s="7"/>
      <c r="F1083" s="8"/>
      <c r="G1083" s="7"/>
      <c r="H1083" s="8"/>
    </row>
    <row r="1084" spans="5:8">
      <c r="E1084" s="7"/>
      <c r="F1084" s="8"/>
      <c r="G1084" s="7"/>
      <c r="H1084" s="8"/>
    </row>
    <row r="1085" spans="5:8">
      <c r="E1085" s="7"/>
      <c r="F1085" s="8"/>
      <c r="G1085" s="7"/>
      <c r="H1085" s="8"/>
    </row>
    <row r="1086" spans="5:8">
      <c r="E1086" s="7"/>
      <c r="F1086" s="8"/>
      <c r="G1086" s="7"/>
      <c r="H1086" s="8"/>
    </row>
    <row r="1087" spans="5:8">
      <c r="E1087" s="7"/>
      <c r="F1087" s="8"/>
      <c r="G1087" s="7"/>
      <c r="H1087" s="8"/>
    </row>
    <row r="1088" spans="5:8">
      <c r="E1088" s="7"/>
      <c r="F1088" s="8"/>
      <c r="G1088" s="7"/>
      <c r="H1088" s="8"/>
    </row>
    <row r="1089" spans="5:8">
      <c r="E1089" s="7"/>
      <c r="F1089" s="8"/>
      <c r="G1089" s="7"/>
      <c r="H1089" s="8"/>
    </row>
    <row r="1090" spans="5:8">
      <c r="E1090" s="7"/>
      <c r="F1090" s="8"/>
      <c r="G1090" s="7"/>
      <c r="H1090" s="8"/>
    </row>
    <row r="1091" spans="5:8">
      <c r="E1091" s="7"/>
      <c r="F1091" s="8"/>
      <c r="G1091" s="7"/>
      <c r="H1091" s="8"/>
    </row>
    <row r="1092" spans="5:8">
      <c r="E1092" s="7"/>
      <c r="F1092" s="8"/>
      <c r="G1092" s="7"/>
      <c r="H1092" s="8"/>
    </row>
    <row r="1093" spans="5:8">
      <c r="E1093" s="7"/>
      <c r="F1093" s="8"/>
      <c r="G1093" s="7"/>
      <c r="H1093" s="8"/>
    </row>
    <row r="1094" spans="5:8">
      <c r="E1094" s="7"/>
      <c r="F1094" s="8"/>
      <c r="G1094" s="7"/>
      <c r="H1094" s="8"/>
    </row>
    <row r="1095" spans="5:8">
      <c r="E1095" s="7"/>
      <c r="F1095" s="8"/>
      <c r="G1095" s="7"/>
      <c r="H1095" s="8"/>
    </row>
    <row r="1096" spans="5:8">
      <c r="E1096" s="7"/>
      <c r="F1096" s="8"/>
      <c r="G1096" s="7"/>
      <c r="H1096" s="8"/>
    </row>
    <row r="1097" spans="5:8">
      <c r="E1097" s="7"/>
      <c r="F1097" s="8"/>
      <c r="G1097" s="7"/>
      <c r="H1097" s="8"/>
    </row>
    <row r="1098" spans="5:8">
      <c r="E1098" s="7"/>
      <c r="F1098" s="8"/>
      <c r="G1098" s="7"/>
      <c r="H1098" s="8"/>
    </row>
    <row r="1099" spans="5:8">
      <c r="E1099" s="7"/>
      <c r="F1099" s="8"/>
      <c r="G1099" s="7"/>
      <c r="H1099" s="8"/>
    </row>
    <row r="1100" spans="5:8">
      <c r="E1100" s="7"/>
      <c r="F1100" s="8"/>
      <c r="G1100" s="7"/>
      <c r="H1100" s="8"/>
    </row>
    <row r="1101" spans="5:8">
      <c r="E1101" s="7"/>
      <c r="F1101" s="8"/>
      <c r="G1101" s="7"/>
      <c r="H1101" s="8"/>
    </row>
    <row r="1102" spans="5:8">
      <c r="E1102" s="7"/>
      <c r="F1102" s="8"/>
      <c r="G1102" s="7"/>
      <c r="H1102" s="8"/>
    </row>
    <row r="1103" spans="5:8">
      <c r="E1103" s="7"/>
      <c r="F1103" s="8"/>
      <c r="G1103" s="7"/>
      <c r="H1103" s="8"/>
    </row>
    <row r="1104" spans="5:8">
      <c r="E1104" s="7"/>
      <c r="F1104" s="8"/>
      <c r="G1104" s="7"/>
      <c r="H1104" s="8"/>
    </row>
    <row r="1105" spans="5:8">
      <c r="E1105" s="7"/>
      <c r="F1105" s="8"/>
      <c r="G1105" s="7"/>
      <c r="H1105" s="8"/>
    </row>
    <row r="1106" spans="5:8">
      <c r="E1106" s="7"/>
      <c r="F1106" s="8"/>
      <c r="G1106" s="7"/>
      <c r="H1106" s="8"/>
    </row>
    <row r="1107" spans="5:8">
      <c r="E1107" s="7"/>
      <c r="F1107" s="8"/>
      <c r="G1107" s="7"/>
      <c r="H1107" s="8"/>
    </row>
    <row r="1108" spans="5:8">
      <c r="E1108" s="7"/>
      <c r="F1108" s="8"/>
      <c r="G1108" s="7"/>
      <c r="H1108" s="8"/>
    </row>
    <row r="1109" spans="5:8">
      <c r="E1109" s="7"/>
      <c r="F1109" s="8"/>
      <c r="G1109" s="7"/>
      <c r="H1109" s="8"/>
    </row>
    <row r="1110" spans="5:8">
      <c r="E1110" s="7"/>
      <c r="F1110" s="8"/>
      <c r="G1110" s="7"/>
      <c r="H1110" s="8"/>
    </row>
    <row r="1111" spans="5:8">
      <c r="E1111" s="7"/>
      <c r="F1111" s="8"/>
      <c r="G1111" s="7"/>
      <c r="H1111" s="8"/>
    </row>
    <row r="1112" spans="5:8">
      <c r="E1112" s="7"/>
      <c r="F1112" s="8"/>
      <c r="G1112" s="7"/>
      <c r="H1112" s="8"/>
    </row>
    <row r="1113" spans="5:8">
      <c r="E1113" s="7"/>
      <c r="F1113" s="8"/>
      <c r="G1113" s="7"/>
      <c r="H1113" s="8"/>
    </row>
    <row r="1114" spans="5:8">
      <c r="E1114" s="7"/>
      <c r="F1114" s="8"/>
      <c r="G1114" s="7"/>
      <c r="H1114" s="8"/>
    </row>
    <row r="1115" spans="5:8">
      <c r="E1115" s="7"/>
      <c r="F1115" s="8"/>
      <c r="G1115" s="7"/>
      <c r="H1115" s="8"/>
    </row>
    <row r="1116" spans="5:8">
      <c r="E1116" s="7"/>
      <c r="F1116" s="8"/>
      <c r="G1116" s="7"/>
      <c r="H1116" s="8"/>
    </row>
    <row r="1117" spans="5:8">
      <c r="E1117" s="7"/>
      <c r="F1117" s="8"/>
      <c r="G1117" s="7"/>
      <c r="H1117" s="8"/>
    </row>
    <row r="1118" spans="5:8">
      <c r="E1118" s="7"/>
      <c r="F1118" s="8"/>
      <c r="G1118" s="7"/>
      <c r="H1118" s="8"/>
    </row>
    <row r="1119" spans="5:8">
      <c r="E1119" s="7"/>
      <c r="F1119" s="8"/>
      <c r="G1119" s="7"/>
      <c r="H1119" s="8"/>
    </row>
    <row r="1120" spans="5:8">
      <c r="E1120" s="7"/>
      <c r="F1120" s="8"/>
      <c r="G1120" s="7"/>
      <c r="H1120" s="8"/>
    </row>
    <row r="1121" spans="5:8">
      <c r="E1121" s="7"/>
      <c r="F1121" s="8"/>
      <c r="G1121" s="7"/>
      <c r="H1121" s="8"/>
    </row>
    <row r="1122" spans="5:8">
      <c r="E1122" s="7"/>
      <c r="F1122" s="8"/>
      <c r="G1122" s="7"/>
      <c r="H1122" s="8"/>
    </row>
    <row r="1123" spans="5:8">
      <c r="E1123" s="7"/>
      <c r="F1123" s="8"/>
      <c r="G1123" s="7"/>
      <c r="H1123" s="8"/>
    </row>
    <row r="1124" spans="5:8">
      <c r="E1124" s="7"/>
      <c r="F1124" s="8"/>
      <c r="G1124" s="7"/>
      <c r="H1124" s="8"/>
    </row>
    <row r="1125" spans="5:8">
      <c r="E1125" s="7"/>
      <c r="F1125" s="8"/>
      <c r="G1125" s="7"/>
      <c r="H1125" s="8"/>
    </row>
    <row r="1126" spans="5:8">
      <c r="E1126" s="7"/>
      <c r="F1126" s="8"/>
      <c r="G1126" s="7"/>
      <c r="H1126" s="8"/>
    </row>
    <row r="1127" spans="5:8">
      <c r="E1127" s="7"/>
      <c r="F1127" s="8"/>
      <c r="G1127" s="7"/>
      <c r="H1127" s="8"/>
    </row>
    <row r="1128" spans="5:8">
      <c r="E1128" s="7"/>
      <c r="F1128" s="8"/>
      <c r="G1128" s="7"/>
      <c r="H1128" s="8"/>
    </row>
    <row r="1129" spans="5:8">
      <c r="E1129" s="7"/>
      <c r="F1129" s="8"/>
      <c r="G1129" s="7"/>
      <c r="H1129" s="8"/>
    </row>
    <row r="1130" spans="5:8">
      <c r="E1130" s="7"/>
      <c r="F1130" s="8"/>
      <c r="G1130" s="7"/>
      <c r="H1130" s="8"/>
    </row>
    <row r="1131" spans="5:8">
      <c r="E1131" s="7"/>
      <c r="F1131" s="8"/>
      <c r="G1131" s="7"/>
      <c r="H1131" s="8"/>
    </row>
    <row r="1132" spans="5:8">
      <c r="E1132" s="7"/>
      <c r="F1132" s="8"/>
      <c r="G1132" s="7"/>
      <c r="H1132" s="8"/>
    </row>
    <row r="1133" spans="5:8">
      <c r="E1133" s="7"/>
      <c r="F1133" s="8"/>
      <c r="G1133" s="7"/>
      <c r="H1133" s="8"/>
    </row>
    <row r="1134" spans="5:8">
      <c r="E1134" s="7"/>
      <c r="F1134" s="8"/>
      <c r="G1134" s="7"/>
      <c r="H1134" s="8"/>
    </row>
    <row r="1135" spans="5:8">
      <c r="E1135" s="7"/>
      <c r="F1135" s="8"/>
      <c r="G1135" s="7"/>
      <c r="H1135" s="8"/>
    </row>
    <row r="1136" spans="5:8">
      <c r="E1136" s="7"/>
      <c r="F1136" s="8"/>
      <c r="G1136" s="7"/>
      <c r="H1136" s="8"/>
    </row>
    <row r="1137" spans="5:8">
      <c r="E1137" s="7"/>
      <c r="F1137" s="8"/>
      <c r="G1137" s="7"/>
      <c r="H1137" s="8"/>
    </row>
    <row r="1138" spans="5:8">
      <c r="E1138" s="7"/>
      <c r="F1138" s="8"/>
      <c r="G1138" s="7"/>
      <c r="H1138" s="8"/>
    </row>
    <row r="1139" spans="5:8">
      <c r="E1139" s="7"/>
      <c r="F1139" s="8"/>
      <c r="G1139" s="7"/>
      <c r="H1139" s="8"/>
    </row>
    <row r="1140" spans="5:8">
      <c r="E1140" s="7"/>
      <c r="F1140" s="8"/>
      <c r="G1140" s="7"/>
      <c r="H1140" s="8"/>
    </row>
    <row r="1141" spans="5:8">
      <c r="E1141" s="7"/>
      <c r="F1141" s="8"/>
      <c r="G1141" s="7"/>
      <c r="H1141" s="8"/>
    </row>
    <row r="1142" spans="5:8">
      <c r="E1142" s="7"/>
      <c r="F1142" s="8"/>
      <c r="G1142" s="7"/>
      <c r="H1142" s="8"/>
    </row>
    <row r="1143" spans="5:8">
      <c r="E1143" s="7"/>
      <c r="F1143" s="8"/>
      <c r="G1143" s="7"/>
      <c r="H1143" s="8"/>
    </row>
    <row r="1144" spans="5:8">
      <c r="E1144" s="7"/>
      <c r="F1144" s="8"/>
      <c r="G1144" s="7"/>
      <c r="H1144" s="8"/>
    </row>
    <row r="1145" spans="5:8">
      <c r="E1145" s="7"/>
      <c r="F1145" s="8"/>
      <c r="G1145" s="7"/>
      <c r="H1145" s="8"/>
    </row>
    <row r="1146" spans="5:8">
      <c r="E1146" s="7"/>
      <c r="F1146" s="8"/>
      <c r="G1146" s="7"/>
      <c r="H1146" s="8"/>
    </row>
    <row r="1147" spans="5:8">
      <c r="E1147" s="7"/>
      <c r="F1147" s="8"/>
      <c r="G1147" s="7"/>
      <c r="H1147" s="8"/>
    </row>
    <row r="1148" spans="5:8">
      <c r="E1148" s="7"/>
      <c r="F1148" s="8"/>
      <c r="G1148" s="7"/>
      <c r="H1148" s="8"/>
    </row>
  </sheetData>
  <sortState ref="A2:D503">
    <sortCondition descending="1" ref="D1"/>
  </sortState>
  <pageMargins left="0.7" right="0.7" top="0.78740157499999996" bottom="0.78740157499999996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>
  <dimension ref="A1:O1812"/>
  <sheetViews>
    <sheetView workbookViewId="0">
      <selection sqref="A1:I1"/>
    </sheetView>
  </sheetViews>
  <sheetFormatPr defaultRowHeight="15"/>
  <cols>
    <col min="6" max="6" width="12.140625" customWidth="1"/>
  </cols>
  <sheetData>
    <row r="1" spans="1:15">
      <c r="A1" s="21" t="s">
        <v>0</v>
      </c>
      <c r="B1" s="22" t="s">
        <v>500</v>
      </c>
      <c r="C1" s="23" t="s">
        <v>1</v>
      </c>
      <c r="D1" s="22" t="s">
        <v>501</v>
      </c>
      <c r="E1" s="19" t="s">
        <v>502</v>
      </c>
      <c r="F1" s="19" t="s">
        <v>503</v>
      </c>
      <c r="G1" s="19" t="s">
        <v>504</v>
      </c>
      <c r="H1" s="19" t="s">
        <v>505</v>
      </c>
      <c r="I1" s="20" t="s">
        <v>506</v>
      </c>
      <c r="J1" s="2"/>
      <c r="K1" s="2"/>
      <c r="L1" s="2"/>
      <c r="M1" s="2"/>
      <c r="N1" s="2"/>
      <c r="O1" s="2"/>
    </row>
    <row r="2" spans="1:15">
      <c r="A2" s="3" t="s">
        <v>210</v>
      </c>
      <c r="B2">
        <v>137.65</v>
      </c>
      <c r="C2" s="4">
        <v>122354</v>
      </c>
      <c r="D2" s="9">
        <f t="shared" ref="D2:D65" si="0">C2/B2</f>
        <v>888.8775880857246</v>
      </c>
      <c r="E2" s="7">
        <f>C2/699178</f>
        <v>0.17499692496045355</v>
      </c>
      <c r="F2" s="7">
        <f>E2</f>
        <v>0.17499692496045355</v>
      </c>
      <c r="G2" s="7">
        <f>B2/7561.14</f>
        <v>1.8204926770301832E-2</v>
      </c>
      <c r="H2" s="7">
        <f>G2</f>
        <v>1.8204926770301832E-2</v>
      </c>
      <c r="I2">
        <f>F2*H3-F3*H2</f>
        <v>1.8952036669468708E-5</v>
      </c>
      <c r="J2" s="12" t="s">
        <v>508</v>
      </c>
      <c r="K2" s="4"/>
      <c r="L2" s="4"/>
      <c r="M2" s="4"/>
      <c r="N2" s="4"/>
      <c r="O2" s="4"/>
    </row>
    <row r="3" spans="1:15">
      <c r="A3" s="3" t="s">
        <v>414</v>
      </c>
      <c r="B3">
        <v>1.54</v>
      </c>
      <c r="C3" s="4">
        <v>641</v>
      </c>
      <c r="D3" s="9">
        <f t="shared" si="0"/>
        <v>416.23376623376623</v>
      </c>
      <c r="E3" s="7">
        <f t="shared" ref="E3:E66" si="1">C3/699178</f>
        <v>9.1679086012431737E-4</v>
      </c>
      <c r="F3" s="8">
        <f>F2+E3</f>
        <v>0.17591371582057785</v>
      </c>
      <c r="G3" s="7">
        <f t="shared" ref="G3:G66" si="2">B3/7561.14</f>
        <v>2.0367299110980619E-4</v>
      </c>
      <c r="H3" s="8">
        <f>H2+G3</f>
        <v>1.840859976141164E-2</v>
      </c>
      <c r="I3">
        <f t="shared" ref="I3:I66" si="3">F3*H4-F4*H3</f>
        <v>1.8130042536146796E-5</v>
      </c>
      <c r="J3" s="4"/>
      <c r="K3" s="4"/>
      <c r="L3" s="4"/>
      <c r="M3" s="4"/>
      <c r="N3" s="4"/>
      <c r="O3" s="4"/>
    </row>
    <row r="4" spans="1:15">
      <c r="A4" s="3" t="s">
        <v>25</v>
      </c>
      <c r="B4">
        <v>1.37</v>
      </c>
      <c r="C4" s="4">
        <v>522</v>
      </c>
      <c r="D4" s="9">
        <f t="shared" si="0"/>
        <v>381.02189781021895</v>
      </c>
      <c r="E4" s="7">
        <f t="shared" si="1"/>
        <v>7.4659099685630843E-4</v>
      </c>
      <c r="F4" s="8">
        <f t="shared" ref="F4:F67" si="4">F3+E4</f>
        <v>0.17666030681743417</v>
      </c>
      <c r="G4" s="7">
        <f t="shared" si="2"/>
        <v>1.811896089743081E-4</v>
      </c>
      <c r="H4" s="8">
        <f t="shared" ref="H4:H67" si="5">H3+G4</f>
        <v>1.8589789370385947E-2</v>
      </c>
      <c r="I4">
        <f t="shared" si="3"/>
        <v>3.342038885830673E-4</v>
      </c>
      <c r="J4" s="2"/>
      <c r="K4" s="2"/>
      <c r="L4" s="2"/>
      <c r="M4" s="2"/>
      <c r="N4" s="2"/>
      <c r="O4" s="2"/>
    </row>
    <row r="5" spans="1:15">
      <c r="A5" s="3" t="s">
        <v>361</v>
      </c>
      <c r="B5">
        <v>22.79</v>
      </c>
      <c r="C5" s="4">
        <v>7457</v>
      </c>
      <c r="D5" s="9">
        <f t="shared" si="0"/>
        <v>327.20491443615623</v>
      </c>
      <c r="E5" s="7">
        <f t="shared" si="1"/>
        <v>1.0665381347811287E-2</v>
      </c>
      <c r="F5" s="8">
        <f t="shared" si="4"/>
        <v>0.18732568816524545</v>
      </c>
      <c r="G5" s="7">
        <f t="shared" si="2"/>
        <v>3.0140957580470666E-3</v>
      </c>
      <c r="H5" s="8">
        <f t="shared" si="5"/>
        <v>2.1603885128433014E-2</v>
      </c>
      <c r="I5">
        <f t="shared" si="3"/>
        <v>3.6124956760728768E-4</v>
      </c>
      <c r="J5" s="2"/>
      <c r="K5" s="2"/>
      <c r="L5" s="2"/>
      <c r="M5" s="2"/>
      <c r="N5" s="2"/>
      <c r="O5" s="2"/>
    </row>
    <row r="6" spans="1:15">
      <c r="A6" s="3" t="s">
        <v>26</v>
      </c>
      <c r="B6">
        <v>24.62</v>
      </c>
      <c r="C6" s="4">
        <v>8049</v>
      </c>
      <c r="D6" s="9">
        <f t="shared" si="0"/>
        <v>326.92932575142157</v>
      </c>
      <c r="E6" s="7">
        <f t="shared" si="1"/>
        <v>1.1512089911295835E-2</v>
      </c>
      <c r="F6" s="8">
        <f t="shared" si="4"/>
        <v>0.19883777807654129</v>
      </c>
      <c r="G6" s="7">
        <f t="shared" si="2"/>
        <v>3.2561227539762523E-3</v>
      </c>
      <c r="H6" s="8">
        <f t="shared" si="5"/>
        <v>2.4860007882409267E-2</v>
      </c>
      <c r="I6">
        <f t="shared" si="3"/>
        <v>3.2119642925745352E-5</v>
      </c>
      <c r="J6" s="2"/>
      <c r="K6" s="2"/>
      <c r="L6" s="2"/>
      <c r="M6" s="2"/>
      <c r="N6" s="2"/>
      <c r="O6" s="2"/>
    </row>
    <row r="7" spans="1:15">
      <c r="A7" s="3" t="s">
        <v>92</v>
      </c>
      <c r="B7">
        <v>2.13</v>
      </c>
      <c r="C7" s="4">
        <v>672</v>
      </c>
      <c r="D7" s="9">
        <f t="shared" si="0"/>
        <v>315.49295774647891</v>
      </c>
      <c r="E7" s="7">
        <f t="shared" si="1"/>
        <v>9.6112863963110969E-4</v>
      </c>
      <c r="F7" s="8">
        <f t="shared" si="4"/>
        <v>0.1997989067161724</v>
      </c>
      <c r="G7" s="7">
        <f t="shared" si="2"/>
        <v>2.8170355263888779E-4</v>
      </c>
      <c r="H7" s="8">
        <f t="shared" si="5"/>
        <v>2.5141711435048154E-2</v>
      </c>
      <c r="I7">
        <f t="shared" si="3"/>
        <v>1.5787838582830872E-4</v>
      </c>
      <c r="J7" s="2"/>
      <c r="K7" s="2"/>
      <c r="L7" s="2"/>
      <c r="M7" s="2"/>
      <c r="N7" s="2"/>
      <c r="O7" s="2"/>
    </row>
    <row r="8" spans="1:15">
      <c r="A8" s="3" t="s">
        <v>348</v>
      </c>
      <c r="B8">
        <v>10.23</v>
      </c>
      <c r="C8" s="4">
        <v>3127</v>
      </c>
      <c r="D8" s="9">
        <f t="shared" si="0"/>
        <v>305.66959921798627</v>
      </c>
      <c r="E8" s="7">
        <f t="shared" si="1"/>
        <v>4.47239472637869E-3</v>
      </c>
      <c r="F8" s="8">
        <f t="shared" si="4"/>
        <v>0.2042713014425511</v>
      </c>
      <c r="G8" s="7">
        <f t="shared" si="2"/>
        <v>1.3529705838008555E-3</v>
      </c>
      <c r="H8" s="8">
        <f t="shared" si="5"/>
        <v>2.6494682018849011E-2</v>
      </c>
      <c r="I8">
        <f t="shared" si="3"/>
        <v>3.3642611616774114E-5</v>
      </c>
      <c r="J8" s="2"/>
      <c r="K8" s="2"/>
      <c r="L8" s="2"/>
      <c r="M8" s="2"/>
      <c r="N8" s="2"/>
      <c r="O8" s="2"/>
    </row>
    <row r="9" spans="1:15">
      <c r="A9" s="3" t="s">
        <v>315</v>
      </c>
      <c r="B9">
        <v>2.15</v>
      </c>
      <c r="C9" s="4">
        <v>645</v>
      </c>
      <c r="D9" s="9">
        <f t="shared" si="0"/>
        <v>300</v>
      </c>
      <c r="E9" s="7">
        <f t="shared" si="1"/>
        <v>9.225118639316454E-4</v>
      </c>
      <c r="F9" s="8">
        <f t="shared" si="4"/>
        <v>0.20519381330648273</v>
      </c>
      <c r="G9" s="7">
        <f t="shared" si="2"/>
        <v>2.8434865641953458E-4</v>
      </c>
      <c r="H9" s="8">
        <f t="shared" si="5"/>
        <v>2.6779030675268545E-2</v>
      </c>
      <c r="I9">
        <f t="shared" si="3"/>
        <v>1.6260438960332899E-4</v>
      </c>
      <c r="J9" s="2"/>
      <c r="K9" s="2"/>
      <c r="L9" s="2"/>
      <c r="M9" s="2"/>
      <c r="N9" s="2"/>
      <c r="O9" s="2"/>
    </row>
    <row r="10" spans="1:15">
      <c r="A10" s="3" t="s">
        <v>320</v>
      </c>
      <c r="B10">
        <v>9.8800000000000008</v>
      </c>
      <c r="C10" s="4">
        <v>2755</v>
      </c>
      <c r="D10" s="9">
        <f t="shared" si="0"/>
        <v>278.84615384615381</v>
      </c>
      <c r="E10" s="7">
        <f t="shared" si="1"/>
        <v>3.9403413722971835E-3</v>
      </c>
      <c r="F10" s="8">
        <f t="shared" si="4"/>
        <v>0.20913415467877991</v>
      </c>
      <c r="G10" s="7">
        <f t="shared" si="2"/>
        <v>1.3066812676395358E-3</v>
      </c>
      <c r="H10" s="8">
        <f t="shared" si="5"/>
        <v>2.8085711942908081E-2</v>
      </c>
      <c r="I10">
        <f t="shared" si="3"/>
        <v>1.4673699395680549E-4</v>
      </c>
      <c r="J10" s="2"/>
      <c r="K10" s="2"/>
      <c r="L10" s="2"/>
      <c r="M10" s="2"/>
      <c r="N10" s="2"/>
      <c r="O10" s="2"/>
    </row>
    <row r="11" spans="1:15">
      <c r="A11" s="3" t="s">
        <v>393</v>
      </c>
      <c r="B11">
        <v>8.57</v>
      </c>
      <c r="C11" s="4">
        <v>2248</v>
      </c>
      <c r="D11" s="9">
        <f t="shared" si="0"/>
        <v>262.31038506417735</v>
      </c>
      <c r="E11" s="7">
        <f t="shared" si="1"/>
        <v>3.2152041397183551E-3</v>
      </c>
      <c r="F11" s="8">
        <f t="shared" si="4"/>
        <v>0.21234935881849826</v>
      </c>
      <c r="G11" s="7">
        <f t="shared" si="2"/>
        <v>1.1334269700071682E-3</v>
      </c>
      <c r="H11" s="8">
        <f t="shared" si="5"/>
        <v>2.9219138912915249E-2</v>
      </c>
      <c r="I11">
        <f t="shared" si="3"/>
        <v>1.2434420153176542E-4</v>
      </c>
      <c r="J11" s="2"/>
      <c r="K11" s="2"/>
      <c r="L11" s="2"/>
      <c r="M11" s="2"/>
      <c r="N11" s="2"/>
      <c r="O11" s="2"/>
    </row>
    <row r="12" spans="1:15">
      <c r="A12" s="3" t="s">
        <v>379</v>
      </c>
      <c r="B12">
        <v>7.17</v>
      </c>
      <c r="C12" s="4">
        <v>1843</v>
      </c>
      <c r="D12" s="9">
        <f t="shared" si="0"/>
        <v>257.04323570432359</v>
      </c>
      <c r="E12" s="7">
        <f t="shared" si="1"/>
        <v>2.6359525042263915E-3</v>
      </c>
      <c r="F12" s="8">
        <f t="shared" si="4"/>
        <v>0.21498531132272464</v>
      </c>
      <c r="G12" s="7">
        <f t="shared" si="2"/>
        <v>9.4826970536188984E-4</v>
      </c>
      <c r="H12" s="8">
        <f t="shared" si="5"/>
        <v>3.0167408618277138E-2</v>
      </c>
      <c r="I12">
        <f t="shared" si="3"/>
        <v>1.4030097060210162E-4</v>
      </c>
      <c r="J12" s="2"/>
      <c r="K12" s="2"/>
      <c r="L12" s="2"/>
      <c r="M12" s="2"/>
      <c r="N12" s="2"/>
      <c r="O12" s="2"/>
    </row>
    <row r="13" spans="1:15">
      <c r="A13" s="3" t="s">
        <v>441</v>
      </c>
      <c r="B13">
        <v>7.93</v>
      </c>
      <c r="C13" s="4">
        <v>1974</v>
      </c>
      <c r="D13" s="9">
        <f t="shared" si="0"/>
        <v>248.92812105926862</v>
      </c>
      <c r="E13" s="7">
        <f t="shared" si="1"/>
        <v>2.8233153789163847E-3</v>
      </c>
      <c r="F13" s="8">
        <f t="shared" si="4"/>
        <v>0.21780862670164103</v>
      </c>
      <c r="G13" s="7">
        <f t="shared" si="2"/>
        <v>1.0487836490264695E-3</v>
      </c>
      <c r="H13" s="8">
        <f t="shared" si="5"/>
        <v>3.1216192267303607E-2</v>
      </c>
      <c r="I13">
        <f t="shared" si="3"/>
        <v>5.6444304858299134E-4</v>
      </c>
      <c r="J13" s="2"/>
      <c r="K13" s="2"/>
      <c r="L13" s="2"/>
      <c r="M13" s="2"/>
      <c r="N13" s="2"/>
      <c r="O13" s="2"/>
    </row>
    <row r="14" spans="1:15">
      <c r="A14" s="3" t="s">
        <v>435</v>
      </c>
      <c r="B14">
        <v>30.98</v>
      </c>
      <c r="C14" s="4">
        <v>7346</v>
      </c>
      <c r="D14" s="9">
        <f t="shared" si="0"/>
        <v>237.12072304712717</v>
      </c>
      <c r="E14" s="7">
        <f t="shared" si="1"/>
        <v>1.0506623492157934E-2</v>
      </c>
      <c r="F14" s="8">
        <f t="shared" si="4"/>
        <v>0.22831525019379897</v>
      </c>
      <c r="G14" s="7">
        <f t="shared" si="2"/>
        <v>4.0972657562219454E-3</v>
      </c>
      <c r="H14" s="8">
        <f t="shared" si="5"/>
        <v>3.5313458023525549E-2</v>
      </c>
      <c r="I14">
        <f t="shared" si="3"/>
        <v>1.9435976697348804E-4</v>
      </c>
      <c r="J14" s="2"/>
      <c r="K14" s="2"/>
      <c r="L14" s="2"/>
      <c r="M14" s="2"/>
      <c r="N14" s="2"/>
      <c r="O14" s="2"/>
    </row>
    <row r="15" spans="1:15">
      <c r="A15" s="3" t="s">
        <v>433</v>
      </c>
      <c r="B15">
        <v>10.64</v>
      </c>
      <c r="C15" s="4">
        <v>2513</v>
      </c>
      <c r="D15" s="9">
        <f t="shared" si="0"/>
        <v>236.18421052631578</v>
      </c>
      <c r="E15" s="7">
        <f t="shared" si="1"/>
        <v>3.5942206419538373E-3</v>
      </c>
      <c r="F15" s="8">
        <f t="shared" si="4"/>
        <v>0.23190947083575281</v>
      </c>
      <c r="G15" s="7">
        <f t="shared" si="2"/>
        <v>1.4071952113041155E-3</v>
      </c>
      <c r="H15" s="8">
        <f t="shared" si="5"/>
        <v>3.6720653234829662E-2</v>
      </c>
      <c r="I15">
        <f t="shared" si="3"/>
        <v>7.7461178593756994E-5</v>
      </c>
      <c r="J15" s="2"/>
      <c r="K15" s="2"/>
      <c r="L15" s="2"/>
      <c r="M15" s="2"/>
      <c r="N15" s="2"/>
      <c r="O15" s="2"/>
    </row>
    <row r="16" spans="1:15">
      <c r="A16" s="3" t="s">
        <v>305</v>
      </c>
      <c r="B16">
        <v>4.13</v>
      </c>
      <c r="C16" s="4">
        <v>937</v>
      </c>
      <c r="D16" s="9">
        <f t="shared" si="0"/>
        <v>226.8765133171913</v>
      </c>
      <c r="E16" s="7">
        <f t="shared" si="1"/>
        <v>1.3401451418665919E-3</v>
      </c>
      <c r="F16" s="8">
        <f t="shared" si="4"/>
        <v>0.2332496159776194</v>
      </c>
      <c r="G16" s="7">
        <f t="shared" si="2"/>
        <v>5.4621393070357111E-4</v>
      </c>
      <c r="H16" s="8">
        <f t="shared" si="5"/>
        <v>3.7266867165533235E-2</v>
      </c>
      <c r="I16">
        <f t="shared" si="3"/>
        <v>1.5366290617278879E-3</v>
      </c>
      <c r="J16" s="4"/>
      <c r="K16" s="4"/>
      <c r="L16" s="4"/>
      <c r="M16" s="4"/>
      <c r="N16" s="4"/>
      <c r="O16" s="4"/>
    </row>
    <row r="17" spans="1:15">
      <c r="A17" s="3" t="s">
        <v>149</v>
      </c>
      <c r="B17">
        <v>81.06</v>
      </c>
      <c r="C17" s="4">
        <v>18085</v>
      </c>
      <c r="D17" s="9">
        <f t="shared" si="0"/>
        <v>223.10634098198864</v>
      </c>
      <c r="E17" s="7">
        <f t="shared" si="1"/>
        <v>2.5866088463881873E-2</v>
      </c>
      <c r="F17" s="8">
        <f t="shared" si="4"/>
        <v>0.25911570444150128</v>
      </c>
      <c r="G17" s="7">
        <f t="shared" si="2"/>
        <v>1.0720605622961617E-2</v>
      </c>
      <c r="H17" s="8">
        <f t="shared" si="5"/>
        <v>4.7987472788494856E-2</v>
      </c>
      <c r="I17">
        <f t="shared" si="3"/>
        <v>3.0603186948443412E-5</v>
      </c>
      <c r="J17" s="2"/>
      <c r="K17" s="2"/>
      <c r="L17" s="2"/>
      <c r="M17" s="2"/>
      <c r="N17" s="2"/>
      <c r="O17" s="2"/>
    </row>
    <row r="18" spans="1:15">
      <c r="A18" s="3" t="s">
        <v>73</v>
      </c>
      <c r="B18">
        <v>1.6</v>
      </c>
      <c r="C18" s="4">
        <v>353</v>
      </c>
      <c r="D18" s="9">
        <f t="shared" si="0"/>
        <v>220.625</v>
      </c>
      <c r="E18" s="7">
        <f t="shared" si="1"/>
        <v>5.0487858599669903E-4</v>
      </c>
      <c r="F18" s="8">
        <f t="shared" si="4"/>
        <v>0.25962058302749796</v>
      </c>
      <c r="G18" s="7">
        <f t="shared" si="2"/>
        <v>2.1160830245174671E-4</v>
      </c>
      <c r="H18" s="8">
        <f t="shared" si="5"/>
        <v>4.8199081090946602E-2</v>
      </c>
      <c r="I18">
        <f t="shared" si="3"/>
        <v>4.0291480405799628E-4</v>
      </c>
      <c r="J18" s="2"/>
      <c r="K18" s="2"/>
      <c r="L18" s="2"/>
      <c r="M18" s="2"/>
      <c r="N18" s="2"/>
      <c r="O18" s="2"/>
    </row>
    <row r="19" spans="1:15">
      <c r="A19" s="3" t="s">
        <v>88</v>
      </c>
      <c r="B19">
        <v>20.49</v>
      </c>
      <c r="C19" s="4">
        <v>4361</v>
      </c>
      <c r="D19" s="9">
        <f t="shared" si="0"/>
        <v>212.83552952659835</v>
      </c>
      <c r="E19" s="7">
        <f t="shared" si="1"/>
        <v>6.2373244009393891E-3</v>
      </c>
      <c r="F19" s="8">
        <f t="shared" si="4"/>
        <v>0.26585790742843735</v>
      </c>
      <c r="G19" s="7">
        <f t="shared" si="2"/>
        <v>2.709908823272681E-3</v>
      </c>
      <c r="H19" s="8">
        <f t="shared" si="5"/>
        <v>5.0908989914219285E-2</v>
      </c>
      <c r="I19">
        <f t="shared" si="3"/>
        <v>8.3953064121502705E-5</v>
      </c>
      <c r="J19" s="2"/>
      <c r="K19" s="2"/>
      <c r="L19" s="2"/>
      <c r="M19" s="2"/>
      <c r="N19" s="2"/>
      <c r="O19" s="2"/>
    </row>
    <row r="20" spans="1:15">
      <c r="A20" s="3" t="s">
        <v>407</v>
      </c>
      <c r="B20">
        <v>4.21</v>
      </c>
      <c r="C20" s="4">
        <v>880</v>
      </c>
      <c r="D20" s="9">
        <f t="shared" si="0"/>
        <v>209.02612826603325</v>
      </c>
      <c r="E20" s="7">
        <f t="shared" si="1"/>
        <v>1.2586208376121674E-3</v>
      </c>
      <c r="F20" s="8">
        <f t="shared" si="4"/>
        <v>0.26711652826604954</v>
      </c>
      <c r="G20" s="7">
        <f t="shared" si="2"/>
        <v>5.567943458261585E-4</v>
      </c>
      <c r="H20" s="8">
        <f t="shared" si="5"/>
        <v>5.1465784260045444E-2</v>
      </c>
      <c r="I20">
        <f t="shared" si="3"/>
        <v>6.5422897326859394E-5</v>
      </c>
      <c r="J20" s="2"/>
      <c r="K20" s="2"/>
      <c r="L20" s="2"/>
      <c r="M20" s="2"/>
      <c r="N20" s="2"/>
      <c r="O20" s="2"/>
    </row>
    <row r="21" spans="1:15">
      <c r="A21" s="3" t="s">
        <v>21</v>
      </c>
      <c r="B21">
        <v>3.25</v>
      </c>
      <c r="C21" s="4">
        <v>671</v>
      </c>
      <c r="D21" s="9">
        <f t="shared" si="0"/>
        <v>206.46153846153845</v>
      </c>
      <c r="E21" s="7">
        <f t="shared" si="1"/>
        <v>9.5969838867927771E-4</v>
      </c>
      <c r="F21" s="8">
        <f t="shared" si="4"/>
        <v>0.2680762266547288</v>
      </c>
      <c r="G21" s="7">
        <f t="shared" si="2"/>
        <v>4.2982936435511043E-4</v>
      </c>
      <c r="H21" s="8">
        <f t="shared" si="5"/>
        <v>5.1895613624400552E-2</v>
      </c>
      <c r="I21">
        <f t="shared" si="3"/>
        <v>2.473166624982967E-5</v>
      </c>
      <c r="J21" s="2"/>
      <c r="K21" s="2"/>
      <c r="L21" s="2"/>
      <c r="M21" s="2"/>
      <c r="N21" s="2"/>
      <c r="O21" s="2"/>
    </row>
    <row r="22" spans="1:15">
      <c r="A22" s="3" t="s">
        <v>108</v>
      </c>
      <c r="B22">
        <v>1.2</v>
      </c>
      <c r="C22" s="4">
        <v>240</v>
      </c>
      <c r="D22" s="9">
        <f t="shared" si="0"/>
        <v>200</v>
      </c>
      <c r="E22" s="7">
        <f t="shared" si="1"/>
        <v>3.4326022843968201E-4</v>
      </c>
      <c r="F22" s="8">
        <f t="shared" si="4"/>
        <v>0.26841948688316847</v>
      </c>
      <c r="G22" s="7">
        <f t="shared" si="2"/>
        <v>1.5870622683881002E-4</v>
      </c>
      <c r="H22" s="8">
        <f t="shared" si="5"/>
        <v>5.2054319851239365E-2</v>
      </c>
      <c r="I22">
        <f t="shared" si="3"/>
        <v>3.7318486741594152E-4</v>
      </c>
      <c r="J22" s="2"/>
      <c r="K22" s="2"/>
      <c r="L22" s="2"/>
      <c r="M22" s="2"/>
      <c r="N22" s="2"/>
      <c r="O22" s="2"/>
    </row>
    <row r="23" spans="1:15">
      <c r="A23" s="3" t="s">
        <v>381</v>
      </c>
      <c r="B23">
        <v>18.100000000000001</v>
      </c>
      <c r="C23" s="4">
        <v>3618</v>
      </c>
      <c r="D23" s="9">
        <f t="shared" si="0"/>
        <v>199.88950276243094</v>
      </c>
      <c r="E23" s="7">
        <f t="shared" si="1"/>
        <v>5.1746479437282068E-3</v>
      </c>
      <c r="F23" s="8">
        <f t="shared" si="4"/>
        <v>0.27359413482689665</v>
      </c>
      <c r="G23" s="7">
        <f t="shared" si="2"/>
        <v>2.3938189214853848E-3</v>
      </c>
      <c r="H23" s="8">
        <f t="shared" si="5"/>
        <v>5.4448138772724752E-2</v>
      </c>
      <c r="I23">
        <f t="shared" si="3"/>
        <v>2.1611961933824288E-4</v>
      </c>
      <c r="J23" s="2"/>
      <c r="K23" s="2"/>
      <c r="L23" s="2"/>
      <c r="M23" s="2"/>
      <c r="N23" s="2"/>
      <c r="O23" s="2"/>
    </row>
    <row r="24" spans="1:15">
      <c r="A24" s="3" t="s">
        <v>387</v>
      </c>
      <c r="B24">
        <v>10.29</v>
      </c>
      <c r="C24" s="4">
        <v>2006</v>
      </c>
      <c r="D24" s="9">
        <f t="shared" si="0"/>
        <v>194.94655004859089</v>
      </c>
      <c r="E24" s="7">
        <f t="shared" si="1"/>
        <v>2.8690834093750089E-3</v>
      </c>
      <c r="F24" s="8">
        <f t="shared" si="4"/>
        <v>0.27646321823627168</v>
      </c>
      <c r="G24" s="7">
        <f t="shared" si="2"/>
        <v>1.3609058951427958E-3</v>
      </c>
      <c r="H24" s="8">
        <f t="shared" si="5"/>
        <v>5.5809044667867548E-2</v>
      </c>
      <c r="I24">
        <f t="shared" si="3"/>
        <v>2.6948773702785075E-4</v>
      </c>
      <c r="J24" s="2"/>
      <c r="K24" s="2"/>
      <c r="L24" s="2"/>
      <c r="M24" s="2"/>
      <c r="N24" s="2"/>
      <c r="O24" s="2"/>
    </row>
    <row r="25" spans="1:15">
      <c r="A25" s="3" t="s">
        <v>254</v>
      </c>
      <c r="B25">
        <v>12.78</v>
      </c>
      <c r="C25" s="4">
        <v>2478</v>
      </c>
      <c r="D25" s="9">
        <f t="shared" si="0"/>
        <v>193.89671361502349</v>
      </c>
      <c r="E25" s="7">
        <f t="shared" si="1"/>
        <v>3.5441618586397167E-3</v>
      </c>
      <c r="F25" s="8">
        <f t="shared" si="4"/>
        <v>0.28000738009491138</v>
      </c>
      <c r="G25" s="7">
        <f t="shared" si="2"/>
        <v>1.6902213158333265E-3</v>
      </c>
      <c r="H25" s="8">
        <f t="shared" si="5"/>
        <v>5.7499265983700872E-2</v>
      </c>
      <c r="I25">
        <f t="shared" si="3"/>
        <v>8.6292704604113563E-4</v>
      </c>
      <c r="J25" s="4"/>
      <c r="K25" s="4"/>
      <c r="L25" s="4"/>
      <c r="M25" s="4"/>
      <c r="N25" s="4"/>
      <c r="O25" s="4"/>
    </row>
    <row r="26" spans="1:15">
      <c r="A26" s="3" t="s">
        <v>492</v>
      </c>
      <c r="B26">
        <v>40.85</v>
      </c>
      <c r="C26" s="4">
        <v>7902</v>
      </c>
      <c r="D26" s="9">
        <f t="shared" si="0"/>
        <v>193.43941248470011</v>
      </c>
      <c r="E26" s="7">
        <f t="shared" si="1"/>
        <v>1.1301843021376531E-2</v>
      </c>
      <c r="F26" s="8">
        <f t="shared" si="4"/>
        <v>0.29130922311628793</v>
      </c>
      <c r="G26" s="7">
        <f t="shared" si="2"/>
        <v>5.4026244719711574E-3</v>
      </c>
      <c r="H26" s="8">
        <f t="shared" si="5"/>
        <v>6.290189045567203E-2</v>
      </c>
      <c r="I26">
        <f t="shared" si="3"/>
        <v>9.7504990665347319E-4</v>
      </c>
      <c r="J26" s="4"/>
      <c r="K26" s="4"/>
      <c r="L26" s="4"/>
      <c r="M26" s="4"/>
      <c r="N26" s="4"/>
      <c r="O26" s="4"/>
    </row>
    <row r="27" spans="1:15">
      <c r="A27" s="3" t="s">
        <v>194</v>
      </c>
      <c r="B27">
        <v>45.64</v>
      </c>
      <c r="C27" s="4">
        <v>8707</v>
      </c>
      <c r="D27" s="9">
        <f t="shared" si="0"/>
        <v>190.77563540753724</v>
      </c>
      <c r="E27" s="7">
        <f t="shared" si="1"/>
        <v>1.2453195037601297E-2</v>
      </c>
      <c r="F27" s="8">
        <f t="shared" si="4"/>
        <v>0.30376241815388921</v>
      </c>
      <c r="G27" s="7">
        <f t="shared" si="2"/>
        <v>6.0361268274360747E-3</v>
      </c>
      <c r="H27" s="8">
        <f t="shared" si="5"/>
        <v>6.8938017283108111E-2</v>
      </c>
      <c r="I27">
        <f t="shared" si="3"/>
        <v>4.6974409004111456E-4</v>
      </c>
      <c r="J27" s="4"/>
      <c r="K27" s="4"/>
      <c r="L27" s="4"/>
      <c r="M27" s="4"/>
      <c r="N27" s="4"/>
      <c r="O27" s="4"/>
    </row>
    <row r="28" spans="1:15">
      <c r="A28" s="3" t="s">
        <v>397</v>
      </c>
      <c r="B28">
        <v>21.5</v>
      </c>
      <c r="C28" s="4">
        <v>3996</v>
      </c>
      <c r="D28" s="9">
        <f t="shared" si="0"/>
        <v>185.86046511627907</v>
      </c>
      <c r="E28" s="7">
        <f t="shared" si="1"/>
        <v>5.715282803520706E-3</v>
      </c>
      <c r="F28" s="8">
        <f t="shared" si="4"/>
        <v>0.3094777009574099</v>
      </c>
      <c r="G28" s="7">
        <f t="shared" si="2"/>
        <v>2.8434865641953459E-3</v>
      </c>
      <c r="H28" s="8">
        <f t="shared" si="5"/>
        <v>7.178150384730346E-2</v>
      </c>
      <c r="I28">
        <f t="shared" si="3"/>
        <v>5.5843067129776255E-4</v>
      </c>
      <c r="J28" s="4"/>
      <c r="K28" s="4"/>
      <c r="L28" s="4"/>
      <c r="M28" s="4"/>
      <c r="N28" s="4"/>
      <c r="O28" s="4"/>
    </row>
    <row r="29" spans="1:15">
      <c r="A29" s="3" t="s">
        <v>267</v>
      </c>
      <c r="B29">
        <v>25.39</v>
      </c>
      <c r="C29" s="4">
        <v>4683</v>
      </c>
      <c r="D29" s="9">
        <f t="shared" si="0"/>
        <v>184.44269397400552</v>
      </c>
      <c r="E29" s="7">
        <f t="shared" si="1"/>
        <v>6.6978652074292959E-3</v>
      </c>
      <c r="F29" s="8">
        <f t="shared" si="4"/>
        <v>0.31617556616483922</v>
      </c>
      <c r="G29" s="7">
        <f t="shared" si="2"/>
        <v>3.3579592495311555E-3</v>
      </c>
      <c r="H29" s="8">
        <f t="shared" si="5"/>
        <v>7.5139463096834613E-2</v>
      </c>
      <c r="I29">
        <f t="shared" si="3"/>
        <v>5.8689907088942811E-5</v>
      </c>
      <c r="J29" s="4"/>
      <c r="K29" s="4"/>
      <c r="L29" s="4"/>
      <c r="M29" s="4"/>
      <c r="N29" s="4"/>
      <c r="O29" s="4"/>
    </row>
    <row r="30" spans="1:15">
      <c r="A30" s="3" t="s">
        <v>89</v>
      </c>
      <c r="B30">
        <v>2.65</v>
      </c>
      <c r="C30" s="4">
        <v>485</v>
      </c>
      <c r="D30" s="9">
        <f t="shared" si="0"/>
        <v>183.01886792452831</v>
      </c>
      <c r="E30" s="7">
        <f t="shared" si="1"/>
        <v>6.9367171163852413E-4</v>
      </c>
      <c r="F30" s="8">
        <f t="shared" si="4"/>
        <v>0.31686923787647775</v>
      </c>
      <c r="G30" s="7">
        <f t="shared" si="2"/>
        <v>3.5047625093570544E-4</v>
      </c>
      <c r="H30" s="8">
        <f t="shared" si="5"/>
        <v>7.5489939347770318E-2</v>
      </c>
      <c r="I30">
        <f t="shared" si="3"/>
        <v>5.9611149266895758E-4</v>
      </c>
      <c r="J30" s="2"/>
      <c r="K30" s="2"/>
      <c r="L30" s="2"/>
      <c r="M30" s="2"/>
      <c r="N30" s="2"/>
      <c r="O30" s="2"/>
    </row>
    <row r="31" spans="1:15">
      <c r="A31" s="3" t="s">
        <v>200</v>
      </c>
      <c r="B31">
        <v>26.81</v>
      </c>
      <c r="C31" s="4">
        <v>4885</v>
      </c>
      <c r="D31" s="9">
        <f t="shared" si="0"/>
        <v>182.2081312942932</v>
      </c>
      <c r="E31" s="7">
        <f t="shared" si="1"/>
        <v>6.9867758996993616E-3</v>
      </c>
      <c r="F31" s="8">
        <f t="shared" si="4"/>
        <v>0.32385601377617712</v>
      </c>
      <c r="G31" s="7">
        <f t="shared" si="2"/>
        <v>3.5457616179570802E-3</v>
      </c>
      <c r="H31" s="8">
        <f t="shared" si="5"/>
        <v>7.9035700965727401E-2</v>
      </c>
      <c r="I31">
        <f t="shared" si="3"/>
        <v>4.1712580266586516E-4</v>
      </c>
      <c r="J31" s="2"/>
      <c r="K31" s="2"/>
      <c r="L31" s="2"/>
      <c r="M31" s="2"/>
      <c r="N31" s="2"/>
      <c r="O31" s="2"/>
    </row>
    <row r="32" spans="1:15">
      <c r="A32" s="3" t="s">
        <v>278</v>
      </c>
      <c r="B32">
        <v>18.39</v>
      </c>
      <c r="C32" s="4">
        <v>3278</v>
      </c>
      <c r="D32" s="9">
        <f t="shared" si="0"/>
        <v>178.24904839586731</v>
      </c>
      <c r="E32" s="7">
        <f t="shared" si="1"/>
        <v>4.6883626201053236E-3</v>
      </c>
      <c r="F32" s="8">
        <f t="shared" si="4"/>
        <v>0.32854437639628242</v>
      </c>
      <c r="G32" s="7">
        <f t="shared" si="2"/>
        <v>2.4321729263047636E-3</v>
      </c>
      <c r="H32" s="8">
        <f t="shared" si="5"/>
        <v>8.1467873892032167E-2</v>
      </c>
      <c r="I32">
        <f t="shared" si="3"/>
        <v>6.1793180185724939E-5</v>
      </c>
      <c r="J32" s="2"/>
      <c r="K32" s="2"/>
      <c r="L32" s="2"/>
      <c r="M32" s="2"/>
      <c r="N32" s="2"/>
      <c r="O32" s="2"/>
    </row>
    <row r="33" spans="1:15">
      <c r="A33" s="3" t="s">
        <v>80</v>
      </c>
      <c r="B33">
        <v>2.72</v>
      </c>
      <c r="C33" s="4">
        <v>484</v>
      </c>
      <c r="D33" s="9">
        <f t="shared" si="0"/>
        <v>177.94117647058823</v>
      </c>
      <c r="E33" s="7">
        <f t="shared" si="1"/>
        <v>6.9224146068669204E-4</v>
      </c>
      <c r="F33" s="8">
        <f t="shared" si="4"/>
        <v>0.32923661785696912</v>
      </c>
      <c r="G33" s="7">
        <f t="shared" si="2"/>
        <v>3.5973411416796941E-4</v>
      </c>
      <c r="H33" s="8">
        <f t="shared" si="5"/>
        <v>8.1827608006200134E-2</v>
      </c>
      <c r="I33">
        <f t="shared" si="3"/>
        <v>9.9648053500246692E-5</v>
      </c>
      <c r="J33" s="2"/>
      <c r="K33" s="2"/>
      <c r="L33" s="2"/>
      <c r="M33" s="2"/>
      <c r="N33" s="2"/>
      <c r="O33" s="2"/>
    </row>
    <row r="34" spans="1:15">
      <c r="A34" s="3" t="s">
        <v>448</v>
      </c>
      <c r="B34">
        <v>4.3499999999999996</v>
      </c>
      <c r="C34" s="4">
        <v>767</v>
      </c>
      <c r="D34" s="9">
        <f t="shared" si="0"/>
        <v>176.3218390804598</v>
      </c>
      <c r="E34" s="7">
        <f t="shared" si="1"/>
        <v>1.0970024800551505E-3</v>
      </c>
      <c r="F34" s="8">
        <f t="shared" si="4"/>
        <v>0.33033362033702429</v>
      </c>
      <c r="G34" s="7">
        <f t="shared" si="2"/>
        <v>5.7531007229068623E-4</v>
      </c>
      <c r="H34" s="8">
        <f t="shared" si="5"/>
        <v>8.2402918078490817E-2</v>
      </c>
      <c r="I34">
        <f t="shared" si="3"/>
        <v>1.2911228920309617E-4</v>
      </c>
      <c r="J34" s="2"/>
      <c r="K34" s="2"/>
      <c r="L34" s="2"/>
      <c r="M34" s="2"/>
      <c r="N34" s="2"/>
      <c r="O34" s="2"/>
    </row>
    <row r="35" spans="1:15">
      <c r="A35" s="3" t="s">
        <v>339</v>
      </c>
      <c r="B35">
        <v>5.51</v>
      </c>
      <c r="C35" s="4">
        <v>947</v>
      </c>
      <c r="D35" s="9">
        <f t="shared" si="0"/>
        <v>171.86932849364791</v>
      </c>
      <c r="E35" s="7">
        <f t="shared" si="1"/>
        <v>1.3544476513849121E-3</v>
      </c>
      <c r="F35" s="8">
        <f t="shared" si="4"/>
        <v>0.33168806798840922</v>
      </c>
      <c r="G35" s="7">
        <f t="shared" si="2"/>
        <v>7.2872609156820263E-4</v>
      </c>
      <c r="H35" s="8">
        <f t="shared" si="5"/>
        <v>8.3131644170059013E-2</v>
      </c>
      <c r="I35">
        <f t="shared" si="3"/>
        <v>6.8293826571336202E-4</v>
      </c>
      <c r="J35" s="4"/>
      <c r="K35" s="4"/>
      <c r="L35" s="4"/>
      <c r="M35" s="4"/>
      <c r="N35" s="4"/>
      <c r="O35" s="4"/>
    </row>
    <row r="36" spans="1:15">
      <c r="A36" s="3" t="s">
        <v>46</v>
      </c>
      <c r="B36">
        <v>28.73</v>
      </c>
      <c r="C36" s="4">
        <v>4856</v>
      </c>
      <c r="D36" s="9">
        <f t="shared" si="0"/>
        <v>169.0219282979464</v>
      </c>
      <c r="E36" s="7">
        <f t="shared" si="1"/>
        <v>6.945298622096233E-3</v>
      </c>
      <c r="F36" s="8">
        <f t="shared" si="4"/>
        <v>0.33863336661050547</v>
      </c>
      <c r="G36" s="7">
        <f t="shared" si="2"/>
        <v>3.7996915808991764E-3</v>
      </c>
      <c r="H36" s="8">
        <f t="shared" si="5"/>
        <v>8.6931335750958183E-2</v>
      </c>
      <c r="I36">
        <f t="shared" si="3"/>
        <v>8.9169530285194282E-5</v>
      </c>
      <c r="J36" s="2"/>
      <c r="K36" s="2"/>
      <c r="L36" s="2"/>
      <c r="M36" s="2"/>
      <c r="N36" s="2"/>
      <c r="O36" s="2"/>
    </row>
    <row r="37" spans="1:15">
      <c r="A37" s="3" t="s">
        <v>439</v>
      </c>
      <c r="B37">
        <v>3.74</v>
      </c>
      <c r="C37" s="4">
        <v>630</v>
      </c>
      <c r="D37" s="9">
        <f t="shared" si="0"/>
        <v>168.44919786096256</v>
      </c>
      <c r="E37" s="7">
        <f t="shared" si="1"/>
        <v>9.0105809965416528E-4</v>
      </c>
      <c r="F37" s="8">
        <f t="shared" si="4"/>
        <v>0.33953442471015965</v>
      </c>
      <c r="G37" s="7">
        <f t="shared" si="2"/>
        <v>4.9463440698095792E-4</v>
      </c>
      <c r="H37" s="8">
        <f t="shared" si="5"/>
        <v>8.742597015793914E-2</v>
      </c>
      <c r="I37">
        <f t="shared" si="3"/>
        <v>2.1588047619767667E-4</v>
      </c>
      <c r="J37" s="2"/>
      <c r="K37" s="2"/>
      <c r="L37" s="2"/>
      <c r="M37" s="2"/>
      <c r="N37" s="2"/>
      <c r="O37" s="2"/>
    </row>
    <row r="38" spans="1:15">
      <c r="A38" s="3" t="s">
        <v>227</v>
      </c>
      <c r="B38">
        <v>9.0399999999999991</v>
      </c>
      <c r="C38" s="4">
        <v>1520</v>
      </c>
      <c r="D38" s="9">
        <f t="shared" si="0"/>
        <v>168.14159292035399</v>
      </c>
      <c r="E38" s="7">
        <f t="shared" si="1"/>
        <v>2.1739814467846529E-3</v>
      </c>
      <c r="F38" s="8">
        <f t="shared" si="4"/>
        <v>0.34170840615694431</v>
      </c>
      <c r="G38" s="7">
        <f t="shared" si="2"/>
        <v>1.1955869088523686E-3</v>
      </c>
      <c r="H38" s="8">
        <f t="shared" si="5"/>
        <v>8.8621557066791506E-2</v>
      </c>
      <c r="I38">
        <f t="shared" si="3"/>
        <v>2.311365790380257E-4</v>
      </c>
      <c r="J38" s="4"/>
      <c r="K38" s="4"/>
      <c r="L38" s="4"/>
      <c r="M38" s="4"/>
      <c r="N38" s="4"/>
      <c r="O38" s="4"/>
    </row>
    <row r="39" spans="1:15">
      <c r="A39" s="3" t="s">
        <v>354</v>
      </c>
      <c r="B39">
        <v>9.6300000000000008</v>
      </c>
      <c r="C39" s="4">
        <v>1610</v>
      </c>
      <c r="D39" s="9">
        <f t="shared" si="0"/>
        <v>167.1858774662513</v>
      </c>
      <c r="E39" s="7">
        <f t="shared" si="1"/>
        <v>2.3027040324495335E-3</v>
      </c>
      <c r="F39" s="8">
        <f t="shared" si="4"/>
        <v>0.34401111018939384</v>
      </c>
      <c r="G39" s="7">
        <f t="shared" si="2"/>
        <v>1.2736174703814505E-3</v>
      </c>
      <c r="H39" s="8">
        <f t="shared" si="5"/>
        <v>8.9895174537172953E-2</v>
      </c>
      <c r="I39">
        <f t="shared" si="3"/>
        <v>8.6168663984324129E-4</v>
      </c>
      <c r="J39" s="2"/>
      <c r="K39" s="2"/>
      <c r="L39" s="2"/>
      <c r="M39" s="2"/>
      <c r="N39" s="2"/>
      <c r="O39" s="2"/>
    </row>
    <row r="40" spans="1:15">
      <c r="A40" s="3" t="s">
        <v>219</v>
      </c>
      <c r="B40">
        <v>35.31</v>
      </c>
      <c r="C40" s="4">
        <v>5793</v>
      </c>
      <c r="D40" s="9">
        <f t="shared" si="0"/>
        <v>164.06117247238743</v>
      </c>
      <c r="E40" s="7">
        <f t="shared" si="1"/>
        <v>8.2854437639628253E-3</v>
      </c>
      <c r="F40" s="8">
        <f t="shared" si="4"/>
        <v>0.35229655395335668</v>
      </c>
      <c r="G40" s="7">
        <f t="shared" si="2"/>
        <v>4.6699307247319846E-3</v>
      </c>
      <c r="H40" s="8">
        <f t="shared" si="5"/>
        <v>9.4565105261904939E-2</v>
      </c>
      <c r="I40">
        <f t="shared" si="3"/>
        <v>1.9141467545461671E-4</v>
      </c>
      <c r="J40" s="2"/>
      <c r="K40" s="2"/>
      <c r="L40" s="2"/>
      <c r="M40" s="2"/>
      <c r="N40" s="2"/>
      <c r="O40" s="2"/>
    </row>
    <row r="41" spans="1:15">
      <c r="A41" s="3" t="s">
        <v>283</v>
      </c>
      <c r="B41">
        <v>7.67</v>
      </c>
      <c r="C41" s="4">
        <v>1227</v>
      </c>
      <c r="D41" s="9">
        <f t="shared" si="0"/>
        <v>159.97392438070403</v>
      </c>
      <c r="E41" s="7">
        <f t="shared" si="1"/>
        <v>1.7549179178978744E-3</v>
      </c>
      <c r="F41" s="8">
        <f t="shared" si="4"/>
        <v>0.35405147187125457</v>
      </c>
      <c r="G41" s="7">
        <f t="shared" si="2"/>
        <v>1.0143972998780607E-3</v>
      </c>
      <c r="H41" s="8">
        <f t="shared" si="5"/>
        <v>9.5579502561783006E-2</v>
      </c>
      <c r="I41">
        <f t="shared" si="3"/>
        <v>7.8850894286723594E-4</v>
      </c>
      <c r="J41" s="2"/>
      <c r="K41" s="2"/>
      <c r="L41" s="2"/>
      <c r="M41" s="2"/>
      <c r="N41" s="2"/>
      <c r="O41" s="2"/>
    </row>
    <row r="42" spans="1:15">
      <c r="A42" s="3" t="s">
        <v>174</v>
      </c>
      <c r="B42">
        <v>31.53</v>
      </c>
      <c r="C42" s="4">
        <v>5032</v>
      </c>
      <c r="D42" s="9">
        <f t="shared" si="0"/>
        <v>159.59403742467489</v>
      </c>
      <c r="E42" s="7">
        <f t="shared" si="1"/>
        <v>7.1970227896186664E-3</v>
      </c>
      <c r="F42" s="8">
        <f t="shared" si="4"/>
        <v>0.36124849466087322</v>
      </c>
      <c r="G42" s="7">
        <f t="shared" si="2"/>
        <v>4.1700061101897336E-3</v>
      </c>
      <c r="H42" s="8">
        <f t="shared" si="5"/>
        <v>9.9749508671972742E-2</v>
      </c>
      <c r="I42">
        <f t="shared" si="3"/>
        <v>2.4799330753988436E-4</v>
      </c>
      <c r="J42" s="2"/>
      <c r="K42" s="2"/>
      <c r="L42" s="2"/>
      <c r="M42" s="2"/>
      <c r="N42" s="2"/>
      <c r="O42" s="2"/>
    </row>
    <row r="43" spans="1:15">
      <c r="A43" s="3" t="s">
        <v>331</v>
      </c>
      <c r="B43">
        <v>9.84</v>
      </c>
      <c r="C43" s="4">
        <v>1557</v>
      </c>
      <c r="D43" s="9">
        <f t="shared" si="0"/>
        <v>158.23170731707316</v>
      </c>
      <c r="E43" s="7">
        <f t="shared" si="1"/>
        <v>2.2269007320024369E-3</v>
      </c>
      <c r="F43" s="8">
        <f t="shared" si="4"/>
        <v>0.36347539539287566</v>
      </c>
      <c r="G43" s="7">
        <f t="shared" si="2"/>
        <v>1.3013910600782421E-3</v>
      </c>
      <c r="H43" s="8">
        <f t="shared" si="5"/>
        <v>0.10105089973205099</v>
      </c>
      <c r="I43">
        <f t="shared" si="3"/>
        <v>5.0510452022644453E-4</v>
      </c>
      <c r="J43" s="2"/>
      <c r="K43" s="2"/>
      <c r="L43" s="2"/>
      <c r="M43" s="2"/>
      <c r="N43" s="2"/>
      <c r="O43" s="2"/>
    </row>
    <row r="44" spans="1:15">
      <c r="A44" s="3" t="s">
        <v>279</v>
      </c>
      <c r="B44">
        <v>20.02</v>
      </c>
      <c r="C44" s="4">
        <v>3164</v>
      </c>
      <c r="D44" s="9">
        <f t="shared" si="0"/>
        <v>158.04195804195805</v>
      </c>
      <c r="E44" s="7">
        <f t="shared" si="1"/>
        <v>4.5253140115964745E-3</v>
      </c>
      <c r="F44" s="8">
        <f t="shared" si="4"/>
        <v>0.3680007094044721</v>
      </c>
      <c r="G44" s="7">
        <f t="shared" si="2"/>
        <v>2.6477488844274802E-3</v>
      </c>
      <c r="H44" s="8">
        <f t="shared" si="5"/>
        <v>0.10369864861647847</v>
      </c>
      <c r="I44">
        <f t="shared" si="3"/>
        <v>4.5317501238553715E-5</v>
      </c>
      <c r="J44" s="2"/>
      <c r="K44" s="2"/>
      <c r="L44" s="1"/>
      <c r="M44" s="2"/>
      <c r="N44" s="2"/>
      <c r="O44" s="2"/>
    </row>
    <row r="45" spans="1:15">
      <c r="A45" s="3" t="s">
        <v>411</v>
      </c>
      <c r="B45">
        <v>1.76</v>
      </c>
      <c r="C45" s="4">
        <v>272</v>
      </c>
      <c r="D45" s="9">
        <f t="shared" si="0"/>
        <v>154.54545454545453</v>
      </c>
      <c r="E45" s="7">
        <f t="shared" si="1"/>
        <v>3.8902825889830631E-4</v>
      </c>
      <c r="F45" s="8">
        <f t="shared" si="4"/>
        <v>0.36838973766337041</v>
      </c>
      <c r="G45" s="7">
        <f t="shared" si="2"/>
        <v>2.3276913269692134E-4</v>
      </c>
      <c r="H45" s="8">
        <f t="shared" si="5"/>
        <v>0.10393141774917539</v>
      </c>
      <c r="I45">
        <f t="shared" si="3"/>
        <v>1.6274015972836398E-4</v>
      </c>
      <c r="J45" s="2"/>
      <c r="K45" s="2"/>
      <c r="L45" s="1"/>
      <c r="M45" s="2"/>
      <c r="N45" s="2"/>
      <c r="O45" s="2"/>
    </row>
    <row r="46" spans="1:15">
      <c r="A46" s="3" t="s">
        <v>297</v>
      </c>
      <c r="B46">
        <v>6.26</v>
      </c>
      <c r="C46" s="4">
        <v>957</v>
      </c>
      <c r="D46" s="9">
        <f t="shared" si="0"/>
        <v>152.87539936102237</v>
      </c>
      <c r="E46" s="7">
        <f t="shared" si="1"/>
        <v>1.3687501609032321E-3</v>
      </c>
      <c r="F46" s="8">
        <f t="shared" si="4"/>
        <v>0.36975848782427362</v>
      </c>
      <c r="G46" s="7">
        <f t="shared" si="2"/>
        <v>8.2791748334245889E-4</v>
      </c>
      <c r="H46" s="8">
        <f t="shared" si="5"/>
        <v>0.10475933523251785</v>
      </c>
      <c r="I46">
        <f t="shared" si="3"/>
        <v>1.1998156670289112E-4</v>
      </c>
      <c r="J46" s="4"/>
      <c r="K46" s="4"/>
      <c r="L46" s="4"/>
      <c r="M46" s="4"/>
      <c r="N46" s="4"/>
      <c r="O46" s="4"/>
    </row>
    <row r="47" spans="1:15">
      <c r="A47" s="3" t="s">
        <v>313</v>
      </c>
      <c r="B47">
        <v>4.54</v>
      </c>
      <c r="C47" s="4">
        <v>681</v>
      </c>
      <c r="D47" s="9">
        <f t="shared" si="0"/>
        <v>150</v>
      </c>
      <c r="E47" s="7">
        <f t="shared" si="1"/>
        <v>9.7400089819759772E-4</v>
      </c>
      <c r="F47" s="8">
        <f t="shared" si="4"/>
        <v>0.37073248872247122</v>
      </c>
      <c r="G47" s="7">
        <f t="shared" si="2"/>
        <v>6.0043855820683125E-4</v>
      </c>
      <c r="H47" s="8">
        <f t="shared" si="5"/>
        <v>0.10535977379072468</v>
      </c>
      <c r="I47">
        <f t="shared" si="3"/>
        <v>3.0478624063113441E-4</v>
      </c>
      <c r="J47" s="4"/>
      <c r="K47" s="4"/>
      <c r="L47" s="4"/>
      <c r="M47" s="4"/>
      <c r="N47" s="4"/>
      <c r="O47" s="4"/>
    </row>
    <row r="48" spans="1:15">
      <c r="A48" s="3" t="s">
        <v>424</v>
      </c>
      <c r="B48">
        <v>11.53</v>
      </c>
      <c r="C48" s="4">
        <v>1729</v>
      </c>
      <c r="D48" s="9">
        <f t="shared" si="0"/>
        <v>149.95663486556811</v>
      </c>
      <c r="E48" s="7">
        <f t="shared" si="1"/>
        <v>2.4729038957175425E-3</v>
      </c>
      <c r="F48" s="8">
        <f t="shared" si="4"/>
        <v>0.37320539261818875</v>
      </c>
      <c r="G48" s="7">
        <f t="shared" si="2"/>
        <v>1.5249023295428996E-3</v>
      </c>
      <c r="H48" s="8">
        <f t="shared" si="5"/>
        <v>0.10688467612026759</v>
      </c>
      <c r="I48">
        <f t="shared" si="3"/>
        <v>1.0647461268886022E-4</v>
      </c>
      <c r="J48" s="2"/>
      <c r="K48" s="2"/>
      <c r="L48" s="2"/>
      <c r="M48" s="2"/>
      <c r="N48" s="2"/>
      <c r="O48" s="2"/>
    </row>
    <row r="49" spans="1:15">
      <c r="A49" s="3" t="s">
        <v>35</v>
      </c>
      <c r="B49">
        <v>4</v>
      </c>
      <c r="C49" s="4">
        <v>595</v>
      </c>
      <c r="D49" s="9">
        <f t="shared" si="0"/>
        <v>148.75</v>
      </c>
      <c r="E49" s="7">
        <f t="shared" si="1"/>
        <v>8.5099931634004505E-4</v>
      </c>
      <c r="F49" s="8">
        <f t="shared" si="4"/>
        <v>0.37405639193452878</v>
      </c>
      <c r="G49" s="7">
        <f t="shared" si="2"/>
        <v>5.2902075612936675E-4</v>
      </c>
      <c r="H49" s="8">
        <f t="shared" si="5"/>
        <v>0.10741369687639696</v>
      </c>
      <c r="I49">
        <f t="shared" si="3"/>
        <v>1.3588781920836901E-4</v>
      </c>
      <c r="J49" s="2"/>
      <c r="K49" s="2"/>
      <c r="L49" s="2"/>
      <c r="M49" s="2"/>
      <c r="N49" s="2"/>
      <c r="O49" s="2"/>
    </row>
    <row r="50" spans="1:15">
      <c r="A50" s="3" t="s">
        <v>318</v>
      </c>
      <c r="B50">
        <v>5.0199999999999996</v>
      </c>
      <c r="C50" s="4">
        <v>732</v>
      </c>
      <c r="D50" s="9">
        <f t="shared" si="0"/>
        <v>145.8167330677291</v>
      </c>
      <c r="E50" s="7">
        <f t="shared" si="1"/>
        <v>1.0469436967410302E-3</v>
      </c>
      <c r="F50" s="8">
        <f t="shared" si="4"/>
        <v>0.3751033356312698</v>
      </c>
      <c r="G50" s="7">
        <f t="shared" si="2"/>
        <v>6.639210489423552E-4</v>
      </c>
      <c r="H50" s="8">
        <f t="shared" si="5"/>
        <v>0.10807761792533932</v>
      </c>
      <c r="I50">
        <f t="shared" si="3"/>
        <v>3.7203781642007605E-5</v>
      </c>
      <c r="J50" s="2"/>
      <c r="K50" s="2"/>
      <c r="L50" s="2"/>
      <c r="M50" s="2"/>
      <c r="N50" s="2"/>
      <c r="O50" s="2"/>
    </row>
    <row r="51" spans="1:15">
      <c r="A51" s="3" t="s">
        <v>451</v>
      </c>
      <c r="B51">
        <v>1.37</v>
      </c>
      <c r="C51" s="4">
        <v>199</v>
      </c>
      <c r="D51" s="9">
        <f t="shared" si="0"/>
        <v>145.25547445255472</v>
      </c>
      <c r="E51" s="7">
        <f t="shared" si="1"/>
        <v>2.8461993941456969E-4</v>
      </c>
      <c r="F51" s="8">
        <f t="shared" si="4"/>
        <v>0.37538795557068438</v>
      </c>
      <c r="G51" s="7">
        <f t="shared" si="2"/>
        <v>1.811896089743081E-4</v>
      </c>
      <c r="H51" s="8">
        <f t="shared" si="5"/>
        <v>0.10825880753431363</v>
      </c>
      <c r="I51">
        <f t="shared" si="3"/>
        <v>4.1747002313653053E-4</v>
      </c>
      <c r="J51" s="2"/>
      <c r="K51" s="2"/>
      <c r="L51" s="2"/>
      <c r="M51" s="2"/>
      <c r="N51" s="2"/>
      <c r="O51" s="2"/>
    </row>
    <row r="52" spans="1:15">
      <c r="A52" s="3" t="s">
        <v>123</v>
      </c>
      <c r="B52">
        <v>14.98</v>
      </c>
      <c r="C52" s="4">
        <v>2107</v>
      </c>
      <c r="D52" s="9">
        <f t="shared" si="0"/>
        <v>140.65420560747663</v>
      </c>
      <c r="E52" s="7">
        <f t="shared" si="1"/>
        <v>3.0135387555100417E-3</v>
      </c>
      <c r="F52" s="8">
        <f t="shared" si="4"/>
        <v>0.37840149432619441</v>
      </c>
      <c r="G52" s="7">
        <f t="shared" si="2"/>
        <v>1.9811827317044784E-3</v>
      </c>
      <c r="H52" s="8">
        <f t="shared" si="5"/>
        <v>0.11023999026601811</v>
      </c>
      <c r="I52">
        <f t="shared" si="3"/>
        <v>1.5204777813730003E-4</v>
      </c>
      <c r="J52" s="2"/>
      <c r="K52" s="2"/>
      <c r="L52" s="2"/>
      <c r="M52" s="2"/>
      <c r="N52" s="2"/>
      <c r="O52" s="2"/>
    </row>
    <row r="53" spans="1:15">
      <c r="A53" s="3" t="s">
        <v>389</v>
      </c>
      <c r="B53">
        <v>5.42</v>
      </c>
      <c r="C53" s="4">
        <v>756</v>
      </c>
      <c r="D53" s="9">
        <f t="shared" si="0"/>
        <v>139.48339483394835</v>
      </c>
      <c r="E53" s="7">
        <f t="shared" si="1"/>
        <v>1.0812697195849983E-3</v>
      </c>
      <c r="F53" s="8">
        <f t="shared" si="4"/>
        <v>0.37948276404577941</v>
      </c>
      <c r="G53" s="7">
        <f t="shared" si="2"/>
        <v>7.1682312455529187E-4</v>
      </c>
      <c r="H53" s="8">
        <f t="shared" si="5"/>
        <v>0.11095681339057339</v>
      </c>
      <c r="I53">
        <f t="shared" si="3"/>
        <v>7.6684470803549398E-5</v>
      </c>
      <c r="J53" s="2"/>
      <c r="K53" s="2"/>
      <c r="L53" s="2"/>
      <c r="M53" s="2"/>
      <c r="N53" s="2"/>
      <c r="O53" s="2"/>
    </row>
    <row r="54" spans="1:15">
      <c r="A54" s="3" t="s">
        <v>337</v>
      </c>
      <c r="B54">
        <v>2.72</v>
      </c>
      <c r="C54" s="4">
        <v>377</v>
      </c>
      <c r="D54" s="9">
        <f t="shared" si="0"/>
        <v>138.60294117647058</v>
      </c>
      <c r="E54" s="7">
        <f t="shared" si="1"/>
        <v>5.3920460884066717E-4</v>
      </c>
      <c r="F54" s="8">
        <f t="shared" si="4"/>
        <v>0.38002196865462007</v>
      </c>
      <c r="G54" s="7">
        <f t="shared" si="2"/>
        <v>3.5973411416796941E-4</v>
      </c>
      <c r="H54" s="8">
        <f t="shared" si="5"/>
        <v>0.11131654750474136</v>
      </c>
      <c r="I54">
        <f t="shared" si="3"/>
        <v>7.6559635908857171E-5</v>
      </c>
      <c r="J54" s="4"/>
      <c r="K54" s="4"/>
      <c r="L54" s="4"/>
      <c r="M54" s="4"/>
      <c r="N54" s="4"/>
      <c r="O54" s="4"/>
    </row>
    <row r="55" spans="1:15">
      <c r="A55" s="3" t="s">
        <v>453</v>
      </c>
      <c r="B55">
        <v>2.67</v>
      </c>
      <c r="C55" s="4">
        <v>362</v>
      </c>
      <c r="D55" s="9">
        <f t="shared" si="0"/>
        <v>135.58052434456928</v>
      </c>
      <c r="E55" s="7">
        <f t="shared" si="1"/>
        <v>5.1775084456318705E-4</v>
      </c>
      <c r="F55" s="8">
        <f t="shared" si="4"/>
        <v>0.38053971949918325</v>
      </c>
      <c r="G55" s="7">
        <f t="shared" si="2"/>
        <v>3.5312135471635229E-4</v>
      </c>
      <c r="H55" s="8">
        <f t="shared" si="5"/>
        <v>0.11166966885945771</v>
      </c>
      <c r="I55">
        <f t="shared" si="3"/>
        <v>1.7084922225223814E-4</v>
      </c>
      <c r="J55" s="4"/>
      <c r="K55" s="4"/>
      <c r="L55" s="4"/>
      <c r="M55" s="4"/>
      <c r="N55" s="4"/>
      <c r="O55" s="4"/>
    </row>
    <row r="56" spans="1:15">
      <c r="A56" s="3" t="s">
        <v>412</v>
      </c>
      <c r="B56">
        <v>5.87</v>
      </c>
      <c r="C56" s="4">
        <v>780</v>
      </c>
      <c r="D56" s="9">
        <f t="shared" si="0"/>
        <v>132.87904599659285</v>
      </c>
      <c r="E56" s="7">
        <f t="shared" si="1"/>
        <v>1.1155957424289667E-3</v>
      </c>
      <c r="F56" s="8">
        <f t="shared" si="4"/>
        <v>0.38165531524161223</v>
      </c>
      <c r="G56" s="7">
        <f t="shared" si="2"/>
        <v>7.7633795961984571E-4</v>
      </c>
      <c r="H56" s="8">
        <f t="shared" si="5"/>
        <v>0.11244600681907756</v>
      </c>
      <c r="I56">
        <f t="shared" si="3"/>
        <v>8.3935044919943025E-5</v>
      </c>
      <c r="J56" s="4"/>
      <c r="K56" s="4"/>
      <c r="L56" s="4"/>
      <c r="M56" s="4"/>
      <c r="N56" s="4"/>
      <c r="O56" s="4"/>
    </row>
    <row r="57" spans="1:15">
      <c r="A57" s="3" t="s">
        <v>438</v>
      </c>
      <c r="B57">
        <v>2.88</v>
      </c>
      <c r="C57" s="4">
        <v>382</v>
      </c>
      <c r="D57" s="9">
        <f t="shared" si="0"/>
        <v>132.63888888888889</v>
      </c>
      <c r="E57" s="7">
        <f t="shared" si="1"/>
        <v>5.4635586359982728E-4</v>
      </c>
      <c r="F57" s="8">
        <f t="shared" si="4"/>
        <v>0.38220167110521203</v>
      </c>
      <c r="G57" s="7">
        <f t="shared" si="2"/>
        <v>3.8089494441314405E-4</v>
      </c>
      <c r="H57" s="8">
        <f t="shared" si="5"/>
        <v>0.11282690176349069</v>
      </c>
      <c r="I57">
        <f t="shared" si="3"/>
        <v>1.150855495101813E-4</v>
      </c>
      <c r="J57" s="4"/>
      <c r="K57" s="4"/>
      <c r="L57" s="4"/>
      <c r="M57" s="4"/>
      <c r="N57" s="4"/>
      <c r="O57" s="4"/>
    </row>
    <row r="58" spans="1:15">
      <c r="A58" s="3" t="s">
        <v>51</v>
      </c>
      <c r="B58">
        <v>3.94</v>
      </c>
      <c r="C58" s="4">
        <v>521</v>
      </c>
      <c r="D58" s="9">
        <f t="shared" si="0"/>
        <v>132.23350253807106</v>
      </c>
      <c r="E58" s="7">
        <f t="shared" si="1"/>
        <v>7.4516074590447645E-4</v>
      </c>
      <c r="F58" s="8">
        <f t="shared" si="4"/>
        <v>0.3829468318511165</v>
      </c>
      <c r="G58" s="7">
        <f t="shared" si="2"/>
        <v>5.210854447874262E-4</v>
      </c>
      <c r="H58" s="8">
        <f t="shared" si="5"/>
        <v>0.11334798720827811</v>
      </c>
      <c r="I58">
        <f t="shared" si="3"/>
        <v>3.2709001714117947E-4</v>
      </c>
      <c r="J58" s="4"/>
      <c r="K58" s="4"/>
      <c r="L58" s="4"/>
      <c r="M58" s="4"/>
      <c r="N58" s="4"/>
      <c r="O58" s="4"/>
    </row>
    <row r="59" spans="1:15">
      <c r="A59" s="3" t="s">
        <v>49</v>
      </c>
      <c r="B59">
        <v>11.09</v>
      </c>
      <c r="C59" s="4">
        <v>1447</v>
      </c>
      <c r="D59" s="9">
        <f t="shared" si="0"/>
        <v>130.47790802524798</v>
      </c>
      <c r="E59" s="7">
        <f t="shared" si="1"/>
        <v>2.0695731273009162E-3</v>
      </c>
      <c r="F59" s="8">
        <f t="shared" si="4"/>
        <v>0.38501640497841744</v>
      </c>
      <c r="G59" s="7">
        <f t="shared" si="2"/>
        <v>1.4667100463686693E-3</v>
      </c>
      <c r="H59" s="8">
        <f t="shared" si="5"/>
        <v>0.11481469725464678</v>
      </c>
      <c r="I59">
        <f t="shared" si="3"/>
        <v>5.0406480510851309E-4</v>
      </c>
      <c r="J59" s="2"/>
      <c r="K59" s="2"/>
      <c r="L59" s="2"/>
      <c r="M59" s="2"/>
      <c r="N59" s="2"/>
      <c r="O59" s="2"/>
    </row>
    <row r="60" spans="1:15">
      <c r="A60" s="3" t="s">
        <v>246</v>
      </c>
      <c r="B60">
        <v>17.010000000000002</v>
      </c>
      <c r="C60" s="4">
        <v>2205</v>
      </c>
      <c r="D60" s="9">
        <f t="shared" si="0"/>
        <v>129.62962962962962</v>
      </c>
      <c r="E60" s="7">
        <f t="shared" si="1"/>
        <v>3.1537033487895787E-3</v>
      </c>
      <c r="F60" s="8">
        <f t="shared" si="4"/>
        <v>0.388170108327207</v>
      </c>
      <c r="G60" s="7">
        <f t="shared" si="2"/>
        <v>2.249660765440132E-3</v>
      </c>
      <c r="H60" s="8">
        <f t="shared" si="5"/>
        <v>0.11706435802008691</v>
      </c>
      <c r="I60">
        <f t="shared" si="3"/>
        <v>5.5304232283427679E-5</v>
      </c>
      <c r="J60" s="2"/>
      <c r="K60" s="2"/>
      <c r="L60" s="2"/>
      <c r="M60" s="2"/>
      <c r="N60" s="2"/>
      <c r="O60" s="2"/>
    </row>
    <row r="61" spans="1:15">
      <c r="A61" s="3" t="s">
        <v>410</v>
      </c>
      <c r="B61">
        <v>1.86</v>
      </c>
      <c r="C61" s="4">
        <v>240</v>
      </c>
      <c r="D61" s="9">
        <f t="shared" si="0"/>
        <v>129.03225806451613</v>
      </c>
      <c r="E61" s="7">
        <f t="shared" si="1"/>
        <v>3.4326022843968201E-4</v>
      </c>
      <c r="F61" s="8">
        <f t="shared" si="4"/>
        <v>0.38851336855564667</v>
      </c>
      <c r="G61" s="7">
        <f t="shared" si="2"/>
        <v>2.4599465160015554E-4</v>
      </c>
      <c r="H61" s="8">
        <f t="shared" si="5"/>
        <v>0.11731035267168707</v>
      </c>
      <c r="I61">
        <f t="shared" si="3"/>
        <v>1.4218976161996244E-3</v>
      </c>
      <c r="J61" s="4"/>
      <c r="K61" s="4"/>
      <c r="L61" s="4"/>
      <c r="M61" s="4"/>
      <c r="N61" s="4"/>
      <c r="O61" s="4"/>
    </row>
    <row r="62" spans="1:15">
      <c r="A62" s="3" t="s">
        <v>487</v>
      </c>
      <c r="B62">
        <v>47.81</v>
      </c>
      <c r="C62" s="4">
        <v>6167</v>
      </c>
      <c r="D62" s="9">
        <f t="shared" si="0"/>
        <v>128.98975109809663</v>
      </c>
      <c r="E62" s="7">
        <f t="shared" si="1"/>
        <v>8.8203576199479966E-3</v>
      </c>
      <c r="F62" s="8">
        <f t="shared" si="4"/>
        <v>0.39733372617559465</v>
      </c>
      <c r="G62" s="7">
        <f t="shared" si="2"/>
        <v>6.3231205876362563E-3</v>
      </c>
      <c r="H62" s="8">
        <f t="shared" si="5"/>
        <v>0.12363347325932333</v>
      </c>
      <c r="I62">
        <f t="shared" si="3"/>
        <v>5.514663520408275E-5</v>
      </c>
      <c r="J62" s="2"/>
      <c r="K62" s="2"/>
      <c r="L62" s="2"/>
      <c r="M62" s="2"/>
      <c r="N62" s="2"/>
      <c r="O62" s="2"/>
    </row>
    <row r="63" spans="1:15">
      <c r="A63" s="3" t="s">
        <v>213</v>
      </c>
      <c r="B63">
        <v>1.82</v>
      </c>
      <c r="C63" s="4">
        <v>229</v>
      </c>
      <c r="D63" s="9">
        <f t="shared" si="0"/>
        <v>125.82417582417582</v>
      </c>
      <c r="E63" s="7">
        <f t="shared" si="1"/>
        <v>3.2752746796952992E-4</v>
      </c>
      <c r="F63" s="8">
        <f t="shared" si="4"/>
        <v>0.39766125364356419</v>
      </c>
      <c r="G63" s="7">
        <f t="shared" si="2"/>
        <v>2.4070444403886186E-4</v>
      </c>
      <c r="H63" s="8">
        <f t="shared" si="5"/>
        <v>0.12387417770336219</v>
      </c>
      <c r="I63">
        <f t="shared" si="3"/>
        <v>1.8389048413210152E-4</v>
      </c>
      <c r="J63" s="2"/>
      <c r="K63" s="2"/>
      <c r="L63" s="2"/>
      <c r="M63" s="2"/>
      <c r="N63" s="2"/>
      <c r="O63" s="2"/>
    </row>
    <row r="64" spans="1:15">
      <c r="A64" s="3" t="s">
        <v>138</v>
      </c>
      <c r="B64">
        <v>6.05</v>
      </c>
      <c r="C64" s="4">
        <v>758</v>
      </c>
      <c r="D64" s="9">
        <f t="shared" si="0"/>
        <v>125.2892561983471</v>
      </c>
      <c r="E64" s="7">
        <f t="shared" si="1"/>
        <v>1.0841302214886625E-3</v>
      </c>
      <c r="F64" s="8">
        <f t="shared" si="4"/>
        <v>0.39874538386505287</v>
      </c>
      <c r="G64" s="7">
        <f t="shared" si="2"/>
        <v>8.0014389364566714E-4</v>
      </c>
      <c r="H64" s="8">
        <f t="shared" si="5"/>
        <v>0.12467432159700785</v>
      </c>
      <c r="I64">
        <f t="shared" si="3"/>
        <v>8.2465978723952893E-5</v>
      </c>
      <c r="J64" s="2"/>
      <c r="K64" s="2"/>
      <c r="L64" s="2"/>
      <c r="M64" s="2"/>
      <c r="N64" s="2"/>
      <c r="O64" s="2"/>
    </row>
    <row r="65" spans="1:15">
      <c r="A65" s="3" t="s">
        <v>18</v>
      </c>
      <c r="B65">
        <v>2.71</v>
      </c>
      <c r="C65" s="4">
        <v>339</v>
      </c>
      <c r="D65" s="9">
        <f t="shared" si="0"/>
        <v>125.09225092250922</v>
      </c>
      <c r="E65" s="7">
        <f t="shared" si="1"/>
        <v>4.8485507267105084E-4</v>
      </c>
      <c r="F65" s="8">
        <f t="shared" si="4"/>
        <v>0.39923023893772391</v>
      </c>
      <c r="G65" s="7">
        <f t="shared" si="2"/>
        <v>3.5841156227764593E-4</v>
      </c>
      <c r="H65" s="8">
        <f t="shared" si="5"/>
        <v>0.12503273315928551</v>
      </c>
      <c r="I65">
        <f t="shared" si="3"/>
        <v>1.4165601039781844E-4</v>
      </c>
      <c r="J65" s="4"/>
      <c r="K65" s="4"/>
      <c r="L65" s="4"/>
      <c r="M65" s="4"/>
      <c r="N65" s="4"/>
      <c r="O65" s="4"/>
    </row>
    <row r="66" spans="1:15">
      <c r="A66" s="3" t="s">
        <v>373</v>
      </c>
      <c r="B66">
        <v>4.6100000000000003</v>
      </c>
      <c r="C66" s="4">
        <v>569</v>
      </c>
      <c r="D66" s="9">
        <f t="shared" ref="D66:D129" si="6">C66/B66</f>
        <v>123.42733188720173</v>
      </c>
      <c r="E66" s="7">
        <f t="shared" si="1"/>
        <v>8.1381279159241284E-4</v>
      </c>
      <c r="F66" s="8">
        <f t="shared" si="4"/>
        <v>0.40004405172931634</v>
      </c>
      <c r="G66" s="7">
        <f t="shared" si="2"/>
        <v>6.0969642143909517E-4</v>
      </c>
      <c r="H66" s="8">
        <f t="shared" si="5"/>
        <v>0.12564242958072461</v>
      </c>
      <c r="I66">
        <f t="shared" si="3"/>
        <v>5.4803750189668515E-4</v>
      </c>
      <c r="J66" s="4"/>
      <c r="K66" s="4"/>
      <c r="L66" s="4"/>
      <c r="M66" s="4"/>
      <c r="N66" s="4"/>
      <c r="O66" s="4"/>
    </row>
    <row r="67" spans="1:15">
      <c r="A67" s="3" t="s">
        <v>426</v>
      </c>
      <c r="B67">
        <v>17.8</v>
      </c>
      <c r="C67" s="4">
        <v>2191</v>
      </c>
      <c r="D67" s="9">
        <f t="shared" si="6"/>
        <v>123.08988764044943</v>
      </c>
      <c r="E67" s="7">
        <f t="shared" ref="E67:E130" si="7">C67/699178</f>
        <v>3.1336798354639306E-3</v>
      </c>
      <c r="F67" s="8">
        <f t="shared" si="4"/>
        <v>0.40317773156478026</v>
      </c>
      <c r="G67" s="7">
        <f t="shared" ref="G67:G130" si="8">B67/7561.14</f>
        <v>2.3541423647756819E-3</v>
      </c>
      <c r="H67" s="8">
        <f t="shared" si="5"/>
        <v>0.12799657194550029</v>
      </c>
      <c r="I67">
        <f t="shared" ref="I67:I130" si="9">F67*H68-F68*H67</f>
        <v>2.7342595023899935E-4</v>
      </c>
      <c r="J67" s="2"/>
      <c r="K67" s="2"/>
      <c r="L67" s="2"/>
      <c r="M67" s="2"/>
      <c r="N67" s="2"/>
      <c r="O67" s="2"/>
    </row>
    <row r="68" spans="1:15">
      <c r="A68" s="3" t="s">
        <v>394</v>
      </c>
      <c r="B68">
        <v>8.8699999999999992</v>
      </c>
      <c r="C68" s="4">
        <v>1090</v>
      </c>
      <c r="D68" s="9">
        <f t="shared" si="6"/>
        <v>122.88613303269449</v>
      </c>
      <c r="E68" s="7">
        <f t="shared" si="7"/>
        <v>1.5589735374968892E-3</v>
      </c>
      <c r="F68" s="8">
        <f t="shared" ref="F68:F131" si="10">F67+E68</f>
        <v>0.40473670510227716</v>
      </c>
      <c r="G68" s="7">
        <f t="shared" si="8"/>
        <v>1.1731035267168706E-3</v>
      </c>
      <c r="H68" s="8">
        <f t="shared" ref="H68:H131" si="11">H67+G68</f>
        <v>0.12916967547221717</v>
      </c>
      <c r="I68">
        <f t="shared" si="9"/>
        <v>4.5988008477800685E-4</v>
      </c>
      <c r="J68" s="2"/>
      <c r="K68" s="2"/>
      <c r="L68" s="2"/>
      <c r="M68" s="2"/>
      <c r="N68" s="2"/>
      <c r="O68" s="2"/>
    </row>
    <row r="69" spans="1:15">
      <c r="A69" s="3" t="s">
        <v>478</v>
      </c>
      <c r="B69">
        <v>14.89</v>
      </c>
      <c r="C69" s="4">
        <v>1825</v>
      </c>
      <c r="D69" s="9">
        <f t="shared" si="6"/>
        <v>122.56548018804567</v>
      </c>
      <c r="E69" s="7">
        <f t="shared" si="7"/>
        <v>2.6102079870934155E-3</v>
      </c>
      <c r="F69" s="8">
        <f t="shared" si="10"/>
        <v>0.4073469130893706</v>
      </c>
      <c r="G69" s="7">
        <f t="shared" si="8"/>
        <v>1.9692797646915679E-3</v>
      </c>
      <c r="H69" s="8">
        <f t="shared" si="11"/>
        <v>0.13113895523690874</v>
      </c>
      <c r="I69">
        <f t="shared" si="9"/>
        <v>8.1831841292831498E-5</v>
      </c>
      <c r="J69" s="2"/>
      <c r="K69" s="2"/>
      <c r="L69" s="2"/>
      <c r="M69" s="2"/>
      <c r="N69" s="2"/>
      <c r="O69" s="2"/>
    </row>
    <row r="70" spans="1:15">
      <c r="A70" s="3" t="s">
        <v>215</v>
      </c>
      <c r="B70">
        <v>2.64</v>
      </c>
      <c r="C70" s="4">
        <v>322</v>
      </c>
      <c r="D70" s="9">
        <f t="shared" si="6"/>
        <v>121.96969696969697</v>
      </c>
      <c r="E70" s="7">
        <f t="shared" si="7"/>
        <v>4.6054080648990671E-4</v>
      </c>
      <c r="F70" s="8">
        <f t="shared" si="10"/>
        <v>0.40780745389586048</v>
      </c>
      <c r="G70" s="7">
        <f t="shared" si="8"/>
        <v>3.4915369904538207E-4</v>
      </c>
      <c r="H70" s="8">
        <f t="shared" si="11"/>
        <v>0.13148810893595414</v>
      </c>
      <c r="I70">
        <f t="shared" si="9"/>
        <v>1.9971127878665174E-4</v>
      </c>
      <c r="J70" s="2"/>
      <c r="K70" s="2"/>
      <c r="L70" s="2"/>
      <c r="M70" s="2"/>
      <c r="N70" s="2"/>
      <c r="O70" s="2"/>
    </row>
    <row r="71" spans="1:15">
      <c r="A71" s="3" t="s">
        <v>259</v>
      </c>
      <c r="B71">
        <v>6.44</v>
      </c>
      <c r="C71" s="4">
        <v>785</v>
      </c>
      <c r="D71" s="9">
        <f t="shared" si="6"/>
        <v>121.89440993788818</v>
      </c>
      <c r="E71" s="7">
        <f t="shared" si="7"/>
        <v>1.1227469971881265E-3</v>
      </c>
      <c r="F71" s="8">
        <f t="shared" si="10"/>
        <v>0.4089302008930486</v>
      </c>
      <c r="G71" s="7">
        <f t="shared" si="8"/>
        <v>8.5172341736828043E-4</v>
      </c>
      <c r="H71" s="8">
        <f t="shared" si="11"/>
        <v>0.13233983235332242</v>
      </c>
      <c r="I71">
        <f t="shared" si="9"/>
        <v>1.341053076204024E-3</v>
      </c>
      <c r="J71" s="2"/>
      <c r="K71" s="2"/>
      <c r="L71" s="2"/>
      <c r="M71" s="2"/>
      <c r="N71" s="2"/>
      <c r="O71" s="2"/>
    </row>
    <row r="72" spans="1:15">
      <c r="A72" s="3" t="s">
        <v>136</v>
      </c>
      <c r="B72">
        <v>43.03</v>
      </c>
      <c r="C72" s="4">
        <v>5210</v>
      </c>
      <c r="D72" s="9">
        <f t="shared" si="6"/>
        <v>121.0783174529398</v>
      </c>
      <c r="E72" s="7">
        <f t="shared" si="7"/>
        <v>7.4516074590447639E-3</v>
      </c>
      <c r="F72" s="8">
        <f t="shared" si="10"/>
        <v>0.41638180835209337</v>
      </c>
      <c r="G72" s="7">
        <f t="shared" si="8"/>
        <v>5.6909407840616622E-3</v>
      </c>
      <c r="H72" s="8">
        <f t="shared" si="11"/>
        <v>0.13803077313738407</v>
      </c>
      <c r="I72">
        <f t="shared" si="9"/>
        <v>4.0594523993291165E-5</v>
      </c>
      <c r="J72" s="2"/>
      <c r="K72" s="2"/>
      <c r="L72" s="2"/>
      <c r="M72" s="2"/>
      <c r="N72" s="2"/>
      <c r="O72" s="2"/>
    </row>
    <row r="73" spans="1:15">
      <c r="A73" s="3" t="s">
        <v>212</v>
      </c>
      <c r="B73">
        <v>1.3</v>
      </c>
      <c r="C73" s="4">
        <v>157</v>
      </c>
      <c r="D73" s="9">
        <f t="shared" si="6"/>
        <v>120.76923076923076</v>
      </c>
      <c r="E73" s="7">
        <f t="shared" si="7"/>
        <v>2.2454939943762533E-4</v>
      </c>
      <c r="F73" s="8">
        <f t="shared" si="10"/>
        <v>0.41660635775153099</v>
      </c>
      <c r="G73" s="7">
        <f t="shared" si="8"/>
        <v>1.7193174574204418E-4</v>
      </c>
      <c r="H73" s="8">
        <f t="shared" si="11"/>
        <v>0.13820270488312611</v>
      </c>
      <c r="I73">
        <f t="shared" si="9"/>
        <v>2.0376327816728351E-4</v>
      </c>
      <c r="J73" s="2"/>
      <c r="K73" s="2"/>
      <c r="L73" s="2"/>
      <c r="M73" s="2"/>
      <c r="N73" s="2"/>
      <c r="O73" s="2"/>
    </row>
    <row r="74" spans="1:15">
      <c r="A74" s="3" t="s">
        <v>380</v>
      </c>
      <c r="B74">
        <v>6.5</v>
      </c>
      <c r="C74" s="4">
        <v>781</v>
      </c>
      <c r="D74" s="9">
        <f t="shared" si="6"/>
        <v>120.15384615384616</v>
      </c>
      <c r="E74" s="7">
        <f t="shared" si="7"/>
        <v>1.1170259933807986E-3</v>
      </c>
      <c r="F74" s="8">
        <f t="shared" si="10"/>
        <v>0.4177233837449118</v>
      </c>
      <c r="G74" s="7">
        <f t="shared" si="8"/>
        <v>8.5965872871022087E-4</v>
      </c>
      <c r="H74" s="8">
        <f t="shared" si="11"/>
        <v>0.13906236361183633</v>
      </c>
      <c r="I74">
        <f t="shared" si="9"/>
        <v>5.4864289864457044E-4</v>
      </c>
      <c r="J74" s="2"/>
      <c r="K74" s="2"/>
      <c r="L74" s="2"/>
      <c r="M74" s="2"/>
      <c r="N74" s="2"/>
      <c r="O74" s="2"/>
    </row>
    <row r="75" spans="1:15">
      <c r="A75" s="3" t="s">
        <v>173</v>
      </c>
      <c r="B75">
        <v>17.43</v>
      </c>
      <c r="C75" s="4">
        <v>2083</v>
      </c>
      <c r="D75" s="9">
        <f t="shared" si="6"/>
        <v>119.50659781985084</v>
      </c>
      <c r="E75" s="7">
        <f t="shared" si="7"/>
        <v>2.9792127326660734E-3</v>
      </c>
      <c r="F75" s="8">
        <f t="shared" si="10"/>
        <v>0.42070259647757785</v>
      </c>
      <c r="G75" s="7">
        <f t="shared" si="8"/>
        <v>2.3052079448337153E-3</v>
      </c>
      <c r="H75" s="8">
        <f t="shared" si="11"/>
        <v>0.14136757155667004</v>
      </c>
      <c r="I75">
        <f t="shared" si="9"/>
        <v>9.6711320878260787E-5</v>
      </c>
      <c r="J75" s="2"/>
      <c r="K75" s="2"/>
      <c r="L75" s="2"/>
      <c r="M75" s="2"/>
      <c r="N75" s="2"/>
      <c r="O75" s="2"/>
    </row>
    <row r="76" spans="1:15">
      <c r="A76" s="3" t="s">
        <v>450</v>
      </c>
      <c r="B76">
        <v>3.05</v>
      </c>
      <c r="C76" s="4">
        <v>361</v>
      </c>
      <c r="D76" s="9">
        <f t="shared" si="6"/>
        <v>118.36065573770493</v>
      </c>
      <c r="E76" s="7">
        <f t="shared" si="7"/>
        <v>5.1632059361135507E-4</v>
      </c>
      <c r="F76" s="8">
        <f t="shared" si="10"/>
        <v>0.42121891707118919</v>
      </c>
      <c r="G76" s="7">
        <f t="shared" si="8"/>
        <v>4.033783265486421E-4</v>
      </c>
      <c r="H76" s="8">
        <f t="shared" si="11"/>
        <v>0.14177094988321867</v>
      </c>
      <c r="I76">
        <f t="shared" si="9"/>
        <v>1.0688615263929058E-4</v>
      </c>
      <c r="J76" s="2"/>
      <c r="K76" s="2"/>
      <c r="L76" s="2"/>
      <c r="M76" s="2"/>
      <c r="N76" s="2"/>
      <c r="O76" s="2"/>
    </row>
    <row r="77" spans="1:15">
      <c r="A77" s="3" t="s">
        <v>30</v>
      </c>
      <c r="B77">
        <v>3.32</v>
      </c>
      <c r="C77" s="4">
        <v>385</v>
      </c>
      <c r="D77" s="9">
        <f t="shared" si="6"/>
        <v>115.96385542168676</v>
      </c>
      <c r="E77" s="7">
        <f t="shared" si="7"/>
        <v>5.5064661645532322E-4</v>
      </c>
      <c r="F77" s="8">
        <f t="shared" si="10"/>
        <v>0.42176956368764451</v>
      </c>
      <c r="G77" s="7">
        <f t="shared" si="8"/>
        <v>4.3908722758737435E-4</v>
      </c>
      <c r="H77" s="8">
        <f t="shared" si="11"/>
        <v>0.14221003711080604</v>
      </c>
      <c r="I77">
        <f t="shared" si="9"/>
        <v>2.2840200914608921E-4</v>
      </c>
      <c r="J77" s="2"/>
      <c r="K77" s="2"/>
      <c r="L77" s="2"/>
      <c r="M77" s="2"/>
      <c r="N77" s="2"/>
      <c r="O77" s="2"/>
    </row>
    <row r="78" spans="1:15">
      <c r="A78" s="3" t="s">
        <v>346</v>
      </c>
      <c r="B78">
        <v>7.07</v>
      </c>
      <c r="C78" s="4">
        <v>816</v>
      </c>
      <c r="D78" s="9">
        <f t="shared" si="6"/>
        <v>115.41725601131542</v>
      </c>
      <c r="E78" s="7">
        <f t="shared" si="7"/>
        <v>1.167084776694919E-3</v>
      </c>
      <c r="F78" s="8">
        <f t="shared" si="10"/>
        <v>0.42293664846433943</v>
      </c>
      <c r="G78" s="7">
        <f t="shared" si="8"/>
        <v>9.350441864586557E-4</v>
      </c>
      <c r="H78" s="8">
        <f t="shared" si="11"/>
        <v>0.14314508129726469</v>
      </c>
      <c r="I78">
        <f t="shared" si="9"/>
        <v>9.4079335212539361E-4</v>
      </c>
      <c r="J78" s="2"/>
      <c r="K78" s="2"/>
      <c r="L78" s="2"/>
      <c r="M78" s="2"/>
      <c r="N78" s="2"/>
      <c r="O78" s="2"/>
    </row>
    <row r="79" spans="1:15">
      <c r="A79" s="3" t="s">
        <v>211</v>
      </c>
      <c r="B79">
        <v>28.96</v>
      </c>
      <c r="C79" s="4">
        <v>3317</v>
      </c>
      <c r="D79" s="9">
        <f t="shared" si="6"/>
        <v>114.53729281767956</v>
      </c>
      <c r="E79" s="7">
        <f t="shared" si="7"/>
        <v>4.7441424072267721E-3</v>
      </c>
      <c r="F79" s="8">
        <f t="shared" si="10"/>
        <v>0.42768079087156619</v>
      </c>
      <c r="G79" s="7">
        <f t="shared" si="8"/>
        <v>3.830110274376615E-3</v>
      </c>
      <c r="H79" s="8">
        <f t="shared" si="11"/>
        <v>0.14697519157164129</v>
      </c>
      <c r="I79">
        <f t="shared" si="9"/>
        <v>2.3090566427524939E-4</v>
      </c>
      <c r="J79" s="2"/>
      <c r="K79" s="2"/>
      <c r="L79" s="2"/>
      <c r="M79" s="2"/>
      <c r="N79" s="2"/>
      <c r="O79" s="2"/>
    </row>
    <row r="80" spans="1:15">
      <c r="A80" s="3" t="s">
        <v>488</v>
      </c>
      <c r="B80">
        <v>7.1</v>
      </c>
      <c r="C80" s="4">
        <v>812</v>
      </c>
      <c r="D80" s="9">
        <f t="shared" si="6"/>
        <v>114.36619718309859</v>
      </c>
      <c r="E80" s="7">
        <f t="shared" si="7"/>
        <v>1.1613637728875908E-3</v>
      </c>
      <c r="F80" s="8">
        <f t="shared" si="10"/>
        <v>0.4288421546444538</v>
      </c>
      <c r="G80" s="7">
        <f t="shared" si="8"/>
        <v>9.3901184212962592E-4</v>
      </c>
      <c r="H80" s="8">
        <f t="shared" si="11"/>
        <v>0.14791420341377093</v>
      </c>
      <c r="I80">
        <f t="shared" si="9"/>
        <v>4.0334197035990504E-4</v>
      </c>
      <c r="J80" s="2"/>
      <c r="K80" s="2"/>
      <c r="L80" s="2"/>
      <c r="M80" s="2"/>
      <c r="N80" s="2"/>
      <c r="O80" s="2"/>
    </row>
    <row r="81" spans="1:15">
      <c r="A81" s="3" t="s">
        <v>334</v>
      </c>
      <c r="B81">
        <v>12.3</v>
      </c>
      <c r="C81" s="4">
        <v>1391</v>
      </c>
      <c r="D81" s="9">
        <f t="shared" si="6"/>
        <v>113.08943089430893</v>
      </c>
      <c r="E81" s="7">
        <f t="shared" si="7"/>
        <v>1.9894790739983237E-3</v>
      </c>
      <c r="F81" s="8">
        <f t="shared" si="10"/>
        <v>0.43083163371845212</v>
      </c>
      <c r="G81" s="7">
        <f t="shared" si="8"/>
        <v>1.6267388250978028E-3</v>
      </c>
      <c r="H81" s="8">
        <f t="shared" si="11"/>
        <v>0.14954094223886874</v>
      </c>
      <c r="I81">
        <f t="shared" si="9"/>
        <v>1.5587137477486579E-4</v>
      </c>
      <c r="J81" s="2"/>
      <c r="K81" s="2"/>
      <c r="L81" s="2"/>
      <c r="M81" s="2"/>
      <c r="N81" s="2"/>
      <c r="O81" s="2"/>
    </row>
    <row r="82" spans="1:15">
      <c r="A82" s="3" t="s">
        <v>198</v>
      </c>
      <c r="B82">
        <v>4.74</v>
      </c>
      <c r="C82" s="4">
        <v>534</v>
      </c>
      <c r="D82" s="9">
        <f t="shared" si="6"/>
        <v>112.65822784810126</v>
      </c>
      <c r="E82" s="7">
        <f t="shared" si="7"/>
        <v>7.637540082782925E-4</v>
      </c>
      <c r="F82" s="8">
        <f t="shared" si="10"/>
        <v>0.4315953877267304</v>
      </c>
      <c r="G82" s="7">
        <f t="shared" si="8"/>
        <v>6.2688959601329964E-4</v>
      </c>
      <c r="H82" s="8">
        <f t="shared" si="11"/>
        <v>0.15016783183488203</v>
      </c>
      <c r="I82">
        <f t="shared" si="9"/>
        <v>4.0057410296585882E-4</v>
      </c>
      <c r="J82" s="2"/>
      <c r="K82" s="2"/>
      <c r="L82" s="2"/>
      <c r="M82" s="2"/>
      <c r="N82" s="2"/>
      <c r="O82" s="2"/>
    </row>
    <row r="83" spans="1:15">
      <c r="A83" s="3" t="s">
        <v>403</v>
      </c>
      <c r="B83">
        <v>12.15</v>
      </c>
      <c r="C83" s="4">
        <v>1364</v>
      </c>
      <c r="D83" s="9">
        <f t="shared" si="6"/>
        <v>112.2633744855967</v>
      </c>
      <c r="E83" s="7">
        <f t="shared" si="7"/>
        <v>1.9508622982988596E-3</v>
      </c>
      <c r="F83" s="8">
        <f t="shared" si="10"/>
        <v>0.43354625002502928</v>
      </c>
      <c r="G83" s="7">
        <f t="shared" si="8"/>
        <v>1.6069005467429513E-3</v>
      </c>
      <c r="H83" s="8">
        <f t="shared" si="11"/>
        <v>0.15177473238162498</v>
      </c>
      <c r="I83">
        <f t="shared" si="9"/>
        <v>1.2925444530592634E-4</v>
      </c>
      <c r="J83" s="2"/>
      <c r="K83" s="2"/>
      <c r="L83" s="2"/>
      <c r="M83" s="2"/>
      <c r="N83" s="2"/>
      <c r="O83" s="2"/>
    </row>
    <row r="84" spans="1:15">
      <c r="A84" s="3" t="s">
        <v>141</v>
      </c>
      <c r="B84">
        <v>3.92</v>
      </c>
      <c r="C84" s="4">
        <v>440</v>
      </c>
      <c r="D84" s="9">
        <f t="shared" si="6"/>
        <v>112.24489795918367</v>
      </c>
      <c r="E84" s="7">
        <f t="shared" si="7"/>
        <v>6.2931041880608368E-4</v>
      </c>
      <c r="F84" s="8">
        <f t="shared" si="10"/>
        <v>0.43417556044383537</v>
      </c>
      <c r="G84" s="7">
        <f t="shared" si="8"/>
        <v>5.1844034100677935E-4</v>
      </c>
      <c r="H84" s="8">
        <f t="shared" si="11"/>
        <v>0.15229317272263176</v>
      </c>
      <c r="I84">
        <f t="shared" si="9"/>
        <v>9.9677208061429989E-4</v>
      </c>
      <c r="J84" s="2"/>
      <c r="K84" s="2"/>
      <c r="L84" s="2"/>
      <c r="M84" s="2"/>
      <c r="N84" s="2"/>
      <c r="O84" s="2"/>
    </row>
    <row r="85" spans="1:15">
      <c r="A85" s="3" t="s">
        <v>77</v>
      </c>
      <c r="B85">
        <v>30.18</v>
      </c>
      <c r="C85" s="4">
        <v>3380</v>
      </c>
      <c r="D85" s="9">
        <f t="shared" si="6"/>
        <v>111.9946984758118</v>
      </c>
      <c r="E85" s="7">
        <f t="shared" si="7"/>
        <v>4.8342482171921889E-3</v>
      </c>
      <c r="F85" s="8">
        <f t="shared" si="10"/>
        <v>0.43900980866102757</v>
      </c>
      <c r="G85" s="7">
        <f t="shared" si="8"/>
        <v>3.9914616049960714E-3</v>
      </c>
      <c r="H85" s="8">
        <f t="shared" si="11"/>
        <v>0.15628463432762785</v>
      </c>
      <c r="I85">
        <f t="shared" si="9"/>
        <v>2.5613441912233914E-4</v>
      </c>
      <c r="J85" s="2"/>
      <c r="K85" s="2"/>
      <c r="L85" s="2"/>
      <c r="M85" s="2"/>
      <c r="N85" s="2"/>
      <c r="O85" s="2"/>
    </row>
    <row r="86" spans="1:15">
      <c r="A86" s="3" t="s">
        <v>295</v>
      </c>
      <c r="B86">
        <v>7.73</v>
      </c>
      <c r="C86" s="4">
        <v>862</v>
      </c>
      <c r="D86" s="9">
        <f t="shared" si="6"/>
        <v>111.51358344113842</v>
      </c>
      <c r="E86" s="7">
        <f t="shared" si="7"/>
        <v>1.2328763204791913E-3</v>
      </c>
      <c r="F86" s="8">
        <f t="shared" si="10"/>
        <v>0.44024268498150676</v>
      </c>
      <c r="G86" s="7">
        <f t="shared" si="8"/>
        <v>1.0223326112200012E-3</v>
      </c>
      <c r="H86" s="8">
        <f t="shared" si="11"/>
        <v>0.15730696693884785</v>
      </c>
      <c r="I86">
        <f t="shared" si="9"/>
        <v>6.0031183740566485E-5</v>
      </c>
      <c r="J86" s="2"/>
      <c r="K86" s="2"/>
      <c r="L86" s="2"/>
      <c r="M86" s="2"/>
      <c r="N86" s="2"/>
      <c r="O86" s="2"/>
    </row>
    <row r="87" spans="1:15">
      <c r="A87" s="3" t="s">
        <v>161</v>
      </c>
      <c r="B87">
        <v>1.8</v>
      </c>
      <c r="C87" s="4">
        <v>199</v>
      </c>
      <c r="D87" s="9">
        <f t="shared" si="6"/>
        <v>110.55555555555556</v>
      </c>
      <c r="E87" s="7">
        <f t="shared" si="7"/>
        <v>2.8461993941456969E-4</v>
      </c>
      <c r="F87" s="8">
        <f t="shared" si="10"/>
        <v>0.44052730492092135</v>
      </c>
      <c r="G87" s="7">
        <f t="shared" si="8"/>
        <v>2.3805934025821501E-4</v>
      </c>
      <c r="H87" s="8">
        <f t="shared" si="11"/>
        <v>0.15754502627910608</v>
      </c>
      <c r="I87">
        <f t="shared" si="9"/>
        <v>1.2899464988291864E-4</v>
      </c>
      <c r="J87" s="2"/>
      <c r="K87" s="2"/>
      <c r="L87" s="2"/>
      <c r="M87" s="2"/>
      <c r="N87" s="2"/>
      <c r="O87" s="2"/>
    </row>
    <row r="88" spans="1:15">
      <c r="A88" s="3" t="s">
        <v>33</v>
      </c>
      <c r="B88">
        <v>3.85</v>
      </c>
      <c r="C88" s="4">
        <v>423</v>
      </c>
      <c r="D88" s="9">
        <f t="shared" si="6"/>
        <v>109.87012987012987</v>
      </c>
      <c r="E88" s="7">
        <f t="shared" si="7"/>
        <v>6.049961526249396E-4</v>
      </c>
      <c r="F88" s="8">
        <f t="shared" si="10"/>
        <v>0.44113230107354628</v>
      </c>
      <c r="G88" s="7">
        <f t="shared" si="8"/>
        <v>5.0918247777451543E-4</v>
      </c>
      <c r="H88" s="8">
        <f t="shared" si="11"/>
        <v>0.15805420875688059</v>
      </c>
      <c r="I88">
        <f t="shared" si="9"/>
        <v>1.4667330631275288E-4</v>
      </c>
      <c r="J88" s="4"/>
      <c r="K88" s="4"/>
      <c r="L88" s="4"/>
      <c r="M88" s="4"/>
      <c r="N88" s="4"/>
      <c r="O88" s="4"/>
    </row>
    <row r="89" spans="1:15">
      <c r="A89" s="3" t="s">
        <v>106</v>
      </c>
      <c r="B89">
        <v>4.37</v>
      </c>
      <c r="C89" s="4">
        <v>479</v>
      </c>
      <c r="D89" s="9">
        <f t="shared" si="6"/>
        <v>109.61098398169337</v>
      </c>
      <c r="E89" s="7">
        <f t="shared" si="7"/>
        <v>6.8509020592753204E-4</v>
      </c>
      <c r="F89" s="8">
        <f t="shared" si="10"/>
        <v>0.44181739127947384</v>
      </c>
      <c r="G89" s="7">
        <f t="shared" si="8"/>
        <v>5.7795517607133319E-4</v>
      </c>
      <c r="H89" s="8">
        <f t="shared" si="11"/>
        <v>0.15863216393295193</v>
      </c>
      <c r="I89">
        <f t="shared" si="9"/>
        <v>7.5302587580441949E-5</v>
      </c>
      <c r="J89" s="2"/>
      <c r="K89" s="2"/>
      <c r="L89" s="2"/>
      <c r="M89" s="2"/>
      <c r="N89" s="2"/>
      <c r="O89" s="2"/>
    </row>
    <row r="90" spans="1:15">
      <c r="A90" s="3" t="s">
        <v>409</v>
      </c>
      <c r="B90">
        <v>2.2400000000000002</v>
      </c>
      <c r="C90" s="4">
        <v>245</v>
      </c>
      <c r="D90" s="9">
        <f t="shared" si="6"/>
        <v>109.37499999999999</v>
      </c>
      <c r="E90" s="7">
        <f t="shared" si="7"/>
        <v>3.5041148319884207E-4</v>
      </c>
      <c r="F90" s="8">
        <f t="shared" si="10"/>
        <v>0.4421678027626727</v>
      </c>
      <c r="G90" s="7">
        <f t="shared" si="8"/>
        <v>2.962516234324454E-4</v>
      </c>
      <c r="H90" s="8">
        <f t="shared" si="11"/>
        <v>0.15892841555638437</v>
      </c>
      <c r="I90">
        <f t="shared" si="9"/>
        <v>4.2675672541424292E-4</v>
      </c>
      <c r="J90" s="2"/>
      <c r="K90" s="2"/>
      <c r="L90" s="2"/>
      <c r="M90" s="2"/>
      <c r="N90" s="2"/>
      <c r="O90" s="2"/>
    </row>
    <row r="91" spans="1:15">
      <c r="A91" s="3" t="s">
        <v>452</v>
      </c>
      <c r="B91">
        <v>12.65</v>
      </c>
      <c r="C91" s="4">
        <v>1377</v>
      </c>
      <c r="D91" s="9">
        <f t="shared" si="6"/>
        <v>108.85375494071145</v>
      </c>
      <c r="E91" s="7">
        <f t="shared" si="7"/>
        <v>1.9694555606726756E-3</v>
      </c>
      <c r="F91" s="8">
        <f t="shared" si="10"/>
        <v>0.44413725832334539</v>
      </c>
      <c r="G91" s="7">
        <f t="shared" si="8"/>
        <v>1.6730281412591223E-3</v>
      </c>
      <c r="H91" s="8">
        <f t="shared" si="11"/>
        <v>0.16060144369764348</v>
      </c>
      <c r="I91">
        <f t="shared" si="9"/>
        <v>4.65210573558833E-4</v>
      </c>
      <c r="J91" s="2"/>
      <c r="K91" s="2"/>
      <c r="L91" s="2"/>
      <c r="M91" s="2"/>
      <c r="N91" s="2"/>
      <c r="O91" s="2"/>
    </row>
    <row r="92" spans="1:15">
      <c r="A92" s="3" t="s">
        <v>48</v>
      </c>
      <c r="B92">
        <v>13.77</v>
      </c>
      <c r="C92" s="4">
        <v>1496</v>
      </c>
      <c r="D92" s="9">
        <f t="shared" si="6"/>
        <v>108.64197530864197</v>
      </c>
      <c r="E92" s="7">
        <f t="shared" si="7"/>
        <v>2.1396554239406845E-3</v>
      </c>
      <c r="F92" s="8">
        <f t="shared" si="10"/>
        <v>0.44627691374728606</v>
      </c>
      <c r="G92" s="7">
        <f t="shared" si="8"/>
        <v>1.821153952975345E-3</v>
      </c>
      <c r="H92" s="8">
        <f t="shared" si="11"/>
        <v>0.16242259765061884</v>
      </c>
      <c r="I92">
        <f t="shared" si="9"/>
        <v>7.7907642806046562E-5</v>
      </c>
      <c r="J92" s="2"/>
      <c r="K92" s="2"/>
      <c r="L92" s="2"/>
      <c r="M92" s="2"/>
      <c r="N92" s="2"/>
      <c r="O92" s="2"/>
    </row>
    <row r="93" spans="1:15">
      <c r="A93" s="3" t="s">
        <v>214</v>
      </c>
      <c r="B93">
        <v>2.2999999999999998</v>
      </c>
      <c r="C93" s="4">
        <v>249</v>
      </c>
      <c r="D93" s="9">
        <f t="shared" si="6"/>
        <v>108.2608695652174</v>
      </c>
      <c r="E93" s="7">
        <f t="shared" si="7"/>
        <v>3.5613248700617009E-4</v>
      </c>
      <c r="F93" s="8">
        <f t="shared" si="10"/>
        <v>0.44663304623429223</v>
      </c>
      <c r="G93" s="7">
        <f t="shared" si="8"/>
        <v>3.0418693477438584E-4</v>
      </c>
      <c r="H93" s="8">
        <f t="shared" si="11"/>
        <v>0.16272678458539322</v>
      </c>
      <c r="I93">
        <f t="shared" si="9"/>
        <v>6.1472467150018584E-4</v>
      </c>
      <c r="J93" s="2"/>
      <c r="K93" s="2"/>
      <c r="L93" s="2"/>
      <c r="M93" s="2"/>
      <c r="N93" s="2"/>
      <c r="O93" s="2"/>
    </row>
    <row r="94" spans="1:15">
      <c r="A94" s="3" t="s">
        <v>47</v>
      </c>
      <c r="B94">
        <v>18.09</v>
      </c>
      <c r="C94" s="4">
        <v>1950</v>
      </c>
      <c r="D94" s="9">
        <f t="shared" si="6"/>
        <v>107.79436152570482</v>
      </c>
      <c r="E94" s="7">
        <f t="shared" si="7"/>
        <v>2.7889893560724163E-3</v>
      </c>
      <c r="F94" s="8">
        <f t="shared" si="10"/>
        <v>0.44942203559036464</v>
      </c>
      <c r="G94" s="7">
        <f t="shared" si="8"/>
        <v>2.3924963695950608E-3</v>
      </c>
      <c r="H94" s="8">
        <f t="shared" si="11"/>
        <v>0.16511928095498829</v>
      </c>
      <c r="I94">
        <f t="shared" si="9"/>
        <v>5.2689662972370266E-4</v>
      </c>
      <c r="J94" s="2"/>
      <c r="K94" s="2"/>
      <c r="L94" s="2"/>
      <c r="M94" s="2"/>
      <c r="N94" s="2"/>
      <c r="O94" s="2"/>
    </row>
    <row r="95" spans="1:15">
      <c r="A95" s="3" t="s">
        <v>66</v>
      </c>
      <c r="B95">
        <v>15.48</v>
      </c>
      <c r="C95" s="4">
        <v>1665</v>
      </c>
      <c r="D95" s="9">
        <f t="shared" si="6"/>
        <v>107.55813953488372</v>
      </c>
      <c r="E95" s="7">
        <f t="shared" si="7"/>
        <v>2.3813678348002941E-3</v>
      </c>
      <c r="F95" s="8">
        <f t="shared" si="10"/>
        <v>0.45180340342516495</v>
      </c>
      <c r="G95" s="7">
        <f t="shared" si="8"/>
        <v>2.0473103262206491E-3</v>
      </c>
      <c r="H95" s="8">
        <f t="shared" si="11"/>
        <v>0.16716659128120895</v>
      </c>
      <c r="I95">
        <f t="shared" si="9"/>
        <v>1.800536502100103E-4</v>
      </c>
      <c r="J95" s="2"/>
      <c r="K95" s="2"/>
      <c r="L95" s="2"/>
      <c r="M95" s="2"/>
      <c r="N95" s="2"/>
      <c r="O95" s="2"/>
    </row>
    <row r="96" spans="1:15">
      <c r="A96" s="3" t="s">
        <v>209</v>
      </c>
      <c r="B96">
        <v>5.25</v>
      </c>
      <c r="C96" s="4">
        <v>559</v>
      </c>
      <c r="D96" s="9">
        <f t="shared" si="6"/>
        <v>106.47619047619048</v>
      </c>
      <c r="E96" s="7">
        <f t="shared" si="7"/>
        <v>7.9951028207409273E-4</v>
      </c>
      <c r="F96" s="8">
        <f t="shared" si="10"/>
        <v>0.45260291370723904</v>
      </c>
      <c r="G96" s="7">
        <f t="shared" si="8"/>
        <v>6.9433974241979381E-4</v>
      </c>
      <c r="H96" s="8">
        <f t="shared" si="11"/>
        <v>0.16786093102362873</v>
      </c>
      <c r="I96">
        <f t="shared" si="9"/>
        <v>1.5030399005182271E-4</v>
      </c>
      <c r="J96" s="2"/>
      <c r="K96" s="2"/>
      <c r="L96" s="2"/>
      <c r="M96" s="2"/>
      <c r="N96" s="2"/>
      <c r="O96" s="2"/>
    </row>
    <row r="97" spans="1:15">
      <c r="A97" s="3" t="s">
        <v>175</v>
      </c>
      <c r="B97">
        <v>4.38</v>
      </c>
      <c r="C97" s="4">
        <v>466</v>
      </c>
      <c r="D97" s="9">
        <f t="shared" si="6"/>
        <v>106.39269406392694</v>
      </c>
      <c r="E97" s="7">
        <f t="shared" si="7"/>
        <v>6.6649694355371588E-4</v>
      </c>
      <c r="F97" s="8">
        <f t="shared" si="10"/>
        <v>0.45326941065079274</v>
      </c>
      <c r="G97" s="7">
        <f t="shared" si="8"/>
        <v>5.7927772796165656E-4</v>
      </c>
      <c r="H97" s="8">
        <f t="shared" si="11"/>
        <v>0.16844020875159038</v>
      </c>
      <c r="I97">
        <f t="shared" si="9"/>
        <v>2.6560353791500735E-4</v>
      </c>
      <c r="J97" s="2"/>
      <c r="K97" s="2"/>
      <c r="L97" s="2"/>
      <c r="M97" s="2"/>
      <c r="N97" s="2"/>
      <c r="O97" s="2"/>
    </row>
    <row r="98" spans="1:15">
      <c r="A98" s="3" t="s">
        <v>362</v>
      </c>
      <c r="B98">
        <v>7.73</v>
      </c>
      <c r="C98" s="4">
        <v>821</v>
      </c>
      <c r="D98" s="9">
        <f t="shared" si="6"/>
        <v>106.20957309184993</v>
      </c>
      <c r="E98" s="7">
        <f t="shared" si="7"/>
        <v>1.1742360314540789E-3</v>
      </c>
      <c r="F98" s="8">
        <f t="shared" si="10"/>
        <v>0.45444364668224679</v>
      </c>
      <c r="G98" s="7">
        <f t="shared" si="8"/>
        <v>1.0223326112200012E-3</v>
      </c>
      <c r="H98" s="8">
        <f t="shared" si="11"/>
        <v>0.16946254136281039</v>
      </c>
      <c r="I98">
        <f t="shared" si="9"/>
        <v>5.7471034650286024E-5</v>
      </c>
      <c r="J98" s="2"/>
      <c r="K98" s="2"/>
      <c r="L98" s="2"/>
      <c r="M98" s="2"/>
      <c r="N98" s="2"/>
      <c r="O98" s="2"/>
    </row>
    <row r="99" spans="1:15">
      <c r="A99" s="3" t="s">
        <v>76</v>
      </c>
      <c r="B99">
        <v>1.67</v>
      </c>
      <c r="C99" s="3">
        <v>177</v>
      </c>
      <c r="D99" s="9">
        <f t="shared" si="6"/>
        <v>105.98802395209582</v>
      </c>
      <c r="E99" s="7">
        <f t="shared" si="7"/>
        <v>2.531544184742655E-4</v>
      </c>
      <c r="F99" s="8">
        <f t="shared" si="10"/>
        <v>0.45469680110072108</v>
      </c>
      <c r="G99" s="7">
        <f t="shared" si="8"/>
        <v>2.208661656840106E-4</v>
      </c>
      <c r="H99" s="8">
        <f t="shared" si="11"/>
        <v>0.1696834075284944</v>
      </c>
      <c r="I99">
        <f t="shared" si="9"/>
        <v>1.3465820448065047E-4</v>
      </c>
      <c r="J99" s="2"/>
      <c r="K99" s="2"/>
      <c r="L99" s="2"/>
      <c r="M99" s="2"/>
      <c r="N99" s="2"/>
      <c r="O99" s="2"/>
    </row>
    <row r="100" spans="1:15">
      <c r="A100" s="3" t="s">
        <v>355</v>
      </c>
      <c r="B100">
        <v>3.91</v>
      </c>
      <c r="C100" s="4">
        <v>414</v>
      </c>
      <c r="D100" s="9">
        <f t="shared" si="6"/>
        <v>105.88235294117646</v>
      </c>
      <c r="E100" s="7">
        <f t="shared" si="7"/>
        <v>5.9212389405845147E-4</v>
      </c>
      <c r="F100" s="8">
        <f t="shared" si="10"/>
        <v>0.45528892499477952</v>
      </c>
      <c r="G100" s="7">
        <f t="shared" si="8"/>
        <v>5.1711778911645598E-4</v>
      </c>
      <c r="H100" s="8">
        <f t="shared" si="11"/>
        <v>0.17020052531761085</v>
      </c>
      <c r="I100">
        <f t="shared" si="9"/>
        <v>1.1745280461780694E-4</v>
      </c>
      <c r="J100" s="2"/>
      <c r="K100" s="2"/>
      <c r="L100" s="2"/>
      <c r="M100" s="2"/>
      <c r="N100" s="2"/>
      <c r="O100" s="2"/>
    </row>
    <row r="101" spans="1:15">
      <c r="A101" s="3" t="s">
        <v>165</v>
      </c>
      <c r="B101">
        <v>3.41</v>
      </c>
      <c r="C101" s="4">
        <v>361</v>
      </c>
      <c r="D101" s="9">
        <f t="shared" si="6"/>
        <v>105.86510263929618</v>
      </c>
      <c r="E101" s="7">
        <f t="shared" si="7"/>
        <v>5.1632059361135507E-4</v>
      </c>
      <c r="F101" s="8">
        <f t="shared" si="10"/>
        <v>0.45580524558839086</v>
      </c>
      <c r="G101" s="7">
        <f t="shared" si="8"/>
        <v>4.5099019460028512E-4</v>
      </c>
      <c r="H101" s="8">
        <f t="shared" si="11"/>
        <v>0.17065151551221114</v>
      </c>
      <c r="I101">
        <f t="shared" si="9"/>
        <v>1.2689502323562363E-4</v>
      </c>
      <c r="J101" s="4"/>
      <c r="K101" s="4"/>
      <c r="L101" s="4"/>
      <c r="M101" s="4"/>
      <c r="N101" s="4"/>
      <c r="O101" s="4"/>
    </row>
    <row r="102" spans="1:15">
      <c r="A102" s="3" t="s">
        <v>238</v>
      </c>
      <c r="B102">
        <v>3.68</v>
      </c>
      <c r="C102" s="4">
        <v>389</v>
      </c>
      <c r="D102" s="9">
        <f t="shared" si="6"/>
        <v>105.70652173913044</v>
      </c>
      <c r="E102" s="7">
        <f t="shared" si="7"/>
        <v>5.5636762026265124E-4</v>
      </c>
      <c r="F102" s="8">
        <f t="shared" si="10"/>
        <v>0.45636161320865354</v>
      </c>
      <c r="G102" s="7">
        <f t="shared" si="8"/>
        <v>4.8669909563901737E-4</v>
      </c>
      <c r="H102" s="8">
        <f t="shared" si="11"/>
        <v>0.17113821460785014</v>
      </c>
      <c r="I102">
        <f t="shared" si="9"/>
        <v>1.3777278355765754E-4</v>
      </c>
      <c r="J102" s="4"/>
      <c r="K102" s="4"/>
      <c r="L102" s="4"/>
      <c r="M102" s="4"/>
      <c r="N102" s="4"/>
      <c r="O102" s="4"/>
    </row>
    <row r="103" spans="1:15">
      <c r="A103" s="3" t="s">
        <v>455</v>
      </c>
      <c r="B103">
        <v>3.99</v>
      </c>
      <c r="C103" s="4">
        <v>421</v>
      </c>
      <c r="D103" s="9">
        <f t="shared" si="6"/>
        <v>105.51378446115288</v>
      </c>
      <c r="E103" s="7">
        <f t="shared" si="7"/>
        <v>6.0213565072127554E-4</v>
      </c>
      <c r="F103" s="8">
        <f t="shared" si="10"/>
        <v>0.4569637488593748</v>
      </c>
      <c r="G103" s="7">
        <f t="shared" si="8"/>
        <v>5.2769820423904338E-4</v>
      </c>
      <c r="H103" s="8">
        <f t="shared" si="11"/>
        <v>0.17166591281208918</v>
      </c>
      <c r="I103">
        <f t="shared" si="9"/>
        <v>3.1947431301664053E-4</v>
      </c>
      <c r="J103" s="4"/>
      <c r="K103" s="4"/>
      <c r="L103" s="4"/>
      <c r="M103" s="4"/>
      <c r="N103" s="4"/>
      <c r="O103" s="4"/>
    </row>
    <row r="104" spans="1:15">
      <c r="A104" s="3" t="s">
        <v>287</v>
      </c>
      <c r="B104">
        <v>9.17</v>
      </c>
      <c r="C104" s="4">
        <v>956</v>
      </c>
      <c r="D104" s="9">
        <f t="shared" si="6"/>
        <v>104.25299890948746</v>
      </c>
      <c r="E104" s="7">
        <f t="shared" si="7"/>
        <v>1.3673199099514001E-3</v>
      </c>
      <c r="F104" s="8">
        <f t="shared" si="10"/>
        <v>0.45833106876932622</v>
      </c>
      <c r="G104" s="7">
        <f t="shared" si="8"/>
        <v>1.2127800834265733E-3</v>
      </c>
      <c r="H104" s="8">
        <f t="shared" si="11"/>
        <v>0.17287869289551575</v>
      </c>
      <c r="I104">
        <f t="shared" si="9"/>
        <v>1.6699508036308042E-4</v>
      </c>
      <c r="J104" s="4"/>
      <c r="K104" s="4"/>
      <c r="L104" s="4"/>
      <c r="M104" s="4"/>
      <c r="N104" s="4"/>
      <c r="O104" s="4"/>
    </row>
    <row r="105" spans="1:15">
      <c r="A105" s="3" t="s">
        <v>302</v>
      </c>
      <c r="B105">
        <v>4.7699999999999996</v>
      </c>
      <c r="C105" s="4">
        <v>494</v>
      </c>
      <c r="D105" s="9">
        <f t="shared" si="6"/>
        <v>103.56394129979037</v>
      </c>
      <c r="E105" s="7">
        <f t="shared" si="7"/>
        <v>7.0654397020501216E-4</v>
      </c>
      <c r="F105" s="8">
        <f t="shared" si="10"/>
        <v>0.45903761273953125</v>
      </c>
      <c r="G105" s="7">
        <f t="shared" si="8"/>
        <v>6.3085725168426975E-4</v>
      </c>
      <c r="H105" s="8">
        <f t="shared" si="11"/>
        <v>0.17350955014720001</v>
      </c>
      <c r="I105">
        <f t="shared" si="9"/>
        <v>2.1933232985956314E-3</v>
      </c>
      <c r="J105" s="4"/>
      <c r="K105" s="4"/>
      <c r="L105" s="4"/>
      <c r="M105" s="4"/>
      <c r="N105" s="4"/>
      <c r="O105" s="4"/>
    </row>
    <row r="106" spans="1:15">
      <c r="A106" s="3" t="s">
        <v>328</v>
      </c>
      <c r="B106">
        <v>62.53</v>
      </c>
      <c r="C106" s="4">
        <v>6459</v>
      </c>
      <c r="D106" s="9">
        <f t="shared" si="6"/>
        <v>103.29441867903407</v>
      </c>
      <c r="E106" s="7">
        <f t="shared" si="7"/>
        <v>9.2379908978829431E-3</v>
      </c>
      <c r="F106" s="8">
        <f t="shared" si="10"/>
        <v>0.46827560363741422</v>
      </c>
      <c r="G106" s="7">
        <f t="shared" si="8"/>
        <v>8.2699169701923245E-3</v>
      </c>
      <c r="H106" s="8">
        <f t="shared" si="11"/>
        <v>0.18177946711739235</v>
      </c>
      <c r="I106">
        <f t="shared" si="9"/>
        <v>1.7253045385916266E-4</v>
      </c>
      <c r="J106" s="4"/>
      <c r="K106" s="4"/>
      <c r="L106" s="4"/>
      <c r="M106" s="4"/>
      <c r="N106" s="4"/>
      <c r="O106" s="4"/>
    </row>
    <row r="107" spans="1:15">
      <c r="A107" s="3" t="s">
        <v>443</v>
      </c>
      <c r="B107">
        <v>4.91</v>
      </c>
      <c r="C107" s="4">
        <v>506</v>
      </c>
      <c r="D107" s="9">
        <f t="shared" si="6"/>
        <v>103.05498981670061</v>
      </c>
      <c r="E107" s="7">
        <f t="shared" si="7"/>
        <v>7.2370698162699623E-4</v>
      </c>
      <c r="F107" s="8">
        <f t="shared" si="10"/>
        <v>0.46899931061904121</v>
      </c>
      <c r="G107" s="7">
        <f t="shared" si="8"/>
        <v>6.4937297814879769E-4</v>
      </c>
      <c r="H107" s="8">
        <f t="shared" si="11"/>
        <v>0.18242884009554114</v>
      </c>
      <c r="I107">
        <f t="shared" si="9"/>
        <v>3.25000964432276E-4</v>
      </c>
      <c r="J107" s="4"/>
      <c r="K107" s="4"/>
      <c r="L107" s="4"/>
      <c r="M107" s="4"/>
      <c r="N107" s="4"/>
      <c r="O107" s="4"/>
    </row>
    <row r="108" spans="1:15">
      <c r="A108" s="3" t="s">
        <v>234</v>
      </c>
      <c r="B108">
        <v>9.24</v>
      </c>
      <c r="C108" s="4">
        <v>951</v>
      </c>
      <c r="D108" s="9">
        <f t="shared" si="6"/>
        <v>102.92207792207792</v>
      </c>
      <c r="E108" s="7">
        <f t="shared" si="7"/>
        <v>1.36016865519224E-3</v>
      </c>
      <c r="F108" s="8">
        <f t="shared" si="10"/>
        <v>0.47035947927423344</v>
      </c>
      <c r="G108" s="7">
        <f t="shared" si="8"/>
        <v>1.2220379466588371E-3</v>
      </c>
      <c r="H108" s="8">
        <f t="shared" si="11"/>
        <v>0.18365087804219998</v>
      </c>
      <c r="I108">
        <f t="shared" si="9"/>
        <v>3.3218912393867539E-4</v>
      </c>
      <c r="J108" s="4"/>
      <c r="K108" s="4"/>
      <c r="L108" s="4"/>
      <c r="M108" s="4"/>
      <c r="N108" s="4"/>
      <c r="O108" s="4"/>
    </row>
    <row r="109" spans="1:15">
      <c r="A109" s="3" t="s">
        <v>245</v>
      </c>
      <c r="B109">
        <v>9.44</v>
      </c>
      <c r="C109" s="4">
        <v>971</v>
      </c>
      <c r="D109" s="9">
        <f t="shared" si="6"/>
        <v>102.86016949152543</v>
      </c>
      <c r="E109" s="7">
        <f t="shared" si="7"/>
        <v>1.3887736742288802E-3</v>
      </c>
      <c r="F109" s="8">
        <f t="shared" si="10"/>
        <v>0.47174825294846234</v>
      </c>
      <c r="G109" s="7">
        <f t="shared" si="8"/>
        <v>1.2484889844653054E-3</v>
      </c>
      <c r="H109" s="8">
        <f t="shared" si="11"/>
        <v>0.18489936702666529</v>
      </c>
      <c r="I109">
        <f t="shared" si="9"/>
        <v>9.0434801316638391E-5</v>
      </c>
      <c r="J109" s="4"/>
      <c r="K109" s="4"/>
      <c r="L109" s="4"/>
      <c r="M109" s="4"/>
      <c r="N109" s="4"/>
      <c r="O109" s="4"/>
    </row>
    <row r="110" spans="1:15">
      <c r="A110" s="3" t="s">
        <v>69</v>
      </c>
      <c r="B110">
        <v>2.56</v>
      </c>
      <c r="C110" s="4">
        <v>262</v>
      </c>
      <c r="D110" s="9">
        <f t="shared" si="6"/>
        <v>102.34375</v>
      </c>
      <c r="E110" s="7">
        <f t="shared" si="7"/>
        <v>3.7472574937998619E-4</v>
      </c>
      <c r="F110" s="8">
        <f t="shared" si="10"/>
        <v>0.47212297869784231</v>
      </c>
      <c r="G110" s="7">
        <f t="shared" si="8"/>
        <v>3.3857328392279472E-4</v>
      </c>
      <c r="H110" s="8">
        <f t="shared" si="11"/>
        <v>0.18523794031058807</v>
      </c>
      <c r="I110">
        <f t="shared" si="9"/>
        <v>1.7133430498426916E-4</v>
      </c>
      <c r="J110" s="2"/>
      <c r="K110" s="2"/>
      <c r="L110" s="2"/>
      <c r="M110" s="2"/>
      <c r="N110" s="2"/>
      <c r="O110" s="2"/>
    </row>
    <row r="111" spans="1:15">
      <c r="A111" s="3" t="s">
        <v>118</v>
      </c>
      <c r="B111">
        <v>4.84</v>
      </c>
      <c r="C111" s="4">
        <v>494</v>
      </c>
      <c r="D111" s="9">
        <f t="shared" si="6"/>
        <v>102.06611570247934</v>
      </c>
      <c r="E111" s="7">
        <f t="shared" si="7"/>
        <v>7.0654397020501216E-4</v>
      </c>
      <c r="F111" s="8">
        <f t="shared" si="10"/>
        <v>0.47282952266804734</v>
      </c>
      <c r="G111" s="7">
        <f t="shared" si="8"/>
        <v>6.4011511491653367E-4</v>
      </c>
      <c r="H111" s="8">
        <f t="shared" si="11"/>
        <v>0.18587805542550462</v>
      </c>
      <c r="I111">
        <f t="shared" si="9"/>
        <v>8.5573515444525849E-5</v>
      </c>
      <c r="J111" s="2"/>
      <c r="K111" s="2"/>
      <c r="L111" s="2"/>
      <c r="M111" s="2"/>
      <c r="N111" s="2"/>
      <c r="O111" s="2"/>
    </row>
    <row r="112" spans="1:15">
      <c r="A112" s="3" t="s">
        <v>285</v>
      </c>
      <c r="B112">
        <v>2.41</v>
      </c>
      <c r="C112" s="4">
        <v>245</v>
      </c>
      <c r="D112" s="9">
        <f t="shared" si="6"/>
        <v>101.65975103734439</v>
      </c>
      <c r="E112" s="7">
        <f t="shared" si="7"/>
        <v>3.5041148319884207E-4</v>
      </c>
      <c r="F112" s="8">
        <f t="shared" si="10"/>
        <v>0.47317993415124621</v>
      </c>
      <c r="G112" s="7">
        <f t="shared" si="8"/>
        <v>3.1873500556794346E-4</v>
      </c>
      <c r="H112" s="8">
        <f t="shared" si="11"/>
        <v>0.18619679043107257</v>
      </c>
      <c r="I112">
        <f t="shared" si="9"/>
        <v>2.7757136535226656E-4</v>
      </c>
      <c r="J112" s="2"/>
      <c r="K112" s="2"/>
      <c r="L112" s="2"/>
      <c r="M112" s="2"/>
      <c r="N112" s="2"/>
      <c r="O112" s="2"/>
    </row>
    <row r="113" spans="1:15">
      <c r="A113" s="3" t="s">
        <v>408</v>
      </c>
      <c r="B113">
        <v>7.81</v>
      </c>
      <c r="C113" s="4">
        <v>793</v>
      </c>
      <c r="D113" s="9">
        <f t="shared" si="6"/>
        <v>101.53649167733676</v>
      </c>
      <c r="E113" s="7">
        <f t="shared" si="7"/>
        <v>1.1341890048027826E-3</v>
      </c>
      <c r="F113" s="8">
        <f t="shared" si="10"/>
        <v>0.47431412315604898</v>
      </c>
      <c r="G113" s="7">
        <f t="shared" si="8"/>
        <v>1.0329130263425884E-3</v>
      </c>
      <c r="H113" s="8">
        <f t="shared" si="11"/>
        <v>0.18722970345741516</v>
      </c>
      <c r="I113">
        <f t="shared" si="9"/>
        <v>1.2035474160546067E-4</v>
      </c>
      <c r="J113" s="2"/>
      <c r="K113" s="2"/>
      <c r="L113" s="2"/>
      <c r="M113" s="2"/>
      <c r="N113" s="2"/>
      <c r="O113" s="2"/>
    </row>
    <row r="114" spans="1:15">
      <c r="A114" s="3" t="s">
        <v>105</v>
      </c>
      <c r="B114">
        <v>3.37</v>
      </c>
      <c r="C114" s="4">
        <v>340</v>
      </c>
      <c r="D114" s="9">
        <f t="shared" si="6"/>
        <v>100.89020771513353</v>
      </c>
      <c r="E114" s="7">
        <f t="shared" si="7"/>
        <v>4.8628532362288287E-4</v>
      </c>
      <c r="F114" s="8">
        <f t="shared" si="10"/>
        <v>0.47480040847967186</v>
      </c>
      <c r="G114" s="7">
        <f t="shared" si="8"/>
        <v>4.4569998703899148E-4</v>
      </c>
      <c r="H114" s="8">
        <f t="shared" si="11"/>
        <v>0.18767540344445416</v>
      </c>
      <c r="I114">
        <f t="shared" si="9"/>
        <v>2.2146755606312907E-4</v>
      </c>
      <c r="J114" s="2"/>
      <c r="K114" s="2"/>
      <c r="L114" s="2"/>
      <c r="M114" s="2"/>
      <c r="N114" s="2"/>
      <c r="O114" s="2"/>
    </row>
    <row r="115" spans="1:15">
      <c r="A115" s="3" t="s">
        <v>59</v>
      </c>
      <c r="B115">
        <v>6.16</v>
      </c>
      <c r="C115" s="4">
        <v>616</v>
      </c>
      <c r="D115" s="9">
        <f t="shared" si="6"/>
        <v>100</v>
      </c>
      <c r="E115" s="7">
        <f t="shared" si="7"/>
        <v>8.8103458632851725E-4</v>
      </c>
      <c r="F115" s="8">
        <f t="shared" si="10"/>
        <v>0.47568144306600041</v>
      </c>
      <c r="G115" s="7">
        <f t="shared" si="8"/>
        <v>8.1469196443922475E-4</v>
      </c>
      <c r="H115" s="8">
        <f t="shared" si="11"/>
        <v>0.18849009540889339</v>
      </c>
      <c r="I115">
        <f t="shared" si="9"/>
        <v>2.7755327237903582E-4</v>
      </c>
      <c r="J115" s="2"/>
      <c r="K115" s="2"/>
      <c r="L115" s="2"/>
      <c r="M115" s="2"/>
      <c r="N115" s="2"/>
      <c r="O115" s="2"/>
    </row>
    <row r="116" spans="1:15">
      <c r="A116" s="3" t="s">
        <v>405</v>
      </c>
      <c r="B116">
        <v>7.69</v>
      </c>
      <c r="C116" s="4">
        <v>765</v>
      </c>
      <c r="D116" s="9">
        <f t="shared" si="6"/>
        <v>99.479843953185949</v>
      </c>
      <c r="E116" s="7">
        <f t="shared" si="7"/>
        <v>1.0941419781514865E-3</v>
      </c>
      <c r="F116" s="8">
        <f t="shared" si="10"/>
        <v>0.47677558504415191</v>
      </c>
      <c r="G116" s="7">
        <f t="shared" si="8"/>
        <v>1.0170424036587075E-3</v>
      </c>
      <c r="H116" s="8">
        <f t="shared" si="11"/>
        <v>0.1895071378125521</v>
      </c>
      <c r="I116">
        <f t="shared" si="9"/>
        <v>1.3509579339443523E-4</v>
      </c>
      <c r="J116" s="2"/>
      <c r="K116" s="2"/>
      <c r="L116" s="2"/>
      <c r="M116" s="2"/>
      <c r="N116" s="2"/>
      <c r="O116" s="2"/>
    </row>
    <row r="117" spans="1:15">
      <c r="A117" s="3" t="s">
        <v>352</v>
      </c>
      <c r="B117">
        <v>3.72</v>
      </c>
      <c r="C117" s="4">
        <v>367</v>
      </c>
      <c r="D117" s="9">
        <f t="shared" si="6"/>
        <v>98.655913978494624</v>
      </c>
      <c r="E117" s="7">
        <f t="shared" si="7"/>
        <v>5.2490209932234706E-4</v>
      </c>
      <c r="F117" s="8">
        <f t="shared" si="10"/>
        <v>0.47730048714347423</v>
      </c>
      <c r="G117" s="7">
        <f t="shared" si="8"/>
        <v>4.9198930320031107E-4</v>
      </c>
      <c r="H117" s="8">
        <f t="shared" si="11"/>
        <v>0.18999912711575243</v>
      </c>
      <c r="I117">
        <f t="shared" si="9"/>
        <v>2.4682355189606375E-4</v>
      </c>
      <c r="J117" s="2"/>
      <c r="K117" s="2"/>
      <c r="L117" s="2"/>
      <c r="M117" s="2"/>
      <c r="N117" s="2"/>
      <c r="O117" s="2"/>
    </row>
    <row r="118" spans="1:15">
      <c r="A118" s="3" t="s">
        <v>243</v>
      </c>
      <c r="B118">
        <v>6.79</v>
      </c>
      <c r="C118" s="4">
        <v>669</v>
      </c>
      <c r="D118" s="9">
        <f t="shared" si="6"/>
        <v>98.527245949926368</v>
      </c>
      <c r="E118" s="7">
        <f t="shared" si="7"/>
        <v>9.5683788677561365E-4</v>
      </c>
      <c r="F118" s="8">
        <f t="shared" si="10"/>
        <v>0.47825732503024987</v>
      </c>
      <c r="G118" s="7">
        <f t="shared" si="8"/>
        <v>8.9801273352960002E-4</v>
      </c>
      <c r="H118" s="8">
        <f t="shared" si="11"/>
        <v>0.19089713984928203</v>
      </c>
      <c r="I118">
        <f t="shared" si="9"/>
        <v>1.7330115966254778E-4</v>
      </c>
      <c r="J118" s="2"/>
      <c r="K118" s="2"/>
      <c r="L118" s="2"/>
      <c r="M118" s="2"/>
      <c r="N118" s="2"/>
      <c r="O118" s="2"/>
    </row>
    <row r="119" spans="1:15">
      <c r="A119" s="3" t="s">
        <v>296</v>
      </c>
      <c r="B119">
        <v>4.76</v>
      </c>
      <c r="C119" s="4">
        <v>468</v>
      </c>
      <c r="D119" s="9">
        <f t="shared" si="6"/>
        <v>98.319327731092443</v>
      </c>
      <c r="E119" s="7">
        <f t="shared" si="7"/>
        <v>6.6935744545737995E-4</v>
      </c>
      <c r="F119" s="8">
        <f t="shared" si="10"/>
        <v>0.47892668247570724</v>
      </c>
      <c r="G119" s="7">
        <f t="shared" si="8"/>
        <v>6.2953469979394638E-4</v>
      </c>
      <c r="H119" s="8">
        <f t="shared" si="11"/>
        <v>0.19152667454907599</v>
      </c>
      <c r="I119">
        <f t="shared" si="9"/>
        <v>1.9605087830851242E-4</v>
      </c>
      <c r="J119" s="2"/>
      <c r="K119" s="2"/>
      <c r="L119" s="2"/>
      <c r="M119" s="2"/>
      <c r="N119" s="2"/>
      <c r="O119" s="2"/>
    </row>
    <row r="120" spans="1:15">
      <c r="A120" s="3" t="s">
        <v>231</v>
      </c>
      <c r="B120">
        <v>5.37</v>
      </c>
      <c r="C120" s="4">
        <v>526</v>
      </c>
      <c r="D120" s="9">
        <f t="shared" si="6"/>
        <v>97.951582867783983</v>
      </c>
      <c r="E120" s="7">
        <f t="shared" si="7"/>
        <v>7.5231200066363645E-4</v>
      </c>
      <c r="F120" s="8">
        <f t="shared" si="10"/>
        <v>0.47967899447637086</v>
      </c>
      <c r="G120" s="7">
        <f t="shared" si="8"/>
        <v>7.102103651036748E-4</v>
      </c>
      <c r="H120" s="8">
        <f t="shared" si="11"/>
        <v>0.19223688491417967</v>
      </c>
      <c r="I120">
        <f t="shared" si="9"/>
        <v>2.4371059201247491E-4</v>
      </c>
      <c r="J120" s="4"/>
      <c r="K120" s="4"/>
      <c r="L120" s="4"/>
      <c r="M120" s="4"/>
      <c r="N120" s="4"/>
      <c r="O120" s="4"/>
    </row>
    <row r="121" spans="1:15">
      <c r="A121" s="3" t="s">
        <v>29</v>
      </c>
      <c r="B121">
        <v>6.65</v>
      </c>
      <c r="C121" s="4">
        <v>648</v>
      </c>
      <c r="D121" s="9">
        <f t="shared" si="6"/>
        <v>97.443609022556387</v>
      </c>
      <c r="E121" s="7">
        <f t="shared" si="7"/>
        <v>9.2680261678714144E-4</v>
      </c>
      <c r="F121" s="8">
        <f t="shared" si="10"/>
        <v>0.48060579709315798</v>
      </c>
      <c r="G121" s="7">
        <f t="shared" si="8"/>
        <v>8.7949700706507219E-4</v>
      </c>
      <c r="H121" s="8">
        <f t="shared" si="11"/>
        <v>0.19311638192124475</v>
      </c>
      <c r="I121">
        <f t="shared" si="9"/>
        <v>9.9759567691680429E-4</v>
      </c>
      <c r="J121" s="2"/>
      <c r="K121" s="2"/>
      <c r="L121" s="2"/>
      <c r="M121" s="2"/>
      <c r="N121" s="2"/>
      <c r="O121" s="2"/>
    </row>
    <row r="122" spans="1:15">
      <c r="A122" s="3" t="s">
        <v>199</v>
      </c>
      <c r="B122">
        <v>27.21</v>
      </c>
      <c r="C122" s="4">
        <v>2650</v>
      </c>
      <c r="D122" s="9">
        <f t="shared" si="6"/>
        <v>97.390665196618883</v>
      </c>
      <c r="E122" s="7">
        <f t="shared" si="7"/>
        <v>3.7901650223548223E-3</v>
      </c>
      <c r="F122" s="8">
        <f t="shared" si="10"/>
        <v>0.48439596211551278</v>
      </c>
      <c r="G122" s="7">
        <f t="shared" si="8"/>
        <v>3.5986636935700172E-3</v>
      </c>
      <c r="H122" s="8">
        <f t="shared" si="11"/>
        <v>0.19671504561481476</v>
      </c>
      <c r="I122">
        <f t="shared" si="9"/>
        <v>1.0491335045172412E-3</v>
      </c>
      <c r="J122" s="2"/>
      <c r="K122" s="2"/>
      <c r="L122" s="2"/>
      <c r="M122" s="2"/>
      <c r="N122" s="2"/>
      <c r="O122" s="2"/>
    </row>
    <row r="123" spans="1:15">
      <c r="A123" s="3" t="s">
        <v>144</v>
      </c>
      <c r="B123">
        <v>28.48</v>
      </c>
      <c r="C123" s="4">
        <v>2756</v>
      </c>
      <c r="D123" s="9">
        <f t="shared" si="6"/>
        <v>96.769662921348313</v>
      </c>
      <c r="E123" s="7">
        <f t="shared" si="7"/>
        <v>3.9417716232490151E-3</v>
      </c>
      <c r="F123" s="8">
        <f t="shared" si="10"/>
        <v>0.48833773373876177</v>
      </c>
      <c r="G123" s="7">
        <f t="shared" si="8"/>
        <v>3.7666277836410911E-3</v>
      </c>
      <c r="H123" s="8">
        <f t="shared" si="11"/>
        <v>0.20048167339845585</v>
      </c>
      <c r="I123">
        <f t="shared" si="9"/>
        <v>1.3811461306982298E-3</v>
      </c>
      <c r="J123" s="2"/>
      <c r="K123" s="2"/>
      <c r="L123" s="2"/>
      <c r="M123" s="2"/>
      <c r="N123" s="2"/>
      <c r="O123" s="2"/>
    </row>
    <row r="124" spans="1:15">
      <c r="A124" s="3" t="s">
        <v>485</v>
      </c>
      <c r="B124">
        <v>37.39</v>
      </c>
      <c r="C124" s="4">
        <v>3605</v>
      </c>
      <c r="D124" s="9">
        <f t="shared" si="6"/>
        <v>96.416154051885528</v>
      </c>
      <c r="E124" s="7">
        <f t="shared" si="7"/>
        <v>5.1560546813543906E-3</v>
      </c>
      <c r="F124" s="8">
        <f t="shared" si="10"/>
        <v>0.49349378842011615</v>
      </c>
      <c r="G124" s="7">
        <f t="shared" si="8"/>
        <v>4.9450215179192552E-3</v>
      </c>
      <c r="H124" s="8">
        <f t="shared" si="11"/>
        <v>0.20542669491637511</v>
      </c>
      <c r="I124">
        <f t="shared" si="9"/>
        <v>1.2338478592310853E-4</v>
      </c>
      <c r="J124" s="2"/>
      <c r="K124" s="2"/>
      <c r="L124" s="2"/>
      <c r="M124" s="2"/>
      <c r="N124" s="2"/>
      <c r="O124" s="2"/>
    </row>
    <row r="125" spans="1:15">
      <c r="A125" s="3" t="s">
        <v>273</v>
      </c>
      <c r="B125">
        <v>3.34</v>
      </c>
      <c r="C125" s="4">
        <v>322</v>
      </c>
      <c r="D125" s="9">
        <f t="shared" si="6"/>
        <v>96.407185628742525</v>
      </c>
      <c r="E125" s="7">
        <f t="shared" si="7"/>
        <v>4.6054080648990671E-4</v>
      </c>
      <c r="F125" s="8">
        <f t="shared" si="10"/>
        <v>0.49395432922660604</v>
      </c>
      <c r="G125" s="7">
        <f t="shared" si="8"/>
        <v>4.417323313680212E-4</v>
      </c>
      <c r="H125" s="8">
        <f t="shared" si="11"/>
        <v>0.20586842724774312</v>
      </c>
      <c r="I125">
        <f t="shared" si="9"/>
        <v>2.7635983981458279E-4</v>
      </c>
      <c r="J125" s="4"/>
      <c r="K125" s="4"/>
      <c r="L125" s="4"/>
      <c r="M125" s="4"/>
      <c r="N125" s="4"/>
      <c r="O125" s="4"/>
    </row>
    <row r="126" spans="1:15">
      <c r="A126" s="3" t="s">
        <v>157</v>
      </c>
      <c r="B126">
        <v>7.48</v>
      </c>
      <c r="C126" s="4">
        <v>721</v>
      </c>
      <c r="D126" s="9">
        <f t="shared" si="6"/>
        <v>96.390374331550802</v>
      </c>
      <c r="E126" s="7">
        <f t="shared" si="7"/>
        <v>1.0312109362708782E-3</v>
      </c>
      <c r="F126" s="8">
        <f t="shared" si="10"/>
        <v>0.49498554016287694</v>
      </c>
      <c r="G126" s="7">
        <f t="shared" si="8"/>
        <v>9.8926881396191584E-4</v>
      </c>
      <c r="H126" s="8">
        <f t="shared" si="11"/>
        <v>0.20685769606170504</v>
      </c>
      <c r="I126">
        <f t="shared" si="9"/>
        <v>1.0162463658011656E-4</v>
      </c>
      <c r="J126" s="2"/>
      <c r="K126" s="2"/>
      <c r="L126" s="2"/>
      <c r="M126" s="2"/>
      <c r="N126" s="2"/>
      <c r="O126" s="2"/>
    </row>
    <row r="127" spans="1:15">
      <c r="A127" s="3" t="s">
        <v>251</v>
      </c>
      <c r="B127">
        <v>2.75</v>
      </c>
      <c r="C127" s="4">
        <v>265</v>
      </c>
      <c r="D127" s="9">
        <f t="shared" si="6"/>
        <v>96.36363636363636</v>
      </c>
      <c r="E127" s="7">
        <f t="shared" si="7"/>
        <v>3.7901650223548224E-4</v>
      </c>
      <c r="F127" s="8">
        <f t="shared" si="10"/>
        <v>0.49536455666511242</v>
      </c>
      <c r="G127" s="7">
        <f t="shared" si="8"/>
        <v>3.6370176983893963E-4</v>
      </c>
      <c r="H127" s="8">
        <f t="shared" si="11"/>
        <v>0.20722139783154397</v>
      </c>
      <c r="I127">
        <f t="shared" si="9"/>
        <v>5.9904734570573326E-4</v>
      </c>
      <c r="J127" s="2"/>
      <c r="K127" s="2"/>
      <c r="L127" s="2"/>
      <c r="M127" s="2"/>
      <c r="N127" s="2"/>
      <c r="O127" s="2"/>
    </row>
    <row r="128" spans="1:15">
      <c r="A128" s="3" t="s">
        <v>107</v>
      </c>
      <c r="B128">
        <v>16.02</v>
      </c>
      <c r="C128" s="4">
        <v>1520</v>
      </c>
      <c r="D128" s="9">
        <f t="shared" si="6"/>
        <v>94.881398252184766</v>
      </c>
      <c r="E128" s="7">
        <f t="shared" si="7"/>
        <v>2.1739814467846529E-3</v>
      </c>
      <c r="F128" s="8">
        <f t="shared" si="10"/>
        <v>0.49753853811189708</v>
      </c>
      <c r="G128" s="7">
        <f t="shared" si="8"/>
        <v>2.1187281282981137E-3</v>
      </c>
      <c r="H128" s="8">
        <f t="shared" si="11"/>
        <v>0.20934012595984208</v>
      </c>
      <c r="I128">
        <f t="shared" si="9"/>
        <v>1.095643382817979E-4</v>
      </c>
      <c r="J128" s="4"/>
      <c r="K128" s="4"/>
      <c r="L128" s="4"/>
      <c r="M128" s="4"/>
      <c r="N128" s="4"/>
      <c r="O128" s="4"/>
    </row>
    <row r="129" spans="1:15">
      <c r="A129" s="3" t="s">
        <v>372</v>
      </c>
      <c r="B129">
        <v>2.93</v>
      </c>
      <c r="C129" s="4">
        <v>278</v>
      </c>
      <c r="D129" s="9">
        <f t="shared" si="6"/>
        <v>94.88054607508532</v>
      </c>
      <c r="E129" s="7">
        <f t="shared" si="7"/>
        <v>3.9760976460929834E-4</v>
      </c>
      <c r="F129" s="8">
        <f t="shared" si="10"/>
        <v>0.49793614787650636</v>
      </c>
      <c r="G129" s="7">
        <f t="shared" si="8"/>
        <v>3.8750770386476111E-4</v>
      </c>
      <c r="H129" s="8">
        <f t="shared" si="11"/>
        <v>0.20972763366370684</v>
      </c>
      <c r="I129">
        <f t="shared" si="9"/>
        <v>4.5852073785214442E-4</v>
      </c>
      <c r="J129" s="2"/>
      <c r="K129" s="2"/>
      <c r="L129" s="2"/>
      <c r="M129" s="2"/>
      <c r="N129" s="2"/>
      <c r="O129" s="2"/>
    </row>
    <row r="130" spans="1:15">
      <c r="A130" s="3" t="s">
        <v>122</v>
      </c>
      <c r="B130">
        <v>12.26</v>
      </c>
      <c r="C130" s="4">
        <v>1163</v>
      </c>
      <c r="D130" s="9">
        <f t="shared" ref="D130:D193" si="12">C130/B130</f>
        <v>94.861337683523658</v>
      </c>
      <c r="E130" s="7">
        <f t="shared" si="7"/>
        <v>1.6633818569806258E-3</v>
      </c>
      <c r="F130" s="8">
        <f t="shared" si="10"/>
        <v>0.49959952973348698</v>
      </c>
      <c r="G130" s="7">
        <f t="shared" si="8"/>
        <v>1.6214486175365089E-3</v>
      </c>
      <c r="H130" s="8">
        <f t="shared" si="11"/>
        <v>0.21134908228124336</v>
      </c>
      <c r="I130">
        <f t="shared" si="9"/>
        <v>3.3473033073584679E-4</v>
      </c>
      <c r="J130" s="2"/>
      <c r="K130" s="2"/>
      <c r="L130" s="2"/>
      <c r="M130" s="2"/>
      <c r="N130" s="2"/>
      <c r="O130" s="2"/>
    </row>
    <row r="131" spans="1:15">
      <c r="A131" s="3" t="s">
        <v>41</v>
      </c>
      <c r="B131">
        <v>8.9499999999999993</v>
      </c>
      <c r="C131" s="4">
        <v>849</v>
      </c>
      <c r="D131" s="9">
        <f t="shared" si="12"/>
        <v>94.860335195530737</v>
      </c>
      <c r="E131" s="7">
        <f t="shared" ref="E131:E194" si="13">C131/699178</f>
        <v>1.2142830581053751E-3</v>
      </c>
      <c r="F131" s="8">
        <f t="shared" si="10"/>
        <v>0.50081381279159232</v>
      </c>
      <c r="G131" s="7">
        <f t="shared" ref="G131:G194" si="14">B131/7561.14</f>
        <v>1.183683941839458E-3</v>
      </c>
      <c r="H131" s="8">
        <f t="shared" si="11"/>
        <v>0.21253276622308281</v>
      </c>
      <c r="I131">
        <f t="shared" ref="I131:I194" si="15">F131*H132-F132*H131</f>
        <v>2.6635714949997669E-4</v>
      </c>
      <c r="J131" s="2"/>
      <c r="K131" s="2"/>
      <c r="L131" s="2"/>
      <c r="M131" s="2"/>
      <c r="N131" s="2"/>
      <c r="O131" s="2"/>
    </row>
    <row r="132" spans="1:15">
      <c r="A132" s="3" t="s">
        <v>431</v>
      </c>
      <c r="B132">
        <v>7.11</v>
      </c>
      <c r="C132" s="4">
        <v>673</v>
      </c>
      <c r="D132" s="9">
        <f t="shared" si="12"/>
        <v>94.655414908579459</v>
      </c>
      <c r="E132" s="7">
        <f t="shared" si="13"/>
        <v>9.6255889058294167E-4</v>
      </c>
      <c r="F132" s="8">
        <f t="shared" ref="F132:F195" si="16">F131+E132</f>
        <v>0.50177637168217526</v>
      </c>
      <c r="G132" s="7">
        <f t="shared" si="14"/>
        <v>9.403343940199494E-4</v>
      </c>
      <c r="H132" s="8">
        <f t="shared" ref="H132:H195" si="17">H131+G132</f>
        <v>0.21347310061710276</v>
      </c>
      <c r="I132">
        <f t="shared" si="15"/>
        <v>6.05836360792672E-4</v>
      </c>
      <c r="J132" s="4"/>
      <c r="K132" s="4"/>
      <c r="L132" s="4"/>
      <c r="M132" s="4"/>
      <c r="N132" s="4"/>
      <c r="O132" s="4"/>
    </row>
    <row r="133" spans="1:15">
      <c r="A133" s="3" t="s">
        <v>363</v>
      </c>
      <c r="B133">
        <v>16.149999999999999</v>
      </c>
      <c r="C133" s="4">
        <v>1526</v>
      </c>
      <c r="D133" s="9">
        <f t="shared" si="12"/>
        <v>94.48916408668731</v>
      </c>
      <c r="E133" s="7">
        <f t="shared" si="13"/>
        <v>2.1825629524956447E-3</v>
      </c>
      <c r="F133" s="8">
        <f t="shared" si="16"/>
        <v>0.5039589346346709</v>
      </c>
      <c r="G133" s="7">
        <f t="shared" si="14"/>
        <v>2.1359213028723178E-3</v>
      </c>
      <c r="H133" s="8">
        <f t="shared" si="17"/>
        <v>0.21560902191997508</v>
      </c>
      <c r="I133">
        <f t="shared" si="15"/>
        <v>4.5806533024440876E-4</v>
      </c>
      <c r="J133" s="4"/>
      <c r="K133" s="4"/>
      <c r="L133" s="4"/>
      <c r="M133" s="4"/>
      <c r="N133" s="4"/>
      <c r="O133" s="4"/>
    </row>
    <row r="134" spans="1:15">
      <c r="A134" s="3" t="s">
        <v>203</v>
      </c>
      <c r="B134">
        <v>12.11</v>
      </c>
      <c r="C134" s="4">
        <v>1132</v>
      </c>
      <c r="D134" s="9">
        <f t="shared" si="12"/>
        <v>93.476465730800996</v>
      </c>
      <c r="E134" s="7">
        <f t="shared" si="13"/>
        <v>1.6190440774738336E-3</v>
      </c>
      <c r="F134" s="8">
        <f t="shared" si="16"/>
        <v>0.50557797871214472</v>
      </c>
      <c r="G134" s="7">
        <f t="shared" si="14"/>
        <v>1.6016103391816576E-3</v>
      </c>
      <c r="H134" s="8">
        <f t="shared" si="17"/>
        <v>0.21721063225915674</v>
      </c>
      <c r="I134">
        <f t="shared" si="15"/>
        <v>2.5490547590592549E-4</v>
      </c>
      <c r="J134" s="4"/>
      <c r="K134" s="4"/>
      <c r="L134" s="4"/>
      <c r="M134" s="4"/>
      <c r="N134" s="4"/>
      <c r="O134" s="4"/>
    </row>
    <row r="135" spans="1:15">
      <c r="A135" s="3" t="s">
        <v>226</v>
      </c>
      <c r="B135">
        <v>6.73</v>
      </c>
      <c r="C135" s="4">
        <v>628</v>
      </c>
      <c r="D135" s="9">
        <f t="shared" si="12"/>
        <v>93.31352154531946</v>
      </c>
      <c r="E135" s="7">
        <f t="shared" si="13"/>
        <v>8.9819759775050132E-4</v>
      </c>
      <c r="F135" s="8">
        <f t="shared" si="16"/>
        <v>0.50647617630989517</v>
      </c>
      <c r="G135" s="7">
        <f t="shared" si="14"/>
        <v>8.9007742218765958E-4</v>
      </c>
      <c r="H135" s="8">
        <f t="shared" si="17"/>
        <v>0.2181007096813444</v>
      </c>
      <c r="I135">
        <f t="shared" si="15"/>
        <v>3.1040668042084385E-4</v>
      </c>
      <c r="J135" s="4"/>
      <c r="K135" s="4"/>
      <c r="L135" s="4"/>
      <c r="M135" s="4"/>
      <c r="N135" s="4"/>
      <c r="O135" s="4"/>
    </row>
    <row r="136" spans="1:15">
      <c r="A136" s="3" t="s">
        <v>269</v>
      </c>
      <c r="B136">
        <v>8.15</v>
      </c>
      <c r="C136" s="4">
        <v>755</v>
      </c>
      <c r="D136" s="9">
        <f t="shared" si="12"/>
        <v>92.638036809815944</v>
      </c>
      <c r="E136" s="7">
        <f t="shared" si="13"/>
        <v>1.0798394686331663E-3</v>
      </c>
      <c r="F136" s="8">
        <f t="shared" si="16"/>
        <v>0.50755601577852838</v>
      </c>
      <c r="G136" s="7">
        <f t="shared" si="14"/>
        <v>1.0778797906135847E-3</v>
      </c>
      <c r="H136" s="8">
        <f t="shared" si="17"/>
        <v>0.21917858947195798</v>
      </c>
      <c r="I136">
        <f t="shared" si="15"/>
        <v>1.3635573659854378E-3</v>
      </c>
      <c r="J136" s="4"/>
      <c r="K136" s="4"/>
      <c r="L136" s="4"/>
      <c r="M136" s="4"/>
      <c r="N136" s="4"/>
      <c r="O136" s="4"/>
    </row>
    <row r="137" spans="1:15">
      <c r="A137" s="3" t="s">
        <v>192</v>
      </c>
      <c r="B137">
        <v>35.71</v>
      </c>
      <c r="C137" s="4">
        <v>3297</v>
      </c>
      <c r="D137" s="9">
        <f t="shared" si="12"/>
        <v>92.327079249509936</v>
      </c>
      <c r="E137" s="7">
        <f t="shared" si="13"/>
        <v>4.7155373881901316E-3</v>
      </c>
      <c r="F137" s="8">
        <f t="shared" si="16"/>
        <v>0.51227155316671846</v>
      </c>
      <c r="G137" s="7">
        <f t="shared" si="14"/>
        <v>4.7228328003449211E-3</v>
      </c>
      <c r="H137" s="8">
        <f t="shared" si="17"/>
        <v>0.22390142227230289</v>
      </c>
      <c r="I137">
        <f t="shared" si="15"/>
        <v>2.7727451196389585E-4</v>
      </c>
      <c r="J137" s="2"/>
      <c r="K137" s="2"/>
      <c r="L137" s="2"/>
      <c r="M137" s="2"/>
      <c r="N137" s="2"/>
      <c r="O137" s="2"/>
    </row>
    <row r="138" spans="1:15">
      <c r="A138" s="3" t="s">
        <v>421</v>
      </c>
      <c r="B138">
        <v>7.25</v>
      </c>
      <c r="C138" s="4">
        <v>668</v>
      </c>
      <c r="D138" s="9">
        <f t="shared" si="12"/>
        <v>92.137931034482762</v>
      </c>
      <c r="E138" s="7">
        <f t="shared" si="13"/>
        <v>9.5540763582378167E-4</v>
      </c>
      <c r="F138" s="8">
        <f t="shared" si="16"/>
        <v>0.51322696080254226</v>
      </c>
      <c r="G138" s="7">
        <f t="shared" si="14"/>
        <v>9.5885012048447713E-4</v>
      </c>
      <c r="H138" s="8">
        <f t="shared" si="17"/>
        <v>0.22486027239278736</v>
      </c>
      <c r="I138">
        <f t="shared" si="15"/>
        <v>1.3980167036821561E-3</v>
      </c>
      <c r="J138" s="2"/>
      <c r="K138" s="2"/>
      <c r="L138" s="2"/>
      <c r="M138" s="2"/>
      <c r="N138" s="2"/>
      <c r="O138" s="2"/>
    </row>
    <row r="139" spans="1:15">
      <c r="A139" s="3" t="s">
        <v>83</v>
      </c>
      <c r="B139">
        <v>36.54</v>
      </c>
      <c r="C139" s="4">
        <v>3365</v>
      </c>
      <c r="D139" s="9">
        <f t="shared" si="12"/>
        <v>92.090859332238651</v>
      </c>
      <c r="E139" s="7">
        <f t="shared" si="13"/>
        <v>4.8127944529147088E-3</v>
      </c>
      <c r="F139" s="8">
        <f t="shared" si="16"/>
        <v>0.51803975525545698</v>
      </c>
      <c r="G139" s="7">
        <f t="shared" si="14"/>
        <v>4.8326046072417646E-3</v>
      </c>
      <c r="H139" s="8">
        <f t="shared" si="17"/>
        <v>0.22969287700002913</v>
      </c>
      <c r="I139">
        <f t="shared" si="15"/>
        <v>1.6234671464274153E-4</v>
      </c>
      <c r="J139" s="4"/>
      <c r="K139" s="4"/>
      <c r="L139" s="4"/>
      <c r="M139" s="4"/>
      <c r="N139" s="4"/>
      <c r="O139" s="4"/>
    </row>
    <row r="140" spans="1:15">
      <c r="A140" s="3" t="s">
        <v>446</v>
      </c>
      <c r="B140">
        <v>4.2300000000000004</v>
      </c>
      <c r="C140" s="4">
        <v>388</v>
      </c>
      <c r="D140" s="9">
        <f t="shared" si="12"/>
        <v>91.725768321512987</v>
      </c>
      <c r="E140" s="7">
        <f t="shared" si="13"/>
        <v>5.5493736931081926E-4</v>
      </c>
      <c r="F140" s="8">
        <f t="shared" si="16"/>
        <v>0.51859469262476776</v>
      </c>
      <c r="G140" s="7">
        <f t="shared" si="14"/>
        <v>5.5943944960680535E-4</v>
      </c>
      <c r="H140" s="8">
        <f t="shared" si="17"/>
        <v>0.23025231644963595</v>
      </c>
      <c r="I140">
        <f t="shared" si="15"/>
        <v>2.5801607320471986E-4</v>
      </c>
      <c r="J140" s="2"/>
      <c r="K140" s="2"/>
      <c r="L140" s="2"/>
      <c r="M140" s="2"/>
      <c r="N140" s="2"/>
      <c r="O140" s="2"/>
    </row>
    <row r="141" spans="1:15">
      <c r="A141" s="3" t="s">
        <v>444</v>
      </c>
      <c r="B141">
        <v>6.71</v>
      </c>
      <c r="C141" s="4">
        <v>614</v>
      </c>
      <c r="D141" s="9">
        <f t="shared" si="12"/>
        <v>91.505216095380035</v>
      </c>
      <c r="E141" s="7">
        <f t="shared" si="13"/>
        <v>8.7817408442485319E-4</v>
      </c>
      <c r="F141" s="8">
        <f t="shared" si="16"/>
        <v>0.51947286670919257</v>
      </c>
      <c r="G141" s="7">
        <f t="shared" si="14"/>
        <v>8.8743231840701263E-4</v>
      </c>
      <c r="H141" s="8">
        <f t="shared" si="17"/>
        <v>0.23113974876804297</v>
      </c>
      <c r="I141">
        <f t="shared" si="15"/>
        <v>5.6025128973277716E-4</v>
      </c>
      <c r="J141" s="2"/>
      <c r="K141" s="2"/>
      <c r="L141" s="2"/>
      <c r="M141" s="2"/>
      <c r="N141" s="2"/>
      <c r="O141" s="2"/>
    </row>
    <row r="142" spans="1:15">
      <c r="A142" s="3" t="s">
        <v>325</v>
      </c>
      <c r="B142">
        <v>14.54</v>
      </c>
      <c r="C142" s="4">
        <v>1327</v>
      </c>
      <c r="D142" s="9">
        <f t="shared" si="12"/>
        <v>91.265474552957357</v>
      </c>
      <c r="E142" s="7">
        <f t="shared" si="13"/>
        <v>1.8979430130810753E-3</v>
      </c>
      <c r="F142" s="8">
        <f t="shared" si="16"/>
        <v>0.52137080972227368</v>
      </c>
      <c r="G142" s="7">
        <f t="shared" si="14"/>
        <v>1.922990448530248E-3</v>
      </c>
      <c r="H142" s="8">
        <f t="shared" si="17"/>
        <v>0.23306273921657322</v>
      </c>
      <c r="I142">
        <f t="shared" si="15"/>
        <v>1.7398051533985825E-4</v>
      </c>
      <c r="J142" s="2"/>
      <c r="K142" s="2"/>
      <c r="L142" s="2"/>
      <c r="M142" s="2"/>
      <c r="N142" s="2"/>
      <c r="O142" s="2"/>
    </row>
    <row r="143" spans="1:15">
      <c r="A143" s="3" t="s">
        <v>87</v>
      </c>
      <c r="B143">
        <v>4.51</v>
      </c>
      <c r="C143" s="4">
        <v>411</v>
      </c>
      <c r="D143" s="9">
        <f t="shared" si="12"/>
        <v>91.130820399113091</v>
      </c>
      <c r="E143" s="7">
        <f t="shared" si="13"/>
        <v>5.8783314120295542E-4</v>
      </c>
      <c r="F143" s="8">
        <f t="shared" si="16"/>
        <v>0.5219586428634766</v>
      </c>
      <c r="G143" s="7">
        <f t="shared" si="14"/>
        <v>5.9647090253586092E-4</v>
      </c>
      <c r="H143" s="8">
        <f t="shared" si="17"/>
        <v>0.23365921011910909</v>
      </c>
      <c r="I143">
        <f t="shared" si="15"/>
        <v>7.5646866500968246E-4</v>
      </c>
      <c r="J143" s="2"/>
      <c r="K143" s="2"/>
      <c r="L143" s="2"/>
      <c r="M143" s="2"/>
      <c r="N143" s="2"/>
      <c r="O143" s="2"/>
    </row>
    <row r="144" spans="1:15">
      <c r="A144" s="3" t="s">
        <v>185</v>
      </c>
      <c r="B144">
        <v>19.59</v>
      </c>
      <c r="C144" s="4">
        <v>1783</v>
      </c>
      <c r="D144" s="9">
        <f t="shared" si="12"/>
        <v>91.015824400204181</v>
      </c>
      <c r="E144" s="7">
        <f t="shared" si="13"/>
        <v>2.5501374471164711E-3</v>
      </c>
      <c r="F144" s="8">
        <f t="shared" si="16"/>
        <v>0.52450878031059311</v>
      </c>
      <c r="G144" s="7">
        <f t="shared" si="14"/>
        <v>2.5908791531435733E-3</v>
      </c>
      <c r="H144" s="8">
        <f t="shared" si="17"/>
        <v>0.23625008927225266</v>
      </c>
      <c r="I144">
        <f t="shared" si="15"/>
        <v>7.2487465842319132E-4</v>
      </c>
      <c r="J144" s="2"/>
      <c r="K144" s="2"/>
      <c r="L144" s="2"/>
      <c r="M144" s="2"/>
      <c r="N144" s="2"/>
      <c r="O144" s="2"/>
    </row>
    <row r="145" spans="1:15">
      <c r="A145" s="3" t="s">
        <v>221</v>
      </c>
      <c r="B145">
        <v>18.739999999999998</v>
      </c>
      <c r="C145" s="4">
        <v>1702</v>
      </c>
      <c r="D145" s="9">
        <f t="shared" si="12"/>
        <v>90.82177161152616</v>
      </c>
      <c r="E145" s="7">
        <f t="shared" si="13"/>
        <v>2.4342871200180782E-3</v>
      </c>
      <c r="F145" s="8">
        <f t="shared" si="16"/>
        <v>0.52694306743061115</v>
      </c>
      <c r="G145" s="7">
        <f t="shared" si="14"/>
        <v>2.4784622424660827E-3</v>
      </c>
      <c r="H145" s="8">
        <f t="shared" si="17"/>
        <v>0.23872855151471875</v>
      </c>
      <c r="I145">
        <f t="shared" si="15"/>
        <v>9.3520902640198411E-5</v>
      </c>
      <c r="J145" s="2"/>
      <c r="K145" s="2"/>
      <c r="L145" s="2"/>
      <c r="M145" s="2"/>
      <c r="N145" s="2"/>
      <c r="O145" s="2"/>
    </row>
    <row r="146" spans="1:15">
      <c r="A146" s="3" t="s">
        <v>286</v>
      </c>
      <c r="B146">
        <v>2.41</v>
      </c>
      <c r="C146" s="4">
        <v>218</v>
      </c>
      <c r="D146" s="9">
        <f t="shared" si="12"/>
        <v>90.456431535269701</v>
      </c>
      <c r="E146" s="7">
        <f t="shared" si="13"/>
        <v>3.1179470749937783E-4</v>
      </c>
      <c r="F146" s="8">
        <f t="shared" si="16"/>
        <v>0.52725486213811057</v>
      </c>
      <c r="G146" s="7">
        <f t="shared" si="14"/>
        <v>3.1873500556794346E-4</v>
      </c>
      <c r="H146" s="8">
        <f t="shared" si="17"/>
        <v>0.2390472865202867</v>
      </c>
      <c r="I146">
        <f t="shared" si="15"/>
        <v>7.3605574134091856E-4</v>
      </c>
      <c r="J146" s="2"/>
      <c r="K146" s="2"/>
      <c r="L146" s="2"/>
      <c r="M146" s="2"/>
      <c r="N146" s="2"/>
      <c r="O146" s="2"/>
    </row>
    <row r="147" spans="1:15">
      <c r="A147" s="3" t="s">
        <v>81</v>
      </c>
      <c r="B147">
        <v>18.920000000000002</v>
      </c>
      <c r="C147" s="4">
        <v>1706</v>
      </c>
      <c r="D147" s="9">
        <f t="shared" si="12"/>
        <v>90.169133192388998</v>
      </c>
      <c r="E147" s="7">
        <f t="shared" si="13"/>
        <v>2.4400081238254065E-3</v>
      </c>
      <c r="F147" s="8">
        <f t="shared" si="16"/>
        <v>0.52969487026193596</v>
      </c>
      <c r="G147" s="7">
        <f t="shared" si="14"/>
        <v>2.5022681764919046E-3</v>
      </c>
      <c r="H147" s="8">
        <f t="shared" si="17"/>
        <v>0.24154955469677861</v>
      </c>
      <c r="I147">
        <f t="shared" si="15"/>
        <v>1.4971489003174632E-3</v>
      </c>
      <c r="J147" s="2"/>
      <c r="K147" s="2"/>
      <c r="L147" s="2"/>
      <c r="M147" s="2"/>
      <c r="N147" s="2"/>
      <c r="O147" s="2"/>
    </row>
    <row r="148" spans="1:15">
      <c r="A148" s="3" t="s">
        <v>67</v>
      </c>
      <c r="B148">
        <v>38.369999999999997</v>
      </c>
      <c r="C148" s="4">
        <v>3447</v>
      </c>
      <c r="D148" s="9">
        <f t="shared" si="12"/>
        <v>89.835809225957789</v>
      </c>
      <c r="E148" s="7">
        <f t="shared" si="13"/>
        <v>4.9300750309649328E-3</v>
      </c>
      <c r="F148" s="8">
        <f t="shared" si="16"/>
        <v>0.53462494529290094</v>
      </c>
      <c r="G148" s="7">
        <f t="shared" si="14"/>
        <v>5.0746316031709503E-3</v>
      </c>
      <c r="H148" s="8">
        <f t="shared" si="17"/>
        <v>0.24662418629994956</v>
      </c>
      <c r="I148">
        <f t="shared" si="15"/>
        <v>2.6917919366833964E-4</v>
      </c>
      <c r="J148" s="2"/>
      <c r="K148" s="2"/>
      <c r="L148" s="2"/>
      <c r="M148" s="2"/>
      <c r="N148" s="2"/>
      <c r="O148" s="2"/>
    </row>
    <row r="149" spans="1:15">
      <c r="A149" s="3" t="s">
        <v>261</v>
      </c>
      <c r="B149">
        <v>6.88</v>
      </c>
      <c r="C149" s="4">
        <v>616</v>
      </c>
      <c r="D149" s="9">
        <f t="shared" si="12"/>
        <v>89.534883720930239</v>
      </c>
      <c r="E149" s="7">
        <f t="shared" si="13"/>
        <v>8.8103458632851725E-4</v>
      </c>
      <c r="F149" s="8">
        <f t="shared" si="16"/>
        <v>0.53550597987922943</v>
      </c>
      <c r="G149" s="7">
        <f t="shared" si="14"/>
        <v>9.0991570054251068E-4</v>
      </c>
      <c r="H149" s="8">
        <f t="shared" si="17"/>
        <v>0.24753410200049208</v>
      </c>
      <c r="I149">
        <f t="shared" si="15"/>
        <v>1.0165035073359807E-3</v>
      </c>
      <c r="J149" s="4"/>
      <c r="K149" s="4"/>
      <c r="L149" s="4"/>
      <c r="M149" s="4"/>
      <c r="N149" s="4"/>
      <c r="O149" s="4"/>
    </row>
    <row r="150" spans="1:15">
      <c r="A150" s="3" t="s">
        <v>256</v>
      </c>
      <c r="B150">
        <v>25.85</v>
      </c>
      <c r="C150" s="4">
        <v>2300</v>
      </c>
      <c r="D150" s="9">
        <f t="shared" si="12"/>
        <v>88.974854932301739</v>
      </c>
      <c r="E150" s="7">
        <f t="shared" si="13"/>
        <v>3.2895771892136193E-3</v>
      </c>
      <c r="F150" s="8">
        <f t="shared" si="16"/>
        <v>0.53879555706844307</v>
      </c>
      <c r="G150" s="7">
        <f t="shared" si="14"/>
        <v>3.4187966364860327E-3</v>
      </c>
      <c r="H150" s="8">
        <f t="shared" si="17"/>
        <v>0.25095289863697812</v>
      </c>
      <c r="I150">
        <f t="shared" si="15"/>
        <v>8.3340352440347543E-4</v>
      </c>
      <c r="J150" s="4"/>
      <c r="K150" s="4"/>
      <c r="L150" s="4"/>
      <c r="M150" s="4"/>
      <c r="N150" s="4"/>
      <c r="O150" s="4"/>
    </row>
    <row r="151" spans="1:15">
      <c r="A151" s="3" t="s">
        <v>104</v>
      </c>
      <c r="B151">
        <v>21.17</v>
      </c>
      <c r="C151" s="4">
        <v>1881</v>
      </c>
      <c r="D151" s="9">
        <f t="shared" si="12"/>
        <v>88.852149267831834</v>
      </c>
      <c r="E151" s="7">
        <f t="shared" si="13"/>
        <v>2.690302040396008E-3</v>
      </c>
      <c r="F151" s="8">
        <f t="shared" si="16"/>
        <v>0.54148585910883906</v>
      </c>
      <c r="G151" s="7">
        <f t="shared" si="14"/>
        <v>2.7998423518146736E-3</v>
      </c>
      <c r="H151" s="8">
        <f t="shared" si="17"/>
        <v>0.2537527409887928</v>
      </c>
      <c r="I151">
        <f t="shared" si="15"/>
        <v>4.6896587655234634E-4</v>
      </c>
      <c r="J151" s="2"/>
      <c r="K151" s="2"/>
      <c r="L151" s="2"/>
      <c r="M151" s="2"/>
      <c r="N151" s="2"/>
      <c r="O151" s="2"/>
    </row>
    <row r="152" spans="1:15">
      <c r="A152" s="3" t="s">
        <v>62</v>
      </c>
      <c r="B152">
        <v>11.89</v>
      </c>
      <c r="C152" s="4">
        <v>1054</v>
      </c>
      <c r="D152" s="9">
        <f t="shared" si="12"/>
        <v>88.645920941968029</v>
      </c>
      <c r="E152" s="7">
        <f t="shared" si="13"/>
        <v>1.5074845032309369E-3</v>
      </c>
      <c r="F152" s="8">
        <f t="shared" si="16"/>
        <v>0.54299334361206997</v>
      </c>
      <c r="G152" s="7">
        <f t="shared" si="14"/>
        <v>1.5725141975945426E-3</v>
      </c>
      <c r="H152" s="8">
        <f t="shared" si="17"/>
        <v>0.25532525518638732</v>
      </c>
      <c r="I152">
        <f t="shared" si="15"/>
        <v>2.635415726474355E-4</v>
      </c>
      <c r="J152" s="2"/>
      <c r="K152" s="2"/>
      <c r="L152" s="2"/>
      <c r="M152" s="2"/>
      <c r="N152" s="2"/>
      <c r="O152" s="2"/>
    </row>
    <row r="153" spans="1:15">
      <c r="A153" s="3" t="s">
        <v>120</v>
      </c>
      <c r="B153">
        <v>6.67</v>
      </c>
      <c r="C153" s="4">
        <v>590</v>
      </c>
      <c r="D153" s="9">
        <f t="shared" si="12"/>
        <v>88.455772113943027</v>
      </c>
      <c r="E153" s="7">
        <f t="shared" si="13"/>
        <v>8.4384806158088494E-4</v>
      </c>
      <c r="F153" s="8">
        <f t="shared" si="16"/>
        <v>0.54383719167365085</v>
      </c>
      <c r="G153" s="7">
        <f t="shared" si="14"/>
        <v>8.8214211084571904E-4</v>
      </c>
      <c r="H153" s="8">
        <f t="shared" si="17"/>
        <v>0.25620739729723302</v>
      </c>
      <c r="I153">
        <f t="shared" si="15"/>
        <v>1.4632466710864933E-4</v>
      </c>
      <c r="J153" s="4"/>
      <c r="K153" s="4"/>
      <c r="L153" s="4"/>
      <c r="M153" s="4"/>
      <c r="N153" s="4"/>
      <c r="O153" s="4"/>
    </row>
    <row r="154" spans="1:15">
      <c r="A154" s="3" t="s">
        <v>447</v>
      </c>
      <c r="B154">
        <v>3.68</v>
      </c>
      <c r="C154" s="4">
        <v>323</v>
      </c>
      <c r="D154" s="9">
        <f t="shared" si="12"/>
        <v>87.771739130434781</v>
      </c>
      <c r="E154" s="7">
        <f t="shared" si="13"/>
        <v>4.6197105744173874E-4</v>
      </c>
      <c r="F154" s="8">
        <f t="shared" si="16"/>
        <v>0.54429916273109258</v>
      </c>
      <c r="G154" s="7">
        <f t="shared" si="14"/>
        <v>4.8669909563901737E-4</v>
      </c>
      <c r="H154" s="8">
        <f t="shared" si="17"/>
        <v>0.25669409639287205</v>
      </c>
      <c r="I154">
        <f t="shared" si="15"/>
        <v>5.9383616461960997E-4</v>
      </c>
      <c r="J154" s="2"/>
      <c r="K154" s="2"/>
      <c r="L154" s="2"/>
      <c r="M154" s="2"/>
      <c r="N154" s="2"/>
      <c r="O154" s="2"/>
    </row>
    <row r="155" spans="1:15">
      <c r="A155" s="3" t="s">
        <v>108</v>
      </c>
      <c r="B155">
        <v>14.91</v>
      </c>
      <c r="C155" s="4">
        <v>1306</v>
      </c>
      <c r="D155" s="9">
        <f t="shared" si="12"/>
        <v>87.592219986586187</v>
      </c>
      <c r="E155" s="7">
        <f t="shared" si="13"/>
        <v>1.8679077430926031E-3</v>
      </c>
      <c r="F155" s="8">
        <f t="shared" si="16"/>
        <v>0.54616707047418522</v>
      </c>
      <c r="G155" s="7">
        <f t="shared" si="14"/>
        <v>1.9719248684722146E-3</v>
      </c>
      <c r="H155" s="8">
        <f t="shared" si="17"/>
        <v>0.25866602126134425</v>
      </c>
      <c r="I155">
        <f t="shared" si="15"/>
        <v>3.0402715291885651E-4</v>
      </c>
      <c r="J155" s="2"/>
      <c r="K155" s="2"/>
      <c r="L155" s="2"/>
      <c r="M155" s="2"/>
      <c r="N155" s="2"/>
      <c r="O155" s="2"/>
    </row>
    <row r="156" spans="1:15">
      <c r="A156" s="3" t="s">
        <v>398</v>
      </c>
      <c r="B156">
        <v>7.62</v>
      </c>
      <c r="C156" s="4">
        <v>666</v>
      </c>
      <c r="D156" s="9">
        <f t="shared" si="12"/>
        <v>87.4015748031496</v>
      </c>
      <c r="E156" s="7">
        <f t="shared" si="13"/>
        <v>9.525471339201176E-4</v>
      </c>
      <c r="F156" s="8">
        <f t="shared" si="16"/>
        <v>0.54711961760810535</v>
      </c>
      <c r="G156" s="7">
        <f t="shared" si="14"/>
        <v>1.0077845404264437E-3</v>
      </c>
      <c r="H156" s="8">
        <f t="shared" si="17"/>
        <v>0.25967380580177069</v>
      </c>
      <c r="I156">
        <f t="shared" si="15"/>
        <v>4.5153900280797687E-4</v>
      </c>
      <c r="J156" s="2"/>
      <c r="K156" s="2"/>
      <c r="L156" s="2"/>
      <c r="M156" s="2"/>
      <c r="N156" s="2"/>
      <c r="O156" s="2"/>
    </row>
    <row r="157" spans="1:15">
      <c r="A157" s="3" t="s">
        <v>330</v>
      </c>
      <c r="B157">
        <v>11.26</v>
      </c>
      <c r="C157" s="4">
        <v>978</v>
      </c>
      <c r="D157" s="9">
        <f t="shared" si="12"/>
        <v>86.856127886323264</v>
      </c>
      <c r="E157" s="7">
        <f t="shared" si="13"/>
        <v>1.3987854308917043E-3</v>
      </c>
      <c r="F157" s="8">
        <f t="shared" si="16"/>
        <v>0.54851840303899702</v>
      </c>
      <c r="G157" s="7">
        <f t="shared" si="14"/>
        <v>1.4891934285041672E-3</v>
      </c>
      <c r="H157" s="8">
        <f t="shared" si="17"/>
        <v>0.26116299923027486</v>
      </c>
      <c r="I157">
        <f t="shared" si="15"/>
        <v>1.8855902356490484E-4</v>
      </c>
      <c r="J157" s="4"/>
      <c r="K157" s="4"/>
      <c r="L157" s="4"/>
      <c r="M157" s="4"/>
      <c r="N157" s="4"/>
      <c r="O157" s="4"/>
    </row>
    <row r="158" spans="1:15">
      <c r="A158" s="3" t="s">
        <v>240</v>
      </c>
      <c r="B158">
        <v>4.7</v>
      </c>
      <c r="C158" s="4">
        <v>408</v>
      </c>
      <c r="D158" s="9">
        <f t="shared" si="12"/>
        <v>86.808510638297875</v>
      </c>
      <c r="E158" s="7">
        <f t="shared" si="13"/>
        <v>5.8354238834745949E-4</v>
      </c>
      <c r="F158" s="8">
        <f t="shared" si="16"/>
        <v>0.54910194542734447</v>
      </c>
      <c r="G158" s="7">
        <f t="shared" si="14"/>
        <v>6.2159938845200594E-4</v>
      </c>
      <c r="H158" s="8">
        <f t="shared" si="17"/>
        <v>0.26178459861872688</v>
      </c>
      <c r="I158">
        <f t="shared" si="15"/>
        <v>4.7617451053261206E-4</v>
      </c>
      <c r="J158" s="2"/>
      <c r="K158" s="2"/>
      <c r="L158" s="2"/>
      <c r="M158" s="2"/>
      <c r="N158" s="2"/>
      <c r="O158" s="2"/>
    </row>
    <row r="159" spans="1:15">
      <c r="A159" s="3" t="s">
        <v>268</v>
      </c>
      <c r="B159">
        <v>11.79</v>
      </c>
      <c r="C159" s="4">
        <v>1015</v>
      </c>
      <c r="D159" s="9">
        <f t="shared" si="12"/>
        <v>86.08990670059373</v>
      </c>
      <c r="E159" s="7">
        <f t="shared" si="13"/>
        <v>1.4517047161094886E-3</v>
      </c>
      <c r="F159" s="8">
        <f t="shared" si="16"/>
        <v>0.55055365014345392</v>
      </c>
      <c r="G159" s="7">
        <f t="shared" si="14"/>
        <v>1.5592886786913083E-3</v>
      </c>
      <c r="H159" s="8">
        <f t="shared" si="17"/>
        <v>0.2633438872974182</v>
      </c>
      <c r="I159">
        <f t="shared" si="15"/>
        <v>4.5608937895261215E-4</v>
      </c>
      <c r="J159" s="2"/>
      <c r="K159" s="2"/>
      <c r="L159" s="2"/>
      <c r="M159" s="2"/>
      <c r="N159" s="2"/>
      <c r="O159" s="2"/>
    </row>
    <row r="160" spans="1:15">
      <c r="A160" s="3" t="s">
        <v>71</v>
      </c>
      <c r="B160">
        <v>11.24</v>
      </c>
      <c r="C160" s="4">
        <v>962</v>
      </c>
      <c r="D160" s="9">
        <f t="shared" si="12"/>
        <v>85.587188612099638</v>
      </c>
      <c r="E160" s="7">
        <f t="shared" si="13"/>
        <v>1.3759014156623922E-3</v>
      </c>
      <c r="F160" s="8">
        <f t="shared" si="16"/>
        <v>0.55192955155911627</v>
      </c>
      <c r="G160" s="7">
        <f t="shared" si="14"/>
        <v>1.4865483247235205E-3</v>
      </c>
      <c r="H160" s="8">
        <f t="shared" si="17"/>
        <v>0.2648304356221417</v>
      </c>
      <c r="I160">
        <f t="shared" si="15"/>
        <v>6.9550983854818615E-4</v>
      </c>
      <c r="J160" s="4"/>
      <c r="K160" s="4"/>
      <c r="L160" s="4"/>
      <c r="M160" s="4"/>
      <c r="N160" s="4"/>
      <c r="O160" s="4"/>
    </row>
    <row r="161" spans="1:15">
      <c r="A161" s="3" t="s">
        <v>189</v>
      </c>
      <c r="B161">
        <v>17.13</v>
      </c>
      <c r="C161" s="4">
        <v>1465</v>
      </c>
      <c r="D161" s="9">
        <f t="shared" si="12"/>
        <v>85.522475189725625</v>
      </c>
      <c r="E161" s="7">
        <f t="shared" si="13"/>
        <v>2.0953176444338923E-3</v>
      </c>
      <c r="F161" s="8">
        <f t="shared" si="16"/>
        <v>0.55402486920355021</v>
      </c>
      <c r="G161" s="7">
        <f t="shared" si="14"/>
        <v>2.2655313881240128E-3</v>
      </c>
      <c r="H161" s="8">
        <f t="shared" si="17"/>
        <v>0.26709596701026572</v>
      </c>
      <c r="I161">
        <f t="shared" si="15"/>
        <v>2.8946799746007446E-4</v>
      </c>
      <c r="J161" s="2"/>
      <c r="K161" s="2"/>
      <c r="L161" s="2"/>
      <c r="M161" s="2"/>
      <c r="N161" s="2"/>
      <c r="O161" s="2"/>
    </row>
    <row r="162" spans="1:15">
      <c r="A162" s="3" t="s">
        <v>314</v>
      </c>
      <c r="B162">
        <v>7.11</v>
      </c>
      <c r="C162" s="4">
        <v>606</v>
      </c>
      <c r="D162" s="9">
        <f t="shared" si="12"/>
        <v>85.232067510548518</v>
      </c>
      <c r="E162" s="7">
        <f t="shared" si="13"/>
        <v>8.6673207681019714E-4</v>
      </c>
      <c r="F162" s="8">
        <f t="shared" si="16"/>
        <v>0.55489160128036041</v>
      </c>
      <c r="G162" s="7">
        <f t="shared" si="14"/>
        <v>9.403343940199494E-4</v>
      </c>
      <c r="H162" s="8">
        <f t="shared" si="17"/>
        <v>0.26803630140428569</v>
      </c>
      <c r="I162">
        <f t="shared" si="15"/>
        <v>1.7171792141451592E-4</v>
      </c>
      <c r="J162" s="2"/>
      <c r="K162" s="2"/>
      <c r="L162" s="2"/>
      <c r="M162" s="2"/>
      <c r="N162" s="2"/>
      <c r="O162" s="2"/>
    </row>
    <row r="163" spans="1:15">
      <c r="A163" s="3" t="s">
        <v>150</v>
      </c>
      <c r="B163">
        <v>4.21</v>
      </c>
      <c r="C163" s="4">
        <v>358</v>
      </c>
      <c r="D163" s="9">
        <f t="shared" si="12"/>
        <v>85.035629453681707</v>
      </c>
      <c r="E163" s="7">
        <f t="shared" si="13"/>
        <v>5.1202984075585903E-4</v>
      </c>
      <c r="F163" s="8">
        <f t="shared" si="16"/>
        <v>0.55540363112111624</v>
      </c>
      <c r="G163" s="7">
        <f t="shared" si="14"/>
        <v>5.567943458261585E-4</v>
      </c>
      <c r="H163" s="8">
        <f t="shared" si="17"/>
        <v>0.26859309575011187</v>
      </c>
      <c r="I163">
        <f t="shared" si="15"/>
        <v>1.7602393932947269E-4</v>
      </c>
      <c r="J163" s="2"/>
      <c r="K163" s="2"/>
      <c r="L163" s="2"/>
      <c r="M163" s="2"/>
      <c r="N163" s="2"/>
      <c r="O163" s="2"/>
    </row>
    <row r="164" spans="1:15">
      <c r="A164" s="3" t="s">
        <v>99</v>
      </c>
      <c r="B164">
        <v>4.3</v>
      </c>
      <c r="C164" s="4">
        <v>364</v>
      </c>
      <c r="D164" s="9">
        <f t="shared" si="12"/>
        <v>84.651162790697683</v>
      </c>
      <c r="E164" s="7">
        <f t="shared" si="13"/>
        <v>5.2061134646685112E-4</v>
      </c>
      <c r="F164" s="8">
        <f t="shared" si="16"/>
        <v>0.5559242424675831</v>
      </c>
      <c r="G164" s="7">
        <f t="shared" si="14"/>
        <v>5.6869731283906916E-4</v>
      </c>
      <c r="H164" s="8">
        <f t="shared" si="17"/>
        <v>0.26916179306295096</v>
      </c>
      <c r="I164">
        <f t="shared" si="15"/>
        <v>5.5346145748280673E-4</v>
      </c>
      <c r="J164" s="4"/>
      <c r="K164" s="4"/>
      <c r="L164" s="4"/>
      <c r="M164" s="4"/>
      <c r="N164" s="4"/>
      <c r="O164" s="4"/>
    </row>
    <row r="165" spans="1:15">
      <c r="A165" s="3" t="s">
        <v>205</v>
      </c>
      <c r="B165">
        <v>13.46</v>
      </c>
      <c r="C165" s="4">
        <v>1133</v>
      </c>
      <c r="D165" s="9">
        <f t="shared" si="12"/>
        <v>84.175334323922726</v>
      </c>
      <c r="E165" s="7">
        <f t="shared" si="13"/>
        <v>1.6204743284256656E-3</v>
      </c>
      <c r="F165" s="8">
        <f t="shared" si="16"/>
        <v>0.55754471679600881</v>
      </c>
      <c r="G165" s="7">
        <f t="shared" si="14"/>
        <v>1.7801548443753192E-3</v>
      </c>
      <c r="H165" s="8">
        <f t="shared" si="17"/>
        <v>0.27094194790732629</v>
      </c>
      <c r="I165">
        <f t="shared" si="15"/>
        <v>1.4152004052182254E-3</v>
      </c>
      <c r="J165" s="2"/>
      <c r="K165" s="2"/>
      <c r="L165" s="2"/>
      <c r="M165" s="2"/>
      <c r="N165" s="2"/>
      <c r="O165" s="2"/>
    </row>
    <row r="166" spans="1:15">
      <c r="A166" s="3" t="s">
        <v>232</v>
      </c>
      <c r="B166">
        <v>34.380000000000003</v>
      </c>
      <c r="C166" s="4">
        <v>2890</v>
      </c>
      <c r="D166" s="9">
        <f t="shared" si="12"/>
        <v>84.06050029086677</v>
      </c>
      <c r="E166" s="7">
        <f t="shared" si="13"/>
        <v>4.1334252507945046E-3</v>
      </c>
      <c r="F166" s="8">
        <f t="shared" si="16"/>
        <v>0.56167814204680333</v>
      </c>
      <c r="G166" s="7">
        <f t="shared" si="14"/>
        <v>4.546933398931907E-3</v>
      </c>
      <c r="H166" s="8">
        <f t="shared" si="17"/>
        <v>0.2754888813062582</v>
      </c>
      <c r="I166">
        <f t="shared" si="15"/>
        <v>1.5633215447294346E-4</v>
      </c>
      <c r="J166" s="2"/>
      <c r="K166" s="2"/>
      <c r="L166" s="2"/>
      <c r="M166" s="2"/>
      <c r="N166" s="2"/>
      <c r="O166" s="2"/>
    </row>
    <row r="167" spans="1:15">
      <c r="A167" s="3" t="s">
        <v>336</v>
      </c>
      <c r="B167">
        <v>3.77</v>
      </c>
      <c r="C167" s="4">
        <v>314</v>
      </c>
      <c r="D167" s="9">
        <f t="shared" si="12"/>
        <v>83.289124668435008</v>
      </c>
      <c r="E167" s="7">
        <f t="shared" si="13"/>
        <v>4.4909879887525066E-4</v>
      </c>
      <c r="F167" s="8">
        <f t="shared" si="16"/>
        <v>0.56212724084567856</v>
      </c>
      <c r="G167" s="7">
        <f t="shared" si="14"/>
        <v>4.9860206265192814E-4</v>
      </c>
      <c r="H167" s="8">
        <f t="shared" si="17"/>
        <v>0.27598748336891016</v>
      </c>
      <c r="I167">
        <f t="shared" si="15"/>
        <v>2.2959326639226951E-4</v>
      </c>
      <c r="J167" s="4"/>
      <c r="K167" s="4"/>
      <c r="L167" s="4"/>
      <c r="M167" s="4"/>
      <c r="N167" s="4"/>
      <c r="O167" s="4"/>
    </row>
    <row r="168" spans="1:15">
      <c r="A168" s="3" t="s">
        <v>127</v>
      </c>
      <c r="B168">
        <v>5.52</v>
      </c>
      <c r="C168" s="4">
        <v>458</v>
      </c>
      <c r="D168" s="9">
        <f t="shared" si="12"/>
        <v>82.971014492753625</v>
      </c>
      <c r="E168" s="7">
        <f t="shared" si="13"/>
        <v>6.5505493593905984E-4</v>
      </c>
      <c r="F168" s="8">
        <f t="shared" si="16"/>
        <v>0.56278229578161765</v>
      </c>
      <c r="G168" s="7">
        <f t="shared" si="14"/>
        <v>7.3004864345852601E-4</v>
      </c>
      <c r="H168" s="8">
        <f t="shared" si="17"/>
        <v>0.27671753201236871</v>
      </c>
      <c r="I168">
        <f t="shared" si="15"/>
        <v>1.4402242375184116E-3</v>
      </c>
      <c r="J168" s="2"/>
      <c r="K168" s="2"/>
      <c r="L168" s="2"/>
      <c r="M168" s="2"/>
      <c r="N168" s="2"/>
      <c r="O168" s="2"/>
    </row>
    <row r="169" spans="1:15">
      <c r="A169" s="3" t="s">
        <v>196</v>
      </c>
      <c r="B169">
        <v>34.6</v>
      </c>
      <c r="C169" s="4">
        <v>2868</v>
      </c>
      <c r="D169" s="9">
        <f t="shared" si="12"/>
        <v>82.890173410404614</v>
      </c>
      <c r="E169" s="7">
        <f t="shared" si="13"/>
        <v>4.1019597298542002E-3</v>
      </c>
      <c r="F169" s="8">
        <f t="shared" si="16"/>
        <v>0.56688425551147181</v>
      </c>
      <c r="G169" s="7">
        <f t="shared" si="14"/>
        <v>4.5760295405190225E-3</v>
      </c>
      <c r="H169" s="8">
        <f t="shared" si="17"/>
        <v>0.28129356155288771</v>
      </c>
      <c r="I169">
        <f t="shared" si="15"/>
        <v>2.9360725547683542E-4</v>
      </c>
      <c r="J169" s="2"/>
      <c r="K169" s="2"/>
      <c r="L169" s="2"/>
      <c r="M169" s="2"/>
      <c r="N169" s="2"/>
      <c r="O169" s="2"/>
    </row>
    <row r="170" spans="1:15">
      <c r="A170" s="3" t="s">
        <v>270</v>
      </c>
      <c r="B170">
        <v>7.05</v>
      </c>
      <c r="C170" s="4">
        <v>584</v>
      </c>
      <c r="D170" s="9">
        <f t="shared" si="12"/>
        <v>82.836879432624116</v>
      </c>
      <c r="E170" s="7">
        <f t="shared" si="13"/>
        <v>8.3526655586989296E-4</v>
      </c>
      <c r="F170" s="8">
        <f t="shared" si="16"/>
        <v>0.56771952206734166</v>
      </c>
      <c r="G170" s="7">
        <f t="shared" si="14"/>
        <v>9.3239908267800885E-4</v>
      </c>
      <c r="H170" s="8">
        <f t="shared" si="17"/>
        <v>0.28222596063556571</v>
      </c>
      <c r="I170">
        <f t="shared" si="15"/>
        <v>6.8113001443556587E-4</v>
      </c>
      <c r="J170" s="2"/>
      <c r="K170" s="2"/>
      <c r="L170" s="2"/>
      <c r="M170" s="2"/>
      <c r="N170" s="2"/>
      <c r="O170" s="2"/>
    </row>
    <row r="171" spans="1:15">
      <c r="A171" s="3" t="s">
        <v>191</v>
      </c>
      <c r="B171">
        <v>16.34</v>
      </c>
      <c r="C171" s="4">
        <v>1352</v>
      </c>
      <c r="D171" s="9">
        <f t="shared" si="12"/>
        <v>82.741738066095465</v>
      </c>
      <c r="E171" s="7">
        <f t="shared" si="13"/>
        <v>1.9336992868768754E-3</v>
      </c>
      <c r="F171" s="8">
        <f t="shared" si="16"/>
        <v>0.56965322135421859</v>
      </c>
      <c r="G171" s="7">
        <f t="shared" si="14"/>
        <v>2.1610497887884629E-3</v>
      </c>
      <c r="H171" s="8">
        <f t="shared" si="17"/>
        <v>0.28438701042435416</v>
      </c>
      <c r="I171">
        <f t="shared" si="15"/>
        <v>3.4761037202360734E-3</v>
      </c>
      <c r="J171" s="2"/>
      <c r="K171" s="2"/>
      <c r="L171" s="2"/>
      <c r="M171" s="2"/>
      <c r="N171" s="2"/>
      <c r="O171" s="2"/>
    </row>
    <row r="172" spans="1:15">
      <c r="A172" s="3" t="s">
        <v>15</v>
      </c>
      <c r="B172">
        <v>83.31</v>
      </c>
      <c r="C172" s="4">
        <v>6885</v>
      </c>
      <c r="D172" s="9">
        <f t="shared" si="12"/>
        <v>82.643140079222178</v>
      </c>
      <c r="E172" s="7">
        <f t="shared" si="13"/>
        <v>9.8472778033633773E-3</v>
      </c>
      <c r="F172" s="8">
        <f t="shared" si="16"/>
        <v>0.57950049915758195</v>
      </c>
      <c r="G172" s="7">
        <f t="shared" si="14"/>
        <v>1.1018179798284386E-2</v>
      </c>
      <c r="H172" s="8">
        <f t="shared" si="17"/>
        <v>0.29540519022263856</v>
      </c>
      <c r="I172">
        <f t="shared" si="15"/>
        <v>2.5251059614792015E-4</v>
      </c>
      <c r="J172" s="2"/>
      <c r="K172" s="2"/>
      <c r="L172" s="2"/>
      <c r="M172" s="2"/>
      <c r="N172" s="2"/>
      <c r="O172" s="2"/>
    </row>
    <row r="173" spans="1:15">
      <c r="A173" s="3" t="s">
        <v>253</v>
      </c>
      <c r="B173">
        <v>6.04</v>
      </c>
      <c r="C173" s="4">
        <v>498</v>
      </c>
      <c r="D173" s="9">
        <f t="shared" si="12"/>
        <v>82.450331125827816</v>
      </c>
      <c r="E173" s="7">
        <f t="shared" si="13"/>
        <v>7.1226497401234018E-4</v>
      </c>
      <c r="F173" s="8">
        <f t="shared" si="16"/>
        <v>0.58021276413159428</v>
      </c>
      <c r="G173" s="7">
        <f t="shared" si="14"/>
        <v>7.9882134175534377E-4</v>
      </c>
      <c r="H173" s="8">
        <f t="shared" si="17"/>
        <v>0.29620401156439391</v>
      </c>
      <c r="I173">
        <f t="shared" si="15"/>
        <v>2.2061704067000143E-4</v>
      </c>
      <c r="J173" s="4"/>
      <c r="K173" s="4"/>
      <c r="L173" s="4"/>
      <c r="M173" s="4"/>
      <c r="N173" s="4"/>
      <c r="O173" s="4"/>
    </row>
    <row r="174" spans="1:15">
      <c r="A174" s="3" t="s">
        <v>374</v>
      </c>
      <c r="B174">
        <v>5.26</v>
      </c>
      <c r="C174" s="4">
        <v>432</v>
      </c>
      <c r="D174" s="9">
        <f t="shared" si="12"/>
        <v>82.129277566539926</v>
      </c>
      <c r="E174" s="7">
        <f t="shared" si="13"/>
        <v>6.1786841119142763E-4</v>
      </c>
      <c r="F174" s="8">
        <f t="shared" si="16"/>
        <v>0.58083063254278566</v>
      </c>
      <c r="G174" s="7">
        <f t="shared" si="14"/>
        <v>6.9566229431011718E-4</v>
      </c>
      <c r="H174" s="8">
        <f t="shared" si="17"/>
        <v>0.29689967385870403</v>
      </c>
      <c r="I174">
        <f t="shared" si="15"/>
        <v>1.853902658220663E-4</v>
      </c>
      <c r="J174" s="2"/>
      <c r="K174" s="2"/>
      <c r="L174" s="2"/>
      <c r="M174" s="2"/>
      <c r="N174" s="2"/>
      <c r="O174" s="2"/>
    </row>
    <row r="175" spans="1:15">
      <c r="A175" s="3" t="s">
        <v>154</v>
      </c>
      <c r="B175">
        <v>4.42</v>
      </c>
      <c r="C175" s="4">
        <v>363</v>
      </c>
      <c r="D175" s="9">
        <f t="shared" si="12"/>
        <v>82.126696832579185</v>
      </c>
      <c r="E175" s="7">
        <f t="shared" si="13"/>
        <v>5.1918109551501903E-4</v>
      </c>
      <c r="F175" s="8">
        <f t="shared" si="16"/>
        <v>0.58134981363830063</v>
      </c>
      <c r="G175" s="7">
        <f t="shared" si="14"/>
        <v>5.8456793552295026E-4</v>
      </c>
      <c r="H175" s="8">
        <f t="shared" si="17"/>
        <v>0.297484241794227</v>
      </c>
      <c r="I175">
        <f t="shared" si="15"/>
        <v>5.9944463448413643E-4</v>
      </c>
      <c r="J175" s="2"/>
      <c r="K175" s="2"/>
      <c r="L175" s="2"/>
      <c r="M175" s="2"/>
      <c r="N175" s="2"/>
      <c r="O175" s="2"/>
    </row>
    <row r="176" spans="1:15">
      <c r="A176" s="3" t="s">
        <v>218</v>
      </c>
      <c r="B176">
        <v>14.26</v>
      </c>
      <c r="C176" s="4">
        <v>1168</v>
      </c>
      <c r="D176" s="9">
        <f t="shared" si="12"/>
        <v>81.907433380084157</v>
      </c>
      <c r="E176" s="7">
        <f t="shared" si="13"/>
        <v>1.6705331117397859E-3</v>
      </c>
      <c r="F176" s="8">
        <f t="shared" si="16"/>
        <v>0.58302034675004044</v>
      </c>
      <c r="G176" s="7">
        <f t="shared" si="14"/>
        <v>1.8859589956011923E-3</v>
      </c>
      <c r="H176" s="8">
        <f t="shared" si="17"/>
        <v>0.29937020078982818</v>
      </c>
      <c r="I176">
        <f t="shared" si="15"/>
        <v>2.0513419343570205E-3</v>
      </c>
      <c r="J176" s="2"/>
      <c r="K176" s="2"/>
      <c r="L176" s="2"/>
      <c r="M176" s="2"/>
      <c r="N176" s="2"/>
      <c r="O176" s="2"/>
    </row>
    <row r="177" spans="1:15">
      <c r="A177" s="3" t="s">
        <v>151</v>
      </c>
      <c r="B177">
        <v>48.71</v>
      </c>
      <c r="C177" s="4">
        <v>3981</v>
      </c>
      <c r="D177" s="9">
        <f t="shared" si="12"/>
        <v>81.728597823855466</v>
      </c>
      <c r="E177" s="7">
        <f t="shared" si="13"/>
        <v>5.6938290392432259E-3</v>
      </c>
      <c r="F177" s="8">
        <f t="shared" si="16"/>
        <v>0.58871417578928364</v>
      </c>
      <c r="G177" s="7">
        <f t="shared" si="14"/>
        <v>6.4421502577653635E-3</v>
      </c>
      <c r="H177" s="8">
        <f t="shared" si="17"/>
        <v>0.30581235104759352</v>
      </c>
      <c r="I177">
        <f t="shared" si="15"/>
        <v>3.9460958079090558E-4</v>
      </c>
      <c r="J177" s="2"/>
      <c r="K177" s="2"/>
      <c r="L177" s="2"/>
      <c r="M177" s="2"/>
      <c r="N177" s="2"/>
      <c r="O177" s="2"/>
    </row>
    <row r="178" spans="1:15">
      <c r="A178" s="3" t="s">
        <v>347</v>
      </c>
      <c r="B178">
        <v>9.36</v>
      </c>
      <c r="C178" s="4">
        <v>764</v>
      </c>
      <c r="D178" s="9">
        <f t="shared" si="12"/>
        <v>81.623931623931625</v>
      </c>
      <c r="E178" s="7">
        <f t="shared" si="13"/>
        <v>1.0927117271996546E-3</v>
      </c>
      <c r="F178" s="8">
        <f t="shared" si="16"/>
        <v>0.58980688751648325</v>
      </c>
      <c r="G178" s="7">
        <f t="shared" si="14"/>
        <v>1.237908569342718E-3</v>
      </c>
      <c r="H178" s="8">
        <f t="shared" si="17"/>
        <v>0.30705025961693622</v>
      </c>
      <c r="I178">
        <f t="shared" si="15"/>
        <v>1.7923146124382283E-4</v>
      </c>
      <c r="J178" s="4"/>
      <c r="K178" s="4"/>
      <c r="L178" s="4"/>
      <c r="M178" s="4"/>
      <c r="N178" s="4"/>
      <c r="O178" s="4"/>
    </row>
    <row r="179" spans="1:15">
      <c r="A179" s="3" t="s">
        <v>112</v>
      </c>
      <c r="B179">
        <v>4.24</v>
      </c>
      <c r="C179" s="4">
        <v>345</v>
      </c>
      <c r="D179" s="9">
        <f t="shared" si="12"/>
        <v>81.367924528301884</v>
      </c>
      <c r="E179" s="7">
        <f t="shared" si="13"/>
        <v>4.9343657838204287E-4</v>
      </c>
      <c r="F179" s="8">
        <f t="shared" si="16"/>
        <v>0.59030032409486533</v>
      </c>
      <c r="G179" s="7">
        <f t="shared" si="14"/>
        <v>5.6076200149712872E-4</v>
      </c>
      <c r="H179" s="8">
        <f t="shared" si="17"/>
        <v>0.30761102161843334</v>
      </c>
      <c r="I179">
        <f t="shared" si="15"/>
        <v>1.4040387450553471E-4</v>
      </c>
      <c r="J179" s="2"/>
      <c r="K179" s="2"/>
      <c r="L179" s="2"/>
      <c r="M179" s="2"/>
      <c r="N179" s="2"/>
      <c r="O179" s="2"/>
    </row>
    <row r="180" spans="1:15">
      <c r="A180" s="3" t="s">
        <v>160</v>
      </c>
      <c r="B180">
        <v>3.32</v>
      </c>
      <c r="C180" s="4">
        <v>270</v>
      </c>
      <c r="D180" s="9">
        <f t="shared" si="12"/>
        <v>81.325301204819283</v>
      </c>
      <c r="E180" s="7">
        <f t="shared" si="13"/>
        <v>3.8616775699464229E-4</v>
      </c>
      <c r="F180" s="8">
        <f t="shared" si="16"/>
        <v>0.59068649185185995</v>
      </c>
      <c r="G180" s="7">
        <f t="shared" si="14"/>
        <v>4.3908722758737435E-4</v>
      </c>
      <c r="H180" s="8">
        <f t="shared" si="17"/>
        <v>0.30805010884602074</v>
      </c>
      <c r="I180">
        <f t="shared" si="15"/>
        <v>3.6455320643211109E-4</v>
      </c>
      <c r="J180" s="2"/>
      <c r="K180" s="2"/>
      <c r="L180" s="2"/>
      <c r="M180" s="2"/>
      <c r="N180" s="2"/>
      <c r="O180" s="2"/>
    </row>
    <row r="181" spans="1:15">
      <c r="A181" s="3" t="s">
        <v>182</v>
      </c>
      <c r="B181">
        <v>8.6199999999999992</v>
      </c>
      <c r="C181" s="4">
        <v>701</v>
      </c>
      <c r="D181" s="9">
        <f t="shared" si="12"/>
        <v>81.322505800464043</v>
      </c>
      <c r="E181" s="7">
        <f t="shared" si="13"/>
        <v>1.0026059172342379E-3</v>
      </c>
      <c r="F181" s="8">
        <f t="shared" si="16"/>
        <v>0.59168909776909417</v>
      </c>
      <c r="G181" s="7">
        <f t="shared" si="14"/>
        <v>1.1400397294587851E-3</v>
      </c>
      <c r="H181" s="8">
        <f t="shared" si="17"/>
        <v>0.30919014857547955</v>
      </c>
      <c r="I181">
        <f t="shared" si="15"/>
        <v>3.0935801434117671E-4</v>
      </c>
      <c r="J181" s="2"/>
      <c r="K181" s="2"/>
      <c r="L181" s="2"/>
      <c r="M181" s="2"/>
      <c r="N181" s="2"/>
      <c r="O181" s="2"/>
    </row>
    <row r="182" spans="1:15">
      <c r="A182" s="3" t="s">
        <v>224</v>
      </c>
      <c r="B182">
        <v>7.31</v>
      </c>
      <c r="C182" s="4">
        <v>594</v>
      </c>
      <c r="D182" s="9">
        <f t="shared" si="12"/>
        <v>81.258549931600555</v>
      </c>
      <c r="E182" s="7">
        <f t="shared" si="13"/>
        <v>8.4956906538821296E-4</v>
      </c>
      <c r="F182" s="8">
        <f t="shared" si="16"/>
        <v>0.59253866683448242</v>
      </c>
      <c r="G182" s="7">
        <f t="shared" si="14"/>
        <v>9.6678543182641757E-4</v>
      </c>
      <c r="H182" s="8">
        <f t="shared" si="17"/>
        <v>0.31015693400730598</v>
      </c>
      <c r="I182">
        <f t="shared" si="15"/>
        <v>1.5755480629059404E-4</v>
      </c>
      <c r="J182" s="2"/>
      <c r="K182" s="2"/>
      <c r="L182" s="2"/>
      <c r="M182" s="2"/>
      <c r="N182" s="2"/>
      <c r="O182" s="2"/>
    </row>
    <row r="183" spans="1:15">
      <c r="A183" s="3" t="s">
        <v>57</v>
      </c>
      <c r="B183">
        <v>3.72</v>
      </c>
      <c r="C183" s="4">
        <v>302</v>
      </c>
      <c r="D183" s="9">
        <f t="shared" si="12"/>
        <v>81.182795698924721</v>
      </c>
      <c r="E183" s="7">
        <f t="shared" si="13"/>
        <v>4.3193578745326654E-4</v>
      </c>
      <c r="F183" s="8">
        <f t="shared" si="16"/>
        <v>0.59297060262193568</v>
      </c>
      <c r="G183" s="7">
        <f t="shared" si="14"/>
        <v>4.9198930320031107E-4</v>
      </c>
      <c r="H183" s="8">
        <f t="shared" si="17"/>
        <v>0.31064892331050631</v>
      </c>
      <c r="I183">
        <f t="shared" si="15"/>
        <v>2.6893573961442319E-4</v>
      </c>
      <c r="J183" s="2"/>
      <c r="K183" s="2"/>
      <c r="L183" s="2"/>
      <c r="M183" s="2"/>
      <c r="N183" s="2"/>
      <c r="O183" s="2"/>
    </row>
    <row r="184" spans="1:15">
      <c r="A184" s="3" t="s">
        <v>360</v>
      </c>
      <c r="B184">
        <v>6.33</v>
      </c>
      <c r="C184" s="4">
        <v>512</v>
      </c>
      <c r="D184" s="9">
        <f t="shared" si="12"/>
        <v>80.884676145339654</v>
      </c>
      <c r="E184" s="7">
        <f t="shared" si="13"/>
        <v>7.3228848733798832E-4</v>
      </c>
      <c r="F184" s="8">
        <f t="shared" si="16"/>
        <v>0.59370289110927366</v>
      </c>
      <c r="G184" s="7">
        <f t="shared" si="14"/>
        <v>8.3717534657472281E-4</v>
      </c>
      <c r="H184" s="8">
        <f t="shared" si="17"/>
        <v>0.31148609865708105</v>
      </c>
      <c r="I184">
        <f t="shared" si="15"/>
        <v>4.4304534401487516E-4</v>
      </c>
      <c r="J184" s="2"/>
      <c r="K184" s="2"/>
      <c r="L184" s="2"/>
      <c r="M184" s="2"/>
      <c r="N184" s="2"/>
      <c r="O184" s="2"/>
    </row>
    <row r="185" spans="1:15">
      <c r="A185" s="3" t="s">
        <v>319</v>
      </c>
      <c r="B185">
        <v>10.38</v>
      </c>
      <c r="C185" s="4">
        <v>835</v>
      </c>
      <c r="D185" s="9">
        <f t="shared" si="12"/>
        <v>80.4431599229287</v>
      </c>
      <c r="E185" s="7">
        <f t="shared" si="13"/>
        <v>1.194259544779727E-3</v>
      </c>
      <c r="F185" s="8">
        <f t="shared" si="16"/>
        <v>0.59489715065405335</v>
      </c>
      <c r="G185" s="7">
        <f t="shared" si="14"/>
        <v>1.3728088621557067E-3</v>
      </c>
      <c r="H185" s="8">
        <f t="shared" si="17"/>
        <v>0.31285890751923673</v>
      </c>
      <c r="I185">
        <f t="shared" si="15"/>
        <v>1.0078389101420004E-3</v>
      </c>
      <c r="J185" s="2"/>
      <c r="K185" s="2"/>
      <c r="L185" s="2"/>
      <c r="M185" s="2"/>
      <c r="N185" s="2"/>
      <c r="O185" s="2"/>
    </row>
    <row r="186" spans="1:15">
      <c r="A186" s="3" t="s">
        <v>102</v>
      </c>
      <c r="B186">
        <v>23.57</v>
      </c>
      <c r="C186" s="4">
        <v>1892</v>
      </c>
      <c r="D186" s="9">
        <f t="shared" si="12"/>
        <v>80.271531607976243</v>
      </c>
      <c r="E186" s="7">
        <f t="shared" si="13"/>
        <v>2.7060348008661598E-3</v>
      </c>
      <c r="F186" s="8">
        <f t="shared" si="16"/>
        <v>0.59760318545491953</v>
      </c>
      <c r="G186" s="7">
        <f t="shared" si="14"/>
        <v>3.1172548054922934E-3</v>
      </c>
      <c r="H186" s="8">
        <f t="shared" si="17"/>
        <v>0.31597616232472903</v>
      </c>
      <c r="I186">
        <f t="shared" si="15"/>
        <v>1.3327296370110875E-4</v>
      </c>
      <c r="J186" s="4"/>
      <c r="K186" s="4"/>
      <c r="L186" s="4"/>
      <c r="M186" s="4"/>
      <c r="N186" s="4"/>
      <c r="O186" s="4"/>
    </row>
    <row r="187" spans="1:15">
      <c r="A187" s="3" t="s">
        <v>258</v>
      </c>
      <c r="B187">
        <v>3.11</v>
      </c>
      <c r="C187" s="4">
        <v>249</v>
      </c>
      <c r="D187" s="9">
        <f t="shared" si="12"/>
        <v>80.064308681672031</v>
      </c>
      <c r="E187" s="7">
        <f t="shared" si="13"/>
        <v>3.5613248700617009E-4</v>
      </c>
      <c r="F187" s="8">
        <f t="shared" si="16"/>
        <v>0.59795931794192569</v>
      </c>
      <c r="G187" s="7">
        <f t="shared" si="14"/>
        <v>4.113136378905826E-4</v>
      </c>
      <c r="H187" s="8">
        <f t="shared" si="17"/>
        <v>0.31638747596261962</v>
      </c>
      <c r="I187">
        <f t="shared" si="15"/>
        <v>2.3912504759202036E-4</v>
      </c>
      <c r="J187" s="2"/>
      <c r="K187" s="2"/>
      <c r="L187" s="2"/>
      <c r="M187" s="2"/>
      <c r="N187" s="2"/>
      <c r="O187" s="2"/>
    </row>
    <row r="188" spans="1:15">
      <c r="A188" s="3" t="s">
        <v>263</v>
      </c>
      <c r="B188">
        <v>5.57</v>
      </c>
      <c r="C188" s="4">
        <v>445</v>
      </c>
      <c r="D188" s="9">
        <f t="shared" si="12"/>
        <v>79.892280071813275</v>
      </c>
      <c r="E188" s="7">
        <f t="shared" si="13"/>
        <v>6.3646167356524379E-4</v>
      </c>
      <c r="F188" s="8">
        <f t="shared" si="16"/>
        <v>0.59859577961549093</v>
      </c>
      <c r="G188" s="7">
        <f t="shared" si="14"/>
        <v>7.3666140291014318E-4</v>
      </c>
      <c r="H188" s="8">
        <f t="shared" si="17"/>
        <v>0.31712413736552975</v>
      </c>
      <c r="I188">
        <f t="shared" si="15"/>
        <v>1.9602037088850555E-4</v>
      </c>
      <c r="J188" s="2"/>
      <c r="K188" s="2"/>
      <c r="L188" s="2"/>
      <c r="M188" s="2"/>
      <c r="N188" s="2"/>
      <c r="O188" s="2"/>
    </row>
    <row r="189" spans="1:15">
      <c r="A189" s="3" t="s">
        <v>20</v>
      </c>
      <c r="B189">
        <v>4.55</v>
      </c>
      <c r="C189" s="4">
        <v>362</v>
      </c>
      <c r="D189" s="9">
        <f t="shared" si="12"/>
        <v>79.560439560439562</v>
      </c>
      <c r="E189" s="7">
        <f t="shared" si="13"/>
        <v>5.1775084456318705E-4</v>
      </c>
      <c r="F189" s="8">
        <f t="shared" si="16"/>
        <v>0.59911353046005411</v>
      </c>
      <c r="G189" s="7">
        <f t="shared" si="14"/>
        <v>6.0176111009715462E-4</v>
      </c>
      <c r="H189" s="8">
        <f t="shared" si="17"/>
        <v>0.31772589847562688</v>
      </c>
      <c r="I189">
        <f t="shared" si="15"/>
        <v>1.7638569664854553E-4</v>
      </c>
      <c r="J189" s="4"/>
      <c r="K189" s="4"/>
      <c r="L189" s="4"/>
      <c r="M189" s="4"/>
      <c r="N189" s="4"/>
      <c r="O189" s="4"/>
    </row>
    <row r="190" spans="1:15">
      <c r="A190" s="3" t="s">
        <v>115</v>
      </c>
      <c r="B190">
        <v>4.09</v>
      </c>
      <c r="C190" s="4">
        <v>325</v>
      </c>
      <c r="D190" s="9">
        <f t="shared" si="12"/>
        <v>79.462102689486557</v>
      </c>
      <c r="E190" s="7">
        <f t="shared" si="13"/>
        <v>4.6483155934540275E-4</v>
      </c>
      <c r="F190" s="8">
        <f t="shared" si="16"/>
        <v>0.59957836201939951</v>
      </c>
      <c r="G190" s="7">
        <f t="shared" si="14"/>
        <v>5.4092372314227741E-4</v>
      </c>
      <c r="H190" s="8">
        <f t="shared" si="17"/>
        <v>0.31826682219876917</v>
      </c>
      <c r="I190">
        <f t="shared" si="15"/>
        <v>3.6676650953715306E-4</v>
      </c>
      <c r="J190" s="4"/>
      <c r="K190" s="4"/>
      <c r="L190" s="4"/>
      <c r="M190" s="4"/>
      <c r="N190" s="4"/>
      <c r="O190" s="4"/>
    </row>
    <row r="191" spans="1:15">
      <c r="A191" s="3" t="s">
        <v>464</v>
      </c>
      <c r="B191">
        <v>8.5</v>
      </c>
      <c r="C191" s="4">
        <v>675</v>
      </c>
      <c r="D191" s="9">
        <f t="shared" si="12"/>
        <v>79.411764705882348</v>
      </c>
      <c r="E191" s="7">
        <f t="shared" si="13"/>
        <v>9.6541939248660574E-4</v>
      </c>
      <c r="F191" s="8">
        <f t="shared" si="16"/>
        <v>0.60054378141188614</v>
      </c>
      <c r="G191" s="7">
        <f t="shared" si="14"/>
        <v>1.1241691067749042E-3</v>
      </c>
      <c r="H191" s="8">
        <f t="shared" si="17"/>
        <v>0.3193909913055441</v>
      </c>
      <c r="I191">
        <f t="shared" si="15"/>
        <v>3.0459008934577425E-4</v>
      </c>
      <c r="J191" s="4"/>
      <c r="K191" s="4"/>
      <c r="L191" s="4"/>
      <c r="M191" s="4"/>
      <c r="N191" s="4"/>
      <c r="O191" s="4"/>
    </row>
    <row r="192" spans="1:15">
      <c r="A192" s="3" t="s">
        <v>294</v>
      </c>
      <c r="B192">
        <v>7.05</v>
      </c>
      <c r="C192" s="4">
        <v>559</v>
      </c>
      <c r="D192" s="9">
        <f t="shared" si="12"/>
        <v>79.290780141843967</v>
      </c>
      <c r="E192" s="7">
        <f t="shared" si="13"/>
        <v>7.9951028207409273E-4</v>
      </c>
      <c r="F192" s="8">
        <f t="shared" si="16"/>
        <v>0.60134329169396028</v>
      </c>
      <c r="G192" s="7">
        <f t="shared" si="14"/>
        <v>9.3239908267800885E-4</v>
      </c>
      <c r="H192" s="8">
        <f t="shared" si="17"/>
        <v>0.32032339038822211</v>
      </c>
      <c r="I192">
        <f t="shared" si="15"/>
        <v>7.462988705290996E-4</v>
      </c>
      <c r="J192" s="4"/>
      <c r="K192" s="4"/>
      <c r="L192" s="4"/>
      <c r="M192" s="4"/>
      <c r="N192" s="4"/>
      <c r="O192" s="4"/>
    </row>
    <row r="193" spans="1:15">
      <c r="A193" s="3" t="s">
        <v>371</v>
      </c>
      <c r="B193">
        <v>17.27</v>
      </c>
      <c r="C193" s="4">
        <v>1369</v>
      </c>
      <c r="D193" s="9">
        <f t="shared" si="12"/>
        <v>79.270411117544882</v>
      </c>
      <c r="E193" s="7">
        <f t="shared" si="13"/>
        <v>1.9580135530580197E-3</v>
      </c>
      <c r="F193" s="8">
        <f t="shared" si="16"/>
        <v>0.6033013052470183</v>
      </c>
      <c r="G193" s="7">
        <f t="shared" si="14"/>
        <v>2.2840471145885409E-3</v>
      </c>
      <c r="H193" s="8">
        <f t="shared" si="17"/>
        <v>0.32260743750281062</v>
      </c>
      <c r="I193">
        <f t="shared" si="15"/>
        <v>4.4523732710932684E-4</v>
      </c>
      <c r="J193" s="4"/>
      <c r="K193" s="4"/>
      <c r="L193" s="4"/>
      <c r="M193" s="4"/>
      <c r="N193" s="4"/>
      <c r="O193" s="4"/>
    </row>
    <row r="194" spans="1:15">
      <c r="A194" s="3" t="s">
        <v>42</v>
      </c>
      <c r="B194">
        <v>10.27</v>
      </c>
      <c r="C194" s="4">
        <v>811</v>
      </c>
      <c r="D194" s="9">
        <f t="shared" ref="D194:D257" si="18">C194/B194</f>
        <v>78.96786757546252</v>
      </c>
      <c r="E194" s="7">
        <f t="shared" si="13"/>
        <v>1.1599335219357589E-3</v>
      </c>
      <c r="F194" s="8">
        <f t="shared" si="16"/>
        <v>0.60446123876895408</v>
      </c>
      <c r="G194" s="7">
        <f t="shared" si="14"/>
        <v>1.358260791362149E-3</v>
      </c>
      <c r="H194" s="8">
        <f t="shared" si="17"/>
        <v>0.32396569829417277</v>
      </c>
      <c r="I194">
        <f t="shared" si="15"/>
        <v>5.292253098179156E-4</v>
      </c>
      <c r="J194" s="2"/>
      <c r="K194" s="2"/>
      <c r="L194" s="2"/>
      <c r="M194" s="2"/>
      <c r="N194" s="2"/>
      <c r="O194" s="2"/>
    </row>
    <row r="195" spans="1:15">
      <c r="A195" s="3" t="s">
        <v>60</v>
      </c>
      <c r="B195">
        <v>12.19</v>
      </c>
      <c r="C195" s="4">
        <v>961</v>
      </c>
      <c r="D195" s="9">
        <f t="shared" si="18"/>
        <v>78.835110746513536</v>
      </c>
      <c r="E195" s="7">
        <f t="shared" ref="E195:E258" si="19">C195/699178</f>
        <v>1.37447116471056E-3</v>
      </c>
      <c r="F195" s="8">
        <f t="shared" si="16"/>
        <v>0.60583570993366465</v>
      </c>
      <c r="G195" s="7">
        <f t="shared" ref="G195:G258" si="20">B195/7561.14</f>
        <v>1.612190754304245E-3</v>
      </c>
      <c r="H195" s="8">
        <f t="shared" si="17"/>
        <v>0.32557788904847701</v>
      </c>
      <c r="I195">
        <f t="shared" ref="I195:I258" si="21">F195*H196-F196*H195</f>
        <v>4.6297881618859171E-4</v>
      </c>
      <c r="J195" s="2"/>
      <c r="K195" s="2"/>
      <c r="L195" s="2"/>
      <c r="M195" s="2"/>
      <c r="N195" s="2"/>
      <c r="O195" s="2"/>
    </row>
    <row r="196" spans="1:15">
      <c r="A196" s="3" t="s">
        <v>425</v>
      </c>
      <c r="B196">
        <v>10.66</v>
      </c>
      <c r="C196" s="4">
        <v>840</v>
      </c>
      <c r="D196" s="9">
        <f t="shared" si="18"/>
        <v>78.799249530956843</v>
      </c>
      <c r="E196" s="7">
        <f t="shared" si="19"/>
        <v>1.2014107995388871E-3</v>
      </c>
      <c r="F196" s="8">
        <f t="shared" ref="F196:F259" si="22">F195+E196</f>
        <v>0.60703712073320348</v>
      </c>
      <c r="G196" s="7">
        <f t="shared" si="20"/>
        <v>1.4098403150847624E-3</v>
      </c>
      <c r="H196" s="8">
        <f t="shared" ref="H196:H259" si="23">H195+G196</f>
        <v>0.3269877293635618</v>
      </c>
      <c r="I196">
        <f t="shared" si="21"/>
        <v>1.0864389964750087E-3</v>
      </c>
      <c r="J196" s="2"/>
      <c r="K196" s="2"/>
      <c r="L196" s="2"/>
      <c r="M196" s="2"/>
      <c r="N196" s="2"/>
      <c r="O196" s="2"/>
    </row>
    <row r="197" spans="1:15">
      <c r="A197" s="3" t="s">
        <v>16</v>
      </c>
      <c r="B197">
        <v>24.95</v>
      </c>
      <c r="C197" s="4">
        <v>1960</v>
      </c>
      <c r="D197" s="9">
        <f t="shared" si="18"/>
        <v>78.557114228456911</v>
      </c>
      <c r="E197" s="7">
        <f t="shared" si="19"/>
        <v>2.8032918655907365E-3</v>
      </c>
      <c r="F197" s="8">
        <f t="shared" si="22"/>
        <v>0.60984041259879418</v>
      </c>
      <c r="G197" s="7">
        <f t="shared" si="20"/>
        <v>3.2997669663569246E-3</v>
      </c>
      <c r="H197" s="8">
        <f t="shared" si="23"/>
        <v>0.33028749632991872</v>
      </c>
      <c r="I197">
        <f t="shared" si="21"/>
        <v>6.2380651365318007E-4</v>
      </c>
      <c r="J197" s="4"/>
      <c r="K197" s="4"/>
      <c r="L197" s="4"/>
      <c r="M197" s="4"/>
      <c r="N197" s="4"/>
      <c r="O197" s="4"/>
    </row>
    <row r="198" spans="1:15">
      <c r="A198" s="3" t="s">
        <v>187</v>
      </c>
      <c r="B198">
        <v>14.3</v>
      </c>
      <c r="C198" s="4">
        <v>1121</v>
      </c>
      <c r="D198" s="9">
        <f t="shared" si="18"/>
        <v>78.391608391608386</v>
      </c>
      <c r="E198" s="7">
        <f t="shared" si="19"/>
        <v>1.6033113170036814E-3</v>
      </c>
      <c r="F198" s="8">
        <f t="shared" si="22"/>
        <v>0.61144372391579782</v>
      </c>
      <c r="G198" s="7">
        <f t="shared" si="20"/>
        <v>1.8912492031624862E-3</v>
      </c>
      <c r="H198" s="8">
        <f t="shared" si="23"/>
        <v>0.33217874553308119</v>
      </c>
      <c r="I198">
        <f t="shared" si="21"/>
        <v>1.1269920702516312E-3</v>
      </c>
      <c r="J198" s="4"/>
      <c r="K198" s="4"/>
      <c r="L198" s="4"/>
      <c r="M198" s="4"/>
      <c r="N198" s="4"/>
      <c r="O198" s="4"/>
    </row>
    <row r="199" spans="1:15">
      <c r="A199" s="3" t="s">
        <v>208</v>
      </c>
      <c r="B199">
        <v>25.81</v>
      </c>
      <c r="C199" s="4">
        <v>2021</v>
      </c>
      <c r="D199" s="9">
        <f t="shared" si="18"/>
        <v>78.302983339790785</v>
      </c>
      <c r="E199" s="7">
        <f t="shared" si="19"/>
        <v>2.890537173652489E-3</v>
      </c>
      <c r="F199" s="8">
        <f t="shared" si="22"/>
        <v>0.61433426108945033</v>
      </c>
      <c r="G199" s="7">
        <f t="shared" si="20"/>
        <v>3.4135064289247384E-3</v>
      </c>
      <c r="H199" s="8">
        <f t="shared" si="23"/>
        <v>0.33559225196200593</v>
      </c>
      <c r="I199">
        <f t="shared" si="21"/>
        <v>3.4738043823476228E-4</v>
      </c>
      <c r="J199" s="2"/>
      <c r="K199" s="2"/>
      <c r="L199" s="2"/>
      <c r="M199" s="2"/>
      <c r="N199" s="2"/>
      <c r="O199" s="2"/>
    </row>
    <row r="200" spans="1:15">
      <c r="A200" s="3" t="s">
        <v>75</v>
      </c>
      <c r="B200">
        <v>7.95</v>
      </c>
      <c r="C200" s="4">
        <v>622</v>
      </c>
      <c r="D200" s="9">
        <f t="shared" si="18"/>
        <v>78.238993710691815</v>
      </c>
      <c r="E200" s="7">
        <f t="shared" si="19"/>
        <v>8.8961609203950924E-4</v>
      </c>
      <c r="F200" s="8">
        <f t="shared" si="22"/>
        <v>0.61522387718148985</v>
      </c>
      <c r="G200" s="7">
        <f t="shared" si="20"/>
        <v>1.0514287528071164E-3</v>
      </c>
      <c r="H200" s="8">
        <f t="shared" si="23"/>
        <v>0.33664368071481304</v>
      </c>
      <c r="I200">
        <f t="shared" si="21"/>
        <v>3.3452611185710857E-4</v>
      </c>
      <c r="J200" s="2"/>
      <c r="K200" s="2"/>
      <c r="L200" s="2"/>
      <c r="M200" s="2"/>
      <c r="N200" s="2"/>
      <c r="O200" s="2"/>
    </row>
    <row r="201" spans="1:15">
      <c r="A201" s="3" t="s">
        <v>32</v>
      </c>
      <c r="B201">
        <v>7.65</v>
      </c>
      <c r="C201" s="4">
        <v>598</v>
      </c>
      <c r="D201" s="9">
        <f t="shared" si="18"/>
        <v>78.169934640522868</v>
      </c>
      <c r="E201" s="7">
        <f t="shared" si="19"/>
        <v>8.5529006919554109E-4</v>
      </c>
      <c r="F201" s="8">
        <f t="shared" si="22"/>
        <v>0.61607916725068534</v>
      </c>
      <c r="G201" s="7">
        <f t="shared" si="20"/>
        <v>1.0117521960974138E-3</v>
      </c>
      <c r="H201" s="8">
        <f t="shared" si="23"/>
        <v>0.33765543291091044</v>
      </c>
      <c r="I201">
        <f t="shared" si="21"/>
        <v>1.3933820311171075E-4</v>
      </c>
      <c r="J201" s="4"/>
      <c r="K201" s="4"/>
      <c r="L201" s="4"/>
      <c r="M201" s="4"/>
      <c r="N201" s="4"/>
      <c r="O201" s="4"/>
    </row>
    <row r="202" spans="1:15">
      <c r="A202" s="3" t="s">
        <v>176</v>
      </c>
      <c r="B202">
        <v>3.18</v>
      </c>
      <c r="C202" s="4">
        <v>248</v>
      </c>
      <c r="D202" s="9">
        <f t="shared" si="18"/>
        <v>77.987421383647799</v>
      </c>
      <c r="E202" s="7">
        <f t="shared" si="19"/>
        <v>3.5470223605433811E-4</v>
      </c>
      <c r="F202" s="8">
        <f t="shared" si="22"/>
        <v>0.61643386948673973</v>
      </c>
      <c r="G202" s="7">
        <f t="shared" si="20"/>
        <v>4.2057150112284657E-4</v>
      </c>
      <c r="H202" s="8">
        <f t="shared" si="23"/>
        <v>0.33807600441203328</v>
      </c>
      <c r="I202">
        <f t="shared" si="21"/>
        <v>1.7059959975238015E-4</v>
      </c>
      <c r="J202" s="2"/>
      <c r="K202" s="2"/>
      <c r="L202" s="2"/>
      <c r="M202" s="2"/>
      <c r="N202" s="2"/>
      <c r="O202" s="2"/>
    </row>
    <row r="203" spans="1:15">
      <c r="A203" s="3" t="s">
        <v>237</v>
      </c>
      <c r="B203">
        <v>3.86</v>
      </c>
      <c r="C203" s="4">
        <v>298</v>
      </c>
      <c r="D203" s="9">
        <f t="shared" si="18"/>
        <v>77.202072538860108</v>
      </c>
      <c r="E203" s="7">
        <f t="shared" si="19"/>
        <v>4.2621478364593851E-4</v>
      </c>
      <c r="F203" s="8">
        <f t="shared" si="22"/>
        <v>0.61686008427038563</v>
      </c>
      <c r="G203" s="7">
        <f t="shared" si="20"/>
        <v>5.1050502966483891E-4</v>
      </c>
      <c r="H203" s="8">
        <f t="shared" si="23"/>
        <v>0.3385865094416981</v>
      </c>
      <c r="I203">
        <f t="shared" si="21"/>
        <v>2.7629945865428884E-4</v>
      </c>
      <c r="J203" s="2"/>
      <c r="K203" s="2"/>
      <c r="L203" s="2"/>
      <c r="M203" s="2"/>
      <c r="N203" s="2"/>
      <c r="O203" s="2"/>
    </row>
    <row r="204" spans="1:15">
      <c r="A204" s="3" t="s">
        <v>284</v>
      </c>
      <c r="B204">
        <v>6.23</v>
      </c>
      <c r="C204" s="4">
        <v>479</v>
      </c>
      <c r="D204" s="9">
        <f t="shared" si="18"/>
        <v>76.886035313001599</v>
      </c>
      <c r="E204" s="7">
        <f t="shared" si="19"/>
        <v>6.8509020592753204E-4</v>
      </c>
      <c r="F204" s="8">
        <f t="shared" si="22"/>
        <v>0.61754517447631319</v>
      </c>
      <c r="G204" s="7">
        <f t="shared" si="20"/>
        <v>8.2394982767148867E-4</v>
      </c>
      <c r="H204" s="8">
        <f t="shared" si="23"/>
        <v>0.33941045926936958</v>
      </c>
      <c r="I204">
        <f t="shared" si="21"/>
        <v>1.3928464299289289E-3</v>
      </c>
      <c r="J204" s="4"/>
      <c r="K204" s="4"/>
      <c r="L204" s="4"/>
      <c r="M204" s="4"/>
      <c r="N204" s="4"/>
      <c r="O204" s="4"/>
    </row>
    <row r="205" spans="1:15">
      <c r="A205" s="3" t="s">
        <v>121</v>
      </c>
      <c r="B205">
        <v>31.39</v>
      </c>
      <c r="C205" s="4">
        <v>2412</v>
      </c>
      <c r="D205" s="9">
        <f t="shared" si="18"/>
        <v>76.839757884676644</v>
      </c>
      <c r="E205" s="7">
        <f t="shared" si="19"/>
        <v>3.4497652958188044E-3</v>
      </c>
      <c r="F205" s="8">
        <f t="shared" si="22"/>
        <v>0.62099493977213194</v>
      </c>
      <c r="G205" s="7">
        <f t="shared" si="20"/>
        <v>4.1514903837252051E-3</v>
      </c>
      <c r="H205" s="8">
        <f t="shared" si="23"/>
        <v>0.34356194965309478</v>
      </c>
      <c r="I205">
        <f t="shared" si="21"/>
        <v>2.4708506411809383E-3</v>
      </c>
      <c r="J205" s="3"/>
      <c r="K205" s="3"/>
      <c r="L205" s="3"/>
      <c r="M205" s="3"/>
      <c r="N205" s="3"/>
      <c r="O205" s="3"/>
    </row>
    <row r="206" spans="1:15">
      <c r="A206" s="3" t="s">
        <v>181</v>
      </c>
      <c r="B206">
        <v>55.62</v>
      </c>
      <c r="C206" s="4">
        <v>4268</v>
      </c>
      <c r="D206" s="9">
        <f t="shared" si="18"/>
        <v>76.734987414599075</v>
      </c>
      <c r="E206" s="7">
        <f t="shared" si="19"/>
        <v>6.1043110624190121E-3</v>
      </c>
      <c r="F206" s="8">
        <f t="shared" si="22"/>
        <v>0.62709925083455098</v>
      </c>
      <c r="G206" s="7">
        <f t="shared" si="20"/>
        <v>7.356033613978844E-3</v>
      </c>
      <c r="H206" s="8">
        <f t="shared" si="23"/>
        <v>0.35091798326707363</v>
      </c>
      <c r="I206">
        <f t="shared" si="21"/>
        <v>2.3398328942386692E-4</v>
      </c>
      <c r="J206" s="4"/>
      <c r="K206" s="4"/>
      <c r="L206" s="4"/>
      <c r="M206" s="4"/>
      <c r="N206" s="4"/>
      <c r="O206" s="4"/>
    </row>
    <row r="207" spans="1:15">
      <c r="A207" s="3" t="s">
        <v>182</v>
      </c>
      <c r="B207">
        <v>5.26</v>
      </c>
      <c r="C207" s="4">
        <v>403</v>
      </c>
      <c r="D207" s="9">
        <f t="shared" si="18"/>
        <v>76.615969581749056</v>
      </c>
      <c r="E207" s="7">
        <f t="shared" si="19"/>
        <v>5.7639113358829938E-4</v>
      </c>
      <c r="F207" s="8">
        <f t="shared" si="22"/>
        <v>0.6276756419681393</v>
      </c>
      <c r="G207" s="7">
        <f t="shared" si="20"/>
        <v>6.9566229431011718E-4</v>
      </c>
      <c r="H207" s="8">
        <f t="shared" si="23"/>
        <v>0.35161364556138375</v>
      </c>
      <c r="I207">
        <f t="shared" si="21"/>
        <v>1.2950614041119246E-3</v>
      </c>
      <c r="J207" s="2"/>
      <c r="K207" s="2"/>
      <c r="L207" s="2"/>
      <c r="M207" s="2"/>
      <c r="N207" s="2"/>
      <c r="O207" s="2"/>
    </row>
    <row r="208" spans="1:15">
      <c r="A208" s="3" t="s">
        <v>340</v>
      </c>
      <c r="B208">
        <v>29.11</v>
      </c>
      <c r="C208" s="4">
        <v>2230</v>
      </c>
      <c r="D208" s="9">
        <f t="shared" si="18"/>
        <v>76.605977327378909</v>
      </c>
      <c r="E208" s="7">
        <f t="shared" si="19"/>
        <v>3.189459622585379E-3</v>
      </c>
      <c r="F208" s="8">
        <f t="shared" si="22"/>
        <v>0.63086510159072473</v>
      </c>
      <c r="G208" s="7">
        <f t="shared" si="20"/>
        <v>3.8499485527314662E-3</v>
      </c>
      <c r="H208" s="8">
        <f t="shared" si="23"/>
        <v>0.35546359411411521</v>
      </c>
      <c r="I208">
        <f t="shared" si="21"/>
        <v>6.9702079948241735E-4</v>
      </c>
      <c r="J208" s="2"/>
      <c r="K208" s="2"/>
      <c r="L208" s="2"/>
      <c r="M208" s="2"/>
      <c r="N208" s="2"/>
      <c r="O208" s="2"/>
    </row>
    <row r="209" spans="1:15">
      <c r="A209" s="3" t="s">
        <v>111</v>
      </c>
      <c r="B209">
        <v>15.66</v>
      </c>
      <c r="C209" s="4">
        <v>1199</v>
      </c>
      <c r="D209" s="9">
        <f t="shared" si="18"/>
        <v>76.564495530012778</v>
      </c>
      <c r="E209" s="7">
        <f t="shared" si="19"/>
        <v>1.7148708912465781E-3</v>
      </c>
      <c r="F209" s="8">
        <f t="shared" si="22"/>
        <v>0.63257997248197129</v>
      </c>
      <c r="G209" s="7">
        <f t="shared" si="20"/>
        <v>2.0711162602464707E-3</v>
      </c>
      <c r="H209" s="8">
        <f t="shared" si="23"/>
        <v>0.35753471037436169</v>
      </c>
      <c r="I209">
        <f t="shared" si="21"/>
        <v>6.6360992924935358E-4</v>
      </c>
      <c r="J209" s="2"/>
      <c r="K209" s="2"/>
      <c r="L209" s="2"/>
      <c r="M209" s="2"/>
      <c r="N209" s="2"/>
      <c r="O209" s="2"/>
    </row>
    <row r="210" spans="1:15">
      <c r="A210" s="3" t="s">
        <v>262</v>
      </c>
      <c r="B210">
        <v>14.79</v>
      </c>
      <c r="C210" s="4">
        <v>1122</v>
      </c>
      <c r="D210" s="9">
        <f t="shared" si="18"/>
        <v>75.862068965517253</v>
      </c>
      <c r="E210" s="7">
        <f t="shared" si="19"/>
        <v>1.6047415679555134E-3</v>
      </c>
      <c r="F210" s="8">
        <f t="shared" si="22"/>
        <v>0.63418471404992682</v>
      </c>
      <c r="G210" s="7">
        <f t="shared" si="20"/>
        <v>1.9560542457883333E-3</v>
      </c>
      <c r="H210" s="8">
        <f t="shared" si="23"/>
        <v>0.35949076462015001</v>
      </c>
      <c r="I210">
        <f t="shared" si="21"/>
        <v>4.658884802850316E-4</v>
      </c>
      <c r="J210" s="2"/>
      <c r="K210" s="2"/>
      <c r="L210" s="2"/>
      <c r="M210" s="2"/>
      <c r="N210" s="2"/>
      <c r="O210" s="2"/>
    </row>
    <row r="211" spans="1:15">
      <c r="A211" s="3" t="s">
        <v>400</v>
      </c>
      <c r="B211">
        <v>10.33</v>
      </c>
      <c r="C211" s="4">
        <v>779</v>
      </c>
      <c r="D211" s="9">
        <f t="shared" si="18"/>
        <v>75.41142303969022</v>
      </c>
      <c r="E211" s="7">
        <f t="shared" si="19"/>
        <v>1.1141654914771347E-3</v>
      </c>
      <c r="F211" s="8">
        <f t="shared" si="22"/>
        <v>0.63529887954140396</v>
      </c>
      <c r="G211" s="7">
        <f t="shared" si="20"/>
        <v>1.3661961027040895E-3</v>
      </c>
      <c r="H211" s="8">
        <f t="shared" si="23"/>
        <v>0.36085696072285411</v>
      </c>
      <c r="I211">
        <f t="shared" si="21"/>
        <v>2.4601354906281792E-3</v>
      </c>
      <c r="J211" s="2"/>
      <c r="K211" s="2"/>
      <c r="L211" s="2"/>
      <c r="M211" s="2"/>
      <c r="N211" s="2"/>
      <c r="O211" s="2"/>
    </row>
    <row r="212" spans="1:15">
      <c r="A212" s="3" t="s">
        <v>277</v>
      </c>
      <c r="B212">
        <v>54.52</v>
      </c>
      <c r="C212" s="4">
        <v>4109</v>
      </c>
      <c r="D212" s="9">
        <f t="shared" si="18"/>
        <v>75.366837857666908</v>
      </c>
      <c r="E212" s="7">
        <f t="shared" si="19"/>
        <v>5.8769011610777227E-3</v>
      </c>
      <c r="F212" s="8">
        <f t="shared" si="22"/>
        <v>0.64117578070248171</v>
      </c>
      <c r="G212" s="7">
        <f t="shared" si="20"/>
        <v>7.2105529060432685E-3</v>
      </c>
      <c r="H212" s="8">
        <f t="shared" si="23"/>
        <v>0.36806751362889739</v>
      </c>
      <c r="I212">
        <f t="shared" si="21"/>
        <v>2.8748263176917033E-4</v>
      </c>
      <c r="J212" s="2"/>
      <c r="K212" s="2"/>
      <c r="L212" s="2"/>
      <c r="M212" s="2"/>
      <c r="N212" s="2"/>
      <c r="O212" s="2"/>
    </row>
    <row r="213" spans="1:15">
      <c r="A213" s="3" t="s">
        <v>172</v>
      </c>
      <c r="B213">
        <v>6.37</v>
      </c>
      <c r="C213" s="4">
        <v>480</v>
      </c>
      <c r="D213" s="9">
        <f t="shared" si="18"/>
        <v>75.353218210361064</v>
      </c>
      <c r="E213" s="7">
        <f t="shared" si="19"/>
        <v>6.8652045687936402E-4</v>
      </c>
      <c r="F213" s="8">
        <f t="shared" si="22"/>
        <v>0.64186230115936105</v>
      </c>
      <c r="G213" s="7">
        <f t="shared" si="20"/>
        <v>8.4246555413601651E-4</v>
      </c>
      <c r="H213" s="8">
        <f t="shared" si="23"/>
        <v>0.36890997918303342</v>
      </c>
      <c r="I213">
        <f t="shared" si="21"/>
        <v>2.1038614811991208E-4</v>
      </c>
      <c r="J213" s="2"/>
      <c r="K213" s="2"/>
      <c r="L213" s="2"/>
      <c r="M213" s="2"/>
      <c r="N213" s="2"/>
      <c r="O213" s="2"/>
    </row>
    <row r="214" spans="1:15">
      <c r="A214" s="3" t="s">
        <v>35</v>
      </c>
      <c r="B214">
        <v>4.66</v>
      </c>
      <c r="C214" s="4">
        <v>351</v>
      </c>
      <c r="D214" s="9">
        <f t="shared" si="18"/>
        <v>75.321888412017159</v>
      </c>
      <c r="E214" s="7">
        <f t="shared" si="19"/>
        <v>5.0201808409303496E-4</v>
      </c>
      <c r="F214" s="8">
        <f t="shared" si="22"/>
        <v>0.64236431924345405</v>
      </c>
      <c r="G214" s="7">
        <f t="shared" si="20"/>
        <v>6.1630918089071224E-4</v>
      </c>
      <c r="H214" s="8">
        <f t="shared" si="23"/>
        <v>0.36952628836392415</v>
      </c>
      <c r="I214">
        <f t="shared" si="21"/>
        <v>1.7401125996410471E-3</v>
      </c>
      <c r="J214" s="4"/>
      <c r="K214" s="4"/>
      <c r="L214" s="4"/>
      <c r="M214" s="4"/>
      <c r="N214" s="4"/>
      <c r="O214" s="4"/>
    </row>
    <row r="215" spans="1:15">
      <c r="A215" s="3" t="s">
        <v>102</v>
      </c>
      <c r="B215">
        <v>38.479999999999997</v>
      </c>
      <c r="C215" s="4">
        <v>2893</v>
      </c>
      <c r="D215" s="9">
        <f t="shared" si="18"/>
        <v>75.181912681912692</v>
      </c>
      <c r="E215" s="7">
        <f t="shared" si="19"/>
        <v>4.1377160036500001E-3</v>
      </c>
      <c r="F215" s="8">
        <f t="shared" si="22"/>
        <v>0.64650203524710403</v>
      </c>
      <c r="G215" s="7">
        <f t="shared" si="20"/>
        <v>5.0891796739645076E-3</v>
      </c>
      <c r="H215" s="8">
        <f t="shared" si="23"/>
        <v>0.37461546803788864</v>
      </c>
      <c r="I215">
        <f t="shared" si="21"/>
        <v>1.9957100064554034E-3</v>
      </c>
      <c r="J215" s="2"/>
      <c r="K215" s="2"/>
      <c r="L215" s="2"/>
      <c r="M215" s="2"/>
      <c r="N215" s="2"/>
      <c r="O215" s="2"/>
    </row>
    <row r="216" spans="1:15">
      <c r="A216" s="3" t="s">
        <v>147</v>
      </c>
      <c r="B216">
        <v>44.12</v>
      </c>
      <c r="C216" s="4">
        <v>3316</v>
      </c>
      <c r="D216" s="9">
        <f t="shared" si="18"/>
        <v>75.158658204895744</v>
      </c>
      <c r="E216" s="7">
        <f t="shared" si="19"/>
        <v>4.7427121562749397E-3</v>
      </c>
      <c r="F216" s="8">
        <f t="shared" si="22"/>
        <v>0.65124474740337901</v>
      </c>
      <c r="G216" s="7">
        <f t="shared" si="20"/>
        <v>5.8350989401069146E-3</v>
      </c>
      <c r="H216" s="8">
        <f t="shared" si="23"/>
        <v>0.38045056697799556</v>
      </c>
      <c r="I216">
        <f t="shared" si="21"/>
        <v>1.8427132372125787E-4</v>
      </c>
      <c r="J216" s="2"/>
      <c r="K216" s="2"/>
      <c r="L216" s="2"/>
      <c r="M216" s="2"/>
      <c r="N216" s="2"/>
      <c r="O216" s="2"/>
    </row>
    <row r="217" spans="1:15">
      <c r="A217" s="3" t="s">
        <v>168</v>
      </c>
      <c r="B217">
        <v>4.0599999999999996</v>
      </c>
      <c r="C217" s="4">
        <v>304</v>
      </c>
      <c r="D217" s="9">
        <f t="shared" si="18"/>
        <v>74.876847290640399</v>
      </c>
      <c r="E217" s="7">
        <f t="shared" si="19"/>
        <v>4.3479628935693055E-4</v>
      </c>
      <c r="F217" s="8">
        <f t="shared" si="22"/>
        <v>0.65167954369273595</v>
      </c>
      <c r="G217" s="7">
        <f t="shared" si="20"/>
        <v>5.3695606747130719E-4</v>
      </c>
      <c r="H217" s="8">
        <f t="shared" si="23"/>
        <v>0.38098752304546685</v>
      </c>
      <c r="I217">
        <f t="shared" si="21"/>
        <v>1.679561529967788E-4</v>
      </c>
      <c r="J217" s="4"/>
      <c r="K217" s="4"/>
      <c r="L217" s="4"/>
      <c r="M217" s="4"/>
      <c r="N217" s="4"/>
      <c r="O217" s="4"/>
    </row>
    <row r="218" spans="1:15">
      <c r="A218" s="3" t="s">
        <v>228</v>
      </c>
      <c r="B218">
        <v>3.7</v>
      </c>
      <c r="C218" s="4">
        <v>277</v>
      </c>
      <c r="D218" s="9">
        <f t="shared" si="18"/>
        <v>74.864864864864856</v>
      </c>
      <c r="E218" s="7">
        <f t="shared" si="19"/>
        <v>3.9617951365746636E-4</v>
      </c>
      <c r="F218" s="8">
        <f t="shared" si="22"/>
        <v>0.6520757232063934</v>
      </c>
      <c r="G218" s="7">
        <f t="shared" si="20"/>
        <v>4.8934419941966422E-4</v>
      </c>
      <c r="H218" s="8">
        <f t="shared" si="23"/>
        <v>0.3814768672448865</v>
      </c>
      <c r="I218">
        <f t="shared" si="21"/>
        <v>5.0110527704266827E-4</v>
      </c>
      <c r="J218" s="4"/>
      <c r="K218" s="4"/>
      <c r="L218" s="4"/>
      <c r="M218" s="4"/>
      <c r="N218" s="4"/>
      <c r="O218" s="4"/>
    </row>
    <row r="219" spans="1:15">
      <c r="A219" s="3" t="s">
        <v>94</v>
      </c>
      <c r="B219">
        <v>11.03</v>
      </c>
      <c r="C219" s="4">
        <v>825</v>
      </c>
      <c r="D219" s="9">
        <f t="shared" si="18"/>
        <v>74.796010879419768</v>
      </c>
      <c r="E219" s="7">
        <f t="shared" si="19"/>
        <v>1.179957035261407E-3</v>
      </c>
      <c r="F219" s="8">
        <f t="shared" si="22"/>
        <v>0.65325568024165481</v>
      </c>
      <c r="G219" s="7">
        <f t="shared" si="20"/>
        <v>1.4587747350267286E-3</v>
      </c>
      <c r="H219" s="8">
        <f t="shared" si="23"/>
        <v>0.3829356419799132</v>
      </c>
      <c r="I219">
        <f t="shared" si="21"/>
        <v>4.4128367103007937E-4</v>
      </c>
      <c r="J219" s="2"/>
      <c r="K219" s="2"/>
      <c r="L219" s="2"/>
      <c r="M219" s="2"/>
      <c r="N219" s="2"/>
      <c r="O219" s="2"/>
    </row>
    <row r="220" spans="1:15">
      <c r="A220" s="3" t="s">
        <v>225</v>
      </c>
      <c r="B220">
        <v>9.7100000000000009</v>
      </c>
      <c r="C220" s="4">
        <v>726</v>
      </c>
      <c r="D220" s="9">
        <f t="shared" si="18"/>
        <v>74.768280123583921</v>
      </c>
      <c r="E220" s="7">
        <f t="shared" si="19"/>
        <v>1.0383621910300381E-3</v>
      </c>
      <c r="F220" s="8">
        <f t="shared" si="22"/>
        <v>0.65429404243268485</v>
      </c>
      <c r="G220" s="7">
        <f t="shared" si="20"/>
        <v>1.2841978855040379E-3</v>
      </c>
      <c r="H220" s="8">
        <f t="shared" si="23"/>
        <v>0.38421983986541725</v>
      </c>
      <c r="I220">
        <f t="shared" si="21"/>
        <v>3.9461938674734132E-4</v>
      </c>
      <c r="J220" s="2"/>
      <c r="K220" s="2"/>
      <c r="L220" s="2"/>
      <c r="M220" s="2"/>
      <c r="N220" s="2"/>
      <c r="O220" s="2"/>
    </row>
    <row r="221" spans="1:15">
      <c r="A221" s="3" t="s">
        <v>235</v>
      </c>
      <c r="B221">
        <v>8.65</v>
      </c>
      <c r="C221" s="4">
        <v>644</v>
      </c>
      <c r="D221" s="9">
        <f t="shared" si="18"/>
        <v>74.450867052023114</v>
      </c>
      <c r="E221" s="7">
        <f t="shared" si="19"/>
        <v>9.2108161297981342E-4</v>
      </c>
      <c r="F221" s="8">
        <f t="shared" si="22"/>
        <v>0.65521512404566462</v>
      </c>
      <c r="G221" s="7">
        <f t="shared" si="20"/>
        <v>1.1440073851297556E-3</v>
      </c>
      <c r="H221" s="8">
        <f t="shared" si="23"/>
        <v>0.38536384725054701</v>
      </c>
      <c r="I221">
        <f t="shared" si="21"/>
        <v>3.30227915629977E-4</v>
      </c>
      <c r="J221" s="4"/>
      <c r="K221" s="4"/>
      <c r="L221" s="4"/>
      <c r="M221" s="4"/>
      <c r="N221" s="4"/>
      <c r="O221" s="4"/>
    </row>
    <row r="222" spans="1:15">
      <c r="A222" s="3" t="s">
        <v>275</v>
      </c>
      <c r="B222">
        <v>7.22</v>
      </c>
      <c r="C222" s="4">
        <v>536</v>
      </c>
      <c r="D222" s="9">
        <f t="shared" si="18"/>
        <v>74.23822714681441</v>
      </c>
      <c r="E222" s="7">
        <f t="shared" si="19"/>
        <v>7.6661451018195657E-4</v>
      </c>
      <c r="F222" s="8">
        <f t="shared" si="22"/>
        <v>0.65598173855584663</v>
      </c>
      <c r="G222" s="7">
        <f t="shared" si="20"/>
        <v>9.5488246481350691E-4</v>
      </c>
      <c r="H222" s="8">
        <f t="shared" si="23"/>
        <v>0.38631872971536052</v>
      </c>
      <c r="I222">
        <f t="shared" si="21"/>
        <v>1.7535997166440165E-4</v>
      </c>
      <c r="J222" s="2"/>
      <c r="K222" s="2"/>
      <c r="L222" s="2"/>
      <c r="M222" s="2"/>
      <c r="N222" s="2"/>
      <c r="O222" s="2"/>
    </row>
    <row r="223" spans="1:15">
      <c r="A223" s="3" t="s">
        <v>126</v>
      </c>
      <c r="B223">
        <v>3.83</v>
      </c>
      <c r="C223" s="4">
        <v>284</v>
      </c>
      <c r="D223" s="9">
        <f t="shared" si="18"/>
        <v>74.151436031331585</v>
      </c>
      <c r="E223" s="7">
        <f t="shared" si="19"/>
        <v>4.0619127032029038E-4</v>
      </c>
      <c r="F223" s="8">
        <f t="shared" si="22"/>
        <v>0.65638792982616689</v>
      </c>
      <c r="G223" s="7">
        <f t="shared" si="20"/>
        <v>5.0653737399386869E-4</v>
      </c>
      <c r="H223" s="8">
        <f t="shared" si="23"/>
        <v>0.38682526708935439</v>
      </c>
      <c r="I223">
        <f t="shared" si="21"/>
        <v>9.3685593905301623E-4</v>
      </c>
      <c r="J223" s="2"/>
      <c r="K223" s="2"/>
      <c r="L223" s="2"/>
      <c r="M223" s="2"/>
      <c r="N223" s="2"/>
      <c r="O223" s="2"/>
    </row>
    <row r="224" spans="1:15">
      <c r="A224" s="3" t="s">
        <v>300</v>
      </c>
      <c r="B224">
        <v>20.46</v>
      </c>
      <c r="C224" s="4">
        <v>1517</v>
      </c>
      <c r="D224" s="9">
        <f t="shared" si="18"/>
        <v>74.144672531769302</v>
      </c>
      <c r="E224" s="7">
        <f t="shared" si="19"/>
        <v>2.1696906939291569E-3</v>
      </c>
      <c r="F224" s="8">
        <f t="shared" si="22"/>
        <v>0.65855762052009603</v>
      </c>
      <c r="G224" s="7">
        <f t="shared" si="20"/>
        <v>2.7059411676017111E-3</v>
      </c>
      <c r="H224" s="8">
        <f t="shared" si="23"/>
        <v>0.38953120825695609</v>
      </c>
      <c r="I224">
        <f t="shared" si="21"/>
        <v>7.499932229965145E-4</v>
      </c>
      <c r="J224" s="2"/>
      <c r="K224" s="2"/>
      <c r="L224" s="2"/>
      <c r="M224" s="2"/>
      <c r="N224" s="2"/>
      <c r="O224" s="2"/>
    </row>
    <row r="225" spans="1:15">
      <c r="A225" s="3" t="s">
        <v>247</v>
      </c>
      <c r="B225">
        <v>16.37</v>
      </c>
      <c r="C225" s="4">
        <v>1213</v>
      </c>
      <c r="D225" s="9">
        <f t="shared" si="18"/>
        <v>74.09896151496639</v>
      </c>
      <c r="E225" s="7">
        <f t="shared" si="19"/>
        <v>1.7348944045722263E-3</v>
      </c>
      <c r="F225" s="8">
        <f t="shared" si="22"/>
        <v>0.66029251492466823</v>
      </c>
      <c r="G225" s="7">
        <f t="shared" si="20"/>
        <v>2.1650174444594332E-3</v>
      </c>
      <c r="H225" s="8">
        <f t="shared" si="23"/>
        <v>0.39169622570141555</v>
      </c>
      <c r="I225">
        <f t="shared" si="21"/>
        <v>1.0982732139728224E-3</v>
      </c>
      <c r="J225" s="4"/>
      <c r="K225" s="4"/>
      <c r="L225" s="4"/>
      <c r="M225" s="4"/>
      <c r="N225" s="4"/>
      <c r="O225" s="4"/>
    </row>
    <row r="226" spans="1:15">
      <c r="A226" s="3" t="s">
        <v>282</v>
      </c>
      <c r="B226">
        <v>23.97</v>
      </c>
      <c r="C226" s="4">
        <v>1776</v>
      </c>
      <c r="D226" s="9">
        <f t="shared" si="18"/>
        <v>74.09261576971214</v>
      </c>
      <c r="E226" s="7">
        <f t="shared" si="19"/>
        <v>2.5401256904536468E-3</v>
      </c>
      <c r="F226" s="8">
        <f t="shared" si="22"/>
        <v>0.66283264061512193</v>
      </c>
      <c r="G226" s="7">
        <f t="shared" si="20"/>
        <v>3.1701568811052299E-3</v>
      </c>
      <c r="H226" s="8">
        <f t="shared" si="23"/>
        <v>0.39486638258252077</v>
      </c>
      <c r="I226">
        <f t="shared" si="21"/>
        <v>1.771991518064453E-3</v>
      </c>
      <c r="J226" s="2"/>
      <c r="K226" s="2"/>
      <c r="L226" s="2"/>
      <c r="M226" s="2"/>
      <c r="N226" s="2"/>
      <c r="O226" s="2"/>
    </row>
    <row r="227" spans="1:15">
      <c r="A227" s="3" t="s">
        <v>36</v>
      </c>
      <c r="B227">
        <v>38.51</v>
      </c>
      <c r="C227" s="4">
        <v>2840</v>
      </c>
      <c r="D227" s="9">
        <f t="shared" si="18"/>
        <v>73.747078680862117</v>
      </c>
      <c r="E227" s="7">
        <f t="shared" si="19"/>
        <v>4.0619127032029039E-3</v>
      </c>
      <c r="F227" s="8">
        <f t="shared" si="22"/>
        <v>0.66689455331832481</v>
      </c>
      <c r="G227" s="7">
        <f t="shared" si="20"/>
        <v>5.0931473296354779E-3</v>
      </c>
      <c r="H227" s="8">
        <f t="shared" si="23"/>
        <v>0.39995952991215622</v>
      </c>
      <c r="I227">
        <f t="shared" si="21"/>
        <v>4.3079728072925594E-4</v>
      </c>
      <c r="J227" s="2"/>
      <c r="K227" s="2"/>
      <c r="L227" s="2"/>
      <c r="M227" s="2"/>
      <c r="N227" s="2"/>
      <c r="O227" s="2"/>
    </row>
    <row r="228" spans="1:15">
      <c r="A228" s="3" t="s">
        <v>299</v>
      </c>
      <c r="B228">
        <v>9.34</v>
      </c>
      <c r="C228" s="4">
        <v>687</v>
      </c>
      <c r="D228" s="9">
        <f t="shared" si="18"/>
        <v>73.554603854389725</v>
      </c>
      <c r="E228" s="7">
        <f t="shared" si="19"/>
        <v>9.8258240390858981E-4</v>
      </c>
      <c r="F228" s="8">
        <f t="shared" si="22"/>
        <v>0.66787713572223339</v>
      </c>
      <c r="G228" s="7">
        <f t="shared" si="20"/>
        <v>1.2352634655620712E-3</v>
      </c>
      <c r="H228" s="8">
        <f t="shared" si="23"/>
        <v>0.4011947933777183</v>
      </c>
      <c r="I228">
        <f t="shared" si="21"/>
        <v>3.8342665925633623E-4</v>
      </c>
      <c r="J228" s="2"/>
      <c r="K228" s="2"/>
      <c r="L228" s="2"/>
      <c r="M228" s="2"/>
      <c r="N228" s="2"/>
      <c r="O228" s="2"/>
    </row>
    <row r="229" spans="1:15">
      <c r="A229" s="3" t="s">
        <v>264</v>
      </c>
      <c r="B229">
        <v>8.31</v>
      </c>
      <c r="C229" s="4">
        <v>611</v>
      </c>
      <c r="D229" s="9">
        <f t="shared" si="18"/>
        <v>73.52587244283994</v>
      </c>
      <c r="E229" s="7">
        <f t="shared" si="19"/>
        <v>8.7388333156935714E-4</v>
      </c>
      <c r="F229" s="8">
        <f t="shared" si="22"/>
        <v>0.66875101905380274</v>
      </c>
      <c r="G229" s="7">
        <f t="shared" si="20"/>
        <v>1.0990406208587595E-3</v>
      </c>
      <c r="H229" s="8">
        <f t="shared" si="23"/>
        <v>0.40229383399857704</v>
      </c>
      <c r="I229">
        <f t="shared" si="21"/>
        <v>3.2987008901648185E-3</v>
      </c>
      <c r="J229" s="4"/>
      <c r="K229" s="4"/>
      <c r="L229" s="4"/>
      <c r="M229" s="4"/>
      <c r="N229" s="4"/>
      <c r="O229" s="4"/>
    </row>
    <row r="230" spans="1:15">
      <c r="A230" s="3" t="s">
        <v>34</v>
      </c>
      <c r="B230">
        <v>71.45</v>
      </c>
      <c r="C230" s="4">
        <v>5250</v>
      </c>
      <c r="D230" s="9">
        <f t="shared" si="18"/>
        <v>73.47795661301609</v>
      </c>
      <c r="E230" s="7">
        <f t="shared" si="19"/>
        <v>7.5088174971180447E-3</v>
      </c>
      <c r="F230" s="8">
        <f t="shared" si="22"/>
        <v>0.67625983655092081</v>
      </c>
      <c r="G230" s="7">
        <f t="shared" si="20"/>
        <v>9.4496332563608135E-3</v>
      </c>
      <c r="H230" s="8">
        <f t="shared" si="23"/>
        <v>0.41174346725493788</v>
      </c>
      <c r="I230">
        <f t="shared" si="21"/>
        <v>1.1064975702563262E-3</v>
      </c>
      <c r="J230" s="2"/>
      <c r="K230" s="2"/>
      <c r="L230" s="2"/>
      <c r="M230" s="2"/>
      <c r="N230" s="2"/>
      <c r="O230" s="2"/>
    </row>
    <row r="231" spans="1:15">
      <c r="A231" s="3" t="s">
        <v>164</v>
      </c>
      <c r="B231">
        <v>23.96</v>
      </c>
      <c r="C231" s="4">
        <v>1760</v>
      </c>
      <c r="D231" s="9">
        <f t="shared" si="18"/>
        <v>73.455759599332211</v>
      </c>
      <c r="E231" s="7">
        <f t="shared" si="19"/>
        <v>2.5172416752243347E-3</v>
      </c>
      <c r="F231" s="8">
        <f t="shared" si="22"/>
        <v>0.67877707822614519</v>
      </c>
      <c r="G231" s="7">
        <f t="shared" si="20"/>
        <v>3.1688343292149068E-3</v>
      </c>
      <c r="H231" s="8">
        <f t="shared" si="23"/>
        <v>0.41491230158415277</v>
      </c>
      <c r="I231">
        <f t="shared" si="21"/>
        <v>3.1825270913482528E-4</v>
      </c>
      <c r="J231" s="2"/>
      <c r="K231" s="2"/>
      <c r="L231" s="2"/>
      <c r="M231" s="2"/>
      <c r="N231" s="2"/>
      <c r="O231" s="2"/>
    </row>
    <row r="232" spans="1:15">
      <c r="A232" s="3" t="s">
        <v>281</v>
      </c>
      <c r="B232">
        <v>6.89</v>
      </c>
      <c r="C232" s="4">
        <v>506</v>
      </c>
      <c r="D232" s="9">
        <f t="shared" si="18"/>
        <v>73.439767779390422</v>
      </c>
      <c r="E232" s="7">
        <f t="shared" si="19"/>
        <v>7.2370698162699623E-4</v>
      </c>
      <c r="F232" s="8">
        <f t="shared" si="22"/>
        <v>0.67950078520777224</v>
      </c>
      <c r="G232" s="7">
        <f t="shared" si="20"/>
        <v>9.1123825243283416E-4</v>
      </c>
      <c r="H232" s="8">
        <f t="shared" si="23"/>
        <v>0.4158235398365856</v>
      </c>
      <c r="I232">
        <f t="shared" si="21"/>
        <v>1.9938047530071445E-4</v>
      </c>
      <c r="J232" s="2"/>
      <c r="K232" s="2"/>
      <c r="L232" s="2"/>
      <c r="M232" s="2"/>
      <c r="N232" s="2"/>
      <c r="O232" s="2"/>
    </row>
    <row r="233" spans="1:15">
      <c r="A233" s="3" t="s">
        <v>401</v>
      </c>
      <c r="B233">
        <v>4.29</v>
      </c>
      <c r="C233" s="4">
        <v>313</v>
      </c>
      <c r="D233" s="9">
        <f t="shared" si="18"/>
        <v>72.960372960372965</v>
      </c>
      <c r="E233" s="7">
        <f t="shared" si="19"/>
        <v>4.4766854792341863E-4</v>
      </c>
      <c r="F233" s="8">
        <f t="shared" si="22"/>
        <v>0.67994845375569568</v>
      </c>
      <c r="G233" s="7">
        <f t="shared" si="20"/>
        <v>5.6737476094874579E-4</v>
      </c>
      <c r="H233" s="8">
        <f t="shared" si="23"/>
        <v>0.41639091459753436</v>
      </c>
      <c r="I233">
        <f t="shared" si="21"/>
        <v>2.4492134011028233E-4</v>
      </c>
      <c r="J233" s="4"/>
      <c r="K233" s="4"/>
      <c r="L233" s="4"/>
      <c r="M233" s="4"/>
      <c r="N233" s="4"/>
      <c r="O233" s="4"/>
    </row>
    <row r="234" spans="1:15">
      <c r="A234" s="3" t="s">
        <v>252</v>
      </c>
      <c r="B234">
        <v>5.26</v>
      </c>
      <c r="C234" s="4">
        <v>383</v>
      </c>
      <c r="D234" s="9">
        <f t="shared" si="18"/>
        <v>72.813688212927758</v>
      </c>
      <c r="E234" s="7">
        <f t="shared" si="19"/>
        <v>5.4778611455165926E-4</v>
      </c>
      <c r="F234" s="8">
        <f t="shared" si="22"/>
        <v>0.68049623987024732</v>
      </c>
      <c r="G234" s="7">
        <f t="shared" si="20"/>
        <v>6.9566229431011718E-4</v>
      </c>
      <c r="H234" s="8">
        <f t="shared" si="23"/>
        <v>0.41708657689184447</v>
      </c>
      <c r="I234">
        <f t="shared" si="21"/>
        <v>2.3942441281092353E-3</v>
      </c>
      <c r="J234" s="4"/>
      <c r="K234" s="4"/>
      <c r="L234" s="4"/>
      <c r="M234" s="4"/>
      <c r="N234" s="4"/>
      <c r="O234" s="4"/>
    </row>
    <row r="235" spans="1:15">
      <c r="A235" s="3" t="s">
        <v>169</v>
      </c>
      <c r="B235">
        <v>51.28</v>
      </c>
      <c r="C235" s="4">
        <v>3723</v>
      </c>
      <c r="D235" s="9">
        <f t="shared" si="18"/>
        <v>72.601404056162238</v>
      </c>
      <c r="E235" s="7">
        <f t="shared" si="19"/>
        <v>5.3248242936705676E-3</v>
      </c>
      <c r="F235" s="8">
        <f t="shared" si="22"/>
        <v>0.68582106416391786</v>
      </c>
      <c r="G235" s="7">
        <f t="shared" si="20"/>
        <v>6.7820460935784817E-3</v>
      </c>
      <c r="H235" s="8">
        <f t="shared" si="23"/>
        <v>0.42386862298542294</v>
      </c>
      <c r="I235">
        <f t="shared" si="21"/>
        <v>9.8719910266975575E-4</v>
      </c>
      <c r="J235" s="2"/>
      <c r="K235" s="2"/>
      <c r="L235" s="2"/>
      <c r="M235" s="2"/>
      <c r="N235" s="2"/>
      <c r="O235" s="2"/>
    </row>
    <row r="236" spans="1:15">
      <c r="A236" s="3" t="s">
        <v>142</v>
      </c>
      <c r="B236">
        <v>21.13</v>
      </c>
      <c r="C236" s="4">
        <v>1533</v>
      </c>
      <c r="D236" s="9">
        <f t="shared" si="18"/>
        <v>72.55087553241836</v>
      </c>
      <c r="E236" s="7">
        <f t="shared" si="19"/>
        <v>2.192574709158469E-3</v>
      </c>
      <c r="F236" s="8">
        <f t="shared" si="22"/>
        <v>0.68801363887307632</v>
      </c>
      <c r="G236" s="7">
        <f t="shared" si="20"/>
        <v>2.7945521442533797E-3</v>
      </c>
      <c r="H236" s="8">
        <f t="shared" si="23"/>
        <v>0.42666317512967633</v>
      </c>
      <c r="I236">
        <f t="shared" si="21"/>
        <v>1.888142546027094E-4</v>
      </c>
      <c r="J236" s="2"/>
      <c r="K236" s="2"/>
      <c r="L236" s="2"/>
      <c r="M236" s="2"/>
      <c r="N236" s="2"/>
      <c r="O236" s="2"/>
    </row>
    <row r="237" spans="1:15">
      <c r="A237" s="3" t="s">
        <v>131</v>
      </c>
      <c r="B237">
        <v>4.04</v>
      </c>
      <c r="C237" s="4">
        <v>293</v>
      </c>
      <c r="D237" s="9">
        <f t="shared" si="18"/>
        <v>72.524752475247524</v>
      </c>
      <c r="E237" s="7">
        <f t="shared" si="19"/>
        <v>4.1906352888677846E-4</v>
      </c>
      <c r="F237" s="8">
        <f t="shared" si="22"/>
        <v>0.68843270240196308</v>
      </c>
      <c r="G237" s="7">
        <f t="shared" si="20"/>
        <v>5.3431096369066034E-4</v>
      </c>
      <c r="H237" s="8">
        <f t="shared" si="23"/>
        <v>0.427197486093367</v>
      </c>
      <c r="I237">
        <f t="shared" si="21"/>
        <v>4.7565955406025928E-4</v>
      </c>
      <c r="J237" s="2"/>
      <c r="K237" s="2"/>
      <c r="L237" s="2"/>
      <c r="M237" s="2"/>
      <c r="N237" s="2"/>
      <c r="O237" s="2"/>
    </row>
    <row r="238" spans="1:15">
      <c r="A238" s="3" t="s">
        <v>460</v>
      </c>
      <c r="B238">
        <v>10.17</v>
      </c>
      <c r="C238" s="4">
        <v>737</v>
      </c>
      <c r="D238" s="9">
        <f t="shared" si="18"/>
        <v>72.468043264503436</v>
      </c>
      <c r="E238" s="7">
        <f t="shared" si="19"/>
        <v>1.0540949515001903E-3</v>
      </c>
      <c r="F238" s="8">
        <f t="shared" si="22"/>
        <v>0.6894867973534633</v>
      </c>
      <c r="G238" s="7">
        <f t="shared" si="20"/>
        <v>1.3450352724589149E-3</v>
      </c>
      <c r="H238" s="8">
        <f t="shared" si="23"/>
        <v>0.42854252136582593</v>
      </c>
      <c r="I238">
        <f t="shared" si="21"/>
        <v>1.2185974784234554E-4</v>
      </c>
      <c r="J238" s="2"/>
      <c r="K238" s="2"/>
      <c r="L238" s="2"/>
      <c r="M238" s="2"/>
      <c r="N238" s="2"/>
      <c r="O238" s="2"/>
    </row>
    <row r="239" spans="1:15">
      <c r="A239" s="3" t="s">
        <v>197</v>
      </c>
      <c r="B239">
        <v>2.6</v>
      </c>
      <c r="C239" s="4">
        <v>188</v>
      </c>
      <c r="D239" s="9">
        <f t="shared" si="18"/>
        <v>72.307692307692307</v>
      </c>
      <c r="E239" s="7">
        <f t="shared" si="19"/>
        <v>2.688871789444176E-4</v>
      </c>
      <c r="F239" s="8">
        <f t="shared" si="22"/>
        <v>0.68975568453240776</v>
      </c>
      <c r="G239" s="7">
        <f t="shared" si="20"/>
        <v>3.4386349148408837E-4</v>
      </c>
      <c r="H239" s="8">
        <f t="shared" si="23"/>
        <v>0.42888638485731001</v>
      </c>
      <c r="I239">
        <f t="shared" si="21"/>
        <v>1.4267247439002095E-3</v>
      </c>
      <c r="J239" s="4"/>
      <c r="K239" s="4"/>
      <c r="L239" s="4"/>
      <c r="M239" s="4"/>
      <c r="N239" s="4"/>
      <c r="O239" s="4"/>
    </row>
    <row r="240" spans="1:15">
      <c r="A240" s="3" t="s">
        <v>188</v>
      </c>
      <c r="B240">
        <v>30.44</v>
      </c>
      <c r="C240" s="4">
        <v>2201</v>
      </c>
      <c r="D240" s="9">
        <f t="shared" si="18"/>
        <v>72.30617608409986</v>
      </c>
      <c r="E240" s="7">
        <f t="shared" si="19"/>
        <v>3.1479823449822508E-3</v>
      </c>
      <c r="F240" s="8">
        <f t="shared" si="22"/>
        <v>0.69290366687739002</v>
      </c>
      <c r="G240" s="7">
        <f t="shared" si="20"/>
        <v>4.0258479541444812E-3</v>
      </c>
      <c r="H240" s="8">
        <f t="shared" si="23"/>
        <v>0.43291223281145447</v>
      </c>
      <c r="I240">
        <f t="shared" si="21"/>
        <v>5.5592304763146805E-4</v>
      </c>
      <c r="J240" s="2"/>
      <c r="K240" s="2"/>
      <c r="L240" s="2"/>
      <c r="M240" s="2"/>
      <c r="N240" s="2"/>
      <c r="O240" s="2"/>
    </row>
    <row r="241" spans="1:15">
      <c r="A241" s="3" t="s">
        <v>276</v>
      </c>
      <c r="B241">
        <v>11.85</v>
      </c>
      <c r="C241" s="4">
        <v>856</v>
      </c>
      <c r="D241" s="9">
        <f t="shared" si="18"/>
        <v>72.23628691983123</v>
      </c>
      <c r="E241" s="7">
        <f t="shared" si="19"/>
        <v>1.2242948147681992E-3</v>
      </c>
      <c r="F241" s="8">
        <f t="shared" si="22"/>
        <v>0.69412796169215818</v>
      </c>
      <c r="G241" s="7">
        <f t="shared" si="20"/>
        <v>1.5672239900332489E-3</v>
      </c>
      <c r="H241" s="8">
        <f t="shared" si="23"/>
        <v>0.4344794568014877</v>
      </c>
      <c r="I241">
        <f t="shared" si="21"/>
        <v>9.2425503536169851E-4</v>
      </c>
      <c r="J241" s="2"/>
      <c r="K241" s="2"/>
      <c r="L241" s="2"/>
      <c r="M241" s="2"/>
      <c r="N241" s="2"/>
      <c r="O241" s="2"/>
    </row>
    <row r="242" spans="1:15">
      <c r="A242" s="3" t="s">
        <v>140</v>
      </c>
      <c r="B242">
        <v>19.68</v>
      </c>
      <c r="C242" s="4">
        <v>1420</v>
      </c>
      <c r="D242" s="9">
        <f t="shared" si="18"/>
        <v>72.154471544715449</v>
      </c>
      <c r="E242" s="7">
        <f t="shared" si="19"/>
        <v>2.0309563516014519E-3</v>
      </c>
      <c r="F242" s="8">
        <f t="shared" si="22"/>
        <v>0.69615891804375962</v>
      </c>
      <c r="G242" s="7">
        <f t="shared" si="20"/>
        <v>2.6027821201564843E-3</v>
      </c>
      <c r="H242" s="8">
        <f t="shared" si="23"/>
        <v>0.43708223892164416</v>
      </c>
      <c r="I242">
        <f t="shared" si="21"/>
        <v>1.1252519045434894E-4</v>
      </c>
      <c r="J242" s="2"/>
      <c r="K242" s="2"/>
      <c r="L242" s="2"/>
      <c r="M242" s="2"/>
      <c r="N242" s="2"/>
      <c r="O242" s="2"/>
    </row>
    <row r="243" spans="1:15">
      <c r="A243" s="3" t="s">
        <v>309</v>
      </c>
      <c r="B243">
        <v>2.39</v>
      </c>
      <c r="C243" s="4">
        <v>172</v>
      </c>
      <c r="D243" s="9">
        <f t="shared" si="18"/>
        <v>71.96652719665272</v>
      </c>
      <c r="E243" s="7">
        <f t="shared" si="19"/>
        <v>2.4600316371510545E-4</v>
      </c>
      <c r="F243" s="8">
        <f t="shared" si="22"/>
        <v>0.69640492120747477</v>
      </c>
      <c r="G243" s="7">
        <f t="shared" si="20"/>
        <v>3.1608990178729661E-4</v>
      </c>
      <c r="H243" s="8">
        <f t="shared" si="23"/>
        <v>0.43739832882343144</v>
      </c>
      <c r="I243">
        <f t="shared" si="21"/>
        <v>7.4183207767858361E-4</v>
      </c>
      <c r="J243" s="2"/>
      <c r="K243" s="2"/>
      <c r="L243" s="2"/>
      <c r="M243" s="2"/>
      <c r="N243" s="2"/>
      <c r="O243" s="2"/>
    </row>
    <row r="244" spans="1:15">
      <c r="A244" s="3" t="s">
        <v>167</v>
      </c>
      <c r="B244">
        <v>15.75</v>
      </c>
      <c r="C244" s="4">
        <v>1133</v>
      </c>
      <c r="D244" s="9">
        <f t="shared" si="18"/>
        <v>71.936507936507937</v>
      </c>
      <c r="E244" s="7">
        <f t="shared" si="19"/>
        <v>1.6204743284256656E-3</v>
      </c>
      <c r="F244" s="8">
        <f t="shared" si="22"/>
        <v>0.69802539553590048</v>
      </c>
      <c r="G244" s="7">
        <f t="shared" si="20"/>
        <v>2.0830192272593816E-3</v>
      </c>
      <c r="H244" s="8">
        <f t="shared" si="23"/>
        <v>0.43948134805069083</v>
      </c>
      <c r="I244">
        <f t="shared" si="21"/>
        <v>2.1933436709242748E-4</v>
      </c>
      <c r="J244" s="2"/>
      <c r="K244" s="2"/>
      <c r="L244" s="2"/>
      <c r="M244" s="2"/>
      <c r="N244" s="2"/>
      <c r="O244" s="2"/>
    </row>
    <row r="245" spans="1:15">
      <c r="A245" s="3" t="s">
        <v>217</v>
      </c>
      <c r="B245">
        <v>4.6500000000000004</v>
      </c>
      <c r="C245" s="4">
        <v>334</v>
      </c>
      <c r="D245" s="9">
        <f t="shared" si="18"/>
        <v>71.827956989247312</v>
      </c>
      <c r="E245" s="7">
        <f t="shared" si="19"/>
        <v>4.7770381791189083E-4</v>
      </c>
      <c r="F245" s="8">
        <f t="shared" si="22"/>
        <v>0.69850309935381238</v>
      </c>
      <c r="G245" s="7">
        <f t="shared" si="20"/>
        <v>6.1498662900038887E-4</v>
      </c>
      <c r="H245" s="8">
        <f t="shared" si="23"/>
        <v>0.44009633467969123</v>
      </c>
      <c r="I245">
        <f t="shared" si="21"/>
        <v>8.5418309512846902E-4</v>
      </c>
      <c r="J245" s="4"/>
      <c r="K245" s="4"/>
      <c r="L245" s="4"/>
      <c r="M245" s="4"/>
      <c r="N245" s="4"/>
      <c r="O245" s="4"/>
    </row>
    <row r="246" spans="1:15">
      <c r="A246" s="3" t="s">
        <v>272</v>
      </c>
      <c r="B246">
        <v>18.07</v>
      </c>
      <c r="C246" s="4">
        <v>1295</v>
      </c>
      <c r="D246" s="9">
        <f t="shared" si="18"/>
        <v>71.665744327614831</v>
      </c>
      <c r="E246" s="7">
        <f t="shared" si="19"/>
        <v>1.8521749826224509E-3</v>
      </c>
      <c r="F246" s="8">
        <f t="shared" si="22"/>
        <v>0.70035527433643485</v>
      </c>
      <c r="G246" s="7">
        <f t="shared" si="20"/>
        <v>2.389851265814414E-3</v>
      </c>
      <c r="H246" s="8">
        <f t="shared" si="23"/>
        <v>0.44248618594550565</v>
      </c>
      <c r="I246">
        <f t="shared" si="21"/>
        <v>3.6660775859331807E-4</v>
      </c>
      <c r="J246" s="2"/>
      <c r="K246" s="2"/>
      <c r="L246" s="2"/>
      <c r="M246" s="2"/>
      <c r="N246" s="2"/>
      <c r="O246" s="2"/>
    </row>
    <row r="247" spans="1:15">
      <c r="A247" s="3" t="s">
        <v>74</v>
      </c>
      <c r="B247">
        <v>7.75</v>
      </c>
      <c r="C247" s="4">
        <v>555</v>
      </c>
      <c r="D247" s="9">
        <f t="shared" si="18"/>
        <v>71.612903225806448</v>
      </c>
      <c r="E247" s="7">
        <f t="shared" si="19"/>
        <v>7.937892782667647E-4</v>
      </c>
      <c r="F247" s="8">
        <f t="shared" si="22"/>
        <v>0.70114906361470164</v>
      </c>
      <c r="G247" s="7">
        <f t="shared" si="20"/>
        <v>1.0249777150006479E-3</v>
      </c>
      <c r="H247" s="8">
        <f t="shared" si="23"/>
        <v>0.4435111636605063</v>
      </c>
      <c r="I247">
        <f t="shared" si="21"/>
        <v>1.9492206215443453E-4</v>
      </c>
      <c r="J247" s="2"/>
      <c r="K247" s="2"/>
      <c r="L247" s="2"/>
      <c r="M247" s="2"/>
      <c r="N247" s="2"/>
      <c r="O247" s="2"/>
    </row>
    <row r="248" spans="1:15">
      <c r="A248" s="3" t="s">
        <v>222</v>
      </c>
      <c r="B248">
        <v>4.12</v>
      </c>
      <c r="C248" s="4">
        <v>295</v>
      </c>
      <c r="D248" s="9">
        <f t="shared" si="18"/>
        <v>71.601941747572809</v>
      </c>
      <c r="E248" s="7">
        <f t="shared" si="19"/>
        <v>4.2192403079044247E-4</v>
      </c>
      <c r="F248" s="8">
        <f t="shared" si="22"/>
        <v>0.70157098764549208</v>
      </c>
      <c r="G248" s="7">
        <f t="shared" si="20"/>
        <v>5.4489137881324774E-4</v>
      </c>
      <c r="H248" s="8">
        <f t="shared" si="23"/>
        <v>0.44405605503931955</v>
      </c>
      <c r="I248">
        <f t="shared" si="21"/>
        <v>2.0219615429867277E-4</v>
      </c>
      <c r="J248" s="2"/>
      <c r="K248" s="2"/>
      <c r="L248" s="2"/>
      <c r="M248" s="2"/>
      <c r="N248" s="2"/>
      <c r="O248" s="2"/>
    </row>
    <row r="249" spans="1:15">
      <c r="A249" s="3" t="s">
        <v>53</v>
      </c>
      <c r="B249">
        <v>4.26</v>
      </c>
      <c r="C249" s="4">
        <v>304</v>
      </c>
      <c r="D249" s="9">
        <f t="shared" si="18"/>
        <v>71.36150234741784</v>
      </c>
      <c r="E249" s="7">
        <f t="shared" si="19"/>
        <v>4.3479628935693055E-4</v>
      </c>
      <c r="F249" s="8">
        <f t="shared" si="22"/>
        <v>0.70200578393484903</v>
      </c>
      <c r="G249" s="7">
        <f t="shared" si="20"/>
        <v>5.6340710527777557E-4</v>
      </c>
      <c r="H249" s="8">
        <f t="shared" si="23"/>
        <v>0.44461946214459735</v>
      </c>
      <c r="I249">
        <f t="shared" si="21"/>
        <v>1.7207276859863008E-3</v>
      </c>
      <c r="J249" s="2"/>
      <c r="K249" s="2"/>
      <c r="L249" s="2"/>
      <c r="M249" s="2"/>
      <c r="N249" s="2"/>
      <c r="O249" s="2"/>
    </row>
    <row r="250" spans="1:15">
      <c r="A250" s="3" t="s">
        <v>468</v>
      </c>
      <c r="B250">
        <v>36.15</v>
      </c>
      <c r="C250" s="4">
        <v>2572</v>
      </c>
      <c r="D250" s="9">
        <f t="shared" si="18"/>
        <v>71.147994467496545</v>
      </c>
      <c r="E250" s="7">
        <f t="shared" si="19"/>
        <v>3.6786054481119258E-3</v>
      </c>
      <c r="F250" s="8">
        <f t="shared" si="22"/>
        <v>0.70568438938296096</v>
      </c>
      <c r="G250" s="7">
        <f t="shared" si="20"/>
        <v>4.7810250835191512E-3</v>
      </c>
      <c r="H250" s="8">
        <f t="shared" si="23"/>
        <v>0.44940048722811649</v>
      </c>
      <c r="I250">
        <f t="shared" si="21"/>
        <v>9.8435093954962749E-4</v>
      </c>
      <c r="J250" s="2"/>
      <c r="K250" s="2"/>
      <c r="L250" s="2"/>
      <c r="M250" s="2"/>
      <c r="N250" s="2"/>
      <c r="O250" s="2"/>
    </row>
    <row r="251" spans="1:15">
      <c r="A251" s="3" t="s">
        <v>65</v>
      </c>
      <c r="B251">
        <v>20.65</v>
      </c>
      <c r="C251" s="4">
        <v>1467</v>
      </c>
      <c r="D251" s="9">
        <f t="shared" si="18"/>
        <v>71.041162227602911</v>
      </c>
      <c r="E251" s="7">
        <f t="shared" si="19"/>
        <v>2.0981781463375562E-3</v>
      </c>
      <c r="F251" s="8">
        <f t="shared" si="22"/>
        <v>0.70778256752929847</v>
      </c>
      <c r="G251" s="7">
        <f t="shared" si="20"/>
        <v>2.7310696535178553E-3</v>
      </c>
      <c r="H251" s="8">
        <f t="shared" si="23"/>
        <v>0.45213155688163437</v>
      </c>
      <c r="I251">
        <f t="shared" si="21"/>
        <v>7.9299232677565445E-4</v>
      </c>
      <c r="J251" s="4"/>
      <c r="K251" s="4"/>
      <c r="L251" s="4"/>
      <c r="M251" s="4"/>
      <c r="N251" s="4"/>
      <c r="O251" s="4"/>
    </row>
    <row r="252" spans="1:15">
      <c r="A252" s="3" t="s">
        <v>178</v>
      </c>
      <c r="B252">
        <v>16.63</v>
      </c>
      <c r="C252" s="4">
        <v>1181</v>
      </c>
      <c r="D252" s="9">
        <f t="shared" si="18"/>
        <v>71.016235718580887</v>
      </c>
      <c r="E252" s="7">
        <f t="shared" si="19"/>
        <v>1.6891263741136021E-3</v>
      </c>
      <c r="F252" s="8">
        <f t="shared" si="22"/>
        <v>0.70947169390341203</v>
      </c>
      <c r="G252" s="7">
        <f t="shared" si="20"/>
        <v>2.1994037936078422E-3</v>
      </c>
      <c r="H252" s="8">
        <f t="shared" si="23"/>
        <v>0.4543309606752422</v>
      </c>
      <c r="I252">
        <f t="shared" si="21"/>
        <v>1.9023910036155001E-3</v>
      </c>
      <c r="J252" s="2"/>
      <c r="K252" s="2"/>
      <c r="L252" s="2"/>
      <c r="M252" s="2"/>
      <c r="N252" s="2"/>
      <c r="O252" s="2"/>
    </row>
    <row r="253" spans="1:15">
      <c r="A253" s="3" t="s">
        <v>341</v>
      </c>
      <c r="B253">
        <v>39.79</v>
      </c>
      <c r="C253" s="4">
        <v>2818</v>
      </c>
      <c r="D253" s="9">
        <f t="shared" si="18"/>
        <v>70.821814526262884</v>
      </c>
      <c r="E253" s="7">
        <f t="shared" si="19"/>
        <v>4.0304471822625995E-3</v>
      </c>
      <c r="F253" s="8">
        <f t="shared" si="22"/>
        <v>0.71350214108567467</v>
      </c>
      <c r="G253" s="7">
        <f t="shared" si="20"/>
        <v>5.2624339715968754E-3</v>
      </c>
      <c r="H253" s="8">
        <f t="shared" si="23"/>
        <v>0.45959339464683907</v>
      </c>
      <c r="I253">
        <f t="shared" si="21"/>
        <v>6.6181553758631884E-4</v>
      </c>
      <c r="J253" s="2"/>
      <c r="K253" s="2"/>
      <c r="L253" s="2"/>
      <c r="M253" s="2"/>
      <c r="N253" s="2"/>
      <c r="O253" s="2"/>
    </row>
    <row r="254" spans="1:15">
      <c r="A254" s="3" t="s">
        <v>86</v>
      </c>
      <c r="B254">
        <v>13.84</v>
      </c>
      <c r="C254" s="4">
        <v>980</v>
      </c>
      <c r="D254" s="9">
        <f t="shared" si="18"/>
        <v>70.809248554913296</v>
      </c>
      <c r="E254" s="7">
        <f t="shared" si="19"/>
        <v>1.4016459327953683E-3</v>
      </c>
      <c r="F254" s="8">
        <f t="shared" si="22"/>
        <v>0.71490378701847002</v>
      </c>
      <c r="G254" s="7">
        <f t="shared" si="20"/>
        <v>1.8304118162076088E-3</v>
      </c>
      <c r="H254" s="8">
        <f t="shared" si="23"/>
        <v>0.4614238064630467</v>
      </c>
      <c r="I254">
        <f t="shared" si="21"/>
        <v>1.9114702618688861E-4</v>
      </c>
      <c r="J254" s="4"/>
      <c r="K254" s="4"/>
      <c r="L254" s="4"/>
      <c r="M254" s="4"/>
      <c r="N254" s="4"/>
      <c r="O254" s="4"/>
    </row>
    <row r="255" spans="1:15">
      <c r="A255" s="3" t="s">
        <v>292</v>
      </c>
      <c r="B255">
        <v>3.99</v>
      </c>
      <c r="C255" s="4">
        <v>282</v>
      </c>
      <c r="D255" s="9">
        <f t="shared" si="18"/>
        <v>70.676691729323309</v>
      </c>
      <c r="E255" s="7">
        <f t="shared" si="19"/>
        <v>4.0333076841662637E-4</v>
      </c>
      <c r="F255" s="8">
        <f t="shared" si="22"/>
        <v>0.7153071177868866</v>
      </c>
      <c r="G255" s="7">
        <f t="shared" si="20"/>
        <v>5.2769820423904338E-4</v>
      </c>
      <c r="H255" s="8">
        <f t="shared" si="23"/>
        <v>0.46195150466728574</v>
      </c>
      <c r="I255">
        <f t="shared" si="21"/>
        <v>4.7757466642911472E-4</v>
      </c>
      <c r="J255" s="4"/>
      <c r="K255" s="4"/>
      <c r="L255" s="4"/>
      <c r="M255" s="4"/>
      <c r="N255" s="4"/>
      <c r="O255" s="4"/>
    </row>
    <row r="256" spans="1:15">
      <c r="A256" s="3" t="s">
        <v>230</v>
      </c>
      <c r="B256">
        <v>9.93</v>
      </c>
      <c r="C256" s="4">
        <v>699</v>
      </c>
      <c r="D256" s="9">
        <f t="shared" si="18"/>
        <v>70.392749244712988</v>
      </c>
      <c r="E256" s="7">
        <f t="shared" si="19"/>
        <v>9.9974541533057399E-4</v>
      </c>
      <c r="F256" s="8">
        <f t="shared" si="22"/>
        <v>0.71630686320221715</v>
      </c>
      <c r="G256" s="7">
        <f t="shared" si="20"/>
        <v>1.3132940270911529E-3</v>
      </c>
      <c r="H256" s="8">
        <f t="shared" si="23"/>
        <v>0.46326479869437687</v>
      </c>
      <c r="I256">
        <f t="shared" si="21"/>
        <v>1.8710456453646107E-3</v>
      </c>
      <c r="J256" s="1"/>
      <c r="K256" s="1"/>
      <c r="L256" s="1"/>
      <c r="M256" s="1"/>
      <c r="N256" s="1"/>
      <c r="O256" s="1"/>
    </row>
    <row r="257" spans="1:15">
      <c r="A257" s="3" t="s">
        <v>159</v>
      </c>
      <c r="B257">
        <v>38.9</v>
      </c>
      <c r="C257" s="4">
        <v>2738</v>
      </c>
      <c r="D257" s="9">
        <f t="shared" si="18"/>
        <v>70.385604113110546</v>
      </c>
      <c r="E257" s="7">
        <f t="shared" si="19"/>
        <v>3.9160271061160394E-3</v>
      </c>
      <c r="F257" s="8">
        <f t="shared" si="22"/>
        <v>0.7202228903083332</v>
      </c>
      <c r="G257" s="7">
        <f t="shared" si="20"/>
        <v>5.1447268533580913E-3</v>
      </c>
      <c r="H257" s="8">
        <f t="shared" si="23"/>
        <v>0.46840952554773496</v>
      </c>
      <c r="I257">
        <f t="shared" si="21"/>
        <v>7.2560877159016934E-4</v>
      </c>
      <c r="J257" s="1"/>
      <c r="K257" s="1"/>
      <c r="L257" s="1"/>
      <c r="M257" s="1"/>
      <c r="N257" s="1"/>
      <c r="O257" s="1"/>
    </row>
    <row r="258" spans="1:15">
      <c r="A258" s="3" t="s">
        <v>156</v>
      </c>
      <c r="B258">
        <v>15.08</v>
      </c>
      <c r="C258" s="4">
        <v>1061</v>
      </c>
      <c r="D258" s="9">
        <f t="shared" ref="D258:D321" si="24">C258/B258</f>
        <v>70.358090185676389</v>
      </c>
      <c r="E258" s="7">
        <f t="shared" si="19"/>
        <v>1.5174962598937609E-3</v>
      </c>
      <c r="F258" s="8">
        <f t="shared" si="22"/>
        <v>0.72174038656822692</v>
      </c>
      <c r="G258" s="7">
        <f t="shared" si="20"/>
        <v>1.9944082506077126E-3</v>
      </c>
      <c r="H258" s="8">
        <f t="shared" si="23"/>
        <v>0.47040393379834267</v>
      </c>
      <c r="I258">
        <f t="shared" si="21"/>
        <v>1.7825259639830948E-4</v>
      </c>
      <c r="J258" s="4"/>
      <c r="K258" s="4"/>
      <c r="L258" s="4"/>
      <c r="M258" s="4"/>
      <c r="N258" s="4"/>
      <c r="O258" s="4"/>
    </row>
    <row r="259" spans="1:15">
      <c r="A259" s="3" t="s">
        <v>148</v>
      </c>
      <c r="B259">
        <v>3.7</v>
      </c>
      <c r="C259" s="4">
        <v>260</v>
      </c>
      <c r="D259" s="9">
        <f t="shared" si="24"/>
        <v>70.270270270270274</v>
      </c>
      <c r="E259" s="7">
        <f t="shared" ref="E259:E322" si="25">C259/699178</f>
        <v>3.7186524747632218E-4</v>
      </c>
      <c r="F259" s="8">
        <f t="shared" si="22"/>
        <v>0.72211225181570327</v>
      </c>
      <c r="G259" s="7">
        <f t="shared" ref="G259:G322" si="26">B259/7561.14</f>
        <v>4.8934419941966422E-4</v>
      </c>
      <c r="H259" s="8">
        <f t="shared" si="23"/>
        <v>0.47089327799776232</v>
      </c>
      <c r="I259">
        <f t="shared" ref="I259:I322" si="27">F259*H260-F260*H259</f>
        <v>3.8523869937107103E-4</v>
      </c>
      <c r="J259" s="2"/>
      <c r="K259" s="2"/>
      <c r="L259" s="2"/>
      <c r="M259" s="2"/>
      <c r="N259" s="2"/>
      <c r="O259" s="2"/>
    </row>
    <row r="260" spans="1:15">
      <c r="A260" s="3" t="s">
        <v>382</v>
      </c>
      <c r="B260">
        <v>7.99</v>
      </c>
      <c r="C260" s="4">
        <v>561</v>
      </c>
      <c r="D260" s="9">
        <f t="shared" si="24"/>
        <v>70.212765957446805</v>
      </c>
      <c r="E260" s="7">
        <f t="shared" si="25"/>
        <v>8.0237078397775669E-4</v>
      </c>
      <c r="F260" s="8">
        <f t="shared" ref="F260:F323" si="28">F259+E260</f>
        <v>0.72291462259968098</v>
      </c>
      <c r="G260" s="7">
        <f t="shared" si="26"/>
        <v>1.0567189603684101E-3</v>
      </c>
      <c r="H260" s="8">
        <f t="shared" ref="H260:H323" si="29">H259+G260</f>
        <v>0.47194999695813072</v>
      </c>
      <c r="I260">
        <f t="shared" si="27"/>
        <v>2.1345339605466362E-4</v>
      </c>
      <c r="J260" s="2"/>
      <c r="K260" s="2"/>
      <c r="L260" s="2"/>
      <c r="M260" s="2"/>
      <c r="N260" s="2"/>
      <c r="O260" s="2"/>
    </row>
    <row r="261" spans="1:15">
      <c r="A261" s="3" t="s">
        <v>377</v>
      </c>
      <c r="B261">
        <v>4.4000000000000004</v>
      </c>
      <c r="C261" s="4">
        <v>307</v>
      </c>
      <c r="D261" s="9">
        <f t="shared" si="24"/>
        <v>69.772727272727266</v>
      </c>
      <c r="E261" s="7">
        <f t="shared" si="25"/>
        <v>4.3908704221242659E-4</v>
      </c>
      <c r="F261" s="8">
        <f t="shared" si="28"/>
        <v>0.72335370964189338</v>
      </c>
      <c r="G261" s="7">
        <f t="shared" si="26"/>
        <v>5.8192283174230341E-4</v>
      </c>
      <c r="H261" s="8">
        <f t="shared" si="29"/>
        <v>0.47253191978987302</v>
      </c>
      <c r="I261">
        <f t="shared" si="27"/>
        <v>3.5836234144581702E-4</v>
      </c>
      <c r="J261" s="4"/>
      <c r="K261" s="4"/>
      <c r="L261" s="4"/>
      <c r="M261" s="4"/>
      <c r="N261" s="4"/>
      <c r="O261" s="4"/>
    </row>
    <row r="262" spans="1:15">
      <c r="A262" s="3" t="s">
        <v>417</v>
      </c>
      <c r="B262">
        <v>7.37</v>
      </c>
      <c r="C262" s="4">
        <v>513</v>
      </c>
      <c r="D262" s="9">
        <f t="shared" si="24"/>
        <v>69.606512890094976</v>
      </c>
      <c r="E262" s="7">
        <f t="shared" si="25"/>
        <v>7.337187382898203E-4</v>
      </c>
      <c r="F262" s="8">
        <f t="shared" si="28"/>
        <v>0.72408742838018325</v>
      </c>
      <c r="G262" s="7">
        <f t="shared" si="26"/>
        <v>9.7472074316835822E-4</v>
      </c>
      <c r="H262" s="8">
        <f t="shared" si="29"/>
        <v>0.47350664053304137</v>
      </c>
      <c r="I262">
        <f t="shared" si="27"/>
        <v>1.9146907921863132E-4</v>
      </c>
      <c r="J262" s="4"/>
      <c r="K262" s="4"/>
      <c r="L262" s="4"/>
      <c r="M262" s="4"/>
      <c r="N262" s="4"/>
      <c r="O262" s="4"/>
    </row>
    <row r="263" spans="1:15">
      <c r="A263" s="3" t="s">
        <v>95</v>
      </c>
      <c r="B263">
        <v>3.93</v>
      </c>
      <c r="C263" s="4">
        <v>273</v>
      </c>
      <c r="D263" s="9">
        <f t="shared" si="24"/>
        <v>69.465648854961827</v>
      </c>
      <c r="E263" s="7">
        <f t="shared" si="25"/>
        <v>3.9045850985013829E-4</v>
      </c>
      <c r="F263" s="8">
        <f t="shared" si="28"/>
        <v>0.72447788689003334</v>
      </c>
      <c r="G263" s="7">
        <f t="shared" si="26"/>
        <v>5.1976289289710283E-4</v>
      </c>
      <c r="H263" s="8">
        <f t="shared" si="29"/>
        <v>0.47402640342593849</v>
      </c>
      <c r="I263">
        <f t="shared" si="27"/>
        <v>3.0888324829247971E-4</v>
      </c>
      <c r="J263" s="2"/>
      <c r="K263" s="2"/>
      <c r="L263" s="2"/>
      <c r="M263" s="2"/>
      <c r="N263" s="2"/>
      <c r="O263" s="2"/>
    </row>
    <row r="264" spans="1:15">
      <c r="A264" s="3" t="s">
        <v>396</v>
      </c>
      <c r="B264">
        <v>6.33</v>
      </c>
      <c r="C264" s="4">
        <v>439</v>
      </c>
      <c r="D264" s="9">
        <f t="shared" si="24"/>
        <v>69.3522906793049</v>
      </c>
      <c r="E264" s="7">
        <f t="shared" si="25"/>
        <v>6.278801678542517E-4</v>
      </c>
      <c r="F264" s="8">
        <f t="shared" si="28"/>
        <v>0.72510576705788754</v>
      </c>
      <c r="G264" s="7">
        <f t="shared" si="26"/>
        <v>8.3717534657472281E-4</v>
      </c>
      <c r="H264" s="8">
        <f t="shared" si="29"/>
        <v>0.47486357877251323</v>
      </c>
      <c r="I264">
        <f t="shared" si="27"/>
        <v>1.9726321722607354E-4</v>
      </c>
      <c r="J264" s="2"/>
      <c r="K264" s="2"/>
      <c r="L264" s="2"/>
      <c r="M264" s="2"/>
      <c r="N264" s="2"/>
      <c r="O264" s="2"/>
    </row>
    <row r="265" spans="1:15">
      <c r="A265" s="3" t="s">
        <v>162</v>
      </c>
      <c r="B265">
        <v>4.04</v>
      </c>
      <c r="C265" s="4">
        <v>280</v>
      </c>
      <c r="D265" s="9">
        <f t="shared" si="24"/>
        <v>69.306930693069305</v>
      </c>
      <c r="E265" s="7">
        <f t="shared" si="25"/>
        <v>4.0047026651296235E-4</v>
      </c>
      <c r="F265" s="8">
        <f t="shared" si="28"/>
        <v>0.72550623732440045</v>
      </c>
      <c r="G265" s="7">
        <f t="shared" si="26"/>
        <v>5.3431096369066034E-4</v>
      </c>
      <c r="H265" s="8">
        <f t="shared" si="29"/>
        <v>0.47539788973620389</v>
      </c>
      <c r="I265">
        <f t="shared" si="27"/>
        <v>1.8036647573084763E-3</v>
      </c>
      <c r="J265" s="4"/>
      <c r="K265" s="4"/>
      <c r="L265" s="4"/>
      <c r="M265" s="4"/>
      <c r="N265" s="4"/>
      <c r="O265" s="4"/>
    </row>
    <row r="266" spans="1:15">
      <c r="A266" s="3" t="s">
        <v>138</v>
      </c>
      <c r="B266">
        <v>36.909999999999997</v>
      </c>
      <c r="C266" s="4">
        <v>2556</v>
      </c>
      <c r="D266" s="9">
        <f t="shared" si="24"/>
        <v>69.249525873746961</v>
      </c>
      <c r="E266" s="7">
        <f t="shared" si="25"/>
        <v>3.6557214328826137E-3</v>
      </c>
      <c r="F266" s="8">
        <f t="shared" si="28"/>
        <v>0.72916195875728307</v>
      </c>
      <c r="G266" s="7">
        <f t="shared" si="26"/>
        <v>4.8815390271837308E-3</v>
      </c>
      <c r="H266" s="8">
        <f t="shared" si="29"/>
        <v>0.48027942876338764</v>
      </c>
      <c r="I266">
        <f t="shared" si="27"/>
        <v>1.6341586654572415E-4</v>
      </c>
      <c r="J266" s="4"/>
      <c r="K266" s="4"/>
      <c r="L266" s="4"/>
      <c r="M266" s="4"/>
      <c r="N266" s="4"/>
      <c r="O266" s="4"/>
    </row>
    <row r="267" spans="1:15">
      <c r="A267" s="3" t="s">
        <v>430</v>
      </c>
      <c r="B267">
        <v>3.34</v>
      </c>
      <c r="C267" s="4">
        <v>231</v>
      </c>
      <c r="D267" s="9">
        <f t="shared" si="24"/>
        <v>69.161676646706596</v>
      </c>
      <c r="E267" s="7">
        <f t="shared" si="25"/>
        <v>3.3038796987319393E-4</v>
      </c>
      <c r="F267" s="8">
        <f t="shared" si="28"/>
        <v>0.72949234672715624</v>
      </c>
      <c r="G267" s="7">
        <f t="shared" si="26"/>
        <v>4.417323313680212E-4</v>
      </c>
      <c r="H267" s="8">
        <f t="shared" si="29"/>
        <v>0.48072116109475566</v>
      </c>
      <c r="I267">
        <f t="shared" si="27"/>
        <v>1.2394920440383927E-3</v>
      </c>
      <c r="J267" s="4"/>
      <c r="K267" s="4"/>
      <c r="L267" s="4"/>
      <c r="M267" s="4"/>
      <c r="N267" s="4"/>
      <c r="O267" s="4"/>
    </row>
    <row r="268" spans="1:15">
      <c r="A268" s="3" t="s">
        <v>125</v>
      </c>
      <c r="B268">
        <v>25.29</v>
      </c>
      <c r="C268" s="4">
        <v>1746</v>
      </c>
      <c r="D268" s="9">
        <f t="shared" si="24"/>
        <v>69.039145907473312</v>
      </c>
      <c r="E268" s="7">
        <f t="shared" si="25"/>
        <v>2.4972181618986866E-3</v>
      </c>
      <c r="F268" s="8">
        <f t="shared" si="28"/>
        <v>0.73198956488905498</v>
      </c>
      <c r="G268" s="7">
        <f t="shared" si="26"/>
        <v>3.3447337306279209E-3</v>
      </c>
      <c r="H268" s="8">
        <f t="shared" si="29"/>
        <v>0.48406589482538359</v>
      </c>
      <c r="I268">
        <f t="shared" si="27"/>
        <v>1.1678004412714604E-3</v>
      </c>
      <c r="J268" s="2"/>
      <c r="K268" s="2"/>
      <c r="L268" s="2"/>
      <c r="M268" s="2"/>
      <c r="N268" s="2"/>
      <c r="O268" s="2"/>
    </row>
    <row r="269" spans="1:15">
      <c r="A269" s="3" t="s">
        <v>473</v>
      </c>
      <c r="B269">
        <v>23.82</v>
      </c>
      <c r="C269" s="4">
        <v>1644</v>
      </c>
      <c r="D269" s="9">
        <f t="shared" si="24"/>
        <v>69.017632241813601</v>
      </c>
      <c r="E269" s="7">
        <f t="shared" si="25"/>
        <v>2.3513325648118217E-3</v>
      </c>
      <c r="F269" s="8">
        <f t="shared" si="28"/>
        <v>0.73434089745386677</v>
      </c>
      <c r="G269" s="7">
        <f t="shared" si="26"/>
        <v>3.1503186027503787E-3</v>
      </c>
      <c r="H269" s="8">
        <f t="shared" si="29"/>
        <v>0.48721621342813398</v>
      </c>
      <c r="I269">
        <f t="shared" si="27"/>
        <v>2.5196822688228204E-4</v>
      </c>
      <c r="J269" s="2"/>
      <c r="K269" s="2"/>
      <c r="L269" s="2"/>
      <c r="M269" s="2"/>
      <c r="N269" s="2"/>
      <c r="O269" s="2"/>
    </row>
    <row r="270" spans="1:15">
      <c r="A270" s="3" t="s">
        <v>201</v>
      </c>
      <c r="B270">
        <v>5.12</v>
      </c>
      <c r="C270" s="4">
        <v>352</v>
      </c>
      <c r="D270" s="9">
        <f t="shared" si="24"/>
        <v>68.75</v>
      </c>
      <c r="E270" s="7">
        <f t="shared" si="25"/>
        <v>5.0344833504486694E-4</v>
      </c>
      <c r="F270" s="8">
        <f t="shared" si="28"/>
        <v>0.73484434578891167</v>
      </c>
      <c r="G270" s="7">
        <f t="shared" si="26"/>
        <v>6.7714656784558945E-4</v>
      </c>
      <c r="H270" s="8">
        <f t="shared" si="29"/>
        <v>0.48789335999597955</v>
      </c>
      <c r="I270">
        <f t="shared" si="27"/>
        <v>1.4616772640790865E-4</v>
      </c>
      <c r="J270" s="2"/>
      <c r="K270" s="2"/>
      <c r="L270" s="2"/>
      <c r="M270" s="2"/>
      <c r="N270" s="2"/>
      <c r="O270" s="2"/>
    </row>
    <row r="271" spans="1:15">
      <c r="A271" s="3" t="s">
        <v>250</v>
      </c>
      <c r="B271">
        <v>2.94</v>
      </c>
      <c r="C271" s="4">
        <v>200</v>
      </c>
      <c r="D271" s="9">
        <f t="shared" si="24"/>
        <v>68.02721088435375</v>
      </c>
      <c r="E271" s="7">
        <f t="shared" si="25"/>
        <v>2.8605019036640167E-4</v>
      </c>
      <c r="F271" s="8">
        <f t="shared" si="28"/>
        <v>0.7351303959792781</v>
      </c>
      <c r="G271" s="7">
        <f t="shared" si="26"/>
        <v>3.8883025575508454E-4</v>
      </c>
      <c r="H271" s="8">
        <f t="shared" si="29"/>
        <v>0.48828219025173464</v>
      </c>
      <c r="I271">
        <f t="shared" si="27"/>
        <v>4.3658600503154732E-4</v>
      </c>
      <c r="J271" s="4"/>
      <c r="K271" s="4"/>
      <c r="L271" s="4"/>
      <c r="M271" s="4"/>
      <c r="N271" s="4"/>
      <c r="O271" s="4"/>
    </row>
    <row r="272" spans="1:15">
      <c r="A272" s="3" t="s">
        <v>153</v>
      </c>
      <c r="B272">
        <v>8.75</v>
      </c>
      <c r="C272" s="4">
        <v>593</v>
      </c>
      <c r="D272" s="9">
        <f t="shared" si="24"/>
        <v>67.771428571428572</v>
      </c>
      <c r="E272" s="7">
        <f t="shared" si="25"/>
        <v>8.4813881443638098E-4</v>
      </c>
      <c r="F272" s="8">
        <f t="shared" si="28"/>
        <v>0.73597853479371445</v>
      </c>
      <c r="G272" s="7">
        <f t="shared" si="26"/>
        <v>1.1572329040329898E-3</v>
      </c>
      <c r="H272" s="8">
        <f t="shared" si="29"/>
        <v>0.48943942315576761</v>
      </c>
      <c r="I272">
        <f t="shared" si="27"/>
        <v>4.9185511443705643E-4</v>
      </c>
      <c r="J272" s="2"/>
      <c r="K272" s="2"/>
      <c r="L272" s="2"/>
      <c r="M272" s="2"/>
      <c r="N272" s="2"/>
      <c r="O272" s="2"/>
    </row>
    <row r="273" spans="1:15">
      <c r="A273" s="3" t="s">
        <v>359</v>
      </c>
      <c r="B273">
        <v>9.85</v>
      </c>
      <c r="C273" s="4">
        <v>667</v>
      </c>
      <c r="D273" s="9">
        <f t="shared" si="24"/>
        <v>67.715736040609144</v>
      </c>
      <c r="E273" s="7">
        <f t="shared" si="25"/>
        <v>9.5397738487194958E-4</v>
      </c>
      <c r="F273" s="8">
        <f t="shared" si="28"/>
        <v>0.73693251217858635</v>
      </c>
      <c r="G273" s="7">
        <f t="shared" si="26"/>
        <v>1.3027136119685655E-3</v>
      </c>
      <c r="H273" s="8">
        <f t="shared" si="29"/>
        <v>0.49074213676773615</v>
      </c>
      <c r="I273">
        <f t="shared" si="27"/>
        <v>1.499069112388951E-4</v>
      </c>
      <c r="J273" s="2"/>
      <c r="K273" s="2"/>
      <c r="L273" s="2"/>
      <c r="M273" s="2"/>
      <c r="N273" s="2"/>
      <c r="O273" s="2"/>
    </row>
    <row r="274" spans="1:15">
      <c r="A274" s="3" t="s">
        <v>50</v>
      </c>
      <c r="B274">
        <v>3</v>
      </c>
      <c r="C274" s="4">
        <v>203</v>
      </c>
      <c r="D274" s="9">
        <f t="shared" si="24"/>
        <v>67.666666666666671</v>
      </c>
      <c r="E274" s="7">
        <f t="shared" si="25"/>
        <v>2.9034094322189771E-4</v>
      </c>
      <c r="F274" s="8">
        <f t="shared" si="28"/>
        <v>0.73722285312180824</v>
      </c>
      <c r="G274" s="7">
        <f t="shared" si="26"/>
        <v>3.9676556709702503E-4</v>
      </c>
      <c r="H274" s="8">
        <f t="shared" si="29"/>
        <v>0.49113890233483315</v>
      </c>
      <c r="I274">
        <f t="shared" si="27"/>
        <v>2.8890026020023107E-4</v>
      </c>
      <c r="J274" s="2"/>
      <c r="K274" s="2"/>
      <c r="L274" s="2"/>
      <c r="M274" s="2"/>
      <c r="N274" s="2"/>
      <c r="O274" s="2"/>
    </row>
    <row r="275" spans="1:15">
      <c r="A275" s="3" t="s">
        <v>442</v>
      </c>
      <c r="B275">
        <v>5.78</v>
      </c>
      <c r="C275" s="4">
        <v>391</v>
      </c>
      <c r="D275" s="9">
        <f t="shared" si="24"/>
        <v>67.647058823529406</v>
      </c>
      <c r="E275" s="7">
        <f t="shared" si="25"/>
        <v>5.5922812216631531E-4</v>
      </c>
      <c r="F275" s="8">
        <f t="shared" si="28"/>
        <v>0.7377820812439746</v>
      </c>
      <c r="G275" s="7">
        <f t="shared" si="26"/>
        <v>7.6443499260693494E-4</v>
      </c>
      <c r="H275" s="8">
        <f t="shared" si="29"/>
        <v>0.49190333732744007</v>
      </c>
      <c r="I275">
        <f t="shared" si="27"/>
        <v>1.7784623862345805E-3</v>
      </c>
      <c r="J275" s="4"/>
      <c r="K275" s="4"/>
      <c r="L275" s="4"/>
      <c r="M275" s="4"/>
      <c r="N275" s="4"/>
      <c r="O275" s="4"/>
    </row>
    <row r="276" spans="1:15">
      <c r="A276" s="3" t="s">
        <v>466</v>
      </c>
      <c r="B276">
        <v>35.56</v>
      </c>
      <c r="C276" s="4">
        <v>2404</v>
      </c>
      <c r="D276" s="9">
        <f t="shared" si="24"/>
        <v>67.604049493813264</v>
      </c>
      <c r="E276" s="7">
        <f t="shared" si="25"/>
        <v>3.4383232882041481E-3</v>
      </c>
      <c r="F276" s="8">
        <f t="shared" si="28"/>
        <v>0.74122040453217874</v>
      </c>
      <c r="G276" s="7">
        <f t="shared" si="26"/>
        <v>4.7029945219900704E-3</v>
      </c>
      <c r="H276" s="8">
        <f t="shared" si="29"/>
        <v>0.49660633184943015</v>
      </c>
      <c r="I276">
        <f t="shared" si="27"/>
        <v>2.1171337032394044E-3</v>
      </c>
      <c r="J276" s="4"/>
      <c r="K276" s="4"/>
      <c r="L276" s="4"/>
      <c r="M276" s="4"/>
      <c r="N276" s="4"/>
      <c r="O276" s="4"/>
    </row>
    <row r="277" spans="1:15">
      <c r="A277" s="3" t="s">
        <v>463</v>
      </c>
      <c r="B277">
        <v>42.21</v>
      </c>
      <c r="C277" s="4">
        <v>2845</v>
      </c>
      <c r="D277" s="9">
        <f t="shared" si="24"/>
        <v>67.401089789149495</v>
      </c>
      <c r="E277" s="7">
        <f t="shared" si="25"/>
        <v>4.0690639579620642E-3</v>
      </c>
      <c r="F277" s="8">
        <f t="shared" si="28"/>
        <v>0.74528946849014077</v>
      </c>
      <c r="G277" s="7">
        <f t="shared" si="26"/>
        <v>5.5824915290551428E-3</v>
      </c>
      <c r="H277" s="8">
        <f t="shared" si="29"/>
        <v>0.50218882337848525</v>
      </c>
      <c r="I277">
        <f t="shared" si="27"/>
        <v>3.0096752805602867E-4</v>
      </c>
      <c r="J277" s="4"/>
      <c r="K277" s="4"/>
      <c r="L277" s="4"/>
      <c r="M277" s="4"/>
      <c r="N277" s="4"/>
      <c r="O277" s="4"/>
    </row>
    <row r="278" spans="1:15">
      <c r="A278" s="3" t="s">
        <v>220</v>
      </c>
      <c r="B278">
        <v>5.99</v>
      </c>
      <c r="C278" s="4">
        <v>403</v>
      </c>
      <c r="D278" s="9">
        <f t="shared" si="24"/>
        <v>67.278797996661098</v>
      </c>
      <c r="E278" s="7">
        <f t="shared" si="25"/>
        <v>5.7639113358829938E-4</v>
      </c>
      <c r="F278" s="8">
        <f t="shared" si="28"/>
        <v>0.74586585962372909</v>
      </c>
      <c r="G278" s="7">
        <f t="shared" si="26"/>
        <v>7.922085823037267E-4</v>
      </c>
      <c r="H278" s="8">
        <f t="shared" si="29"/>
        <v>0.50298103196078903</v>
      </c>
      <c r="I278">
        <f t="shared" si="27"/>
        <v>1.865766352225906E-4</v>
      </c>
      <c r="J278" s="4"/>
      <c r="K278" s="4"/>
      <c r="L278" s="4"/>
      <c r="M278" s="4"/>
      <c r="N278" s="4"/>
      <c r="O278" s="4"/>
    </row>
    <row r="279" spans="1:15">
      <c r="A279" s="3" t="s">
        <v>356</v>
      </c>
      <c r="B279">
        <v>3.7</v>
      </c>
      <c r="C279" s="4">
        <v>248</v>
      </c>
      <c r="D279" s="9">
        <f t="shared" si="24"/>
        <v>67.027027027027017</v>
      </c>
      <c r="E279" s="7">
        <f t="shared" si="25"/>
        <v>3.5470223605433811E-4</v>
      </c>
      <c r="F279" s="8">
        <f t="shared" si="28"/>
        <v>0.74622056185978347</v>
      </c>
      <c r="G279" s="7">
        <f t="shared" si="26"/>
        <v>4.8934419941966422E-4</v>
      </c>
      <c r="H279" s="8">
        <f t="shared" si="29"/>
        <v>0.50347037616020873</v>
      </c>
      <c r="I279">
        <f t="shared" si="27"/>
        <v>2.7906190799259489E-3</v>
      </c>
      <c r="J279" s="2"/>
      <c r="K279" s="2"/>
      <c r="L279" s="2"/>
      <c r="M279" s="2"/>
      <c r="N279" s="2"/>
      <c r="O279" s="2"/>
    </row>
    <row r="280" spans="1:15">
      <c r="A280" s="3" t="s">
        <v>469</v>
      </c>
      <c r="B280">
        <v>55.28</v>
      </c>
      <c r="C280" s="4">
        <v>3701</v>
      </c>
      <c r="D280" s="9">
        <f t="shared" si="24"/>
        <v>66.950072358900144</v>
      </c>
      <c r="E280" s="7">
        <f t="shared" si="25"/>
        <v>5.2933587727302632E-3</v>
      </c>
      <c r="F280" s="8">
        <f t="shared" si="28"/>
        <v>0.75151392063251377</v>
      </c>
      <c r="G280" s="7">
        <f t="shared" si="26"/>
        <v>7.3110668497078481E-3</v>
      </c>
      <c r="H280" s="8">
        <f t="shared" si="29"/>
        <v>0.51078144300991657</v>
      </c>
      <c r="I280">
        <f t="shared" si="27"/>
        <v>3.176135457728102E-4</v>
      </c>
      <c r="J280" s="2"/>
      <c r="K280" s="2"/>
      <c r="L280" s="2"/>
      <c r="M280" s="2"/>
      <c r="N280" s="2"/>
      <c r="O280" s="2"/>
    </row>
    <row r="281" spans="1:15">
      <c r="A281" s="3" t="s">
        <v>54</v>
      </c>
      <c r="B281">
        <v>6.29</v>
      </c>
      <c r="C281" s="4">
        <v>421</v>
      </c>
      <c r="D281" s="9">
        <f t="shared" si="24"/>
        <v>66.931637519872808</v>
      </c>
      <c r="E281" s="7">
        <f t="shared" si="25"/>
        <v>6.0213565072127554E-4</v>
      </c>
      <c r="F281" s="8">
        <f t="shared" si="28"/>
        <v>0.75211605628323508</v>
      </c>
      <c r="G281" s="7">
        <f t="shared" si="26"/>
        <v>8.3188513901342911E-4</v>
      </c>
      <c r="H281" s="8">
        <f t="shared" si="29"/>
        <v>0.51161332814893001</v>
      </c>
      <c r="I281">
        <f t="shared" si="27"/>
        <v>1.5355761320244299E-3</v>
      </c>
      <c r="J281" s="2"/>
      <c r="K281" s="2"/>
      <c r="L281" s="2"/>
      <c r="M281" s="2"/>
      <c r="N281" s="2"/>
      <c r="O281" s="2"/>
    </row>
    <row r="282" spans="1:15">
      <c r="A282" s="3" t="s">
        <v>249</v>
      </c>
      <c r="B282">
        <v>30.4</v>
      </c>
      <c r="C282" s="4">
        <v>2034</v>
      </c>
      <c r="D282" s="9">
        <f t="shared" si="24"/>
        <v>66.90789473684211</v>
      </c>
      <c r="E282" s="7">
        <f t="shared" si="25"/>
        <v>2.9091304360263051E-3</v>
      </c>
      <c r="F282" s="8">
        <f t="shared" si="28"/>
        <v>0.75502518671926133</v>
      </c>
      <c r="G282" s="7">
        <f t="shared" si="26"/>
        <v>4.0205577465831869E-3</v>
      </c>
      <c r="H282" s="8">
        <f t="shared" si="29"/>
        <v>0.51563388589551318</v>
      </c>
      <c r="I282">
        <f t="shared" si="27"/>
        <v>1.4320764978353884E-4</v>
      </c>
      <c r="J282" s="2"/>
      <c r="K282" s="2"/>
      <c r="L282" s="2"/>
      <c r="M282" s="2"/>
      <c r="N282" s="2"/>
      <c r="O282" s="2"/>
    </row>
    <row r="283" spans="1:15">
      <c r="A283" s="3" t="s">
        <v>158</v>
      </c>
      <c r="B283">
        <v>2.83</v>
      </c>
      <c r="C283" s="4">
        <v>189</v>
      </c>
      <c r="D283" s="9">
        <f t="shared" si="24"/>
        <v>66.784452296819779</v>
      </c>
      <c r="E283" s="7">
        <f t="shared" si="25"/>
        <v>2.7031742989624957E-4</v>
      </c>
      <c r="F283" s="8">
        <f t="shared" si="28"/>
        <v>0.75529550414915758</v>
      </c>
      <c r="G283" s="7">
        <f t="shared" si="26"/>
        <v>3.7428218496152698E-4</v>
      </c>
      <c r="H283" s="8">
        <f t="shared" si="29"/>
        <v>0.51600816808047467</v>
      </c>
      <c r="I283">
        <f t="shared" si="27"/>
        <v>2.2202368090645797E-4</v>
      </c>
      <c r="J283" s="2"/>
      <c r="K283" s="2"/>
      <c r="L283" s="2"/>
      <c r="M283" s="2"/>
      <c r="N283" s="2"/>
      <c r="O283" s="2"/>
    </row>
    <row r="284" spans="1:15">
      <c r="A284" s="3" t="s">
        <v>265</v>
      </c>
      <c r="B284">
        <v>4.38</v>
      </c>
      <c r="C284" s="4">
        <v>292</v>
      </c>
      <c r="D284" s="9">
        <f t="shared" si="24"/>
        <v>66.666666666666671</v>
      </c>
      <c r="E284" s="7">
        <f t="shared" si="25"/>
        <v>4.1763327793494648E-4</v>
      </c>
      <c r="F284" s="8">
        <f t="shared" si="28"/>
        <v>0.75571313742709256</v>
      </c>
      <c r="G284" s="7">
        <f t="shared" si="26"/>
        <v>5.7927772796165656E-4</v>
      </c>
      <c r="H284" s="8">
        <f t="shared" si="29"/>
        <v>0.5165874458084363</v>
      </c>
      <c r="I284">
        <f t="shared" si="27"/>
        <v>3.9816543736487242E-4</v>
      </c>
      <c r="J284" s="2"/>
      <c r="K284" s="2"/>
      <c r="L284" s="2"/>
      <c r="M284" s="2"/>
      <c r="N284" s="2"/>
      <c r="O284" s="2"/>
    </row>
    <row r="285" spans="1:15">
      <c r="A285" s="3" t="s">
        <v>449</v>
      </c>
      <c r="B285">
        <v>7.85</v>
      </c>
      <c r="C285" s="4">
        <v>523</v>
      </c>
      <c r="D285" s="9">
        <f t="shared" si="24"/>
        <v>66.624203821656053</v>
      </c>
      <c r="E285" s="7">
        <f t="shared" si="25"/>
        <v>7.4802124780814041E-4</v>
      </c>
      <c r="F285" s="8">
        <f t="shared" si="28"/>
        <v>0.75646115867490071</v>
      </c>
      <c r="G285" s="7">
        <f t="shared" si="26"/>
        <v>1.0382032339038821E-3</v>
      </c>
      <c r="H285" s="8">
        <f t="shared" si="29"/>
        <v>0.51762564904234021</v>
      </c>
      <c r="I285">
        <f t="shared" si="27"/>
        <v>7.0456813051655853E-4</v>
      </c>
      <c r="J285" s="2"/>
      <c r="K285" s="2"/>
      <c r="L285" s="2"/>
      <c r="M285" s="2"/>
      <c r="N285" s="2"/>
      <c r="O285" s="2"/>
    </row>
    <row r="286" spans="1:15">
      <c r="A286" s="3" t="s">
        <v>497</v>
      </c>
      <c r="B286">
        <v>13.88</v>
      </c>
      <c r="C286" s="4">
        <v>924</v>
      </c>
      <c r="D286" s="9">
        <f t="shared" si="24"/>
        <v>66.570605187319885</v>
      </c>
      <c r="E286" s="7">
        <f t="shared" si="25"/>
        <v>1.3215518794927757E-3</v>
      </c>
      <c r="F286" s="8">
        <f t="shared" si="28"/>
        <v>0.7577827105543935</v>
      </c>
      <c r="G286" s="7">
        <f t="shared" si="26"/>
        <v>1.8357020237689027E-3</v>
      </c>
      <c r="H286" s="8">
        <f t="shared" si="29"/>
        <v>0.51946135106610913</v>
      </c>
      <c r="I286">
        <f t="shared" si="27"/>
        <v>2.0021399672931484E-4</v>
      </c>
      <c r="J286" s="2"/>
      <c r="K286" s="2"/>
      <c r="L286" s="2"/>
      <c r="M286" s="2"/>
      <c r="N286" s="2"/>
      <c r="O286" s="2"/>
    </row>
    <row r="287" spans="1:15">
      <c r="A287" s="3" t="s">
        <v>170</v>
      </c>
      <c r="B287">
        <v>3.94</v>
      </c>
      <c r="C287" s="4">
        <v>262</v>
      </c>
      <c r="D287" s="9">
        <f t="shared" si="24"/>
        <v>66.497461928934015</v>
      </c>
      <c r="E287" s="7">
        <f t="shared" si="25"/>
        <v>3.7472574937998619E-4</v>
      </c>
      <c r="F287" s="8">
        <f t="shared" si="28"/>
        <v>0.75815743630377352</v>
      </c>
      <c r="G287" s="7">
        <f t="shared" si="26"/>
        <v>5.210854447874262E-4</v>
      </c>
      <c r="H287" s="8">
        <f t="shared" si="29"/>
        <v>0.5199824365108966</v>
      </c>
      <c r="I287">
        <f t="shared" si="27"/>
        <v>1.3542898008336857E-3</v>
      </c>
      <c r="J287" s="2"/>
      <c r="K287" s="2"/>
      <c r="L287" s="2"/>
      <c r="M287" s="2"/>
      <c r="N287" s="2"/>
      <c r="O287" s="2"/>
    </row>
    <row r="288" spans="1:15">
      <c r="A288" s="3" t="s">
        <v>179</v>
      </c>
      <c r="B288">
        <v>26.59</v>
      </c>
      <c r="C288" s="4">
        <v>1764</v>
      </c>
      <c r="D288" s="9">
        <f t="shared" si="24"/>
        <v>66.340729597593082</v>
      </c>
      <c r="E288" s="7">
        <f t="shared" si="25"/>
        <v>2.5229626790316631E-3</v>
      </c>
      <c r="F288" s="8">
        <f t="shared" si="28"/>
        <v>0.76068039898280515</v>
      </c>
      <c r="G288" s="7">
        <f t="shared" si="26"/>
        <v>3.5166654763699652E-3</v>
      </c>
      <c r="H288" s="8">
        <f t="shared" si="29"/>
        <v>0.52349910198726657</v>
      </c>
      <c r="I288">
        <f t="shared" si="27"/>
        <v>1.9969628233168502E-4</v>
      </c>
      <c r="J288" s="2"/>
      <c r="K288" s="2"/>
      <c r="L288" s="2"/>
      <c r="M288" s="2"/>
      <c r="N288" s="2"/>
      <c r="O288" s="2"/>
    </row>
    <row r="289" spans="1:15">
      <c r="A289" s="3" t="s">
        <v>90</v>
      </c>
      <c r="B289">
        <v>3.92</v>
      </c>
      <c r="C289" s="4">
        <v>260</v>
      </c>
      <c r="D289" s="9">
        <f t="shared" si="24"/>
        <v>66.326530612244895</v>
      </c>
      <c r="E289" s="7">
        <f t="shared" si="25"/>
        <v>3.7186524747632218E-4</v>
      </c>
      <c r="F289" s="8">
        <f t="shared" si="28"/>
        <v>0.76105226423028149</v>
      </c>
      <c r="G289" s="7">
        <f t="shared" si="26"/>
        <v>5.1844034100677935E-4</v>
      </c>
      <c r="H289" s="8">
        <f t="shared" si="29"/>
        <v>0.52401754232827336</v>
      </c>
      <c r="I289">
        <f t="shared" si="27"/>
        <v>2.1464562935658016E-4</v>
      </c>
      <c r="J289" s="4"/>
      <c r="K289" s="4"/>
      <c r="L289" s="4"/>
      <c r="M289" s="4"/>
      <c r="N289" s="4"/>
      <c r="O289" s="4"/>
    </row>
    <row r="290" spans="1:15">
      <c r="A290" s="3" t="s">
        <v>145</v>
      </c>
      <c r="B290">
        <v>4.21</v>
      </c>
      <c r="C290" s="4">
        <v>279</v>
      </c>
      <c r="D290" s="9">
        <f t="shared" si="24"/>
        <v>66.270783847980994</v>
      </c>
      <c r="E290" s="7">
        <f t="shared" si="25"/>
        <v>3.9904001556113037E-4</v>
      </c>
      <c r="F290" s="8">
        <f t="shared" si="28"/>
        <v>0.76145130424584262</v>
      </c>
      <c r="G290" s="7">
        <f t="shared" si="26"/>
        <v>5.567943458261585E-4</v>
      </c>
      <c r="H290" s="8">
        <f t="shared" si="29"/>
        <v>0.52457433667409947</v>
      </c>
      <c r="I290">
        <f t="shared" si="27"/>
        <v>4.6857087091228822E-4</v>
      </c>
      <c r="J290" s="2"/>
      <c r="K290" s="2"/>
      <c r="L290" s="2"/>
      <c r="M290" s="2"/>
      <c r="N290" s="2"/>
      <c r="O290" s="2"/>
    </row>
    <row r="291" spans="1:15">
      <c r="A291" s="3" t="s">
        <v>70</v>
      </c>
      <c r="B291">
        <v>9.19</v>
      </c>
      <c r="C291" s="4">
        <v>609</v>
      </c>
      <c r="D291" s="9">
        <f t="shared" si="24"/>
        <v>66.267682263329704</v>
      </c>
      <c r="E291" s="7">
        <f t="shared" si="25"/>
        <v>8.7102282966569319E-4</v>
      </c>
      <c r="F291" s="8">
        <f t="shared" si="28"/>
        <v>0.76232232707550829</v>
      </c>
      <c r="G291" s="7">
        <f t="shared" si="26"/>
        <v>1.21542518720722E-3</v>
      </c>
      <c r="H291" s="8">
        <f t="shared" si="29"/>
        <v>0.52578976186130666</v>
      </c>
      <c r="I291">
        <f t="shared" si="27"/>
        <v>3.4463287128905229E-4</v>
      </c>
      <c r="J291" s="2"/>
      <c r="K291" s="2"/>
      <c r="L291" s="2"/>
      <c r="M291" s="2"/>
      <c r="N291" s="2"/>
      <c r="O291" s="2"/>
    </row>
    <row r="292" spans="1:15">
      <c r="A292" s="3" t="s">
        <v>28</v>
      </c>
      <c r="B292">
        <v>6.73</v>
      </c>
      <c r="C292" s="4">
        <v>444</v>
      </c>
      <c r="D292" s="9">
        <f t="shared" si="24"/>
        <v>65.973254086181271</v>
      </c>
      <c r="E292" s="7">
        <f t="shared" si="25"/>
        <v>6.350314226134117E-4</v>
      </c>
      <c r="F292" s="8">
        <f t="shared" si="28"/>
        <v>0.76295735849812174</v>
      </c>
      <c r="G292" s="7">
        <f t="shared" si="26"/>
        <v>8.9007742218765958E-4</v>
      </c>
      <c r="H292" s="8">
        <f t="shared" si="29"/>
        <v>0.52667983928349427</v>
      </c>
      <c r="I292">
        <f t="shared" si="27"/>
        <v>2.5086823274939052E-4</v>
      </c>
      <c r="J292" s="2"/>
      <c r="K292" s="2"/>
      <c r="L292" s="2"/>
      <c r="M292" s="2"/>
      <c r="N292" s="2"/>
      <c r="O292" s="2"/>
    </row>
    <row r="293" spans="1:15">
      <c r="A293" s="3" t="s">
        <v>428</v>
      </c>
      <c r="B293">
        <v>4.8899999999999997</v>
      </c>
      <c r="C293" s="4">
        <v>322</v>
      </c>
      <c r="D293" s="9">
        <f t="shared" si="24"/>
        <v>65.848670756646214</v>
      </c>
      <c r="E293" s="7">
        <f t="shared" si="25"/>
        <v>4.6054080648990671E-4</v>
      </c>
      <c r="F293" s="8">
        <f t="shared" si="28"/>
        <v>0.76341789930461168</v>
      </c>
      <c r="G293" s="7">
        <f t="shared" si="26"/>
        <v>6.4672787436815074E-4</v>
      </c>
      <c r="H293" s="8">
        <f t="shared" si="29"/>
        <v>0.52732656715786241</v>
      </c>
      <c r="I293">
        <f t="shared" si="27"/>
        <v>3.4537416300639556E-4</v>
      </c>
      <c r="J293" s="2"/>
      <c r="K293" s="2"/>
      <c r="L293" s="2"/>
      <c r="M293" s="2"/>
      <c r="N293" s="2"/>
      <c r="O293" s="2"/>
    </row>
    <row r="294" spans="1:15">
      <c r="A294" s="3" t="s">
        <v>132</v>
      </c>
      <c r="B294">
        <v>6.7</v>
      </c>
      <c r="C294" s="4">
        <v>439</v>
      </c>
      <c r="D294" s="9">
        <f t="shared" si="24"/>
        <v>65.522388059701484</v>
      </c>
      <c r="E294" s="7">
        <f t="shared" si="25"/>
        <v>6.278801678542517E-4</v>
      </c>
      <c r="F294" s="8">
        <f t="shared" si="28"/>
        <v>0.76404577947246588</v>
      </c>
      <c r="G294" s="7">
        <f t="shared" si="26"/>
        <v>8.8610976651668926E-4</v>
      </c>
      <c r="H294" s="8">
        <f t="shared" si="29"/>
        <v>0.52821267692437912</v>
      </c>
      <c r="I294">
        <f t="shared" si="27"/>
        <v>6.8187067247321709E-4</v>
      </c>
      <c r="J294" s="2"/>
      <c r="K294" s="2"/>
      <c r="L294" s="2"/>
      <c r="M294" s="2"/>
      <c r="N294" s="2"/>
      <c r="O294" s="2"/>
    </row>
    <row r="295" spans="1:15">
      <c r="A295" s="3" t="s">
        <v>229</v>
      </c>
      <c r="B295">
        <v>13.2</v>
      </c>
      <c r="C295" s="4">
        <v>863</v>
      </c>
      <c r="D295" s="9">
        <f t="shared" si="24"/>
        <v>65.378787878787875</v>
      </c>
      <c r="E295" s="7">
        <f t="shared" si="25"/>
        <v>1.2343065714310233E-3</v>
      </c>
      <c r="F295" s="8">
        <f t="shared" si="28"/>
        <v>0.76528008604389686</v>
      </c>
      <c r="G295" s="7">
        <f t="shared" si="26"/>
        <v>1.74576849522691E-3</v>
      </c>
      <c r="H295" s="8">
        <f t="shared" si="29"/>
        <v>0.52995844541960602</v>
      </c>
      <c r="I295">
        <f t="shared" si="27"/>
        <v>2.6073649785313124E-4</v>
      </c>
      <c r="J295" s="2"/>
      <c r="K295" s="2"/>
      <c r="L295" s="2"/>
      <c r="M295" s="2"/>
      <c r="N295" s="2"/>
      <c r="O295" s="2"/>
    </row>
    <row r="296" spans="1:15">
      <c r="A296" s="3" t="s">
        <v>255</v>
      </c>
      <c r="B296">
        <v>5.04</v>
      </c>
      <c r="C296" s="4">
        <v>329</v>
      </c>
      <c r="D296" s="9">
        <f t="shared" si="24"/>
        <v>65.277777777777771</v>
      </c>
      <c r="E296" s="7">
        <f t="shared" si="25"/>
        <v>4.7055256315273078E-4</v>
      </c>
      <c r="F296" s="8">
        <f t="shared" si="28"/>
        <v>0.76575063860704962</v>
      </c>
      <c r="G296" s="7">
        <f t="shared" si="26"/>
        <v>6.6656615272300205E-4</v>
      </c>
      <c r="H296" s="8">
        <f t="shared" si="29"/>
        <v>0.530625011572329</v>
      </c>
      <c r="I296">
        <f t="shared" si="27"/>
        <v>1.6546215211923898E-3</v>
      </c>
      <c r="J296" s="4"/>
      <c r="K296" s="4"/>
      <c r="L296" s="4"/>
      <c r="M296" s="4"/>
      <c r="N296" s="4"/>
      <c r="O296" s="4"/>
    </row>
    <row r="297" spans="1:15">
      <c r="A297" s="3" t="s">
        <v>454</v>
      </c>
      <c r="B297">
        <v>31.94</v>
      </c>
      <c r="C297" s="4">
        <v>2082</v>
      </c>
      <c r="D297" s="9">
        <f t="shared" si="24"/>
        <v>65.184721352536002</v>
      </c>
      <c r="E297" s="7">
        <f t="shared" si="25"/>
        <v>2.9777824817142414E-3</v>
      </c>
      <c r="F297" s="8">
        <f t="shared" si="28"/>
        <v>0.76872842108876382</v>
      </c>
      <c r="G297" s="7">
        <f t="shared" si="26"/>
        <v>4.2242307376929933E-3</v>
      </c>
      <c r="H297" s="8">
        <f t="shared" si="29"/>
        <v>0.53484924231002196</v>
      </c>
      <c r="I297">
        <f t="shared" si="27"/>
        <v>3.6894283412319817E-4</v>
      </c>
      <c r="J297" s="4"/>
      <c r="K297" s="4"/>
      <c r="L297" s="4"/>
      <c r="M297" s="4"/>
      <c r="N297" s="4"/>
      <c r="O297" s="4"/>
    </row>
    <row r="298" spans="1:15">
      <c r="A298" s="3" t="s">
        <v>171</v>
      </c>
      <c r="B298">
        <v>7.09</v>
      </c>
      <c r="C298" s="4">
        <v>460</v>
      </c>
      <c r="D298" s="9">
        <f t="shared" si="24"/>
        <v>64.880112834978846</v>
      </c>
      <c r="E298" s="7">
        <f t="shared" si="25"/>
        <v>6.579154378427239E-4</v>
      </c>
      <c r="F298" s="8">
        <f t="shared" si="28"/>
        <v>0.7693863365266066</v>
      </c>
      <c r="G298" s="7">
        <f t="shared" si="26"/>
        <v>9.3768929023930244E-4</v>
      </c>
      <c r="H298" s="8">
        <f t="shared" si="29"/>
        <v>0.53578693160026125</v>
      </c>
      <c r="I298">
        <f t="shared" si="27"/>
        <v>3.2434659275820676E-4</v>
      </c>
      <c r="J298" s="2"/>
      <c r="K298" s="2"/>
      <c r="L298" s="2"/>
      <c r="M298" s="2"/>
      <c r="N298" s="2"/>
      <c r="O298" s="2"/>
    </row>
    <row r="299" spans="1:15">
      <c r="A299" s="3" t="s">
        <v>370</v>
      </c>
      <c r="B299">
        <v>6.23</v>
      </c>
      <c r="C299" s="4">
        <v>404</v>
      </c>
      <c r="D299" s="9">
        <f t="shared" si="24"/>
        <v>64.847512038523277</v>
      </c>
      <c r="E299" s="7">
        <f t="shared" si="25"/>
        <v>5.7782138454013146E-4</v>
      </c>
      <c r="F299" s="8">
        <f t="shared" si="28"/>
        <v>0.7699641579111467</v>
      </c>
      <c r="G299" s="7">
        <f t="shared" si="26"/>
        <v>8.2394982767148867E-4</v>
      </c>
      <c r="H299" s="8">
        <f t="shared" si="29"/>
        <v>0.53661088142793278</v>
      </c>
      <c r="I299">
        <f t="shared" si="27"/>
        <v>4.4395305514582928E-4</v>
      </c>
      <c r="J299" s="2"/>
      <c r="K299" s="2"/>
      <c r="L299" s="2"/>
      <c r="M299" s="2"/>
      <c r="N299" s="2"/>
      <c r="O299" s="2"/>
    </row>
    <row r="300" spans="1:15">
      <c r="A300" s="3" t="s">
        <v>119</v>
      </c>
      <c r="B300">
        <v>8.52</v>
      </c>
      <c r="C300" s="4">
        <v>552</v>
      </c>
      <c r="D300" s="9">
        <f t="shared" si="24"/>
        <v>64.788732394366207</v>
      </c>
      <c r="E300" s="7">
        <f t="shared" si="25"/>
        <v>7.8949852541126866E-4</v>
      </c>
      <c r="F300" s="8">
        <f t="shared" si="28"/>
        <v>0.77075365643655791</v>
      </c>
      <c r="G300" s="7">
        <f t="shared" si="26"/>
        <v>1.1268142105555511E-3</v>
      </c>
      <c r="H300" s="8">
        <f t="shared" si="29"/>
        <v>0.53773769563848839</v>
      </c>
      <c r="I300">
        <f t="shared" si="27"/>
        <v>1.6420256755883544E-4</v>
      </c>
      <c r="J300" s="4"/>
      <c r="K300" s="4"/>
      <c r="L300" s="4"/>
      <c r="M300" s="4"/>
      <c r="N300" s="4"/>
      <c r="O300" s="4"/>
    </row>
    <row r="301" spans="1:15">
      <c r="A301" s="3" t="s">
        <v>135</v>
      </c>
      <c r="B301">
        <v>3.15</v>
      </c>
      <c r="C301" s="4">
        <v>204</v>
      </c>
      <c r="D301" s="9">
        <f t="shared" si="24"/>
        <v>64.761904761904759</v>
      </c>
      <c r="E301" s="7">
        <f t="shared" si="25"/>
        <v>2.9177119417372974E-4</v>
      </c>
      <c r="F301" s="8">
        <f t="shared" si="28"/>
        <v>0.77104542763073169</v>
      </c>
      <c r="G301" s="7">
        <f t="shared" si="26"/>
        <v>4.166038454518763E-4</v>
      </c>
      <c r="H301" s="8">
        <f t="shared" si="29"/>
        <v>0.53815429948394022</v>
      </c>
      <c r="I301">
        <f t="shared" si="27"/>
        <v>5.4026227884640399E-4</v>
      </c>
      <c r="J301" s="2"/>
      <c r="K301" s="2"/>
      <c r="L301" s="2"/>
      <c r="M301" s="2"/>
      <c r="N301" s="2"/>
      <c r="O301" s="2"/>
    </row>
    <row r="302" spans="1:15">
      <c r="A302" s="3" t="s">
        <v>481</v>
      </c>
      <c r="B302">
        <v>10.34</v>
      </c>
      <c r="C302" s="4">
        <v>668</v>
      </c>
      <c r="D302" s="9">
        <f t="shared" si="24"/>
        <v>64.603481624758217</v>
      </c>
      <c r="E302" s="7">
        <f t="shared" si="25"/>
        <v>9.5540763582378167E-4</v>
      </c>
      <c r="F302" s="8">
        <f t="shared" si="28"/>
        <v>0.7720008352665555</v>
      </c>
      <c r="G302" s="7">
        <f t="shared" si="26"/>
        <v>1.367518654594413E-3</v>
      </c>
      <c r="H302" s="8">
        <f t="shared" si="29"/>
        <v>0.53952181813853461</v>
      </c>
      <c r="I302">
        <f t="shared" si="27"/>
        <v>2.4170374779648451E-3</v>
      </c>
      <c r="J302" s="2"/>
      <c r="K302" s="2"/>
      <c r="L302" s="2"/>
      <c r="M302" s="2"/>
      <c r="N302" s="2"/>
      <c r="O302" s="2"/>
    </row>
    <row r="303" spans="1:15">
      <c r="A303" s="3" t="s">
        <v>143</v>
      </c>
      <c r="B303">
        <v>45.87</v>
      </c>
      <c r="C303" s="4">
        <v>2937</v>
      </c>
      <c r="D303" s="9">
        <f t="shared" si="24"/>
        <v>64.02877697841727</v>
      </c>
      <c r="E303" s="7">
        <f t="shared" si="25"/>
        <v>4.2006470455306089E-3</v>
      </c>
      <c r="F303" s="8">
        <f t="shared" si="28"/>
        <v>0.77620148231208608</v>
      </c>
      <c r="G303" s="7">
        <f t="shared" si="26"/>
        <v>6.0665455209135124E-3</v>
      </c>
      <c r="H303" s="8">
        <f t="shared" si="29"/>
        <v>0.54558836365944807</v>
      </c>
      <c r="I303">
        <f t="shared" si="27"/>
        <v>3.6749060489060792E-4</v>
      </c>
      <c r="J303" s="2"/>
      <c r="K303" s="2"/>
      <c r="L303" s="2"/>
      <c r="M303" s="2"/>
      <c r="N303" s="2"/>
      <c r="O303" s="2"/>
    </row>
    <row r="304" spans="1:15">
      <c r="A304" s="3" t="s">
        <v>166</v>
      </c>
      <c r="B304">
        <v>6.97</v>
      </c>
      <c r="C304" s="4">
        <v>446</v>
      </c>
      <c r="D304" s="9">
        <f t="shared" si="24"/>
        <v>63.988522238163561</v>
      </c>
      <c r="E304" s="7">
        <f t="shared" si="25"/>
        <v>6.3789192451707576E-4</v>
      </c>
      <c r="F304" s="8">
        <f t="shared" si="28"/>
        <v>0.77683937423660321</v>
      </c>
      <c r="G304" s="7">
        <f t="shared" si="26"/>
        <v>9.2181866755542145E-4</v>
      </c>
      <c r="H304" s="8">
        <f t="shared" si="29"/>
        <v>0.54651018232700355</v>
      </c>
      <c r="I304">
        <f t="shared" si="27"/>
        <v>3.0061298901035149E-4</v>
      </c>
      <c r="J304" s="2"/>
      <c r="K304" s="2"/>
      <c r="L304" s="2"/>
      <c r="M304" s="2"/>
      <c r="N304" s="2"/>
      <c r="O304" s="2"/>
    </row>
    <row r="305" spans="1:15">
      <c r="A305" s="3" t="s">
        <v>38</v>
      </c>
      <c r="B305">
        <v>5.68</v>
      </c>
      <c r="C305" s="4">
        <v>362</v>
      </c>
      <c r="D305" s="9">
        <f t="shared" si="24"/>
        <v>63.732394366197184</v>
      </c>
      <c r="E305" s="7">
        <f t="shared" si="25"/>
        <v>5.1775084456318705E-4</v>
      </c>
      <c r="F305" s="8">
        <f t="shared" si="28"/>
        <v>0.77735712508116639</v>
      </c>
      <c r="G305" s="7">
        <f t="shared" si="26"/>
        <v>7.5120947370370069E-4</v>
      </c>
      <c r="H305" s="8">
        <f t="shared" si="29"/>
        <v>0.54726139180070721</v>
      </c>
      <c r="I305">
        <f t="shared" si="27"/>
        <v>6.2733828472494313E-4</v>
      </c>
      <c r="J305" s="2"/>
      <c r="K305" s="2"/>
      <c r="L305" s="2"/>
      <c r="M305" s="2"/>
      <c r="N305" s="2"/>
      <c r="O305" s="2"/>
    </row>
    <row r="306" spans="1:15">
      <c r="A306" s="3" t="s">
        <v>291</v>
      </c>
      <c r="B306">
        <v>11.85</v>
      </c>
      <c r="C306" s="4">
        <v>755</v>
      </c>
      <c r="D306" s="9">
        <f t="shared" si="24"/>
        <v>63.713080168776372</v>
      </c>
      <c r="E306" s="7">
        <f t="shared" si="25"/>
        <v>1.0798394686331663E-3</v>
      </c>
      <c r="F306" s="8">
        <f t="shared" si="28"/>
        <v>0.7784369645497996</v>
      </c>
      <c r="G306" s="7">
        <f t="shared" si="26"/>
        <v>1.5672239900332489E-3</v>
      </c>
      <c r="H306" s="8">
        <f t="shared" si="29"/>
        <v>0.54882861579074049</v>
      </c>
      <c r="I306">
        <f t="shared" si="27"/>
        <v>7.1611391216191977E-4</v>
      </c>
      <c r="J306" s="2"/>
      <c r="K306" s="2"/>
      <c r="L306" s="2"/>
      <c r="M306" s="2"/>
      <c r="N306" s="2"/>
      <c r="O306" s="2"/>
    </row>
    <row r="307" spans="1:15">
      <c r="A307" s="3" t="s">
        <v>114</v>
      </c>
      <c r="B307">
        <v>13.49</v>
      </c>
      <c r="C307" s="4">
        <v>857</v>
      </c>
      <c r="D307" s="9">
        <f t="shared" si="24"/>
        <v>63.528539659006668</v>
      </c>
      <c r="E307" s="7">
        <f t="shared" si="25"/>
        <v>1.2257250657200312E-3</v>
      </c>
      <c r="F307" s="8">
        <f t="shared" si="28"/>
        <v>0.77966268961551966</v>
      </c>
      <c r="G307" s="7">
        <f t="shared" si="26"/>
        <v>1.7841225000462893E-3</v>
      </c>
      <c r="H307" s="8">
        <f t="shared" si="29"/>
        <v>0.55061273829078683</v>
      </c>
      <c r="I307">
        <f t="shared" si="27"/>
        <v>7.9857787256942814E-5</v>
      </c>
      <c r="J307" s="4"/>
      <c r="K307" s="4"/>
      <c r="L307" s="4"/>
      <c r="M307" s="4"/>
      <c r="N307" s="4"/>
      <c r="O307" s="4"/>
    </row>
    <row r="308" spans="1:15">
      <c r="A308" s="3" t="s">
        <v>45</v>
      </c>
      <c r="B308">
        <v>1.5</v>
      </c>
      <c r="C308" s="4">
        <v>95</v>
      </c>
      <c r="D308" s="9">
        <f t="shared" si="24"/>
        <v>63.333333333333336</v>
      </c>
      <c r="E308" s="7">
        <f t="shared" si="25"/>
        <v>1.358738404240408E-4</v>
      </c>
      <c r="F308" s="8">
        <f t="shared" si="28"/>
        <v>0.77979856345594367</v>
      </c>
      <c r="G308" s="7">
        <f t="shared" si="26"/>
        <v>1.9838278354851252E-4</v>
      </c>
      <c r="H308" s="8">
        <f t="shared" si="29"/>
        <v>0.55081112107433539</v>
      </c>
      <c r="I308">
        <f t="shared" si="27"/>
        <v>2.5353949142198351E-4</v>
      </c>
      <c r="J308" s="2"/>
      <c r="K308" s="2"/>
      <c r="L308" s="2"/>
      <c r="M308" s="2"/>
      <c r="N308" s="2"/>
      <c r="O308" s="2"/>
    </row>
    <row r="309" spans="1:15">
      <c r="A309" s="3" t="s">
        <v>257</v>
      </c>
      <c r="B309">
        <v>4.75</v>
      </c>
      <c r="C309" s="4">
        <v>300</v>
      </c>
      <c r="D309" s="9">
        <f t="shared" si="24"/>
        <v>63.157894736842103</v>
      </c>
      <c r="E309" s="7">
        <f t="shared" si="25"/>
        <v>4.2907528554960253E-4</v>
      </c>
      <c r="F309" s="8">
        <f t="shared" si="28"/>
        <v>0.78022763874149326</v>
      </c>
      <c r="G309" s="7">
        <f t="shared" si="26"/>
        <v>6.2821214790362301E-4</v>
      </c>
      <c r="H309" s="8">
        <f t="shared" si="29"/>
        <v>0.55143933322223904</v>
      </c>
      <c r="I309">
        <f t="shared" si="27"/>
        <v>4.647511879560251E-4</v>
      </c>
      <c r="J309" s="2"/>
      <c r="K309" s="2"/>
      <c r="L309" s="2"/>
      <c r="M309" s="2"/>
      <c r="N309" s="2"/>
      <c r="O309" s="2"/>
    </row>
    <row r="310" spans="1:15">
      <c r="A310" s="3" t="s">
        <v>204</v>
      </c>
      <c r="B310">
        <v>8.6999999999999993</v>
      </c>
      <c r="C310" s="4">
        <v>549</v>
      </c>
      <c r="D310" s="9">
        <f t="shared" si="24"/>
        <v>63.103448275862071</v>
      </c>
      <c r="E310" s="7">
        <f t="shared" si="25"/>
        <v>7.8520777255577262E-4</v>
      </c>
      <c r="F310" s="8">
        <f t="shared" si="28"/>
        <v>0.78101284651404901</v>
      </c>
      <c r="G310" s="7">
        <f t="shared" si="26"/>
        <v>1.1506201445813725E-3</v>
      </c>
      <c r="H310" s="8">
        <f t="shared" si="29"/>
        <v>0.55258995336682037</v>
      </c>
      <c r="I310">
        <f t="shared" si="27"/>
        <v>2.1983557933652476E-4</v>
      </c>
      <c r="J310" s="2"/>
      <c r="K310" s="2"/>
      <c r="L310" s="2"/>
      <c r="M310" s="2"/>
      <c r="N310" s="2"/>
      <c r="O310" s="2"/>
    </row>
    <row r="311" spans="1:15">
      <c r="A311" s="3" t="s">
        <v>52</v>
      </c>
      <c r="B311">
        <v>4.1100000000000003</v>
      </c>
      <c r="C311" s="4">
        <v>259</v>
      </c>
      <c r="D311" s="9">
        <f t="shared" si="24"/>
        <v>63.017031630170308</v>
      </c>
      <c r="E311" s="7">
        <f t="shared" si="25"/>
        <v>3.704349965244902E-4</v>
      </c>
      <c r="F311" s="8">
        <f t="shared" si="28"/>
        <v>0.78138328151057346</v>
      </c>
      <c r="G311" s="7">
        <f t="shared" si="26"/>
        <v>5.4356882692292437E-4</v>
      </c>
      <c r="H311" s="8">
        <f t="shared" si="29"/>
        <v>0.55313352219374334</v>
      </c>
      <c r="I311">
        <f t="shared" si="27"/>
        <v>2.5864142613318819E-4</v>
      </c>
      <c r="J311" s="2"/>
      <c r="K311" s="2"/>
      <c r="L311" s="2"/>
      <c r="M311" s="2"/>
      <c r="N311" s="2"/>
      <c r="O311" s="2"/>
    </row>
    <row r="312" spans="1:15">
      <c r="A312" s="3" t="s">
        <v>63</v>
      </c>
      <c r="B312">
        <v>4.83</v>
      </c>
      <c r="C312" s="4">
        <v>304</v>
      </c>
      <c r="D312" s="9">
        <f t="shared" si="24"/>
        <v>62.939958592132506</v>
      </c>
      <c r="E312" s="7">
        <f t="shared" si="25"/>
        <v>4.3479628935693055E-4</v>
      </c>
      <c r="F312" s="8">
        <f t="shared" si="28"/>
        <v>0.7818180777999304</v>
      </c>
      <c r="G312" s="7">
        <f t="shared" si="26"/>
        <v>6.387925630262103E-4</v>
      </c>
      <c r="H312" s="8">
        <f t="shared" si="29"/>
        <v>0.55377231475676958</v>
      </c>
      <c r="I312">
        <f t="shared" si="27"/>
        <v>2.4091033129214345E-4</v>
      </c>
      <c r="J312" s="2"/>
      <c r="K312" s="2"/>
      <c r="L312" s="2"/>
      <c r="M312" s="2"/>
      <c r="N312" s="2"/>
      <c r="O312" s="2"/>
    </row>
    <row r="313" spans="1:15">
      <c r="A313" s="3" t="s">
        <v>357</v>
      </c>
      <c r="B313">
        <v>4.49</v>
      </c>
      <c r="C313" s="4">
        <v>282</v>
      </c>
      <c r="D313" s="9">
        <f t="shared" si="24"/>
        <v>62.806236080178174</v>
      </c>
      <c r="E313" s="7">
        <f t="shared" si="25"/>
        <v>4.0333076841662637E-4</v>
      </c>
      <c r="F313" s="8">
        <f t="shared" si="28"/>
        <v>0.78222140856834699</v>
      </c>
      <c r="G313" s="7">
        <f t="shared" si="26"/>
        <v>5.9382579875521418E-4</v>
      </c>
      <c r="H313" s="8">
        <f t="shared" si="29"/>
        <v>0.5543661405555248</v>
      </c>
      <c r="I313">
        <f t="shared" si="27"/>
        <v>7.981008839123005E-4</v>
      </c>
      <c r="J313" s="2"/>
      <c r="K313" s="2"/>
      <c r="L313" s="2"/>
      <c r="M313" s="2"/>
      <c r="N313" s="2"/>
      <c r="O313" s="2"/>
    </row>
    <row r="314" spans="1:15">
      <c r="A314" s="3" t="s">
        <v>139</v>
      </c>
      <c r="B314">
        <v>14.85</v>
      </c>
      <c r="C314" s="4">
        <v>931</v>
      </c>
      <c r="D314" s="9">
        <f t="shared" si="24"/>
        <v>62.693602693602692</v>
      </c>
      <c r="E314" s="7">
        <f t="shared" si="25"/>
        <v>1.3315636361555998E-3</v>
      </c>
      <c r="F314" s="8">
        <f t="shared" si="28"/>
        <v>0.7835529722045026</v>
      </c>
      <c r="G314" s="7">
        <f t="shared" si="26"/>
        <v>1.963989557130274E-3</v>
      </c>
      <c r="H314" s="8">
        <f t="shared" si="29"/>
        <v>0.55633013011265509</v>
      </c>
      <c r="I314">
        <f t="shared" si="27"/>
        <v>3.9565457531165471E-4</v>
      </c>
      <c r="J314" s="4"/>
      <c r="K314" s="4"/>
      <c r="L314" s="4"/>
      <c r="M314" s="4"/>
      <c r="N314" s="4"/>
      <c r="O314" s="4"/>
    </row>
    <row r="315" spans="1:15">
      <c r="A315" s="3" t="s">
        <v>342</v>
      </c>
      <c r="B315">
        <v>7.35</v>
      </c>
      <c r="C315" s="4">
        <v>460</v>
      </c>
      <c r="D315" s="9">
        <f t="shared" si="24"/>
        <v>62.585034013605444</v>
      </c>
      <c r="E315" s="7">
        <f t="shared" si="25"/>
        <v>6.579154378427239E-4</v>
      </c>
      <c r="F315" s="8">
        <f t="shared" si="28"/>
        <v>0.78421088764234537</v>
      </c>
      <c r="G315" s="7">
        <f t="shared" si="26"/>
        <v>9.7207563938771127E-4</v>
      </c>
      <c r="H315" s="8">
        <f t="shared" si="29"/>
        <v>0.55730220575204281</v>
      </c>
      <c r="I315">
        <f t="shared" si="27"/>
        <v>5.2788197701764128E-4</v>
      </c>
      <c r="J315" s="2"/>
      <c r="K315" s="2"/>
      <c r="L315" s="2"/>
      <c r="M315" s="2"/>
      <c r="N315" s="2"/>
      <c r="O315" s="2"/>
    </row>
    <row r="316" spans="1:15">
      <c r="A316" s="3" t="s">
        <v>236</v>
      </c>
      <c r="B316">
        <v>9.77</v>
      </c>
      <c r="C316" s="4">
        <v>609</v>
      </c>
      <c r="D316" s="9">
        <f t="shared" si="24"/>
        <v>62.333674513817812</v>
      </c>
      <c r="E316" s="7">
        <f t="shared" si="25"/>
        <v>8.7102282966569319E-4</v>
      </c>
      <c r="F316" s="8">
        <f t="shared" si="28"/>
        <v>0.78508191047201104</v>
      </c>
      <c r="G316" s="7">
        <f t="shared" si="26"/>
        <v>1.2921331968459781E-3</v>
      </c>
      <c r="H316" s="8">
        <f t="shared" si="29"/>
        <v>0.55859433894888877</v>
      </c>
      <c r="I316">
        <f t="shared" si="27"/>
        <v>1.4181202611535104E-4</v>
      </c>
      <c r="J316" s="2"/>
      <c r="K316" s="2"/>
      <c r="L316" s="2"/>
      <c r="M316" s="2"/>
      <c r="N316" s="2"/>
      <c r="O316" s="2"/>
    </row>
    <row r="317" spans="1:15">
      <c r="A317" s="3" t="s">
        <v>308</v>
      </c>
      <c r="B317">
        <v>2.62</v>
      </c>
      <c r="C317" s="4">
        <v>163</v>
      </c>
      <c r="D317" s="9">
        <f t="shared" si="24"/>
        <v>62.213740458015266</v>
      </c>
      <c r="E317" s="7">
        <f t="shared" si="25"/>
        <v>2.3313090514861737E-4</v>
      </c>
      <c r="F317" s="8">
        <f t="shared" si="28"/>
        <v>0.78531504137715968</v>
      </c>
      <c r="G317" s="7">
        <f t="shared" si="26"/>
        <v>3.4650859526473522E-4</v>
      </c>
      <c r="H317" s="8">
        <f t="shared" si="29"/>
        <v>0.55894084754415352</v>
      </c>
      <c r="I317">
        <f t="shared" si="27"/>
        <v>1.7734529195739812E-4</v>
      </c>
      <c r="J317" s="4"/>
      <c r="K317" s="4"/>
      <c r="L317" s="4"/>
      <c r="M317" s="4"/>
      <c r="N317" s="4"/>
      <c r="O317" s="4"/>
    </row>
    <row r="318" spans="1:15">
      <c r="A318" s="3" t="s">
        <v>85</v>
      </c>
      <c r="B318">
        <v>3.27</v>
      </c>
      <c r="C318" s="4">
        <v>203</v>
      </c>
      <c r="D318" s="9">
        <f t="shared" si="24"/>
        <v>62.079510703363916</v>
      </c>
      <c r="E318" s="7">
        <f t="shared" si="25"/>
        <v>2.9034094322189771E-4</v>
      </c>
      <c r="F318" s="8">
        <f t="shared" si="28"/>
        <v>0.78560538232038157</v>
      </c>
      <c r="G318" s="7">
        <f t="shared" si="26"/>
        <v>4.3247446813575728E-4</v>
      </c>
      <c r="H318" s="8">
        <f t="shared" si="29"/>
        <v>0.55937332201228929</v>
      </c>
      <c r="I318">
        <f t="shared" si="27"/>
        <v>1.7441639956072286E-3</v>
      </c>
      <c r="J318" s="2"/>
      <c r="K318" s="2"/>
      <c r="L318" s="2"/>
      <c r="M318" s="2"/>
      <c r="N318" s="2"/>
      <c r="O318" s="2"/>
    </row>
    <row r="319" spans="1:15">
      <c r="A319" s="3" t="s">
        <v>457</v>
      </c>
      <c r="B319">
        <v>32.01</v>
      </c>
      <c r="C319" s="4">
        <v>1977</v>
      </c>
      <c r="D319" s="9">
        <f t="shared" si="24"/>
        <v>61.761949390815374</v>
      </c>
      <c r="E319" s="7">
        <f t="shared" si="25"/>
        <v>2.8276061317718806E-3</v>
      </c>
      <c r="F319" s="8">
        <f t="shared" si="28"/>
        <v>0.78843298845215348</v>
      </c>
      <c r="G319" s="7">
        <f t="shared" si="26"/>
        <v>4.2334886009252571E-3</v>
      </c>
      <c r="H319" s="8">
        <f t="shared" si="29"/>
        <v>0.56360681061321449</v>
      </c>
      <c r="I319">
        <f t="shared" si="27"/>
        <v>6.4928418165716151E-4</v>
      </c>
      <c r="J319" s="2"/>
      <c r="K319" s="2"/>
      <c r="L319" s="2"/>
      <c r="M319" s="2"/>
      <c r="N319" s="2"/>
      <c r="O319" s="2"/>
    </row>
    <row r="320" spans="1:15">
      <c r="A320" s="3" t="s">
        <v>91</v>
      </c>
      <c r="B320">
        <v>11.87</v>
      </c>
      <c r="C320" s="4">
        <v>730</v>
      </c>
      <c r="D320" s="9">
        <f t="shared" si="24"/>
        <v>61.499578770008426</v>
      </c>
      <c r="E320" s="7">
        <f t="shared" si="25"/>
        <v>1.0440831948373662E-3</v>
      </c>
      <c r="F320" s="8">
        <f t="shared" si="28"/>
        <v>0.78947707164699088</v>
      </c>
      <c r="G320" s="7">
        <f t="shared" si="26"/>
        <v>1.5698690938138957E-3</v>
      </c>
      <c r="H320" s="8">
        <f t="shared" si="29"/>
        <v>0.56517667970702834</v>
      </c>
      <c r="I320">
        <f t="shared" si="27"/>
        <v>5.7434208592804792E-4</v>
      </c>
      <c r="J320" s="2"/>
      <c r="K320" s="2"/>
      <c r="L320" s="2"/>
      <c r="M320" s="2"/>
      <c r="N320" s="2"/>
      <c r="O320" s="2"/>
    </row>
    <row r="321" spans="1:15">
      <c r="A321" s="3" t="s">
        <v>113</v>
      </c>
      <c r="B321">
        <v>10.44</v>
      </c>
      <c r="C321" s="4">
        <v>638</v>
      </c>
      <c r="D321" s="9">
        <f t="shared" si="24"/>
        <v>61.111111111111114</v>
      </c>
      <c r="E321" s="7">
        <f t="shared" si="25"/>
        <v>9.1250010726882144E-4</v>
      </c>
      <c r="F321" s="8">
        <f t="shared" si="28"/>
        <v>0.79038957175425972</v>
      </c>
      <c r="G321" s="7">
        <f t="shared" si="26"/>
        <v>1.380744173497647E-3</v>
      </c>
      <c r="H321" s="8">
        <f t="shared" si="29"/>
        <v>0.56655742388052599</v>
      </c>
      <c r="I321">
        <f t="shared" si="27"/>
        <v>9.9769202270860724E-4</v>
      </c>
      <c r="J321" s="2"/>
      <c r="K321" s="2"/>
      <c r="L321" s="2"/>
      <c r="M321" s="2"/>
      <c r="N321" s="2"/>
      <c r="O321" s="2"/>
    </row>
    <row r="322" spans="1:15">
      <c r="A322" s="3" t="s">
        <v>406</v>
      </c>
      <c r="B322">
        <v>18.11</v>
      </c>
      <c r="C322" s="4">
        <v>1105</v>
      </c>
      <c r="D322" s="9">
        <f t="shared" ref="D322:D385" si="30">C322/B322</f>
        <v>61.016013252346774</v>
      </c>
      <c r="E322" s="7">
        <f t="shared" si="25"/>
        <v>1.5804273017743693E-3</v>
      </c>
      <c r="F322" s="8">
        <f t="shared" si="28"/>
        <v>0.79196999905603405</v>
      </c>
      <c r="G322" s="7">
        <f t="shared" si="26"/>
        <v>2.3951414733757079E-3</v>
      </c>
      <c r="H322" s="8">
        <f t="shared" si="29"/>
        <v>0.56895256535390171</v>
      </c>
      <c r="I322">
        <f t="shared" si="27"/>
        <v>4.1927636770061616E-4</v>
      </c>
      <c r="J322" s="2"/>
      <c r="K322" s="2"/>
      <c r="L322" s="2"/>
      <c r="M322" s="2"/>
      <c r="N322" s="2"/>
      <c r="O322" s="2"/>
    </row>
    <row r="323" spans="1:15">
      <c r="A323" s="3" t="s">
        <v>44</v>
      </c>
      <c r="B323">
        <v>7.6</v>
      </c>
      <c r="C323" s="4">
        <v>463</v>
      </c>
      <c r="D323" s="9">
        <f t="shared" si="30"/>
        <v>60.921052631578952</v>
      </c>
      <c r="E323" s="7">
        <f t="shared" ref="E323:E386" si="31">C323/699178</f>
        <v>6.6220619069821995E-4</v>
      </c>
      <c r="F323" s="8">
        <f t="shared" si="28"/>
        <v>0.79263220524673228</v>
      </c>
      <c r="G323" s="7">
        <f t="shared" ref="G323:G386" si="32">B323/7561.14</f>
        <v>1.0051394366457967E-3</v>
      </c>
      <c r="H323" s="8">
        <f t="shared" si="29"/>
        <v>0.56995770479054753</v>
      </c>
      <c r="I323">
        <f t="shared" ref="I323:I386" si="33">F323*H324-F324*H323</f>
        <v>5.335608912538925E-4</v>
      </c>
      <c r="J323" s="2"/>
      <c r="K323" s="2"/>
      <c r="L323" s="2"/>
      <c r="M323" s="2"/>
      <c r="N323" s="2"/>
      <c r="O323" s="2"/>
    </row>
    <row r="324" spans="1:15">
      <c r="A324" s="3" t="s">
        <v>494</v>
      </c>
      <c r="B324">
        <v>9.67</v>
      </c>
      <c r="C324" s="4">
        <v>589</v>
      </c>
      <c r="D324" s="9">
        <f t="shared" si="30"/>
        <v>60.910031023784903</v>
      </c>
      <c r="E324" s="7">
        <f t="shared" si="31"/>
        <v>8.4241781062905296E-4</v>
      </c>
      <c r="F324" s="8">
        <f t="shared" ref="F324:F387" si="34">F323+E324</f>
        <v>0.79347462305736138</v>
      </c>
      <c r="G324" s="7">
        <f t="shared" si="32"/>
        <v>1.278907677942744E-3</v>
      </c>
      <c r="H324" s="8">
        <f t="shared" ref="H324:H387" si="35">H323+G324</f>
        <v>0.57123661246849022</v>
      </c>
      <c r="I324">
        <f t="shared" si="33"/>
        <v>3.7489207988927742E-4</v>
      </c>
      <c r="J324" s="4"/>
      <c r="K324" s="4"/>
      <c r="L324" s="4"/>
      <c r="M324" s="4"/>
      <c r="N324" s="4"/>
      <c r="O324" s="4"/>
    </row>
    <row r="325" spans="1:15">
      <c r="A325" s="3" t="s">
        <v>206</v>
      </c>
      <c r="B325">
        <v>6.78</v>
      </c>
      <c r="C325" s="4">
        <v>412</v>
      </c>
      <c r="D325" s="9">
        <f t="shared" si="30"/>
        <v>60.766961651917399</v>
      </c>
      <c r="E325" s="7">
        <f t="shared" si="31"/>
        <v>5.8926339215478751E-4</v>
      </c>
      <c r="F325" s="8">
        <f t="shared" si="34"/>
        <v>0.7940638864495162</v>
      </c>
      <c r="G325" s="7">
        <f t="shared" si="32"/>
        <v>8.9669018163927665E-4</v>
      </c>
      <c r="H325" s="8">
        <f t="shared" si="35"/>
        <v>0.57213330265012952</v>
      </c>
      <c r="I325">
        <f t="shared" si="33"/>
        <v>7.3254394158239755E-4</v>
      </c>
      <c r="J325" s="4"/>
      <c r="K325" s="4"/>
      <c r="L325" s="4"/>
      <c r="M325" s="4"/>
      <c r="N325" s="4"/>
      <c r="O325" s="4"/>
    </row>
    <row r="326" spans="1:15">
      <c r="A326" s="3" t="s">
        <v>384</v>
      </c>
      <c r="B326">
        <v>13.24</v>
      </c>
      <c r="C326" s="4">
        <v>804</v>
      </c>
      <c r="D326" s="9">
        <f t="shared" si="30"/>
        <v>60.725075528700906</v>
      </c>
      <c r="E326" s="7">
        <f t="shared" si="31"/>
        <v>1.1499217652729348E-3</v>
      </c>
      <c r="F326" s="8">
        <f t="shared" si="34"/>
        <v>0.79521380821478915</v>
      </c>
      <c r="G326" s="7">
        <f t="shared" si="32"/>
        <v>1.7510587027882039E-3</v>
      </c>
      <c r="H326" s="8">
        <f t="shared" si="35"/>
        <v>0.57388436135291776</v>
      </c>
      <c r="I326">
        <f t="shared" si="33"/>
        <v>3.4515696674637386E-3</v>
      </c>
      <c r="J326" s="4"/>
      <c r="K326" s="4"/>
      <c r="L326" s="4"/>
      <c r="M326" s="4"/>
      <c r="N326" s="4"/>
      <c r="O326" s="4"/>
    </row>
    <row r="327" spans="1:15">
      <c r="A327" s="3" t="s">
        <v>130</v>
      </c>
      <c r="B327">
        <v>62.21</v>
      </c>
      <c r="C327" s="4">
        <v>3766</v>
      </c>
      <c r="D327" s="9">
        <f t="shared" si="30"/>
        <v>60.53689117505224</v>
      </c>
      <c r="E327" s="7">
        <f t="shared" si="31"/>
        <v>5.386325084599344E-3</v>
      </c>
      <c r="F327" s="8">
        <f t="shared" si="34"/>
        <v>0.80060013329938851</v>
      </c>
      <c r="G327" s="7">
        <f t="shared" si="32"/>
        <v>8.2275953097019766E-3</v>
      </c>
      <c r="H327" s="8">
        <f t="shared" si="35"/>
        <v>0.58211195666261972</v>
      </c>
      <c r="I327">
        <f t="shared" si="33"/>
        <v>7.5557398876424653E-4</v>
      </c>
      <c r="J327" s="2"/>
      <c r="K327" s="2"/>
      <c r="L327" s="2"/>
      <c r="M327" s="2"/>
      <c r="N327" s="2"/>
      <c r="O327" s="2"/>
    </row>
    <row r="328" spans="1:15">
      <c r="A328" s="3" t="s">
        <v>490</v>
      </c>
      <c r="B328">
        <v>13.56</v>
      </c>
      <c r="C328" s="4">
        <v>817</v>
      </c>
      <c r="D328" s="9">
        <f t="shared" si="30"/>
        <v>60.250737463126839</v>
      </c>
      <c r="E328" s="7">
        <f t="shared" si="31"/>
        <v>1.168515027646751E-3</v>
      </c>
      <c r="F328" s="8">
        <f t="shared" si="34"/>
        <v>0.8017686483270352</v>
      </c>
      <c r="G328" s="7">
        <f t="shared" si="32"/>
        <v>1.7933803632785533E-3</v>
      </c>
      <c r="H328" s="8">
        <f t="shared" si="35"/>
        <v>0.58390533702589831</v>
      </c>
      <c r="I328">
        <f t="shared" si="33"/>
        <v>2.0134869948373879E-4</v>
      </c>
      <c r="J328" s="2"/>
      <c r="K328" s="2"/>
      <c r="L328" s="2"/>
      <c r="M328" s="2"/>
      <c r="N328" s="2"/>
      <c r="O328" s="2"/>
    </row>
    <row r="329" spans="1:15">
      <c r="A329" s="3" t="s">
        <v>155</v>
      </c>
      <c r="B329">
        <v>3.6</v>
      </c>
      <c r="C329" s="4">
        <v>216</v>
      </c>
      <c r="D329" s="9">
        <f t="shared" si="30"/>
        <v>60</v>
      </c>
      <c r="E329" s="7">
        <f t="shared" si="31"/>
        <v>3.0893420559571381E-4</v>
      </c>
      <c r="F329" s="8">
        <f t="shared" si="34"/>
        <v>0.80207758253263095</v>
      </c>
      <c r="G329" s="7">
        <f t="shared" si="32"/>
        <v>4.7611868051643003E-4</v>
      </c>
      <c r="H329" s="8">
        <f t="shared" si="35"/>
        <v>0.58438145570641475</v>
      </c>
      <c r="I329">
        <f t="shared" si="33"/>
        <v>2.1337055047720987E-4</v>
      </c>
      <c r="J329" s="2"/>
      <c r="K329" s="2"/>
      <c r="L329" s="2"/>
      <c r="M329" s="2"/>
      <c r="N329" s="2"/>
      <c r="O329" s="2"/>
    </row>
    <row r="330" spans="1:15">
      <c r="A330" s="3" t="s">
        <v>418</v>
      </c>
      <c r="B330">
        <v>3.8</v>
      </c>
      <c r="C330" s="4">
        <v>227</v>
      </c>
      <c r="D330" s="9">
        <f t="shared" si="30"/>
        <v>59.736842105263158</v>
      </c>
      <c r="E330" s="7">
        <f t="shared" si="31"/>
        <v>3.2466696606586591E-4</v>
      </c>
      <c r="F330" s="8">
        <f t="shared" si="34"/>
        <v>0.80240224949869676</v>
      </c>
      <c r="G330" s="7">
        <f t="shared" si="32"/>
        <v>5.0256971832289836E-4</v>
      </c>
      <c r="H330" s="8">
        <f t="shared" si="35"/>
        <v>0.58488402542473761</v>
      </c>
      <c r="I330">
        <f t="shared" si="33"/>
        <v>3.6778990787655896E-4</v>
      </c>
      <c r="J330" s="4"/>
      <c r="K330" s="4"/>
      <c r="L330" s="4"/>
      <c r="M330" s="4"/>
      <c r="N330" s="4"/>
      <c r="O330" s="4"/>
    </row>
    <row r="331" spans="1:15">
      <c r="A331" s="3" t="s">
        <v>128</v>
      </c>
      <c r="B331">
        <v>6.54</v>
      </c>
      <c r="C331" s="4">
        <v>390</v>
      </c>
      <c r="D331" s="9">
        <f t="shared" si="30"/>
        <v>59.633027522935777</v>
      </c>
      <c r="E331" s="7">
        <f t="shared" si="31"/>
        <v>5.5779787121448333E-4</v>
      </c>
      <c r="F331" s="8">
        <f t="shared" si="34"/>
        <v>0.80296004736991122</v>
      </c>
      <c r="G331" s="7">
        <f t="shared" si="32"/>
        <v>8.6494893627151457E-4</v>
      </c>
      <c r="H331" s="8">
        <f t="shared" si="35"/>
        <v>0.58574897436100914</v>
      </c>
      <c r="I331">
        <f t="shared" si="33"/>
        <v>2.7332560110501225E-3</v>
      </c>
      <c r="J331" s="4"/>
      <c r="K331" s="4"/>
      <c r="L331" s="4"/>
      <c r="M331" s="4"/>
      <c r="N331" s="4"/>
      <c r="O331" s="4"/>
    </row>
    <row r="332" spans="1:15">
      <c r="A332" s="3" t="s">
        <v>415</v>
      </c>
      <c r="B332">
        <v>48.6</v>
      </c>
      <c r="C332" s="4">
        <v>2898</v>
      </c>
      <c r="D332" s="9">
        <f t="shared" si="30"/>
        <v>59.629629629629626</v>
      </c>
      <c r="E332" s="7">
        <f t="shared" si="31"/>
        <v>4.1448672584091604E-3</v>
      </c>
      <c r="F332" s="8">
        <f t="shared" si="34"/>
        <v>0.80710491462832035</v>
      </c>
      <c r="G332" s="7">
        <f t="shared" si="32"/>
        <v>6.4276021869718054E-3</v>
      </c>
      <c r="H332" s="8">
        <f t="shared" si="35"/>
        <v>0.59217657654798095</v>
      </c>
      <c r="I332">
        <f t="shared" si="33"/>
        <v>2.5071261785792331E-3</v>
      </c>
      <c r="J332" s="2"/>
      <c r="K332" s="2"/>
      <c r="L332" s="2"/>
      <c r="M332" s="2"/>
      <c r="N332" s="2"/>
      <c r="O332" s="2"/>
    </row>
    <row r="333" spans="1:15">
      <c r="A333" s="3" t="s">
        <v>303</v>
      </c>
      <c r="B333">
        <v>44.49</v>
      </c>
      <c r="C333" s="4">
        <v>2647</v>
      </c>
      <c r="D333" s="9">
        <f t="shared" si="30"/>
        <v>59.496516071027195</v>
      </c>
      <c r="E333" s="7">
        <f t="shared" si="31"/>
        <v>3.7858742694993263E-3</v>
      </c>
      <c r="F333" s="8">
        <f t="shared" si="34"/>
        <v>0.81089078889781963</v>
      </c>
      <c r="G333" s="7">
        <f t="shared" si="32"/>
        <v>5.8840333600488817E-3</v>
      </c>
      <c r="H333" s="8">
        <f t="shared" si="35"/>
        <v>0.59806060990802978</v>
      </c>
      <c r="I333">
        <f t="shared" si="33"/>
        <v>3.0972678015734889E-3</v>
      </c>
      <c r="J333" s="2"/>
      <c r="K333" s="2"/>
      <c r="L333" s="2"/>
      <c r="M333" s="2"/>
      <c r="N333" s="2"/>
      <c r="O333" s="2"/>
    </row>
    <row r="334" spans="1:15">
      <c r="A334" s="3" t="s">
        <v>483</v>
      </c>
      <c r="B334">
        <v>54.89</v>
      </c>
      <c r="C334" s="4">
        <v>3261</v>
      </c>
      <c r="D334" s="9">
        <f t="shared" si="30"/>
        <v>59.409728548005099</v>
      </c>
      <c r="E334" s="7">
        <f t="shared" si="31"/>
        <v>4.6640483539241795E-3</v>
      </c>
      <c r="F334" s="8">
        <f t="shared" si="34"/>
        <v>0.81555483725174382</v>
      </c>
      <c r="G334" s="7">
        <f t="shared" si="32"/>
        <v>7.2594873259852347E-3</v>
      </c>
      <c r="H334" s="8">
        <f t="shared" si="35"/>
        <v>0.60532009723401503</v>
      </c>
      <c r="I334">
        <f t="shared" si="33"/>
        <v>5.3747308576701514E-4</v>
      </c>
      <c r="J334" s="2"/>
      <c r="K334" s="2"/>
      <c r="L334" s="2"/>
      <c r="M334" s="2"/>
      <c r="N334" s="2"/>
      <c r="O334" s="2"/>
    </row>
    <row r="335" spans="1:15">
      <c r="A335" s="3" t="s">
        <v>17</v>
      </c>
      <c r="B335">
        <v>9.51</v>
      </c>
      <c r="C335" s="4">
        <v>564</v>
      </c>
      <c r="D335" s="9">
        <f t="shared" si="30"/>
        <v>59.305993690851736</v>
      </c>
      <c r="E335" s="7">
        <f t="shared" si="31"/>
        <v>8.0666153683325273E-4</v>
      </c>
      <c r="F335" s="8">
        <f t="shared" si="34"/>
        <v>0.81636149878857711</v>
      </c>
      <c r="G335" s="7">
        <f t="shared" si="32"/>
        <v>1.2577468476975694E-3</v>
      </c>
      <c r="H335" s="8">
        <f t="shared" si="35"/>
        <v>0.60657784408171256</v>
      </c>
      <c r="I335">
        <f t="shared" si="33"/>
        <v>5.3662459814884933E-4</v>
      </c>
      <c r="J335" s="2"/>
      <c r="K335" s="2"/>
      <c r="L335" s="2"/>
      <c r="M335" s="2"/>
      <c r="N335" s="2"/>
      <c r="O335" s="2"/>
    </row>
    <row r="336" spans="1:15">
      <c r="A336" s="3" t="s">
        <v>298</v>
      </c>
      <c r="B336">
        <v>9.4700000000000006</v>
      </c>
      <c r="C336" s="4">
        <v>560</v>
      </c>
      <c r="D336" s="9">
        <f t="shared" si="30"/>
        <v>59.134107708553323</v>
      </c>
      <c r="E336" s="7">
        <f t="shared" si="31"/>
        <v>8.0094053302592471E-4</v>
      </c>
      <c r="F336" s="8">
        <f t="shared" si="34"/>
        <v>0.81716243932160304</v>
      </c>
      <c r="G336" s="7">
        <f t="shared" si="32"/>
        <v>1.2524566401362757E-3</v>
      </c>
      <c r="H336" s="8">
        <f t="shared" si="35"/>
        <v>0.60783030072184885</v>
      </c>
      <c r="I336">
        <f t="shared" si="33"/>
        <v>3.4348963372071717E-4</v>
      </c>
      <c r="J336" s="2"/>
      <c r="K336" s="2"/>
      <c r="L336" s="2"/>
      <c r="M336" s="2"/>
      <c r="N336" s="2"/>
      <c r="O336" s="2"/>
    </row>
    <row r="337" spans="1:15">
      <c r="A337" s="3" t="s">
        <v>419</v>
      </c>
      <c r="B337">
        <v>6.05</v>
      </c>
      <c r="C337" s="4">
        <v>357</v>
      </c>
      <c r="D337" s="9">
        <f t="shared" si="30"/>
        <v>59.008264462809919</v>
      </c>
      <c r="E337" s="7">
        <f t="shared" si="31"/>
        <v>5.1059958980402705E-4</v>
      </c>
      <c r="F337" s="8">
        <f t="shared" si="34"/>
        <v>0.81767303891140708</v>
      </c>
      <c r="G337" s="7">
        <f t="shared" si="32"/>
        <v>8.0014389364566714E-4</v>
      </c>
      <c r="H337" s="8">
        <f t="shared" si="35"/>
        <v>0.60863044461549454</v>
      </c>
      <c r="I337">
        <f t="shared" si="33"/>
        <v>2.2821077597168227E-4</v>
      </c>
      <c r="J337" s="2"/>
      <c r="K337" s="2"/>
      <c r="L337" s="2"/>
      <c r="M337" s="2"/>
      <c r="N337" s="2"/>
      <c r="O337" s="2"/>
    </row>
    <row r="338" spans="1:15">
      <c r="A338" s="3" t="s">
        <v>293</v>
      </c>
      <c r="B338">
        <v>4.01</v>
      </c>
      <c r="C338" s="4">
        <v>236</v>
      </c>
      <c r="D338" s="9">
        <f t="shared" si="30"/>
        <v>58.852867830423946</v>
      </c>
      <c r="E338" s="7">
        <f t="shared" si="31"/>
        <v>3.3753922463235399E-4</v>
      </c>
      <c r="F338" s="8">
        <f t="shared" si="34"/>
        <v>0.81801057813603939</v>
      </c>
      <c r="G338" s="7">
        <f t="shared" si="32"/>
        <v>5.3034330801969012E-4</v>
      </c>
      <c r="H338" s="8">
        <f t="shared" si="35"/>
        <v>0.60916078792351425</v>
      </c>
      <c r="I338">
        <f t="shared" si="33"/>
        <v>1.6174943088620442E-4</v>
      </c>
      <c r="J338" s="2"/>
      <c r="K338" s="2"/>
      <c r="L338" s="2"/>
      <c r="M338" s="2"/>
      <c r="N338" s="2"/>
      <c r="O338" s="2"/>
    </row>
    <row r="339" spans="1:15">
      <c r="A339" s="3" t="s">
        <v>38</v>
      </c>
      <c r="B339">
        <v>2.84</v>
      </c>
      <c r="C339" s="4">
        <v>167</v>
      </c>
      <c r="D339" s="9">
        <f t="shared" si="30"/>
        <v>58.802816901408455</v>
      </c>
      <c r="E339" s="7">
        <f t="shared" si="31"/>
        <v>2.3885190895594542E-4</v>
      </c>
      <c r="F339" s="8">
        <f t="shared" si="34"/>
        <v>0.81824943004499529</v>
      </c>
      <c r="G339" s="7">
        <f t="shared" si="32"/>
        <v>3.7560473685185035E-4</v>
      </c>
      <c r="H339" s="8">
        <f t="shared" si="35"/>
        <v>0.60953639266036608</v>
      </c>
      <c r="I339">
        <f t="shared" si="33"/>
        <v>1.1045617185923007E-3</v>
      </c>
      <c r="J339" s="2"/>
      <c r="K339" s="2"/>
      <c r="L339" s="2"/>
      <c r="M339" s="2"/>
      <c r="N339" s="2"/>
      <c r="O339" s="2"/>
    </row>
    <row r="340" spans="1:15">
      <c r="A340" s="3" t="s">
        <v>239</v>
      </c>
      <c r="B340">
        <v>19.309999999999999</v>
      </c>
      <c r="C340" s="4">
        <v>1130</v>
      </c>
      <c r="D340" s="9">
        <f t="shared" si="30"/>
        <v>58.518902123252204</v>
      </c>
      <c r="E340" s="7">
        <f t="shared" si="31"/>
        <v>1.6161835755701696E-3</v>
      </c>
      <c r="F340" s="8">
        <f t="shared" si="34"/>
        <v>0.81986561362056543</v>
      </c>
      <c r="G340" s="7">
        <f t="shared" si="32"/>
        <v>2.5538477002145176E-3</v>
      </c>
      <c r="H340" s="8">
        <f t="shared" si="35"/>
        <v>0.61209024036058057</v>
      </c>
      <c r="I340">
        <f t="shared" si="33"/>
        <v>2.0732007372207262E-3</v>
      </c>
      <c r="J340" s="2"/>
      <c r="K340" s="2"/>
      <c r="L340" s="2"/>
      <c r="M340" s="2"/>
      <c r="N340" s="2"/>
      <c r="O340" s="2"/>
    </row>
    <row r="341" spans="1:15">
      <c r="A341" s="3" t="s">
        <v>326</v>
      </c>
      <c r="B341">
        <v>36.22</v>
      </c>
      <c r="C341" s="4">
        <v>2118</v>
      </c>
      <c r="D341" s="9">
        <f t="shared" si="30"/>
        <v>58.47598012147985</v>
      </c>
      <c r="E341" s="7">
        <f t="shared" si="31"/>
        <v>3.0292715159801939E-3</v>
      </c>
      <c r="F341" s="8">
        <f t="shared" si="34"/>
        <v>0.82289488513654563</v>
      </c>
      <c r="G341" s="7">
        <f t="shared" si="32"/>
        <v>4.7902829467514159E-3</v>
      </c>
      <c r="H341" s="8">
        <f t="shared" si="35"/>
        <v>0.61688052330733201</v>
      </c>
      <c r="I341">
        <f t="shared" si="33"/>
        <v>1.8303554281750012E-3</v>
      </c>
      <c r="J341" s="2"/>
      <c r="K341" s="2"/>
      <c r="L341" s="2"/>
      <c r="M341" s="2"/>
      <c r="N341" s="2"/>
      <c r="O341" s="2"/>
    </row>
    <row r="342" spans="1:15">
      <c r="A342" s="3" t="s">
        <v>55</v>
      </c>
      <c r="B342">
        <v>31.97</v>
      </c>
      <c r="C342" s="4">
        <v>1869</v>
      </c>
      <c r="D342" s="9">
        <f t="shared" si="30"/>
        <v>58.461057241163594</v>
      </c>
      <c r="E342" s="7">
        <f t="shared" si="31"/>
        <v>2.6731390289740239E-3</v>
      </c>
      <c r="F342" s="8">
        <f t="shared" si="34"/>
        <v>0.82556802416551966</v>
      </c>
      <c r="G342" s="7">
        <f t="shared" si="32"/>
        <v>4.2281983933639637E-3</v>
      </c>
      <c r="H342" s="8">
        <f t="shared" si="35"/>
        <v>0.62110872170069598</v>
      </c>
      <c r="I342">
        <f t="shared" si="33"/>
        <v>4.5941835115560492E-3</v>
      </c>
      <c r="J342" s="2"/>
      <c r="K342" s="2"/>
      <c r="L342" s="2"/>
      <c r="M342" s="2"/>
      <c r="N342" s="2"/>
      <c r="O342" s="2"/>
    </row>
    <row r="343" spans="1:15">
      <c r="A343" s="3" t="s">
        <v>207</v>
      </c>
      <c r="B343">
        <v>79.819999999999993</v>
      </c>
      <c r="C343" s="4">
        <v>4639</v>
      </c>
      <c r="D343" s="9">
        <f t="shared" si="30"/>
        <v>58.118266098722131</v>
      </c>
      <c r="E343" s="7">
        <f t="shared" si="31"/>
        <v>6.6349341655486871E-3</v>
      </c>
      <c r="F343" s="8">
        <f t="shared" si="34"/>
        <v>0.83220295833106839</v>
      </c>
      <c r="G343" s="7">
        <f t="shared" si="32"/>
        <v>1.0556609188561512E-2</v>
      </c>
      <c r="H343" s="8">
        <f t="shared" si="35"/>
        <v>0.63166533088925747</v>
      </c>
      <c r="I343">
        <f t="shared" si="33"/>
        <v>6.8558927311856976E-4</v>
      </c>
      <c r="J343" s="2"/>
      <c r="K343" s="2"/>
      <c r="L343" s="2"/>
      <c r="M343" s="2"/>
      <c r="N343" s="2"/>
      <c r="O343" s="2"/>
    </row>
    <row r="344" spans="1:15">
      <c r="A344" s="3" t="s">
        <v>180</v>
      </c>
      <c r="B344">
        <v>11.86</v>
      </c>
      <c r="C344" s="4">
        <v>686</v>
      </c>
      <c r="D344" s="9">
        <f t="shared" si="30"/>
        <v>57.841483979763915</v>
      </c>
      <c r="E344" s="7">
        <f t="shared" si="31"/>
        <v>9.8115215295675783E-4</v>
      </c>
      <c r="F344" s="8">
        <f t="shared" si="34"/>
        <v>0.83318411048402519</v>
      </c>
      <c r="G344" s="7">
        <f t="shared" si="32"/>
        <v>1.5685465419235723E-3</v>
      </c>
      <c r="H344" s="8">
        <f t="shared" si="35"/>
        <v>0.63323387743118109</v>
      </c>
      <c r="I344">
        <f t="shared" si="33"/>
        <v>2.8025559459643468E-4</v>
      </c>
      <c r="J344" s="2"/>
      <c r="K344" s="2"/>
      <c r="L344" s="2"/>
      <c r="M344" s="2"/>
      <c r="N344" s="2"/>
      <c r="O344" s="2"/>
    </row>
    <row r="345" spans="1:15">
      <c r="A345" s="3" t="s">
        <v>152</v>
      </c>
      <c r="B345">
        <v>4.82</v>
      </c>
      <c r="C345" s="4">
        <v>277</v>
      </c>
      <c r="D345" s="9">
        <f t="shared" si="30"/>
        <v>57.468879668049787</v>
      </c>
      <c r="E345" s="7">
        <f t="shared" si="31"/>
        <v>3.9617951365746636E-4</v>
      </c>
      <c r="F345" s="8">
        <f t="shared" si="34"/>
        <v>0.83358028999768263</v>
      </c>
      <c r="G345" s="7">
        <f t="shared" si="32"/>
        <v>6.3747001113588692E-4</v>
      </c>
      <c r="H345" s="8">
        <f t="shared" si="35"/>
        <v>0.63387134744231699</v>
      </c>
      <c r="I345">
        <f t="shared" si="33"/>
        <v>3.4979905733545369E-4</v>
      </c>
      <c r="J345" s="4"/>
      <c r="K345" s="4"/>
      <c r="L345" s="4"/>
      <c r="M345" s="4"/>
      <c r="N345" s="4"/>
      <c r="O345" s="4"/>
    </row>
    <row r="346" spans="1:15">
      <c r="A346" s="3" t="s">
        <v>350</v>
      </c>
      <c r="B346">
        <v>6.01</v>
      </c>
      <c r="C346" s="4">
        <v>345</v>
      </c>
      <c r="D346" s="9">
        <f t="shared" si="30"/>
        <v>57.404326123128122</v>
      </c>
      <c r="E346" s="7">
        <f t="shared" si="31"/>
        <v>4.9343657838204287E-4</v>
      </c>
      <c r="F346" s="8">
        <f t="shared" si="34"/>
        <v>0.83407372657606471</v>
      </c>
      <c r="G346" s="7">
        <f t="shared" si="32"/>
        <v>7.9485368608437344E-4</v>
      </c>
      <c r="H346" s="8">
        <f t="shared" si="35"/>
        <v>0.63466620112840133</v>
      </c>
      <c r="I346">
        <f t="shared" si="33"/>
        <v>1.5096481731394773E-3</v>
      </c>
      <c r="J346" s="4"/>
      <c r="K346" s="4"/>
      <c r="L346" s="4"/>
      <c r="M346" s="4"/>
      <c r="N346" s="4"/>
      <c r="O346" s="4"/>
    </row>
    <row r="347" spans="1:15">
      <c r="A347" s="3" t="s">
        <v>386</v>
      </c>
      <c r="B347">
        <v>25.93</v>
      </c>
      <c r="C347" s="4">
        <v>1488</v>
      </c>
      <c r="D347" s="9">
        <f t="shared" si="30"/>
        <v>57.385268029309678</v>
      </c>
      <c r="E347" s="7">
        <f t="shared" si="31"/>
        <v>2.1282134163260287E-3</v>
      </c>
      <c r="F347" s="8">
        <f t="shared" si="34"/>
        <v>0.83620193999239079</v>
      </c>
      <c r="G347" s="7">
        <f t="shared" si="32"/>
        <v>3.4293770516086197E-3</v>
      </c>
      <c r="H347" s="8">
        <f t="shared" si="35"/>
        <v>0.63809557818000995</v>
      </c>
      <c r="I347">
        <f t="shared" si="33"/>
        <v>2.9613683283339354E-3</v>
      </c>
      <c r="J347" s="2"/>
      <c r="K347" s="2"/>
      <c r="L347" s="2"/>
      <c r="M347" s="2"/>
      <c r="N347" s="2"/>
      <c r="O347" s="2"/>
    </row>
    <row r="348" spans="1:15">
      <c r="A348" s="3" t="s">
        <v>482</v>
      </c>
      <c r="B348">
        <v>50.61</v>
      </c>
      <c r="C348" s="4">
        <v>2888</v>
      </c>
      <c r="D348" s="9">
        <f t="shared" si="30"/>
        <v>57.06382137917408</v>
      </c>
      <c r="E348" s="7">
        <f t="shared" si="31"/>
        <v>4.1305647488908406E-3</v>
      </c>
      <c r="F348" s="8">
        <f t="shared" si="34"/>
        <v>0.84033250474128163</v>
      </c>
      <c r="G348" s="7">
        <f t="shared" si="32"/>
        <v>6.6934351169268122E-3</v>
      </c>
      <c r="H348" s="8">
        <f t="shared" si="35"/>
        <v>0.64478901329693672</v>
      </c>
      <c r="I348">
        <f t="shared" si="33"/>
        <v>1.1688224020092175E-3</v>
      </c>
      <c r="J348" s="2"/>
      <c r="K348" s="2"/>
      <c r="L348" s="2"/>
      <c r="M348" s="2"/>
      <c r="N348" s="2"/>
      <c r="O348" s="2"/>
    </row>
    <row r="349" spans="1:15">
      <c r="A349" s="3" t="s">
        <v>493</v>
      </c>
      <c r="B349">
        <v>19.91</v>
      </c>
      <c r="C349" s="4">
        <v>1132</v>
      </c>
      <c r="D349" s="9">
        <f t="shared" si="30"/>
        <v>56.855851330989452</v>
      </c>
      <c r="E349" s="7">
        <f t="shared" si="31"/>
        <v>1.6190440774738336E-3</v>
      </c>
      <c r="F349" s="8">
        <f t="shared" si="34"/>
        <v>0.84195154881875545</v>
      </c>
      <c r="G349" s="7">
        <f t="shared" si="32"/>
        <v>2.6332008136339229E-3</v>
      </c>
      <c r="H349" s="8">
        <f t="shared" si="35"/>
        <v>0.64742221411057066</v>
      </c>
      <c r="I349">
        <f t="shared" si="33"/>
        <v>2.9154623978300265E-4</v>
      </c>
      <c r="J349" s="2"/>
      <c r="K349" s="2"/>
      <c r="L349" s="2"/>
      <c r="M349" s="2"/>
      <c r="N349" s="2"/>
      <c r="O349" s="2"/>
    </row>
    <row r="350" spans="1:15">
      <c r="A350" s="3" t="s">
        <v>101</v>
      </c>
      <c r="B350">
        <v>4.93</v>
      </c>
      <c r="C350" s="4">
        <v>278</v>
      </c>
      <c r="D350" s="9">
        <f t="shared" si="30"/>
        <v>56.389452332657207</v>
      </c>
      <c r="E350" s="7">
        <f t="shared" si="31"/>
        <v>3.9760976460929834E-4</v>
      </c>
      <c r="F350" s="8">
        <f t="shared" si="34"/>
        <v>0.84234915858336479</v>
      </c>
      <c r="G350" s="7">
        <f t="shared" si="32"/>
        <v>6.5201808192944443E-4</v>
      </c>
      <c r="H350" s="8">
        <f t="shared" si="35"/>
        <v>0.64807423219250015</v>
      </c>
      <c r="I350">
        <f t="shared" si="33"/>
        <v>6.2956991346763136E-4</v>
      </c>
      <c r="J350" s="4"/>
      <c r="K350" s="4"/>
      <c r="L350" s="4"/>
      <c r="M350" s="4"/>
      <c r="N350" s="4"/>
      <c r="O350" s="4"/>
    </row>
    <row r="351" spans="1:15">
      <c r="A351" s="3" t="s">
        <v>461</v>
      </c>
      <c r="B351">
        <v>10.61</v>
      </c>
      <c r="C351" s="4">
        <v>596</v>
      </c>
      <c r="D351" s="9">
        <f t="shared" si="30"/>
        <v>56.173421300659761</v>
      </c>
      <c r="E351" s="7">
        <f t="shared" si="31"/>
        <v>8.5242956729187703E-4</v>
      </c>
      <c r="F351" s="8">
        <f t="shared" si="34"/>
        <v>0.84320158815065671</v>
      </c>
      <c r="G351" s="7">
        <f t="shared" si="32"/>
        <v>1.4032275556331451E-3</v>
      </c>
      <c r="H351" s="8">
        <f t="shared" si="35"/>
        <v>0.64947745974813331</v>
      </c>
      <c r="I351">
        <f t="shared" si="33"/>
        <v>9.9492596366601571E-4</v>
      </c>
      <c r="J351" s="4"/>
      <c r="K351" s="4"/>
      <c r="L351" s="4"/>
      <c r="M351" s="4"/>
      <c r="N351" s="4"/>
      <c r="O351" s="4"/>
    </row>
    <row r="352" spans="1:15">
      <c r="A352" s="3" t="s">
        <v>22</v>
      </c>
      <c r="B352">
        <v>16.71</v>
      </c>
      <c r="C352" s="4">
        <v>935</v>
      </c>
      <c r="D352" s="9">
        <f t="shared" si="30"/>
        <v>55.954518252543387</v>
      </c>
      <c r="E352" s="7">
        <f t="shared" si="31"/>
        <v>1.3372846399629279E-3</v>
      </c>
      <c r="F352" s="8">
        <f t="shared" si="34"/>
        <v>0.84453887279061968</v>
      </c>
      <c r="G352" s="7">
        <f t="shared" si="32"/>
        <v>2.2099842087304295E-3</v>
      </c>
      <c r="H352" s="8">
        <f t="shared" si="35"/>
        <v>0.65168744395686373</v>
      </c>
      <c r="I352">
        <f t="shared" si="33"/>
        <v>5.6207617179160341E-4</v>
      </c>
      <c r="J352" s="2"/>
      <c r="K352" s="2"/>
      <c r="L352" s="2"/>
      <c r="M352" s="2"/>
      <c r="N352" s="2"/>
      <c r="O352" s="2"/>
    </row>
    <row r="353" spans="1:15">
      <c r="A353" s="3" t="s">
        <v>462</v>
      </c>
      <c r="B353">
        <v>9.43</v>
      </c>
      <c r="C353" s="4">
        <v>527</v>
      </c>
      <c r="D353" s="9">
        <f t="shared" si="30"/>
        <v>55.885471898197245</v>
      </c>
      <c r="E353" s="7">
        <f t="shared" si="31"/>
        <v>7.5374225161546843E-4</v>
      </c>
      <c r="F353" s="8">
        <f t="shared" si="34"/>
        <v>0.84529261504223518</v>
      </c>
      <c r="G353" s="7">
        <f t="shared" si="32"/>
        <v>1.247166432574982E-3</v>
      </c>
      <c r="H353" s="8">
        <f t="shared" si="35"/>
        <v>0.65293461038943867</v>
      </c>
      <c r="I353">
        <f t="shared" si="33"/>
        <v>1.562037545153272E-3</v>
      </c>
      <c r="J353" s="2"/>
      <c r="K353" s="2"/>
      <c r="L353" s="2"/>
      <c r="M353" s="2"/>
      <c r="N353" s="2"/>
      <c r="O353" s="2"/>
    </row>
    <row r="354" spans="1:15">
      <c r="A354" s="3" t="s">
        <v>271</v>
      </c>
      <c r="B354">
        <v>26.16</v>
      </c>
      <c r="C354" s="4">
        <v>1459</v>
      </c>
      <c r="D354" s="9">
        <f t="shared" si="30"/>
        <v>55.772171253822627</v>
      </c>
      <c r="E354" s="7">
        <f t="shared" si="31"/>
        <v>2.0867361387229004E-3</v>
      </c>
      <c r="F354" s="8">
        <f t="shared" si="34"/>
        <v>0.84737935118095808</v>
      </c>
      <c r="G354" s="7">
        <f t="shared" si="32"/>
        <v>3.4597957450860583E-3</v>
      </c>
      <c r="H354" s="8">
        <f t="shared" si="35"/>
        <v>0.65639440613452471</v>
      </c>
      <c r="I354">
        <f t="shared" si="33"/>
        <v>2.333527403221014E-4</v>
      </c>
      <c r="J354" s="2"/>
      <c r="K354" s="2"/>
      <c r="L354" s="2"/>
      <c r="M354" s="2"/>
      <c r="N354" s="2"/>
      <c r="O354" s="2"/>
    </row>
    <row r="355" spans="1:15">
      <c r="A355" s="3" t="s">
        <v>241</v>
      </c>
      <c r="B355">
        <v>3.9</v>
      </c>
      <c r="C355" s="4">
        <v>217</v>
      </c>
      <c r="D355" s="9">
        <f t="shared" si="30"/>
        <v>55.641025641025642</v>
      </c>
      <c r="E355" s="7">
        <f t="shared" si="31"/>
        <v>3.1036445654754585E-4</v>
      </c>
      <c r="F355" s="8">
        <f t="shared" si="34"/>
        <v>0.84768971563750561</v>
      </c>
      <c r="G355" s="7">
        <f t="shared" si="32"/>
        <v>5.157952372261325E-4</v>
      </c>
      <c r="H355" s="8">
        <f t="shared" si="35"/>
        <v>0.65691020137175082</v>
      </c>
      <c r="I355">
        <f t="shared" si="33"/>
        <v>4.8866948757397832E-4</v>
      </c>
      <c r="J355" s="2"/>
      <c r="K355" s="2"/>
      <c r="L355" s="2"/>
      <c r="M355" s="2"/>
      <c r="N355" s="2"/>
      <c r="O355" s="2"/>
    </row>
    <row r="356" spans="1:15">
      <c r="A356" s="3" t="s">
        <v>125</v>
      </c>
      <c r="B356">
        <v>8.1300000000000008</v>
      </c>
      <c r="C356" s="4">
        <v>450</v>
      </c>
      <c r="D356" s="9">
        <f t="shared" si="30"/>
        <v>55.350553505535053</v>
      </c>
      <c r="E356" s="7">
        <f t="shared" si="31"/>
        <v>6.4361292832440379E-4</v>
      </c>
      <c r="F356" s="8">
        <f t="shared" si="34"/>
        <v>0.84833332856582999</v>
      </c>
      <c r="G356" s="7">
        <f t="shared" si="32"/>
        <v>1.075234686832938E-3</v>
      </c>
      <c r="H356" s="8">
        <f t="shared" si="35"/>
        <v>0.65798543605858373</v>
      </c>
      <c r="I356">
        <f t="shared" si="33"/>
        <v>2.5253191805008068E-4</v>
      </c>
      <c r="J356" s="2"/>
      <c r="K356" s="2"/>
      <c r="L356" s="2"/>
      <c r="M356" s="2"/>
      <c r="N356" s="2"/>
      <c r="O356" s="2"/>
    </row>
    <row r="357" spans="1:15">
      <c r="A357" s="3" t="s">
        <v>40</v>
      </c>
      <c r="B357">
        <v>4.18</v>
      </c>
      <c r="C357" s="4">
        <v>230</v>
      </c>
      <c r="D357" s="9">
        <f t="shared" si="30"/>
        <v>55.023923444976077</v>
      </c>
      <c r="E357" s="7">
        <f t="shared" si="31"/>
        <v>3.2895771892136195E-4</v>
      </c>
      <c r="F357" s="8">
        <f t="shared" si="34"/>
        <v>0.84866228628475138</v>
      </c>
      <c r="G357" s="7">
        <f t="shared" si="32"/>
        <v>5.5282669015518818E-4</v>
      </c>
      <c r="H357" s="8">
        <f t="shared" si="35"/>
        <v>0.65853826274873895</v>
      </c>
      <c r="I357">
        <f t="shared" si="33"/>
        <v>6.311492701913668E-4</v>
      </c>
      <c r="J357" s="2"/>
      <c r="K357" s="2"/>
      <c r="L357" s="2"/>
      <c r="M357" s="2"/>
      <c r="N357" s="2"/>
      <c r="O357" s="2"/>
    </row>
    <row r="358" spans="1:15">
      <c r="A358" s="3" t="s">
        <v>310</v>
      </c>
      <c r="B358">
        <v>10.44</v>
      </c>
      <c r="C358" s="4">
        <v>574</v>
      </c>
      <c r="D358" s="9">
        <f t="shared" si="30"/>
        <v>54.980842911877396</v>
      </c>
      <c r="E358" s="7">
        <f t="shared" si="31"/>
        <v>8.2096404635157284E-4</v>
      </c>
      <c r="F358" s="8">
        <f t="shared" si="34"/>
        <v>0.84948325033110295</v>
      </c>
      <c r="G358" s="7">
        <f t="shared" si="32"/>
        <v>1.380744173497647E-3</v>
      </c>
      <c r="H358" s="8">
        <f t="shared" si="35"/>
        <v>0.6599190069222366</v>
      </c>
      <c r="I358">
        <f t="shared" si="33"/>
        <v>2.8286263030741221E-4</v>
      </c>
      <c r="J358" s="2"/>
      <c r="K358" s="2"/>
      <c r="L358" s="2"/>
      <c r="M358" s="2"/>
      <c r="N358" s="2"/>
      <c r="O358" s="2"/>
    </row>
    <row r="359" spans="1:15">
      <c r="A359" s="3" t="s">
        <v>440</v>
      </c>
      <c r="B359">
        <v>4.66</v>
      </c>
      <c r="C359" s="4">
        <v>255</v>
      </c>
      <c r="D359" s="9">
        <f t="shared" si="30"/>
        <v>54.72103004291845</v>
      </c>
      <c r="E359" s="7">
        <f t="shared" si="31"/>
        <v>3.6471399271716218E-4</v>
      </c>
      <c r="F359" s="8">
        <f t="shared" si="34"/>
        <v>0.84984796432382015</v>
      </c>
      <c r="G359" s="7">
        <f t="shared" si="32"/>
        <v>6.1630918089071224E-4</v>
      </c>
      <c r="H359" s="8">
        <f t="shared" si="35"/>
        <v>0.66053531610312732</v>
      </c>
      <c r="I359">
        <f t="shared" si="33"/>
        <v>1.2713340501482318E-3</v>
      </c>
      <c r="J359" s="2"/>
      <c r="K359" s="2"/>
      <c r="L359" s="2"/>
      <c r="M359" s="2"/>
      <c r="N359" s="2"/>
      <c r="O359" s="2"/>
    </row>
    <row r="360" spans="1:15">
      <c r="A360" s="3" t="s">
        <v>260</v>
      </c>
      <c r="B360">
        <v>20.91</v>
      </c>
      <c r="C360" s="4">
        <v>1142</v>
      </c>
      <c r="D360" s="9">
        <f t="shared" si="30"/>
        <v>54.61501673840268</v>
      </c>
      <c r="E360" s="7">
        <f t="shared" si="31"/>
        <v>1.6333465869921536E-3</v>
      </c>
      <c r="F360" s="8">
        <f t="shared" si="34"/>
        <v>0.85148131091081225</v>
      </c>
      <c r="G360" s="7">
        <f t="shared" si="32"/>
        <v>2.7654560026662647E-3</v>
      </c>
      <c r="H360" s="8">
        <f t="shared" si="35"/>
        <v>0.66330077210579363</v>
      </c>
      <c r="I360">
        <f t="shared" si="33"/>
        <v>4.1884131161395999E-4</v>
      </c>
      <c r="J360" s="2"/>
      <c r="K360" s="2"/>
      <c r="L360" s="2"/>
      <c r="M360" s="2"/>
      <c r="N360" s="2"/>
      <c r="O360" s="2"/>
    </row>
    <row r="361" spans="1:15">
      <c r="A361" s="3" t="s">
        <v>368</v>
      </c>
      <c r="B361">
        <v>6.87</v>
      </c>
      <c r="C361" s="4">
        <v>374</v>
      </c>
      <c r="D361" s="9">
        <f t="shared" si="30"/>
        <v>54.439592430858802</v>
      </c>
      <c r="E361" s="7">
        <f t="shared" si="31"/>
        <v>5.3491385598517112E-4</v>
      </c>
      <c r="F361" s="8">
        <f t="shared" si="34"/>
        <v>0.85201622476679739</v>
      </c>
      <c r="G361" s="7">
        <f t="shared" si="32"/>
        <v>9.0859314865218731E-4</v>
      </c>
      <c r="H361" s="8">
        <f t="shared" si="35"/>
        <v>0.66420936525444585</v>
      </c>
      <c r="I361">
        <f t="shared" si="33"/>
        <v>8.3271046989585873E-4</v>
      </c>
      <c r="J361" s="4"/>
      <c r="K361" s="4"/>
      <c r="L361" s="4"/>
      <c r="M361" s="4"/>
      <c r="N361" s="4"/>
      <c r="O361" s="4"/>
    </row>
    <row r="362" spans="1:15">
      <c r="A362" s="3" t="s">
        <v>38</v>
      </c>
      <c r="B362">
        <v>13.62</v>
      </c>
      <c r="C362" s="4">
        <v>739</v>
      </c>
      <c r="D362" s="9">
        <f t="shared" si="30"/>
        <v>54.258443465491929</v>
      </c>
      <c r="E362" s="7">
        <f t="shared" si="31"/>
        <v>1.0569554534038542E-3</v>
      </c>
      <c r="F362" s="8">
        <f t="shared" si="34"/>
        <v>0.85307318022020129</v>
      </c>
      <c r="G362" s="7">
        <f t="shared" si="32"/>
        <v>1.8013156746204935E-3</v>
      </c>
      <c r="H362" s="8">
        <f t="shared" si="35"/>
        <v>0.66601068092906635</v>
      </c>
      <c r="I362">
        <f t="shared" si="33"/>
        <v>1.0799056550557795E-3</v>
      </c>
      <c r="J362" s="2"/>
      <c r="K362" s="2"/>
      <c r="L362" s="2"/>
      <c r="M362" s="2"/>
      <c r="N362" s="2"/>
      <c r="O362" s="2"/>
    </row>
    <row r="363" spans="1:15">
      <c r="A363" s="3" t="s">
        <v>183</v>
      </c>
      <c r="B363">
        <v>17.66</v>
      </c>
      <c r="C363" s="4">
        <v>958</v>
      </c>
      <c r="D363" s="9">
        <f t="shared" si="30"/>
        <v>54.246885617214041</v>
      </c>
      <c r="E363" s="7">
        <f t="shared" si="31"/>
        <v>1.3701804118550641E-3</v>
      </c>
      <c r="F363" s="8">
        <f t="shared" si="34"/>
        <v>0.85444336063205639</v>
      </c>
      <c r="G363" s="7">
        <f t="shared" si="32"/>
        <v>2.3356266383111539E-3</v>
      </c>
      <c r="H363" s="8">
        <f t="shared" si="35"/>
        <v>0.66834630756737745</v>
      </c>
      <c r="I363">
        <f t="shared" si="33"/>
        <v>5.3551783404726105E-4</v>
      </c>
      <c r="J363" s="2"/>
      <c r="K363" s="2"/>
      <c r="L363" s="2"/>
      <c r="M363" s="2"/>
      <c r="N363" s="2"/>
      <c r="O363" s="2"/>
    </row>
    <row r="364" spans="1:15">
      <c r="A364" s="3" t="s">
        <v>43</v>
      </c>
      <c r="B364">
        <v>8.74</v>
      </c>
      <c r="C364" s="4">
        <v>473</v>
      </c>
      <c r="D364" s="9">
        <f t="shared" si="30"/>
        <v>54.118993135011443</v>
      </c>
      <c r="E364" s="7">
        <f t="shared" si="31"/>
        <v>6.7650870021653995E-4</v>
      </c>
      <c r="F364" s="8">
        <f t="shared" si="34"/>
        <v>0.85511986933227291</v>
      </c>
      <c r="G364" s="7">
        <f t="shared" si="32"/>
        <v>1.1559103521426664E-3</v>
      </c>
      <c r="H364" s="8">
        <f t="shared" si="35"/>
        <v>0.66950221791952014</v>
      </c>
      <c r="I364">
        <f t="shared" si="33"/>
        <v>1.0954710673460877E-3</v>
      </c>
      <c r="J364" s="2"/>
      <c r="K364" s="2"/>
      <c r="L364" s="2"/>
      <c r="M364" s="2"/>
      <c r="N364" s="2"/>
      <c r="O364" s="2"/>
    </row>
    <row r="365" spans="1:15">
      <c r="A365" s="3" t="s">
        <v>202</v>
      </c>
      <c r="B365">
        <v>17.84</v>
      </c>
      <c r="C365" s="4">
        <v>963</v>
      </c>
      <c r="D365" s="9">
        <f t="shared" si="30"/>
        <v>53.979820627802688</v>
      </c>
      <c r="E365" s="7">
        <f t="shared" si="31"/>
        <v>1.3773316666142242E-3</v>
      </c>
      <c r="F365" s="8">
        <f t="shared" si="34"/>
        <v>0.85649720099888715</v>
      </c>
      <c r="G365" s="7">
        <f t="shared" si="32"/>
        <v>2.3594325723369754E-3</v>
      </c>
      <c r="H365" s="8">
        <f t="shared" si="35"/>
        <v>0.67186165049185709</v>
      </c>
      <c r="I365">
        <f t="shared" si="33"/>
        <v>3.5980074322061739E-4</v>
      </c>
      <c r="J365" s="2"/>
      <c r="K365" s="2"/>
      <c r="L365" s="2"/>
      <c r="M365" s="2"/>
      <c r="N365" s="2"/>
      <c r="O365" s="2"/>
    </row>
    <row r="366" spans="1:15">
      <c r="A366" s="3" t="s">
        <v>19</v>
      </c>
      <c r="B366">
        <v>5.84</v>
      </c>
      <c r="C366" s="4">
        <v>314</v>
      </c>
      <c r="D366" s="9">
        <f t="shared" si="30"/>
        <v>53.767123287671232</v>
      </c>
      <c r="E366" s="7">
        <f t="shared" si="31"/>
        <v>4.4909879887525066E-4</v>
      </c>
      <c r="F366" s="8">
        <f t="shared" si="34"/>
        <v>0.85694629979776238</v>
      </c>
      <c r="G366" s="7">
        <f t="shared" si="32"/>
        <v>7.7237030394887538E-4</v>
      </c>
      <c r="H366" s="8">
        <f t="shared" si="35"/>
        <v>0.67263402079580592</v>
      </c>
      <c r="I366">
        <f t="shared" si="33"/>
        <v>7.0751675740043929E-4</v>
      </c>
      <c r="J366" s="2"/>
      <c r="K366" s="2"/>
      <c r="L366" s="2"/>
      <c r="M366" s="2"/>
      <c r="N366" s="2"/>
      <c r="O366" s="2"/>
    </row>
    <row r="367" spans="1:15">
      <c r="A367" s="3" t="s">
        <v>146</v>
      </c>
      <c r="B367">
        <v>11.48</v>
      </c>
      <c r="C367" s="4">
        <v>617</v>
      </c>
      <c r="D367" s="9">
        <f t="shared" si="30"/>
        <v>53.745644599303134</v>
      </c>
      <c r="E367" s="7">
        <f t="shared" si="31"/>
        <v>8.8246483728034923E-4</v>
      </c>
      <c r="F367" s="8">
        <f t="shared" si="34"/>
        <v>0.85782876463504276</v>
      </c>
      <c r="G367" s="7">
        <f t="shared" si="32"/>
        <v>1.5182895700912825E-3</v>
      </c>
      <c r="H367" s="8">
        <f t="shared" si="35"/>
        <v>0.67415231036589718</v>
      </c>
      <c r="I367">
        <f t="shared" si="33"/>
        <v>4.9346269922545538E-4</v>
      </c>
      <c r="J367" s="2"/>
      <c r="K367" s="2"/>
      <c r="L367" s="2"/>
      <c r="M367" s="2"/>
      <c r="N367" s="2"/>
      <c r="O367" s="2"/>
    </row>
    <row r="368" spans="1:15">
      <c r="A368" s="3" t="s">
        <v>484</v>
      </c>
      <c r="B368">
        <v>7.97</v>
      </c>
      <c r="C368" s="4">
        <v>426</v>
      </c>
      <c r="D368" s="9">
        <f t="shared" si="30"/>
        <v>53.450439146800505</v>
      </c>
      <c r="E368" s="7">
        <f t="shared" si="31"/>
        <v>6.0928690548043565E-4</v>
      </c>
      <c r="F368" s="8">
        <f t="shared" si="34"/>
        <v>0.85843805154052322</v>
      </c>
      <c r="G368" s="7">
        <f t="shared" si="32"/>
        <v>1.0540738565877632E-3</v>
      </c>
      <c r="H368" s="8">
        <f t="shared" si="35"/>
        <v>0.67520638422248491</v>
      </c>
      <c r="I368">
        <f t="shared" si="33"/>
        <v>1.1834492722884171E-4</v>
      </c>
      <c r="J368" s="4"/>
      <c r="K368" s="4"/>
      <c r="L368" s="4"/>
      <c r="M368" s="4"/>
      <c r="N368" s="4"/>
      <c r="O368" s="4"/>
    </row>
    <row r="369" spans="1:15">
      <c r="A369" s="3" t="s">
        <v>402</v>
      </c>
      <c r="B369">
        <v>1.91</v>
      </c>
      <c r="C369" s="4">
        <v>102</v>
      </c>
      <c r="D369" s="9">
        <f t="shared" si="30"/>
        <v>53.403141361256544</v>
      </c>
      <c r="E369" s="7">
        <f t="shared" si="31"/>
        <v>1.4588559708686487E-4</v>
      </c>
      <c r="F369" s="8">
        <f t="shared" si="34"/>
        <v>0.85858393713761005</v>
      </c>
      <c r="G369" s="7">
        <f t="shared" si="32"/>
        <v>2.5260741105177261E-4</v>
      </c>
      <c r="H369" s="8">
        <f t="shared" si="35"/>
        <v>0.67545899163353673</v>
      </c>
      <c r="I369">
        <f t="shared" si="33"/>
        <v>7.1006956337282823E-4</v>
      </c>
      <c r="J369" s="2"/>
      <c r="K369" s="2"/>
      <c r="L369" s="2"/>
      <c r="M369" s="2"/>
      <c r="N369" s="2"/>
      <c r="O369" s="2"/>
    </row>
    <row r="370" spans="1:15">
      <c r="A370" s="3" t="s">
        <v>471</v>
      </c>
      <c r="B370">
        <v>11.46</v>
      </c>
      <c r="C370" s="4">
        <v>612</v>
      </c>
      <c r="D370" s="9">
        <f t="shared" si="30"/>
        <v>53.403141361256537</v>
      </c>
      <c r="E370" s="7">
        <f t="shared" si="31"/>
        <v>8.7531358252118912E-4</v>
      </c>
      <c r="F370" s="8">
        <f t="shared" si="34"/>
        <v>0.8594592507201313</v>
      </c>
      <c r="G370" s="7">
        <f t="shared" si="32"/>
        <v>1.5156444663106357E-3</v>
      </c>
      <c r="H370" s="8">
        <f t="shared" si="35"/>
        <v>0.67697463609984732</v>
      </c>
      <c r="I370">
        <f t="shared" si="33"/>
        <v>1.2681557020891576E-3</v>
      </c>
      <c r="J370" s="2"/>
      <c r="K370" s="2"/>
      <c r="L370" s="2"/>
      <c r="M370" s="2"/>
      <c r="N370" s="2"/>
      <c r="O370" s="2"/>
    </row>
    <row r="371" spans="1:15">
      <c r="A371" s="3" t="s">
        <v>87</v>
      </c>
      <c r="B371">
        <v>20.45</v>
      </c>
      <c r="C371" s="4">
        <v>1091</v>
      </c>
      <c r="D371" s="9">
        <f t="shared" si="30"/>
        <v>53.349633251833744</v>
      </c>
      <c r="E371" s="7">
        <f t="shared" si="31"/>
        <v>1.5604037884487212E-3</v>
      </c>
      <c r="F371" s="8">
        <f t="shared" si="34"/>
        <v>0.86101965450857998</v>
      </c>
      <c r="G371" s="7">
        <f t="shared" si="32"/>
        <v>2.704618615711387E-3</v>
      </c>
      <c r="H371" s="8">
        <f t="shared" si="35"/>
        <v>0.67967925471555868</v>
      </c>
      <c r="I371">
        <f t="shared" si="33"/>
        <v>3.2662094475166548E-4</v>
      </c>
      <c r="J371" s="2"/>
      <c r="K371" s="2"/>
      <c r="L371" s="2"/>
      <c r="M371" s="2"/>
      <c r="N371" s="2"/>
      <c r="O371" s="2"/>
    </row>
    <row r="372" spans="1:15">
      <c r="A372" s="3" t="s">
        <v>388</v>
      </c>
      <c r="B372">
        <v>5.25</v>
      </c>
      <c r="C372" s="4">
        <v>279</v>
      </c>
      <c r="D372" s="9">
        <f t="shared" si="30"/>
        <v>53.142857142857146</v>
      </c>
      <c r="E372" s="7">
        <f t="shared" si="31"/>
        <v>3.9904001556113037E-4</v>
      </c>
      <c r="F372" s="8">
        <f t="shared" si="34"/>
        <v>0.8614186945241411</v>
      </c>
      <c r="G372" s="7">
        <f t="shared" si="32"/>
        <v>6.9433974241979381E-4</v>
      </c>
      <c r="H372" s="8">
        <f t="shared" si="35"/>
        <v>0.68037359445797851</v>
      </c>
      <c r="I372">
        <f t="shared" si="33"/>
        <v>1.1507327882358531E-3</v>
      </c>
      <c r="J372" s="2"/>
      <c r="K372" s="2"/>
      <c r="L372" s="2"/>
      <c r="M372" s="2"/>
      <c r="N372" s="2"/>
      <c r="O372" s="2"/>
    </row>
    <row r="373" spans="1:15">
      <c r="A373" s="3" t="s">
        <v>369</v>
      </c>
      <c r="B373">
        <v>18.420000000000002</v>
      </c>
      <c r="C373" s="4">
        <v>974</v>
      </c>
      <c r="D373" s="9">
        <f t="shared" si="30"/>
        <v>52.877307274701408</v>
      </c>
      <c r="E373" s="7">
        <f t="shared" si="31"/>
        <v>1.3930644270843762E-3</v>
      </c>
      <c r="F373" s="8">
        <f t="shared" si="34"/>
        <v>0.86281175895122553</v>
      </c>
      <c r="G373" s="7">
        <f t="shared" si="32"/>
        <v>2.4361405819757339E-3</v>
      </c>
      <c r="H373" s="8">
        <f t="shared" si="35"/>
        <v>0.68280973503995424</v>
      </c>
      <c r="I373">
        <f t="shared" si="33"/>
        <v>4.5735490345599761E-4</v>
      </c>
      <c r="J373" s="2"/>
      <c r="K373" s="2"/>
      <c r="L373" s="2"/>
      <c r="M373" s="2"/>
      <c r="N373" s="2"/>
      <c r="O373" s="2"/>
    </row>
    <row r="374" spans="1:15">
      <c r="A374" s="3" t="s">
        <v>274</v>
      </c>
      <c r="B374">
        <v>7.32</v>
      </c>
      <c r="C374" s="4">
        <v>387</v>
      </c>
      <c r="D374" s="9">
        <f t="shared" si="30"/>
        <v>52.868852459016388</v>
      </c>
      <c r="E374" s="7">
        <f t="shared" si="31"/>
        <v>5.5350711835898728E-4</v>
      </c>
      <c r="F374" s="8">
        <f t="shared" si="34"/>
        <v>0.86336526606958452</v>
      </c>
      <c r="G374" s="7">
        <f t="shared" si="32"/>
        <v>9.6810798371674116E-4</v>
      </c>
      <c r="H374" s="8">
        <f t="shared" si="35"/>
        <v>0.68377784302367095</v>
      </c>
      <c r="I374">
        <f t="shared" si="33"/>
        <v>8.6851284908928683E-4</v>
      </c>
      <c r="J374" s="2"/>
      <c r="K374" s="2"/>
      <c r="L374" s="2"/>
      <c r="M374" s="2"/>
      <c r="N374" s="2"/>
      <c r="O374" s="2"/>
    </row>
    <row r="375" spans="1:15">
      <c r="A375" s="3" t="s">
        <v>82</v>
      </c>
      <c r="B375">
        <v>13.85</v>
      </c>
      <c r="C375" s="4">
        <v>729</v>
      </c>
      <c r="D375" s="9">
        <f t="shared" si="30"/>
        <v>52.635379061371843</v>
      </c>
      <c r="E375" s="7">
        <f t="shared" si="31"/>
        <v>1.0426529438855342E-3</v>
      </c>
      <c r="F375" s="8">
        <f t="shared" si="34"/>
        <v>0.86440791901347003</v>
      </c>
      <c r="G375" s="7">
        <f t="shared" si="32"/>
        <v>1.8317343680979321E-3</v>
      </c>
      <c r="H375" s="8">
        <f t="shared" si="35"/>
        <v>0.68560957739176887</v>
      </c>
      <c r="I375">
        <f t="shared" si="33"/>
        <v>5.6067559407246836E-4</v>
      </c>
      <c r="J375" s="2"/>
      <c r="K375" s="2"/>
      <c r="L375" s="2"/>
      <c r="M375" s="2"/>
      <c r="N375" s="2"/>
      <c r="O375" s="2"/>
    </row>
    <row r="376" spans="1:15">
      <c r="A376" s="3" t="s">
        <v>27</v>
      </c>
      <c r="B376">
        <v>8.91</v>
      </c>
      <c r="C376" s="4">
        <v>467</v>
      </c>
      <c r="D376" s="9">
        <f t="shared" si="30"/>
        <v>52.413019079685746</v>
      </c>
      <c r="E376" s="7">
        <f t="shared" si="31"/>
        <v>6.6792719450554797E-4</v>
      </c>
      <c r="F376" s="8">
        <f t="shared" si="34"/>
        <v>0.86507584620797562</v>
      </c>
      <c r="G376" s="7">
        <f t="shared" si="32"/>
        <v>1.1783937342781643E-3</v>
      </c>
      <c r="H376" s="8">
        <f t="shared" si="35"/>
        <v>0.68678797112604706</v>
      </c>
      <c r="I376">
        <f t="shared" si="33"/>
        <v>8.4730032949908995E-4</v>
      </c>
      <c r="J376" s="4"/>
      <c r="K376" s="4"/>
      <c r="L376" s="4"/>
      <c r="M376" s="4"/>
      <c r="N376" s="4"/>
      <c r="O376" s="4"/>
    </row>
    <row r="377" spans="1:15">
      <c r="A377" s="3" t="s">
        <v>472</v>
      </c>
      <c r="B377">
        <v>13.45</v>
      </c>
      <c r="C377" s="4">
        <v>704</v>
      </c>
      <c r="D377" s="9">
        <f t="shared" si="30"/>
        <v>52.342007434944243</v>
      </c>
      <c r="E377" s="7">
        <f t="shared" si="31"/>
        <v>1.0068966700897339E-3</v>
      </c>
      <c r="F377" s="8">
        <f t="shared" si="34"/>
        <v>0.8660827428780653</v>
      </c>
      <c r="G377" s="7">
        <f t="shared" si="32"/>
        <v>1.7788322924849956E-3</v>
      </c>
      <c r="H377" s="8">
        <f t="shared" si="35"/>
        <v>0.68856680341853205</v>
      </c>
      <c r="I377">
        <f t="shared" si="33"/>
        <v>3.4750797430715963E-4</v>
      </c>
      <c r="J377" s="4"/>
      <c r="K377" s="4"/>
      <c r="L377" s="4"/>
      <c r="M377" s="4"/>
      <c r="N377" s="4"/>
      <c r="O377" s="4"/>
    </row>
    <row r="378" spans="1:15">
      <c r="A378" s="3" t="s">
        <v>110</v>
      </c>
      <c r="B378">
        <v>5.51</v>
      </c>
      <c r="C378" s="4">
        <v>288</v>
      </c>
      <c r="D378" s="9">
        <f t="shared" si="30"/>
        <v>52.268602540834848</v>
      </c>
      <c r="E378" s="7">
        <f t="shared" si="31"/>
        <v>4.1191227412761845E-4</v>
      </c>
      <c r="F378" s="8">
        <f t="shared" si="34"/>
        <v>0.86649465515219293</v>
      </c>
      <c r="G378" s="7">
        <f t="shared" si="32"/>
        <v>7.2872609156820263E-4</v>
      </c>
      <c r="H378" s="8">
        <f t="shared" si="35"/>
        <v>0.6892955295101002</v>
      </c>
      <c r="I378">
        <f t="shared" si="33"/>
        <v>8.9530486330480219E-4</v>
      </c>
      <c r="J378" s="2"/>
      <c r="K378" s="2"/>
      <c r="L378" s="2"/>
      <c r="M378" s="2"/>
      <c r="N378" s="2"/>
      <c r="O378" s="2"/>
    </row>
    <row r="379" spans="1:15">
      <c r="A379" s="3" t="s">
        <v>445</v>
      </c>
      <c r="B379">
        <v>14.17</v>
      </c>
      <c r="C379" s="4">
        <v>739</v>
      </c>
      <c r="D379" s="9">
        <f t="shared" si="30"/>
        <v>52.152434721242059</v>
      </c>
      <c r="E379" s="7">
        <f t="shared" si="31"/>
        <v>1.0569554534038542E-3</v>
      </c>
      <c r="F379" s="8">
        <f t="shared" si="34"/>
        <v>0.86755161060559682</v>
      </c>
      <c r="G379" s="7">
        <f t="shared" si="32"/>
        <v>1.8740560285882815E-3</v>
      </c>
      <c r="H379" s="8">
        <f t="shared" si="35"/>
        <v>0.69116958553868846</v>
      </c>
      <c r="I379">
        <f t="shared" si="33"/>
        <v>3.4256394765130871E-3</v>
      </c>
      <c r="J379" s="2"/>
      <c r="K379" s="2"/>
      <c r="L379" s="2"/>
      <c r="M379" s="2"/>
      <c r="N379" s="2"/>
      <c r="O379" s="2"/>
    </row>
    <row r="380" spans="1:15">
      <c r="A380" s="3" t="s">
        <v>89</v>
      </c>
      <c r="B380">
        <v>53.98</v>
      </c>
      <c r="C380" s="4">
        <v>2800</v>
      </c>
      <c r="D380" s="9">
        <f t="shared" si="30"/>
        <v>51.871063356798814</v>
      </c>
      <c r="E380" s="7">
        <f t="shared" si="31"/>
        <v>4.0047026651296239E-3</v>
      </c>
      <c r="F380" s="8">
        <f t="shared" si="34"/>
        <v>0.87155631327072647</v>
      </c>
      <c r="G380" s="7">
        <f t="shared" si="32"/>
        <v>7.1391351039658034E-3</v>
      </c>
      <c r="H380" s="8">
        <f t="shared" si="35"/>
        <v>0.69830872064265426</v>
      </c>
      <c r="I380">
        <f t="shared" si="33"/>
        <v>4.730714322687124E-4</v>
      </c>
      <c r="J380" s="2"/>
      <c r="K380" s="2"/>
      <c r="L380" s="2"/>
      <c r="M380" s="2"/>
      <c r="N380" s="2"/>
      <c r="O380" s="2"/>
    </row>
    <row r="381" spans="1:15">
      <c r="A381" s="3" t="s">
        <v>93</v>
      </c>
      <c r="B381">
        <v>7.44</v>
      </c>
      <c r="C381" s="4">
        <v>385</v>
      </c>
      <c r="D381" s="9">
        <f t="shared" si="30"/>
        <v>51.747311827956985</v>
      </c>
      <c r="E381" s="7">
        <f t="shared" si="31"/>
        <v>5.5064661645532322E-4</v>
      </c>
      <c r="F381" s="8">
        <f t="shared" si="34"/>
        <v>0.87210695988718179</v>
      </c>
      <c r="G381" s="7">
        <f t="shared" si="32"/>
        <v>9.8397860640062214E-4</v>
      </c>
      <c r="H381" s="8">
        <f t="shared" si="35"/>
        <v>0.69929269924905491</v>
      </c>
      <c r="I381">
        <f t="shared" si="33"/>
        <v>2.4684292187570067E-3</v>
      </c>
      <c r="J381" s="2"/>
      <c r="K381" s="2"/>
      <c r="L381" s="2"/>
      <c r="M381" s="2"/>
      <c r="N381" s="2"/>
      <c r="O381" s="2"/>
    </row>
    <row r="382" spans="1:15">
      <c r="A382" s="3" t="s">
        <v>476</v>
      </c>
      <c r="B382">
        <v>38.770000000000003</v>
      </c>
      <c r="C382" s="4">
        <v>2003</v>
      </c>
      <c r="D382" s="9">
        <f t="shared" si="30"/>
        <v>51.663657467113744</v>
      </c>
      <c r="E382" s="7">
        <f t="shared" si="31"/>
        <v>2.8647926565195129E-3</v>
      </c>
      <c r="F382" s="8">
        <f t="shared" si="34"/>
        <v>0.8749717525437013</v>
      </c>
      <c r="G382" s="7">
        <f t="shared" si="32"/>
        <v>5.1275336787838877E-3</v>
      </c>
      <c r="H382" s="8">
        <f t="shared" si="35"/>
        <v>0.70442023292783884</v>
      </c>
      <c r="I382">
        <f t="shared" si="33"/>
        <v>3.5947645434009079E-4</v>
      </c>
      <c r="J382" s="2"/>
      <c r="K382" s="2"/>
      <c r="L382" s="2"/>
      <c r="M382" s="2"/>
      <c r="N382" s="2"/>
      <c r="O382" s="2"/>
    </row>
    <row r="383" spans="1:15">
      <c r="A383" s="3" t="s">
        <v>37</v>
      </c>
      <c r="B383">
        <v>5.64</v>
      </c>
      <c r="C383" s="4">
        <v>291</v>
      </c>
      <c r="D383" s="9">
        <f t="shared" si="30"/>
        <v>51.59574468085107</v>
      </c>
      <c r="E383" s="7">
        <f t="shared" si="31"/>
        <v>4.1620302698311445E-4</v>
      </c>
      <c r="F383" s="8">
        <f t="shared" si="34"/>
        <v>0.87538795557068438</v>
      </c>
      <c r="G383" s="7">
        <f t="shared" si="32"/>
        <v>7.4591926614240699E-4</v>
      </c>
      <c r="H383" s="8">
        <f t="shared" si="35"/>
        <v>0.70516615219398127</v>
      </c>
      <c r="I383">
        <f t="shared" si="33"/>
        <v>2.8162182876911857E-4</v>
      </c>
      <c r="J383" s="2"/>
      <c r="K383" s="2"/>
      <c r="L383" s="2"/>
      <c r="M383" s="2"/>
      <c r="N383" s="2"/>
      <c r="O383" s="2"/>
    </row>
    <row r="384" spans="1:15">
      <c r="A384" s="3" t="s">
        <v>345</v>
      </c>
      <c r="B384">
        <v>4.41</v>
      </c>
      <c r="C384" s="4">
        <v>227</v>
      </c>
      <c r="D384" s="9">
        <f t="shared" si="30"/>
        <v>51.47392290249433</v>
      </c>
      <c r="E384" s="7">
        <f t="shared" si="31"/>
        <v>3.2466696606586591E-4</v>
      </c>
      <c r="F384" s="8">
        <f t="shared" si="34"/>
        <v>0.8757126225367502</v>
      </c>
      <c r="G384" s="7">
        <f t="shared" si="32"/>
        <v>5.8324538363262678E-4</v>
      </c>
      <c r="H384" s="8">
        <f t="shared" si="35"/>
        <v>0.7057493975776139</v>
      </c>
      <c r="I384">
        <f t="shared" si="33"/>
        <v>1.9200520815820799E-4</v>
      </c>
      <c r="J384" s="2"/>
      <c r="K384" s="2"/>
      <c r="L384" s="2"/>
      <c r="M384" s="2"/>
      <c r="N384" s="2"/>
      <c r="O384" s="2"/>
    </row>
    <row r="385" spans="1:15">
      <c r="A385" s="3" t="s">
        <v>39</v>
      </c>
      <c r="B385">
        <v>3</v>
      </c>
      <c r="C385" s="4">
        <v>154</v>
      </c>
      <c r="D385" s="9">
        <f t="shared" si="30"/>
        <v>51.333333333333336</v>
      </c>
      <c r="E385" s="7">
        <f t="shared" si="31"/>
        <v>2.2025864658212931E-4</v>
      </c>
      <c r="F385" s="8">
        <f t="shared" si="34"/>
        <v>0.87593288118333235</v>
      </c>
      <c r="G385" s="7">
        <f t="shared" si="32"/>
        <v>3.9676556709702503E-4</v>
      </c>
      <c r="H385" s="8">
        <f t="shared" si="35"/>
        <v>0.7061461631447109</v>
      </c>
      <c r="I385">
        <f t="shared" si="33"/>
        <v>3.6946164752944544E-3</v>
      </c>
      <c r="J385" s="2"/>
      <c r="K385" s="2"/>
      <c r="L385" s="2"/>
      <c r="M385" s="2"/>
      <c r="N385" s="2"/>
      <c r="O385" s="2"/>
    </row>
    <row r="386" spans="1:15">
      <c r="A386" s="3" t="s">
        <v>367</v>
      </c>
      <c r="B386">
        <v>57.14</v>
      </c>
      <c r="C386" s="4">
        <v>2896</v>
      </c>
      <c r="D386" s="9">
        <f t="shared" ref="D386:D449" si="36">C386/B386</f>
        <v>50.682534126706337</v>
      </c>
      <c r="E386" s="7">
        <f t="shared" si="31"/>
        <v>4.1420067565054964E-3</v>
      </c>
      <c r="F386" s="8">
        <f t="shared" si="34"/>
        <v>0.88007488793983779</v>
      </c>
      <c r="G386" s="7">
        <f t="shared" si="32"/>
        <v>7.5570615013080033E-3</v>
      </c>
      <c r="H386" s="8">
        <f t="shared" si="35"/>
        <v>0.71370322464601887</v>
      </c>
      <c r="I386">
        <f t="shared" si="33"/>
        <v>3.3155903827430944E-4</v>
      </c>
      <c r="J386" s="2"/>
      <c r="K386" s="2"/>
      <c r="L386" s="2"/>
      <c r="M386" s="2"/>
      <c r="N386" s="2"/>
      <c r="O386" s="2"/>
    </row>
    <row r="387" spans="1:15">
      <c r="A387" s="3" t="s">
        <v>416</v>
      </c>
      <c r="B387">
        <v>5.12</v>
      </c>
      <c r="C387" s="4">
        <v>259</v>
      </c>
      <c r="D387" s="9">
        <f t="shared" si="36"/>
        <v>50.5859375</v>
      </c>
      <c r="E387" s="7">
        <f t="shared" ref="E387:E450" si="37">C387/699178</f>
        <v>3.704349965244902E-4</v>
      </c>
      <c r="F387" s="8">
        <f t="shared" si="34"/>
        <v>0.88044532293636224</v>
      </c>
      <c r="G387" s="7">
        <f t="shared" ref="G387:G450" si="38">B387/7561.14</f>
        <v>6.7714656784558945E-4</v>
      </c>
      <c r="H387" s="8">
        <f t="shared" si="35"/>
        <v>0.71438037121386444</v>
      </c>
      <c r="I387">
        <f t="shared" ref="I387:I450" si="39">F387*H388-F388*H387</f>
        <v>3.5247305501751036E-4</v>
      </c>
      <c r="J387" s="4"/>
      <c r="K387" s="4"/>
      <c r="L387" s="4"/>
      <c r="M387" s="4"/>
      <c r="N387" s="4"/>
      <c r="O387" s="4"/>
    </row>
    <row r="388" spans="1:15">
      <c r="A388" s="3" t="s">
        <v>434</v>
      </c>
      <c r="B388">
        <v>5.44</v>
      </c>
      <c r="C388" s="4">
        <v>275</v>
      </c>
      <c r="D388" s="9">
        <f t="shared" si="36"/>
        <v>50.55147058823529</v>
      </c>
      <c r="E388" s="7">
        <f t="shared" si="37"/>
        <v>3.933190117538023E-4</v>
      </c>
      <c r="F388" s="8">
        <f t="shared" ref="F388:F451" si="40">F387+E388</f>
        <v>0.88083864194811601</v>
      </c>
      <c r="G388" s="7">
        <f t="shared" si="38"/>
        <v>7.1946822833593882E-4</v>
      </c>
      <c r="H388" s="8">
        <f t="shared" ref="H388:H451" si="41">H387+G388</f>
        <v>0.71509983944220035</v>
      </c>
      <c r="I388">
        <f t="shared" si="39"/>
        <v>3.0265965138687179E-4</v>
      </c>
      <c r="J388" s="4"/>
      <c r="K388" s="4"/>
      <c r="L388" s="4"/>
      <c r="M388" s="4"/>
      <c r="N388" s="4"/>
      <c r="O388" s="4"/>
    </row>
    <row r="389" spans="1:15">
      <c r="A389" s="3" t="s">
        <v>68</v>
      </c>
      <c r="B389">
        <v>4.67</v>
      </c>
      <c r="C389" s="4">
        <v>236</v>
      </c>
      <c r="D389" s="9">
        <f t="shared" si="36"/>
        <v>50.535331905781582</v>
      </c>
      <c r="E389" s="7">
        <f t="shared" si="37"/>
        <v>3.3753922463235399E-4</v>
      </c>
      <c r="F389" s="8">
        <f t="shared" si="40"/>
        <v>0.88117618117274832</v>
      </c>
      <c r="G389" s="7">
        <f t="shared" si="38"/>
        <v>6.1763173278103561E-4</v>
      </c>
      <c r="H389" s="8">
        <f t="shared" si="41"/>
        <v>0.71571747117498141</v>
      </c>
      <c r="I389">
        <f t="shared" si="39"/>
        <v>4.3235068117697395E-4</v>
      </c>
      <c r="J389" s="4"/>
      <c r="K389" s="4"/>
      <c r="L389" s="4"/>
      <c r="M389" s="4"/>
      <c r="N389" s="4"/>
      <c r="O389" s="4"/>
    </row>
    <row r="390" spans="1:15">
      <c r="A390" s="3" t="s">
        <v>64</v>
      </c>
      <c r="B390">
        <v>6.67</v>
      </c>
      <c r="C390" s="4">
        <v>337</v>
      </c>
      <c r="D390" s="9">
        <f t="shared" si="36"/>
        <v>50.524737631184408</v>
      </c>
      <c r="E390" s="7">
        <f t="shared" si="37"/>
        <v>4.8199457076738682E-4</v>
      </c>
      <c r="F390" s="8">
        <f t="shared" si="40"/>
        <v>0.88165817574351568</v>
      </c>
      <c r="G390" s="7">
        <f t="shared" si="38"/>
        <v>8.8214211084571904E-4</v>
      </c>
      <c r="H390" s="8">
        <f t="shared" si="41"/>
        <v>0.71659961328582711</v>
      </c>
      <c r="I390">
        <f t="shared" si="39"/>
        <v>2.1791028647811794E-3</v>
      </c>
      <c r="J390" s="2"/>
      <c r="K390" s="2"/>
      <c r="L390" s="2"/>
      <c r="M390" s="2"/>
      <c r="N390" s="2"/>
      <c r="O390" s="2"/>
    </row>
    <row r="391" spans="1:15">
      <c r="A391" s="3" t="s">
        <v>190</v>
      </c>
      <c r="B391">
        <v>33.49</v>
      </c>
      <c r="C391" s="4">
        <v>1684</v>
      </c>
      <c r="D391" s="9">
        <f t="shared" si="36"/>
        <v>50.283666766198863</v>
      </c>
      <c r="E391" s="7">
        <f t="shared" si="37"/>
        <v>2.4085426028851021E-3</v>
      </c>
      <c r="F391" s="8">
        <f t="shared" si="40"/>
        <v>0.88406671834640083</v>
      </c>
      <c r="G391" s="7">
        <f t="shared" si="38"/>
        <v>4.4292262806931229E-3</v>
      </c>
      <c r="H391" s="8">
        <f t="shared" si="41"/>
        <v>0.7210288395665202</v>
      </c>
      <c r="I391">
        <f t="shared" si="39"/>
        <v>9.391186407985419E-4</v>
      </c>
      <c r="J391" s="2"/>
      <c r="K391" s="2"/>
      <c r="L391" s="2"/>
      <c r="M391" s="2"/>
      <c r="N391" s="2"/>
      <c r="O391" s="2"/>
    </row>
    <row r="392" spans="1:15">
      <c r="A392" s="3" t="s">
        <v>480</v>
      </c>
      <c r="B392">
        <v>14.4</v>
      </c>
      <c r="C392" s="4">
        <v>722</v>
      </c>
      <c r="D392" s="9">
        <f t="shared" si="36"/>
        <v>50.138888888888886</v>
      </c>
      <c r="E392" s="7">
        <f t="shared" si="37"/>
        <v>1.0326411872227101E-3</v>
      </c>
      <c r="F392" s="8">
        <f t="shared" si="40"/>
        <v>0.88509935953362351</v>
      </c>
      <c r="G392" s="7">
        <f t="shared" si="38"/>
        <v>1.9044747220657201E-3</v>
      </c>
      <c r="H392" s="8">
        <f t="shared" si="41"/>
        <v>0.72293331428858587</v>
      </c>
      <c r="I392">
        <f t="shared" si="39"/>
        <v>1.5731123874183073E-3</v>
      </c>
      <c r="J392" s="4"/>
      <c r="K392" s="4"/>
      <c r="L392" s="4"/>
      <c r="M392" s="4"/>
      <c r="N392" s="4"/>
      <c r="O392" s="4"/>
    </row>
    <row r="393" spans="1:15">
      <c r="A393" s="3" t="s">
        <v>133</v>
      </c>
      <c r="B393">
        <v>24.1</v>
      </c>
      <c r="C393" s="4">
        <v>1207</v>
      </c>
      <c r="D393" s="9">
        <f t="shared" si="36"/>
        <v>50.08298755186722</v>
      </c>
      <c r="E393" s="7">
        <f t="shared" si="37"/>
        <v>1.7263128988612342E-3</v>
      </c>
      <c r="F393" s="8">
        <f t="shared" si="40"/>
        <v>0.88682567243248478</v>
      </c>
      <c r="G393" s="7">
        <f t="shared" si="38"/>
        <v>3.1873500556794348E-3</v>
      </c>
      <c r="H393" s="8">
        <f t="shared" si="41"/>
        <v>0.72612066434426525</v>
      </c>
      <c r="I393">
        <f t="shared" si="39"/>
        <v>7.3163523926300655E-4</v>
      </c>
      <c r="J393" s="4"/>
      <c r="K393" s="4"/>
      <c r="L393" s="4"/>
      <c r="M393" s="4"/>
      <c r="N393" s="4"/>
      <c r="O393" s="4"/>
    </row>
    <row r="394" spans="1:15">
      <c r="A394" s="3" t="s">
        <v>195</v>
      </c>
      <c r="B394">
        <v>11.17</v>
      </c>
      <c r="C394" s="4">
        <v>557</v>
      </c>
      <c r="D394" s="9">
        <f t="shared" si="36"/>
        <v>49.865711727842438</v>
      </c>
      <c r="E394" s="7">
        <f t="shared" si="37"/>
        <v>7.9664978017042866E-4</v>
      </c>
      <c r="F394" s="8">
        <f t="shared" si="40"/>
        <v>0.88762232221265525</v>
      </c>
      <c r="G394" s="7">
        <f t="shared" si="38"/>
        <v>1.4772904614912565E-3</v>
      </c>
      <c r="H394" s="8">
        <f t="shared" si="41"/>
        <v>0.72759795480575651</v>
      </c>
      <c r="I394">
        <f t="shared" si="39"/>
        <v>3.9933848625139934E-4</v>
      </c>
      <c r="J394" s="2"/>
      <c r="K394" s="2"/>
      <c r="L394" s="2"/>
      <c r="M394" s="2"/>
      <c r="N394" s="2"/>
      <c r="O394" s="2"/>
    </row>
    <row r="395" spans="1:15">
      <c r="A395" s="3" t="s">
        <v>244</v>
      </c>
      <c r="B395">
        <v>6.07</v>
      </c>
      <c r="C395" s="4">
        <v>301</v>
      </c>
      <c r="D395" s="9">
        <f t="shared" si="36"/>
        <v>49.588138385502468</v>
      </c>
      <c r="E395" s="7">
        <f t="shared" si="37"/>
        <v>4.3050553650143456E-4</v>
      </c>
      <c r="F395" s="8">
        <f t="shared" si="40"/>
        <v>0.88805282774915673</v>
      </c>
      <c r="G395" s="7">
        <f t="shared" si="38"/>
        <v>8.0278899742631399E-4</v>
      </c>
      <c r="H395" s="8">
        <f t="shared" si="41"/>
        <v>0.72840074380318287</v>
      </c>
      <c r="I395">
        <f t="shared" si="39"/>
        <v>3.462776167556747E-3</v>
      </c>
      <c r="J395" s="2"/>
      <c r="K395" s="2"/>
      <c r="L395" s="2"/>
      <c r="M395" s="2"/>
      <c r="N395" s="2"/>
      <c r="O395" s="2"/>
    </row>
    <row r="396" spans="1:15">
      <c r="A396" s="3" t="s">
        <v>358</v>
      </c>
      <c r="B396">
        <v>52.51</v>
      </c>
      <c r="C396" s="4">
        <v>2596</v>
      </c>
      <c r="D396" s="9">
        <f t="shared" si="36"/>
        <v>49.438202247191015</v>
      </c>
      <c r="E396" s="7">
        <f t="shared" si="37"/>
        <v>3.7129314709558941E-3</v>
      </c>
      <c r="F396" s="8">
        <f t="shared" si="40"/>
        <v>0.89176575922011259</v>
      </c>
      <c r="G396" s="7">
        <f t="shared" si="38"/>
        <v>6.9447199760882617E-3</v>
      </c>
      <c r="H396" s="8">
        <f t="shared" si="41"/>
        <v>0.73534546377927112</v>
      </c>
      <c r="I396">
        <f t="shared" si="39"/>
        <v>1.6224380506456582E-3</v>
      </c>
      <c r="J396" s="2"/>
      <c r="K396" s="2"/>
      <c r="L396" s="2"/>
      <c r="M396" s="2"/>
      <c r="N396" s="2"/>
      <c r="O396" s="2"/>
    </row>
    <row r="397" spans="1:15">
      <c r="A397" s="3" t="s">
        <v>79</v>
      </c>
      <c r="B397">
        <v>24.6</v>
      </c>
      <c r="C397" s="4">
        <v>1216</v>
      </c>
      <c r="D397" s="9">
        <f t="shared" si="36"/>
        <v>49.430894308943088</v>
      </c>
      <c r="E397" s="7">
        <f t="shared" si="37"/>
        <v>1.7391851574277222E-3</v>
      </c>
      <c r="F397" s="8">
        <f t="shared" si="40"/>
        <v>0.89350494437754036</v>
      </c>
      <c r="G397" s="7">
        <f t="shared" si="38"/>
        <v>3.2534776501956055E-3</v>
      </c>
      <c r="H397" s="8">
        <f t="shared" si="41"/>
        <v>0.73859894142946669</v>
      </c>
      <c r="I397">
        <f t="shared" si="39"/>
        <v>2.8169217288698256E-4</v>
      </c>
      <c r="J397" s="2"/>
      <c r="K397" s="2"/>
      <c r="L397" s="2"/>
      <c r="M397" s="2"/>
      <c r="N397" s="2"/>
      <c r="O397" s="2"/>
    </row>
    <row r="398" spans="1:15">
      <c r="A398" s="3" t="s">
        <v>333</v>
      </c>
      <c r="B398">
        <v>4.2699999999999996</v>
      </c>
      <c r="C398" s="4">
        <v>211</v>
      </c>
      <c r="D398" s="9">
        <f t="shared" si="36"/>
        <v>49.414519906323193</v>
      </c>
      <c r="E398" s="7">
        <f t="shared" si="37"/>
        <v>3.0178295083655376E-4</v>
      </c>
      <c r="F398" s="8">
        <f t="shared" si="40"/>
        <v>0.89380672732837696</v>
      </c>
      <c r="G398" s="7">
        <f t="shared" si="38"/>
        <v>5.6472965716809894E-4</v>
      </c>
      <c r="H398" s="8">
        <f t="shared" si="41"/>
        <v>0.73916367108663483</v>
      </c>
      <c r="I398">
        <f t="shared" si="39"/>
        <v>4.6927876109048583E-4</v>
      </c>
      <c r="J398" s="2"/>
      <c r="K398" s="2"/>
      <c r="L398" s="2"/>
      <c r="M398" s="2"/>
      <c r="N398" s="2"/>
      <c r="O398" s="2"/>
    </row>
    <row r="399" spans="1:15">
      <c r="A399" s="3" t="s">
        <v>72</v>
      </c>
      <c r="B399">
        <v>7.1</v>
      </c>
      <c r="C399" s="4">
        <v>350</v>
      </c>
      <c r="D399" s="9">
        <f t="shared" si="36"/>
        <v>49.295774647887328</v>
      </c>
      <c r="E399" s="7">
        <f t="shared" si="37"/>
        <v>5.0058783314120298E-4</v>
      </c>
      <c r="F399" s="8">
        <f t="shared" si="40"/>
        <v>0.89430731516151818</v>
      </c>
      <c r="G399" s="7">
        <f t="shared" si="38"/>
        <v>9.3901184212962592E-4</v>
      </c>
      <c r="H399" s="8">
        <f t="shared" si="41"/>
        <v>0.74010268292876447</v>
      </c>
      <c r="I399">
        <f t="shared" si="39"/>
        <v>4.0143883548260373E-4</v>
      </c>
      <c r="J399" s="2"/>
      <c r="K399" s="2"/>
      <c r="L399" s="2"/>
      <c r="M399" s="2"/>
      <c r="N399" s="2"/>
      <c r="O399" s="2"/>
    </row>
    <row r="400" spans="1:15">
      <c r="A400" s="3" t="s">
        <v>496</v>
      </c>
      <c r="B400">
        <v>6.07</v>
      </c>
      <c r="C400" s="4">
        <v>299</v>
      </c>
      <c r="D400" s="9">
        <f t="shared" si="36"/>
        <v>49.258649093904445</v>
      </c>
      <c r="E400" s="7">
        <f t="shared" si="37"/>
        <v>4.2764503459777055E-4</v>
      </c>
      <c r="F400" s="8">
        <f t="shared" si="40"/>
        <v>0.89473496019611598</v>
      </c>
      <c r="G400" s="7">
        <f t="shared" si="38"/>
        <v>8.0278899742631399E-4</v>
      </c>
      <c r="H400" s="8">
        <f t="shared" si="41"/>
        <v>0.74090547192619083</v>
      </c>
      <c r="I400">
        <f t="shared" si="39"/>
        <v>2.9675629726977348E-4</v>
      </c>
      <c r="J400" s="2"/>
      <c r="K400" s="2"/>
      <c r="L400" s="2"/>
      <c r="M400" s="2"/>
      <c r="N400" s="2"/>
      <c r="O400" s="2"/>
    </row>
    <row r="401" spans="1:15">
      <c r="A401" s="3" t="s">
        <v>413</v>
      </c>
      <c r="B401">
        <v>4.46</v>
      </c>
      <c r="C401" s="4">
        <v>218</v>
      </c>
      <c r="D401" s="9">
        <f t="shared" si="36"/>
        <v>48.878923766816143</v>
      </c>
      <c r="E401" s="7">
        <f t="shared" si="37"/>
        <v>3.1179470749937783E-4</v>
      </c>
      <c r="F401" s="8">
        <f t="shared" si="40"/>
        <v>0.8950467549036154</v>
      </c>
      <c r="G401" s="7">
        <f t="shared" si="38"/>
        <v>5.8985814308424385E-4</v>
      </c>
      <c r="H401" s="8">
        <f t="shared" si="41"/>
        <v>0.74149533006927504</v>
      </c>
      <c r="I401">
        <f t="shared" si="39"/>
        <v>8.5088818784206932E-4</v>
      </c>
      <c r="J401" s="2"/>
      <c r="K401" s="2"/>
      <c r="L401" s="2"/>
      <c r="M401" s="2"/>
      <c r="N401" s="2"/>
      <c r="O401" s="2"/>
    </row>
    <row r="402" spans="1:15">
      <c r="A402" s="3" t="s">
        <v>363</v>
      </c>
      <c r="B402">
        <v>12.68</v>
      </c>
      <c r="C402" s="4">
        <v>613</v>
      </c>
      <c r="D402" s="9">
        <f t="shared" si="36"/>
        <v>48.343848580441644</v>
      </c>
      <c r="E402" s="7">
        <f t="shared" si="37"/>
        <v>8.7674383347302121E-4</v>
      </c>
      <c r="F402" s="8">
        <f t="shared" si="40"/>
        <v>0.89592349873708843</v>
      </c>
      <c r="G402" s="7">
        <f t="shared" si="38"/>
        <v>1.6769957969300924E-3</v>
      </c>
      <c r="H402" s="8">
        <f t="shared" si="41"/>
        <v>0.74317232586620519</v>
      </c>
      <c r="I402">
        <f t="shared" si="39"/>
        <v>1.0496221831449715E-3</v>
      </c>
      <c r="J402" s="2"/>
      <c r="K402" s="2"/>
      <c r="L402" s="2"/>
      <c r="M402" s="2"/>
      <c r="N402" s="2"/>
      <c r="O402" s="2"/>
    </row>
    <row r="403" spans="1:15">
      <c r="A403" s="3" t="s">
        <v>290</v>
      </c>
      <c r="B403">
        <v>15.64</v>
      </c>
      <c r="C403" s="4">
        <v>756</v>
      </c>
      <c r="D403" s="9">
        <f t="shared" si="36"/>
        <v>48.337595907928389</v>
      </c>
      <c r="E403" s="7">
        <f t="shared" si="37"/>
        <v>1.0812697195849983E-3</v>
      </c>
      <c r="F403" s="8">
        <f t="shared" si="40"/>
        <v>0.89700476845667343</v>
      </c>
      <c r="G403" s="7">
        <f t="shared" si="38"/>
        <v>2.0684711564658239E-3</v>
      </c>
      <c r="H403" s="8">
        <f t="shared" si="41"/>
        <v>0.74524079702267099</v>
      </c>
      <c r="I403">
        <f t="shared" si="39"/>
        <v>1.2438155704279641E-3</v>
      </c>
      <c r="J403" s="2"/>
      <c r="K403" s="2"/>
      <c r="L403" s="2"/>
      <c r="M403" s="2"/>
      <c r="N403" s="2"/>
      <c r="O403" s="2"/>
    </row>
    <row r="404" spans="1:15">
      <c r="A404" s="3" t="s">
        <v>324</v>
      </c>
      <c r="B404">
        <v>18.399999999999999</v>
      </c>
      <c r="C404" s="4">
        <v>881</v>
      </c>
      <c r="D404" s="9">
        <f t="shared" si="36"/>
        <v>47.880434782608702</v>
      </c>
      <c r="E404" s="7">
        <f t="shared" si="37"/>
        <v>1.2600510885639995E-3</v>
      </c>
      <c r="F404" s="8">
        <f t="shared" si="40"/>
        <v>0.8982648195452374</v>
      </c>
      <c r="G404" s="7">
        <f t="shared" si="38"/>
        <v>2.4334954781950868E-3</v>
      </c>
      <c r="H404" s="8">
        <f t="shared" si="41"/>
        <v>0.74767429250086603</v>
      </c>
      <c r="I404">
        <f t="shared" si="39"/>
        <v>3.3254354286886834E-3</v>
      </c>
      <c r="J404" s="2"/>
      <c r="K404" s="2"/>
      <c r="L404" s="2"/>
      <c r="M404" s="2"/>
      <c r="N404" s="2"/>
      <c r="O404" s="2"/>
    </row>
    <row r="405" spans="1:15">
      <c r="A405" s="3" t="s">
        <v>216</v>
      </c>
      <c r="B405">
        <v>49.1</v>
      </c>
      <c r="C405" s="4">
        <v>2345</v>
      </c>
      <c r="D405" s="9">
        <f t="shared" si="36"/>
        <v>47.759674134419548</v>
      </c>
      <c r="E405" s="7">
        <f t="shared" si="37"/>
        <v>3.3539384820460596E-3</v>
      </c>
      <c r="F405" s="8">
        <f t="shared" si="40"/>
        <v>0.90161875802728342</v>
      </c>
      <c r="G405" s="7">
        <f t="shared" si="38"/>
        <v>6.4937297814879769E-3</v>
      </c>
      <c r="H405" s="8">
        <f t="shared" si="41"/>
        <v>0.75416802228235402</v>
      </c>
      <c r="I405">
        <f t="shared" si="39"/>
        <v>6.6627952333042639E-4</v>
      </c>
      <c r="J405" s="2"/>
      <c r="K405" s="2"/>
      <c r="L405" s="2"/>
      <c r="M405" s="2"/>
      <c r="N405" s="2"/>
      <c r="O405" s="2"/>
    </row>
    <row r="406" spans="1:15">
      <c r="A406" s="3" t="s">
        <v>266</v>
      </c>
      <c r="B406">
        <v>9.83</v>
      </c>
      <c r="C406" s="4">
        <v>469</v>
      </c>
      <c r="D406" s="9">
        <f t="shared" si="36"/>
        <v>47.711088504577823</v>
      </c>
      <c r="E406" s="7">
        <f t="shared" si="37"/>
        <v>6.7078769640921193E-4</v>
      </c>
      <c r="F406" s="8">
        <f t="shared" si="40"/>
        <v>0.90228954572369258</v>
      </c>
      <c r="G406" s="7">
        <f t="shared" si="38"/>
        <v>1.3000685081879188E-3</v>
      </c>
      <c r="H406" s="8">
        <f t="shared" si="41"/>
        <v>0.75546809079054189</v>
      </c>
      <c r="I406">
        <f t="shared" si="39"/>
        <v>3.1237212719532614E-3</v>
      </c>
      <c r="J406" s="2"/>
      <c r="K406" s="2"/>
      <c r="L406" s="2"/>
      <c r="M406" s="2"/>
      <c r="N406" s="2"/>
      <c r="O406" s="2"/>
    </row>
    <row r="407" spans="1:15">
      <c r="A407" s="3" t="s">
        <v>24</v>
      </c>
      <c r="B407">
        <v>45.97</v>
      </c>
      <c r="C407" s="4">
        <v>2186</v>
      </c>
      <c r="D407" s="9">
        <f t="shared" si="36"/>
        <v>47.552751794648685</v>
      </c>
      <c r="E407" s="7">
        <f t="shared" si="37"/>
        <v>3.1265285807047707E-3</v>
      </c>
      <c r="F407" s="8">
        <f t="shared" si="40"/>
        <v>0.9054160743043973</v>
      </c>
      <c r="G407" s="7">
        <f t="shared" si="38"/>
        <v>6.0797710398167466E-3</v>
      </c>
      <c r="H407" s="8">
        <f t="shared" si="41"/>
        <v>0.76154786183035861</v>
      </c>
      <c r="I407">
        <f t="shared" si="39"/>
        <v>1.9935817601861583E-3</v>
      </c>
      <c r="J407" s="2"/>
      <c r="K407" s="2"/>
      <c r="L407" s="2"/>
      <c r="M407" s="2"/>
      <c r="N407" s="2"/>
      <c r="O407" s="2"/>
    </row>
    <row r="408" spans="1:15">
      <c r="A408" s="3" t="s">
        <v>31</v>
      </c>
      <c r="B408">
        <v>29.31</v>
      </c>
      <c r="C408" s="4">
        <v>1392</v>
      </c>
      <c r="D408" s="9">
        <f t="shared" si="36"/>
        <v>47.492323439099287</v>
      </c>
      <c r="E408" s="7">
        <f t="shared" si="37"/>
        <v>1.9909093249501557E-3</v>
      </c>
      <c r="F408" s="8">
        <f t="shared" si="40"/>
        <v>0.90740698362934746</v>
      </c>
      <c r="G408" s="7">
        <f t="shared" si="38"/>
        <v>3.8763995905379345E-3</v>
      </c>
      <c r="H408" s="8">
        <f t="shared" si="41"/>
        <v>0.76542426142089659</v>
      </c>
      <c r="I408">
        <f t="shared" si="39"/>
        <v>2.9271116243712036E-4</v>
      </c>
      <c r="J408" s="2"/>
      <c r="K408" s="2"/>
      <c r="L408" s="2"/>
      <c r="M408" s="2"/>
      <c r="N408" s="2"/>
      <c r="O408" s="2"/>
    </row>
    <row r="409" spans="1:15">
      <c r="A409" s="3" t="s">
        <v>301</v>
      </c>
      <c r="B409">
        <v>4.3</v>
      </c>
      <c r="C409" s="4">
        <v>204</v>
      </c>
      <c r="D409" s="9">
        <f t="shared" si="36"/>
        <v>47.441860465116278</v>
      </c>
      <c r="E409" s="7">
        <f t="shared" si="37"/>
        <v>2.9177119417372974E-4</v>
      </c>
      <c r="F409" s="8">
        <f t="shared" si="40"/>
        <v>0.90769875482352125</v>
      </c>
      <c r="G409" s="7">
        <f t="shared" si="38"/>
        <v>5.6869731283906916E-4</v>
      </c>
      <c r="H409" s="8">
        <f t="shared" si="41"/>
        <v>0.76599295873373563</v>
      </c>
      <c r="I409">
        <f t="shared" si="39"/>
        <v>6.0740421102856157E-4</v>
      </c>
      <c r="J409" s="2"/>
      <c r="K409" s="2"/>
      <c r="L409" s="2"/>
      <c r="M409" s="2"/>
      <c r="N409" s="2"/>
      <c r="O409" s="2"/>
    </row>
    <row r="410" spans="1:15">
      <c r="A410" s="3" t="s">
        <v>56</v>
      </c>
      <c r="B410">
        <v>8.92</v>
      </c>
      <c r="C410" s="4">
        <v>423</v>
      </c>
      <c r="D410" s="9">
        <f t="shared" si="36"/>
        <v>47.421524663677133</v>
      </c>
      <c r="E410" s="7">
        <f t="shared" si="37"/>
        <v>6.049961526249396E-4</v>
      </c>
      <c r="F410" s="8">
        <f t="shared" si="40"/>
        <v>0.90830375097614624</v>
      </c>
      <c r="G410" s="7">
        <f t="shared" si="38"/>
        <v>1.1797162861684877E-3</v>
      </c>
      <c r="H410" s="8">
        <f t="shared" si="41"/>
        <v>0.76717267501990416</v>
      </c>
      <c r="I410">
        <f t="shared" si="39"/>
        <v>4.5441813300217682E-4</v>
      </c>
      <c r="J410" s="2"/>
      <c r="K410" s="2"/>
      <c r="L410" s="2"/>
      <c r="M410" s="2"/>
      <c r="N410" s="2"/>
      <c r="O410" s="2"/>
    </row>
    <row r="411" spans="1:15">
      <c r="A411" s="3" t="s">
        <v>436</v>
      </c>
      <c r="B411">
        <v>6.66</v>
      </c>
      <c r="C411" s="4">
        <v>315</v>
      </c>
      <c r="D411" s="9">
        <f t="shared" si="36"/>
        <v>47.297297297297298</v>
      </c>
      <c r="E411" s="7">
        <f t="shared" si="37"/>
        <v>4.5052904982708264E-4</v>
      </c>
      <c r="F411" s="8">
        <f t="shared" si="40"/>
        <v>0.90875428002597336</v>
      </c>
      <c r="G411" s="7">
        <f t="shared" si="38"/>
        <v>8.8081955895539556E-4</v>
      </c>
      <c r="H411" s="8">
        <f t="shared" si="41"/>
        <v>0.76805349457885952</v>
      </c>
      <c r="I411">
        <f t="shared" si="39"/>
        <v>2.1295357374433443E-3</v>
      </c>
      <c r="J411" s="2"/>
      <c r="K411" s="2"/>
      <c r="L411" s="2"/>
      <c r="M411" s="2"/>
      <c r="N411" s="2"/>
      <c r="O411" s="2"/>
    </row>
    <row r="412" spans="1:15">
      <c r="A412" s="3" t="s">
        <v>327</v>
      </c>
      <c r="B412">
        <v>30.88</v>
      </c>
      <c r="C412" s="4">
        <v>1440</v>
      </c>
      <c r="D412" s="9">
        <f t="shared" si="36"/>
        <v>46.632124352331608</v>
      </c>
      <c r="E412" s="7">
        <f t="shared" si="37"/>
        <v>2.0595613706380919E-3</v>
      </c>
      <c r="F412" s="8">
        <f t="shared" si="40"/>
        <v>0.91081384139661148</v>
      </c>
      <c r="G412" s="7">
        <f t="shared" si="38"/>
        <v>4.0840402373187113E-3</v>
      </c>
      <c r="H412" s="8">
        <f t="shared" si="41"/>
        <v>0.77213753481617819</v>
      </c>
      <c r="I412">
        <f t="shared" si="39"/>
        <v>1.0310423509969358E-3</v>
      </c>
      <c r="J412" s="2"/>
      <c r="K412" s="2"/>
      <c r="L412" s="2"/>
      <c r="M412" s="2"/>
      <c r="N412" s="2"/>
      <c r="O412" s="2"/>
    </row>
    <row r="413" spans="1:15">
      <c r="A413" s="3" t="s">
        <v>479</v>
      </c>
      <c r="B413">
        <v>14.94</v>
      </c>
      <c r="C413" s="4">
        <v>696</v>
      </c>
      <c r="D413" s="9">
        <f t="shared" si="36"/>
        <v>46.586345381526108</v>
      </c>
      <c r="E413" s="7">
        <f t="shared" si="37"/>
        <v>9.9545466247507783E-4</v>
      </c>
      <c r="F413" s="8">
        <f t="shared" si="40"/>
        <v>0.91180929605908656</v>
      </c>
      <c r="G413" s="7">
        <f t="shared" si="38"/>
        <v>1.9758925241431845E-3</v>
      </c>
      <c r="H413" s="8">
        <f t="shared" si="41"/>
        <v>0.7741134273403214</v>
      </c>
      <c r="I413">
        <f t="shared" si="39"/>
        <v>8.0702568303007149E-3</v>
      </c>
      <c r="J413" s="2"/>
      <c r="K413" s="2"/>
      <c r="L413" s="2"/>
      <c r="M413" s="2"/>
      <c r="N413" s="2"/>
      <c r="O413" s="2"/>
    </row>
    <row r="414" spans="1:15">
      <c r="A414" s="3" t="s">
        <v>458</v>
      </c>
      <c r="B414">
        <v>116.51</v>
      </c>
      <c r="C414" s="4">
        <v>5401</v>
      </c>
      <c r="D414" s="9">
        <f t="shared" si="36"/>
        <v>46.356535919663543</v>
      </c>
      <c r="E414" s="7">
        <f t="shared" si="37"/>
        <v>7.7247853908446774E-3</v>
      </c>
      <c r="F414" s="8">
        <f t="shared" si="40"/>
        <v>0.91953408144993121</v>
      </c>
      <c r="G414" s="7">
        <f t="shared" si="38"/>
        <v>1.5409052074158129E-2</v>
      </c>
      <c r="H414" s="8">
        <f t="shared" si="41"/>
        <v>0.78952247941447951</v>
      </c>
      <c r="I414">
        <f t="shared" si="39"/>
        <v>8.3516254539151014E-4</v>
      </c>
      <c r="J414" s="2"/>
      <c r="K414" s="2"/>
      <c r="L414" s="2"/>
      <c r="M414" s="2"/>
      <c r="N414" s="2"/>
      <c r="O414" s="2"/>
    </row>
    <row r="415" spans="1:15">
      <c r="A415" s="3" t="s">
        <v>84</v>
      </c>
      <c r="B415">
        <v>12.03</v>
      </c>
      <c r="C415" s="4">
        <v>556</v>
      </c>
      <c r="D415" s="9">
        <f t="shared" si="36"/>
        <v>46.217788861180388</v>
      </c>
      <c r="E415" s="7">
        <f t="shared" si="37"/>
        <v>7.9521952921859668E-4</v>
      </c>
      <c r="F415" s="8">
        <f t="shared" si="40"/>
        <v>0.92032930097914978</v>
      </c>
      <c r="G415" s="7">
        <f t="shared" si="38"/>
        <v>1.5910299240590702E-3</v>
      </c>
      <c r="H415" s="8">
        <f t="shared" si="41"/>
        <v>0.79111350933853852</v>
      </c>
      <c r="I415">
        <f t="shared" si="39"/>
        <v>2.3359249255183734E-4</v>
      </c>
      <c r="J415" s="2"/>
      <c r="K415" s="2"/>
      <c r="L415" s="2"/>
      <c r="M415" s="2"/>
      <c r="N415" s="2"/>
      <c r="O415" s="2"/>
    </row>
    <row r="416" spans="1:15">
      <c r="A416" s="3" t="s">
        <v>311</v>
      </c>
      <c r="B416">
        <v>3.36</v>
      </c>
      <c r="C416" s="4">
        <v>155</v>
      </c>
      <c r="D416" s="9">
        <f t="shared" si="36"/>
        <v>46.13095238095238</v>
      </c>
      <c r="E416" s="7">
        <f t="shared" si="37"/>
        <v>2.2168889753396132E-4</v>
      </c>
      <c r="F416" s="8">
        <f t="shared" si="40"/>
        <v>0.92055098987668371</v>
      </c>
      <c r="G416" s="7">
        <f t="shared" si="38"/>
        <v>4.44377435148668E-4</v>
      </c>
      <c r="H416" s="8">
        <f t="shared" si="41"/>
        <v>0.79155788677368721</v>
      </c>
      <c r="I416">
        <f t="shared" si="39"/>
        <v>1.6085788180254523E-3</v>
      </c>
      <c r="J416" s="2"/>
      <c r="K416" s="2"/>
      <c r="L416" s="2"/>
      <c r="M416" s="2"/>
      <c r="N416" s="2"/>
      <c r="O416" s="2"/>
    </row>
    <row r="417" spans="1:15">
      <c r="A417" s="3" t="s">
        <v>338</v>
      </c>
      <c r="B417">
        <v>23.06</v>
      </c>
      <c r="C417" s="4">
        <v>1059</v>
      </c>
      <c r="D417" s="9">
        <f t="shared" si="36"/>
        <v>45.923677363399833</v>
      </c>
      <c r="E417" s="7">
        <f t="shared" si="37"/>
        <v>1.514635757990097E-3</v>
      </c>
      <c r="F417" s="8">
        <f t="shared" si="40"/>
        <v>0.92206562563467376</v>
      </c>
      <c r="G417" s="7">
        <f t="shared" si="38"/>
        <v>3.0498046590857991E-3</v>
      </c>
      <c r="H417" s="8">
        <f t="shared" si="41"/>
        <v>0.79460769143277299</v>
      </c>
      <c r="I417">
        <f t="shared" si="39"/>
        <v>1.8068931793023824E-3</v>
      </c>
      <c r="J417" s="4"/>
      <c r="K417" s="4"/>
      <c r="L417" s="4"/>
      <c r="M417" s="4"/>
      <c r="N417" s="4"/>
      <c r="O417" s="4"/>
    </row>
    <row r="418" spans="1:15">
      <c r="A418" s="3" t="s">
        <v>343</v>
      </c>
      <c r="B418">
        <v>25.73</v>
      </c>
      <c r="C418" s="4">
        <v>1171</v>
      </c>
      <c r="D418" s="9">
        <f t="shared" si="36"/>
        <v>45.511076564321804</v>
      </c>
      <c r="E418" s="7">
        <f t="shared" si="37"/>
        <v>1.6748238645952819E-3</v>
      </c>
      <c r="F418" s="8">
        <f t="shared" si="40"/>
        <v>0.92374044949926903</v>
      </c>
      <c r="G418" s="7">
        <f t="shared" si="38"/>
        <v>3.4029260138021514E-3</v>
      </c>
      <c r="H418" s="8">
        <f t="shared" si="41"/>
        <v>0.79801061744657509</v>
      </c>
      <c r="I418">
        <f t="shared" si="39"/>
        <v>8.4139082774348228E-4</v>
      </c>
      <c r="J418" s="4"/>
      <c r="K418" s="4"/>
      <c r="L418" s="4"/>
      <c r="M418" s="4"/>
      <c r="N418" s="4"/>
      <c r="O418" s="4"/>
    </row>
    <row r="419" spans="1:15">
      <c r="A419" s="3" t="s">
        <v>98</v>
      </c>
      <c r="B419">
        <v>11.96</v>
      </c>
      <c r="C419" s="4">
        <v>543</v>
      </c>
      <c r="D419" s="9">
        <f t="shared" si="36"/>
        <v>45.401337792642138</v>
      </c>
      <c r="E419" s="7">
        <f t="shared" si="37"/>
        <v>7.7662626684478063E-4</v>
      </c>
      <c r="F419" s="8">
        <f t="shared" si="40"/>
        <v>0.92451707576611386</v>
      </c>
      <c r="G419" s="7">
        <f t="shared" si="38"/>
        <v>1.5817720608268067E-3</v>
      </c>
      <c r="H419" s="8">
        <f t="shared" si="41"/>
        <v>0.79959238950740186</v>
      </c>
      <c r="I419">
        <f t="shared" si="39"/>
        <v>6.9180290328341165E-4</v>
      </c>
      <c r="J419" s="2"/>
      <c r="K419" s="2"/>
      <c r="L419" s="2"/>
      <c r="M419" s="2"/>
      <c r="N419" s="2"/>
      <c r="O419" s="2"/>
    </row>
    <row r="420" spans="1:15">
      <c r="A420" s="3" t="s">
        <v>459</v>
      </c>
      <c r="B420">
        <v>9.82</v>
      </c>
      <c r="C420" s="4">
        <v>445</v>
      </c>
      <c r="D420" s="9">
        <f t="shared" si="36"/>
        <v>45.315682281059061</v>
      </c>
      <c r="E420" s="7">
        <f t="shared" si="37"/>
        <v>6.3646167356524379E-4</v>
      </c>
      <c r="F420" s="8">
        <f t="shared" si="40"/>
        <v>0.9251535374396791</v>
      </c>
      <c r="G420" s="7">
        <f t="shared" si="38"/>
        <v>1.2987459562975954E-3</v>
      </c>
      <c r="H420" s="8">
        <f t="shared" si="41"/>
        <v>0.8008911354636995</v>
      </c>
      <c r="I420">
        <f t="shared" si="39"/>
        <v>5.6517808484157772E-4</v>
      </c>
      <c r="J420" s="2"/>
      <c r="K420" s="2"/>
      <c r="L420" s="2"/>
      <c r="M420" s="2"/>
      <c r="N420" s="2"/>
      <c r="O420" s="2"/>
    </row>
    <row r="421" spans="1:15">
      <c r="A421" s="3" t="s">
        <v>242</v>
      </c>
      <c r="B421">
        <v>7.98</v>
      </c>
      <c r="C421" s="4">
        <v>359</v>
      </c>
      <c r="D421" s="9">
        <f t="shared" si="36"/>
        <v>44.987468671679196</v>
      </c>
      <c r="E421" s="7">
        <f t="shared" si="37"/>
        <v>5.1346009170769101E-4</v>
      </c>
      <c r="F421" s="8">
        <f t="shared" si="40"/>
        <v>0.92566699753138681</v>
      </c>
      <c r="G421" s="7">
        <f t="shared" si="38"/>
        <v>1.0553964084780868E-3</v>
      </c>
      <c r="H421" s="8">
        <f t="shared" si="41"/>
        <v>0.80194653187217757</v>
      </c>
      <c r="I421">
        <f t="shared" si="39"/>
        <v>1.0021910594504302E-3</v>
      </c>
      <c r="J421" s="2"/>
      <c r="K421" s="2"/>
      <c r="L421" s="2"/>
      <c r="M421" s="2"/>
      <c r="N421" s="2"/>
      <c r="O421" s="2"/>
    </row>
    <row r="422" spans="1:15">
      <c r="A422" s="3" t="s">
        <v>103</v>
      </c>
      <c r="B422">
        <v>13.92</v>
      </c>
      <c r="C422" s="4">
        <v>612</v>
      </c>
      <c r="D422" s="9">
        <f t="shared" si="36"/>
        <v>43.96551724137931</v>
      </c>
      <c r="E422" s="7">
        <f t="shared" si="37"/>
        <v>8.7531358252118912E-4</v>
      </c>
      <c r="F422" s="8">
        <f t="shared" si="40"/>
        <v>0.92654231111390806</v>
      </c>
      <c r="G422" s="7">
        <f t="shared" si="38"/>
        <v>1.8409922313301962E-3</v>
      </c>
      <c r="H422" s="8">
        <f t="shared" si="41"/>
        <v>0.80378752410350773</v>
      </c>
      <c r="I422">
        <f t="shared" si="39"/>
        <v>4.6663305843529512E-3</v>
      </c>
      <c r="J422" s="2"/>
      <c r="K422" s="2"/>
      <c r="L422" s="2"/>
      <c r="M422" s="2"/>
      <c r="N422" s="2"/>
      <c r="O422" s="2"/>
    </row>
    <row r="423" spans="1:15">
      <c r="A423" s="3" t="s">
        <v>470</v>
      </c>
      <c r="B423">
        <v>64.78</v>
      </c>
      <c r="C423" s="4">
        <v>2846</v>
      </c>
      <c r="D423" s="9">
        <f t="shared" si="36"/>
        <v>43.933312750849026</v>
      </c>
      <c r="E423" s="7">
        <f t="shared" si="37"/>
        <v>4.0704942089138958E-3</v>
      </c>
      <c r="F423" s="8">
        <f t="shared" si="40"/>
        <v>0.93061280532282198</v>
      </c>
      <c r="G423" s="7">
        <f t="shared" si="38"/>
        <v>8.5674911455150948E-3</v>
      </c>
      <c r="H423" s="8">
        <f t="shared" si="41"/>
        <v>0.81235501524902287</v>
      </c>
      <c r="I423">
        <f t="shared" si="39"/>
        <v>6.0177030696451084E-4</v>
      </c>
      <c r="J423" s="2"/>
      <c r="K423" s="2"/>
      <c r="L423" s="2"/>
      <c r="M423" s="2"/>
      <c r="N423" s="2"/>
      <c r="O423" s="2"/>
    </row>
    <row r="424" spans="1:15">
      <c r="A424" s="3" t="s">
        <v>365</v>
      </c>
      <c r="B424">
        <v>8.25</v>
      </c>
      <c r="C424" s="4">
        <v>356</v>
      </c>
      <c r="D424" s="9">
        <f t="shared" si="36"/>
        <v>43.151515151515149</v>
      </c>
      <c r="E424" s="7">
        <f t="shared" si="37"/>
        <v>5.0916933885219496E-4</v>
      </c>
      <c r="F424" s="8">
        <f t="shared" si="40"/>
        <v>0.93112197466167412</v>
      </c>
      <c r="G424" s="7">
        <f t="shared" si="38"/>
        <v>1.0911053095168188E-3</v>
      </c>
      <c r="H424" s="8">
        <f t="shared" si="41"/>
        <v>0.81344612055853971</v>
      </c>
      <c r="I424">
        <f t="shared" si="39"/>
        <v>3.2325195369142801E-4</v>
      </c>
      <c r="J424" s="2"/>
      <c r="K424" s="2"/>
      <c r="L424" s="2"/>
      <c r="M424" s="2"/>
      <c r="N424" s="2"/>
      <c r="O424" s="2"/>
    </row>
    <row r="425" spans="1:15">
      <c r="A425" s="3" t="s">
        <v>498</v>
      </c>
      <c r="B425">
        <v>4.42</v>
      </c>
      <c r="C425" s="4">
        <v>190</v>
      </c>
      <c r="D425" s="9">
        <f t="shared" si="36"/>
        <v>42.986425339366519</v>
      </c>
      <c r="E425" s="7">
        <f t="shared" si="37"/>
        <v>2.7174768084808161E-4</v>
      </c>
      <c r="F425" s="8">
        <f t="shared" si="40"/>
        <v>0.93139372234252216</v>
      </c>
      <c r="G425" s="7">
        <f t="shared" si="38"/>
        <v>5.8456793552295026E-4</v>
      </c>
      <c r="H425" s="8">
        <f t="shared" si="41"/>
        <v>0.81403068849406268</v>
      </c>
      <c r="I425">
        <f t="shared" si="39"/>
        <v>9.5526020220959573E-4</v>
      </c>
      <c r="J425" s="2"/>
      <c r="K425" s="2"/>
      <c r="L425" s="2"/>
      <c r="M425" s="2"/>
      <c r="N425" s="2"/>
      <c r="O425" s="2"/>
    </row>
    <row r="426" spans="1:15">
      <c r="A426" s="3" t="s">
        <v>364</v>
      </c>
      <c r="B426">
        <v>13.01</v>
      </c>
      <c r="C426" s="4">
        <v>556</v>
      </c>
      <c r="D426" s="9">
        <f t="shared" si="36"/>
        <v>42.736356648731743</v>
      </c>
      <c r="E426" s="7">
        <f t="shared" si="37"/>
        <v>7.9521952921859668E-4</v>
      </c>
      <c r="F426" s="8">
        <f t="shared" si="40"/>
        <v>0.93218894187174073</v>
      </c>
      <c r="G426" s="7">
        <f t="shared" si="38"/>
        <v>1.7206400093107651E-3</v>
      </c>
      <c r="H426" s="8">
        <f t="shared" si="41"/>
        <v>0.8157513285033734</v>
      </c>
      <c r="I426">
        <f t="shared" si="39"/>
        <v>1.9616870300365186E-4</v>
      </c>
      <c r="J426" s="2"/>
      <c r="K426" s="2"/>
      <c r="L426" s="2"/>
      <c r="M426" s="2"/>
      <c r="N426" s="2"/>
      <c r="O426" s="2"/>
    </row>
    <row r="427" spans="1:15">
      <c r="A427" s="3" t="s">
        <v>316</v>
      </c>
      <c r="B427">
        <v>2.67</v>
      </c>
      <c r="C427" s="4">
        <v>114</v>
      </c>
      <c r="D427" s="9">
        <f t="shared" si="36"/>
        <v>42.696629213483149</v>
      </c>
      <c r="E427" s="7">
        <f t="shared" si="37"/>
        <v>1.6304860850884897E-4</v>
      </c>
      <c r="F427" s="8">
        <f t="shared" si="40"/>
        <v>0.93235199048024953</v>
      </c>
      <c r="G427" s="7">
        <f t="shared" si="38"/>
        <v>3.5312135471635229E-4</v>
      </c>
      <c r="H427" s="8">
        <f t="shared" si="41"/>
        <v>0.81610444985808972</v>
      </c>
      <c r="I427">
        <f t="shared" si="39"/>
        <v>1.0089591063610071E-3</v>
      </c>
      <c r="J427" s="2"/>
      <c r="K427" s="2"/>
      <c r="L427" s="2"/>
      <c r="M427" s="2"/>
      <c r="N427" s="2"/>
      <c r="O427" s="2"/>
    </row>
    <row r="428" spans="1:15">
      <c r="A428" s="3" t="s">
        <v>415</v>
      </c>
      <c r="B428">
        <v>13.72</v>
      </c>
      <c r="C428" s="4">
        <v>585</v>
      </c>
      <c r="D428" s="9">
        <f t="shared" si="36"/>
        <v>42.638483965014572</v>
      </c>
      <c r="E428" s="7">
        <f t="shared" si="37"/>
        <v>8.3669680682172494E-4</v>
      </c>
      <c r="F428" s="8">
        <f t="shared" si="40"/>
        <v>0.93318868728707127</v>
      </c>
      <c r="G428" s="7">
        <f t="shared" si="38"/>
        <v>1.8145411935237279E-3</v>
      </c>
      <c r="H428" s="8">
        <f t="shared" si="41"/>
        <v>0.81791899105161348</v>
      </c>
      <c r="I428">
        <f t="shared" si="39"/>
        <v>4.5876714088100012E-4</v>
      </c>
      <c r="J428" s="2"/>
      <c r="K428" s="2"/>
      <c r="L428" s="2"/>
      <c r="M428" s="2"/>
      <c r="N428" s="2"/>
      <c r="O428" s="2"/>
    </row>
    <row r="429" spans="1:15">
      <c r="A429" s="3" t="s">
        <v>109</v>
      </c>
      <c r="B429">
        <v>6.21</v>
      </c>
      <c r="C429" s="4">
        <v>263</v>
      </c>
      <c r="D429" s="9">
        <f t="shared" si="36"/>
        <v>42.351046698872786</v>
      </c>
      <c r="E429" s="7">
        <f t="shared" si="37"/>
        <v>3.7615600033181823E-4</v>
      </c>
      <c r="F429" s="8">
        <f t="shared" si="40"/>
        <v>0.93356484328740308</v>
      </c>
      <c r="G429" s="7">
        <f t="shared" si="38"/>
        <v>8.2130472389084182E-4</v>
      </c>
      <c r="H429" s="8">
        <f t="shared" si="41"/>
        <v>0.81874029577550433</v>
      </c>
      <c r="I429">
        <f t="shared" si="39"/>
        <v>5.1513129415159398E-4</v>
      </c>
      <c r="J429" s="2"/>
      <c r="K429" s="2"/>
      <c r="L429" s="2"/>
      <c r="M429" s="2"/>
      <c r="N429" s="2"/>
      <c r="O429" s="2"/>
    </row>
    <row r="430" spans="1:15">
      <c r="A430" s="3" t="s">
        <v>23</v>
      </c>
      <c r="B430">
        <v>6.97</v>
      </c>
      <c r="C430" s="4">
        <v>295</v>
      </c>
      <c r="D430" s="9">
        <f t="shared" si="36"/>
        <v>42.324246771879487</v>
      </c>
      <c r="E430" s="7">
        <f t="shared" si="37"/>
        <v>4.2192403079044247E-4</v>
      </c>
      <c r="F430" s="8">
        <f t="shared" si="40"/>
        <v>0.93398676731819352</v>
      </c>
      <c r="G430" s="7">
        <f t="shared" si="38"/>
        <v>9.2181866755542145E-4</v>
      </c>
      <c r="H430" s="8">
        <f t="shared" si="41"/>
        <v>0.81966211444305981</v>
      </c>
      <c r="I430">
        <f t="shared" si="39"/>
        <v>2.950608691576817E-3</v>
      </c>
      <c r="J430" s="2"/>
      <c r="K430" s="2"/>
      <c r="L430" s="2"/>
      <c r="M430" s="2"/>
      <c r="N430" s="2"/>
      <c r="O430" s="2"/>
    </row>
    <row r="431" spans="1:15">
      <c r="A431" s="3" t="s">
        <v>395</v>
      </c>
      <c r="B431">
        <v>39.85</v>
      </c>
      <c r="C431" s="4">
        <v>1682</v>
      </c>
      <c r="D431" s="9">
        <f t="shared" si="36"/>
        <v>42.208281053952319</v>
      </c>
      <c r="E431" s="7">
        <f t="shared" si="37"/>
        <v>2.4056821009814382E-3</v>
      </c>
      <c r="F431" s="8">
        <f t="shared" si="40"/>
        <v>0.93639244941917499</v>
      </c>
      <c r="G431" s="7">
        <f t="shared" si="38"/>
        <v>5.270369282938816E-3</v>
      </c>
      <c r="H431" s="8">
        <f t="shared" si="41"/>
        <v>0.82493248372599859</v>
      </c>
      <c r="I431">
        <f t="shared" si="39"/>
        <v>3.7906023199650862E-3</v>
      </c>
      <c r="J431" s="2"/>
      <c r="K431" s="2"/>
      <c r="L431" s="2"/>
      <c r="M431" s="2"/>
      <c r="N431" s="2"/>
      <c r="O431" s="2"/>
    </row>
    <row r="432" spans="1:15">
      <c r="A432" s="3" t="s">
        <v>495</v>
      </c>
      <c r="B432">
        <v>51.12</v>
      </c>
      <c r="C432" s="4">
        <v>2153</v>
      </c>
      <c r="D432" s="9">
        <f t="shared" si="36"/>
        <v>42.116588419405325</v>
      </c>
      <c r="E432" s="7">
        <f t="shared" si="37"/>
        <v>3.0793302992943141E-3</v>
      </c>
      <c r="F432" s="8">
        <f t="shared" si="40"/>
        <v>0.93947177971846929</v>
      </c>
      <c r="G432" s="7">
        <f t="shared" si="38"/>
        <v>6.760885263333306E-3</v>
      </c>
      <c r="H432" s="8">
        <f t="shared" si="41"/>
        <v>0.83169336898933188</v>
      </c>
      <c r="I432">
        <f t="shared" si="39"/>
        <v>2.394984759664931E-4</v>
      </c>
      <c r="J432" s="2"/>
      <c r="K432" s="2"/>
      <c r="L432" s="2"/>
      <c r="M432" s="2"/>
      <c r="N432" s="2"/>
      <c r="O432" s="2"/>
    </row>
    <row r="433" spans="1:15">
      <c r="A433" s="3" t="s">
        <v>375</v>
      </c>
      <c r="B433">
        <v>3.22</v>
      </c>
      <c r="C433" s="4">
        <v>135</v>
      </c>
      <c r="D433" s="9">
        <f t="shared" si="36"/>
        <v>41.925465838509311</v>
      </c>
      <c r="E433" s="7">
        <f t="shared" si="37"/>
        <v>1.9308387849732115E-4</v>
      </c>
      <c r="F433" s="8">
        <f t="shared" si="40"/>
        <v>0.93966486359696666</v>
      </c>
      <c r="G433" s="7">
        <f t="shared" si="38"/>
        <v>4.2586170868414021E-4</v>
      </c>
      <c r="H433" s="8">
        <f t="shared" si="41"/>
        <v>0.83211923069801608</v>
      </c>
      <c r="I433">
        <f t="shared" si="39"/>
        <v>2.7539856837573984E-3</v>
      </c>
      <c r="J433" s="2"/>
      <c r="K433" s="2"/>
      <c r="L433" s="2"/>
      <c r="M433" s="2"/>
      <c r="N433" s="2"/>
      <c r="O433" s="2"/>
    </row>
    <row r="434" spans="1:15">
      <c r="A434" s="3" t="s">
        <v>129</v>
      </c>
      <c r="B434">
        <v>36.869999999999997</v>
      </c>
      <c r="C434" s="4">
        <v>1536</v>
      </c>
      <c r="D434" s="9">
        <f t="shared" si="36"/>
        <v>41.659886086248989</v>
      </c>
      <c r="E434" s="7">
        <f t="shared" si="37"/>
        <v>2.1968654620139649E-3</v>
      </c>
      <c r="F434" s="8">
        <f t="shared" si="40"/>
        <v>0.94186172905898058</v>
      </c>
      <c r="G434" s="7">
        <f t="shared" si="38"/>
        <v>4.8762488196224373E-3</v>
      </c>
      <c r="H434" s="8">
        <f t="shared" si="41"/>
        <v>0.83699547951763853</v>
      </c>
      <c r="I434">
        <f t="shared" si="39"/>
        <v>5.722971013840672E-4</v>
      </c>
      <c r="J434" s="4"/>
      <c r="K434" s="4"/>
      <c r="L434" s="4"/>
      <c r="M434" s="4"/>
      <c r="N434" s="4"/>
      <c r="O434" s="4"/>
    </row>
    <row r="435" spans="1:15">
      <c r="A435" s="3" t="s">
        <v>248</v>
      </c>
      <c r="B435">
        <v>7.66</v>
      </c>
      <c r="C435" s="4">
        <v>319</v>
      </c>
      <c r="D435" s="9">
        <f t="shared" si="36"/>
        <v>41.64490861618799</v>
      </c>
      <c r="E435" s="7">
        <f t="shared" si="37"/>
        <v>4.5625005363441072E-4</v>
      </c>
      <c r="F435" s="8">
        <f t="shared" si="40"/>
        <v>0.94231797911261495</v>
      </c>
      <c r="G435" s="7">
        <f t="shared" si="38"/>
        <v>1.0130747479877374E-3</v>
      </c>
      <c r="H435" s="8">
        <f t="shared" si="41"/>
        <v>0.83800855426562626</v>
      </c>
      <c r="I435">
        <f t="shared" si="39"/>
        <v>6.3014040335628296E-3</v>
      </c>
      <c r="J435" s="4"/>
      <c r="K435" s="4"/>
      <c r="L435" s="4"/>
      <c r="M435" s="4"/>
      <c r="N435" s="4"/>
      <c r="O435" s="4"/>
    </row>
    <row r="436" spans="1:15">
      <c r="A436" s="3" t="s">
        <v>475</v>
      </c>
      <c r="B436">
        <v>84.29</v>
      </c>
      <c r="C436" s="4">
        <v>3507</v>
      </c>
      <c r="D436" s="9">
        <f t="shared" si="36"/>
        <v>41.606358998694979</v>
      </c>
      <c r="E436" s="7">
        <f t="shared" si="37"/>
        <v>5.0158900880748532E-3</v>
      </c>
      <c r="F436" s="8">
        <f t="shared" si="40"/>
        <v>0.94733386920068985</v>
      </c>
      <c r="G436" s="7">
        <f t="shared" si="38"/>
        <v>1.1147789883536081E-2</v>
      </c>
      <c r="H436" s="8">
        <f t="shared" si="41"/>
        <v>0.8491563441491623</v>
      </c>
      <c r="I436">
        <f t="shared" si="39"/>
        <v>1.0190365727680284E-3</v>
      </c>
      <c r="J436" s="2"/>
      <c r="K436" s="2"/>
      <c r="L436" s="2"/>
      <c r="M436" s="2"/>
      <c r="N436" s="2"/>
      <c r="O436" s="2"/>
    </row>
    <row r="437" spans="1:15">
      <c r="A437" s="3" t="s">
        <v>332</v>
      </c>
      <c r="B437">
        <v>13.62</v>
      </c>
      <c r="C437" s="4">
        <v>566</v>
      </c>
      <c r="D437" s="9">
        <f t="shared" si="36"/>
        <v>41.556534508076361</v>
      </c>
      <c r="E437" s="7">
        <f t="shared" si="37"/>
        <v>8.095220387369168E-4</v>
      </c>
      <c r="F437" s="8">
        <f t="shared" si="40"/>
        <v>0.94814339123942681</v>
      </c>
      <c r="G437" s="7">
        <f t="shared" si="38"/>
        <v>1.8013156746204935E-3</v>
      </c>
      <c r="H437" s="8">
        <f t="shared" si="41"/>
        <v>0.8509576598237828</v>
      </c>
      <c r="I437">
        <f t="shared" si="39"/>
        <v>1.3492737533622456E-3</v>
      </c>
      <c r="J437" s="2"/>
      <c r="K437" s="2"/>
      <c r="L437" s="2"/>
      <c r="M437" s="2"/>
      <c r="N437" s="2"/>
      <c r="O437" s="2"/>
    </row>
    <row r="438" spans="1:15">
      <c r="A438" s="3" t="s">
        <v>223</v>
      </c>
      <c r="B438">
        <v>18.02</v>
      </c>
      <c r="C438" s="4">
        <v>748</v>
      </c>
      <c r="D438" s="9">
        <f t="shared" si="36"/>
        <v>41.509433962264154</v>
      </c>
      <c r="E438" s="7">
        <f t="shared" si="37"/>
        <v>1.0698277119703422E-3</v>
      </c>
      <c r="F438" s="8">
        <f t="shared" si="40"/>
        <v>0.94921321895139721</v>
      </c>
      <c r="G438" s="7">
        <f t="shared" si="38"/>
        <v>2.3832385063627969E-3</v>
      </c>
      <c r="H438" s="8">
        <f t="shared" si="41"/>
        <v>0.85334089833014559</v>
      </c>
      <c r="I438">
        <f t="shared" si="39"/>
        <v>1.721568841836163E-3</v>
      </c>
      <c r="J438" s="2"/>
      <c r="K438" s="2"/>
      <c r="L438" s="2"/>
      <c r="M438" s="2"/>
      <c r="N438" s="2"/>
      <c r="O438" s="2"/>
    </row>
    <row r="439" spans="1:15">
      <c r="A439" s="3" t="s">
        <v>366</v>
      </c>
      <c r="B439">
        <v>22.93</v>
      </c>
      <c r="C439" s="4">
        <v>948</v>
      </c>
      <c r="D439" s="9">
        <f t="shared" si="36"/>
        <v>41.343218491059744</v>
      </c>
      <c r="E439" s="7">
        <f t="shared" si="37"/>
        <v>1.3558779023367441E-3</v>
      </c>
      <c r="F439" s="8">
        <f t="shared" si="40"/>
        <v>0.95056909685373392</v>
      </c>
      <c r="G439" s="7">
        <f t="shared" si="38"/>
        <v>3.0326114845115946E-3</v>
      </c>
      <c r="H439" s="8">
        <f t="shared" si="41"/>
        <v>0.85637350981465721</v>
      </c>
      <c r="I439">
        <f t="shared" si="39"/>
        <v>5.1831113088496306E-4</v>
      </c>
      <c r="J439" s="2"/>
      <c r="K439" s="2"/>
      <c r="L439" s="2"/>
      <c r="M439" s="2"/>
      <c r="N439" s="2"/>
      <c r="O439" s="2"/>
    </row>
    <row r="440" spans="1:15">
      <c r="A440" s="3" t="s">
        <v>335</v>
      </c>
      <c r="B440">
        <v>6.88</v>
      </c>
      <c r="C440" s="4">
        <v>283</v>
      </c>
      <c r="D440" s="9">
        <f t="shared" si="36"/>
        <v>41.133720930232556</v>
      </c>
      <c r="E440" s="7">
        <f t="shared" si="37"/>
        <v>4.047610193684584E-4</v>
      </c>
      <c r="F440" s="8">
        <f t="shared" si="40"/>
        <v>0.9509738578731024</v>
      </c>
      <c r="G440" s="7">
        <f t="shared" si="38"/>
        <v>9.0991570054251068E-4</v>
      </c>
      <c r="H440" s="8">
        <f t="shared" si="41"/>
        <v>0.85728342551519976</v>
      </c>
      <c r="I440">
        <f t="shared" si="39"/>
        <v>5.3620333925463726E-4</v>
      </c>
      <c r="J440" s="2"/>
      <c r="K440" s="2"/>
      <c r="L440" s="2"/>
      <c r="M440" s="2"/>
      <c r="N440" s="2"/>
      <c r="O440" s="2"/>
    </row>
    <row r="441" spans="1:15">
      <c r="A441" s="3" t="s">
        <v>322</v>
      </c>
      <c r="B441">
        <v>7.11</v>
      </c>
      <c r="C441" s="4">
        <v>292</v>
      </c>
      <c r="D441" s="9">
        <f t="shared" si="36"/>
        <v>41.068917018284104</v>
      </c>
      <c r="E441" s="7">
        <f t="shared" si="37"/>
        <v>4.1763327793494648E-4</v>
      </c>
      <c r="F441" s="8">
        <f t="shared" si="40"/>
        <v>0.95139149115103738</v>
      </c>
      <c r="G441" s="7">
        <f t="shared" si="38"/>
        <v>9.403343940199494E-4</v>
      </c>
      <c r="H441" s="8">
        <f t="shared" si="41"/>
        <v>0.85822375990921973</v>
      </c>
      <c r="I441">
        <f t="shared" si="39"/>
        <v>3.5319257274479821E-4</v>
      </c>
      <c r="J441" s="2"/>
      <c r="K441" s="2"/>
      <c r="L441" s="2"/>
      <c r="M441" s="2"/>
      <c r="N441" s="2"/>
      <c r="O441" s="2"/>
    </row>
    <row r="442" spans="1:15">
      <c r="A442" s="3" t="s">
        <v>323</v>
      </c>
      <c r="B442">
        <v>4.68</v>
      </c>
      <c r="C442" s="4">
        <v>192</v>
      </c>
      <c r="D442" s="9">
        <f t="shared" si="36"/>
        <v>41.025641025641029</v>
      </c>
      <c r="E442" s="7">
        <f t="shared" si="37"/>
        <v>2.7460818275174562E-4</v>
      </c>
      <c r="F442" s="8">
        <f t="shared" si="40"/>
        <v>0.9516660993337891</v>
      </c>
      <c r="G442" s="7">
        <f t="shared" si="38"/>
        <v>6.1895428467135898E-4</v>
      </c>
      <c r="H442" s="8">
        <f t="shared" si="41"/>
        <v>0.85884271419389113</v>
      </c>
      <c r="I442">
        <f t="shared" si="39"/>
        <v>1.7235201306936565E-3</v>
      </c>
      <c r="J442" s="2"/>
      <c r="K442" s="2"/>
      <c r="L442" s="2"/>
      <c r="M442" s="2"/>
      <c r="N442" s="2"/>
      <c r="O442" s="2"/>
    </row>
    <row r="443" spans="1:15">
      <c r="A443" s="3" t="s">
        <v>467</v>
      </c>
      <c r="B443">
        <v>22.77</v>
      </c>
      <c r="C443" s="4">
        <v>930</v>
      </c>
      <c r="D443" s="9">
        <f t="shared" si="36"/>
        <v>40.843214756258234</v>
      </c>
      <c r="E443" s="7">
        <f t="shared" si="37"/>
        <v>1.3301333852037678E-3</v>
      </c>
      <c r="F443" s="8">
        <f t="shared" si="40"/>
        <v>0.95299623271899281</v>
      </c>
      <c r="G443" s="7">
        <f t="shared" si="38"/>
        <v>3.0114506542664198E-3</v>
      </c>
      <c r="H443" s="8">
        <f t="shared" si="41"/>
        <v>0.86185416484815758</v>
      </c>
      <c r="I443">
        <f t="shared" si="39"/>
        <v>2.7854135565589244E-3</v>
      </c>
      <c r="J443" s="2"/>
      <c r="K443" s="2"/>
      <c r="L443" s="2"/>
      <c r="M443" s="2"/>
      <c r="N443" s="2"/>
      <c r="O443" s="2"/>
    </row>
    <row r="444" spans="1:15">
      <c r="A444" s="3" t="s">
        <v>349</v>
      </c>
      <c r="B444">
        <v>36.76</v>
      </c>
      <c r="C444" s="4">
        <v>1499</v>
      </c>
      <c r="D444" s="9">
        <f t="shared" si="36"/>
        <v>40.778019586507078</v>
      </c>
      <c r="E444" s="7">
        <f t="shared" si="37"/>
        <v>2.1439461767961809E-3</v>
      </c>
      <c r="F444" s="8">
        <f t="shared" si="40"/>
        <v>0.95514017889578895</v>
      </c>
      <c r="G444" s="7">
        <f t="shared" si="38"/>
        <v>4.86170074882888E-3</v>
      </c>
      <c r="H444" s="8">
        <f t="shared" si="41"/>
        <v>0.86671586559698643</v>
      </c>
      <c r="I444">
        <f t="shared" si="39"/>
        <v>1.169430509392777E-3</v>
      </c>
      <c r="J444" s="4"/>
      <c r="K444" s="4"/>
      <c r="L444" s="4"/>
      <c r="M444" s="4"/>
      <c r="N444" s="4"/>
      <c r="O444" s="4"/>
    </row>
    <row r="445" spans="1:15">
      <c r="A445" s="3" t="s">
        <v>474</v>
      </c>
      <c r="B445">
        <v>15.43</v>
      </c>
      <c r="C445" s="4">
        <v>629</v>
      </c>
      <c r="D445" s="9">
        <f t="shared" si="36"/>
        <v>40.764744005184703</v>
      </c>
      <c r="E445" s="7">
        <f t="shared" si="37"/>
        <v>8.996278487023333E-4</v>
      </c>
      <c r="F445" s="8">
        <f t="shared" si="40"/>
        <v>0.95603980674449129</v>
      </c>
      <c r="G445" s="7">
        <f t="shared" si="38"/>
        <v>2.0406975667690321E-3</v>
      </c>
      <c r="H445" s="8">
        <f t="shared" si="41"/>
        <v>0.86875656316375549</v>
      </c>
      <c r="I445">
        <f t="shared" si="39"/>
        <v>8.3546001543532977E-4</v>
      </c>
      <c r="J445" s="2"/>
      <c r="K445" s="2"/>
      <c r="L445" s="2"/>
      <c r="M445" s="2"/>
      <c r="N445" s="2"/>
      <c r="O445" s="2"/>
    </row>
    <row r="446" spans="1:15">
      <c r="A446" s="3" t="s">
        <v>427</v>
      </c>
      <c r="B446">
        <v>11.01</v>
      </c>
      <c r="C446" s="4">
        <v>448</v>
      </c>
      <c r="D446" s="9">
        <f t="shared" si="36"/>
        <v>40.690281562216171</v>
      </c>
      <c r="E446" s="7">
        <f t="shared" si="37"/>
        <v>6.4075242642073983E-4</v>
      </c>
      <c r="F446" s="8">
        <f t="shared" si="40"/>
        <v>0.95668055917091199</v>
      </c>
      <c r="G446" s="7">
        <f t="shared" si="38"/>
        <v>1.4561296312460819E-3</v>
      </c>
      <c r="H446" s="8">
        <f t="shared" si="41"/>
        <v>0.87021269279500157</v>
      </c>
      <c r="I446">
        <f t="shared" si="39"/>
        <v>3.8509441713119319E-4</v>
      </c>
      <c r="J446" s="2"/>
      <c r="K446" s="2"/>
      <c r="L446" s="2"/>
      <c r="M446" s="2"/>
      <c r="N446" s="2"/>
      <c r="O446" s="2"/>
    </row>
    <row r="447" spans="1:15">
      <c r="A447" s="3" t="s">
        <v>177</v>
      </c>
      <c r="B447">
        <v>5.07</v>
      </c>
      <c r="C447" s="4">
        <v>206</v>
      </c>
      <c r="D447" s="9">
        <f t="shared" si="36"/>
        <v>40.631163708086781</v>
      </c>
      <c r="E447" s="7">
        <f t="shared" si="37"/>
        <v>2.9463169607739376E-4</v>
      </c>
      <c r="F447" s="8">
        <f t="shared" si="40"/>
        <v>0.95697519086698934</v>
      </c>
      <c r="G447" s="7">
        <f t="shared" si="38"/>
        <v>6.7053380839397238E-4</v>
      </c>
      <c r="H447" s="8">
        <f t="shared" si="41"/>
        <v>0.87088322660339557</v>
      </c>
      <c r="I447">
        <f t="shared" si="39"/>
        <v>5.0782088932510572E-4</v>
      </c>
      <c r="J447" s="4"/>
      <c r="K447" s="4"/>
      <c r="L447" s="4"/>
      <c r="M447" s="4"/>
      <c r="N447" s="4"/>
      <c r="O447" s="4"/>
    </row>
    <row r="448" spans="1:15">
      <c r="A448" s="3" t="s">
        <v>124</v>
      </c>
      <c r="B448">
        <v>6.64</v>
      </c>
      <c r="C448" s="4">
        <v>267</v>
      </c>
      <c r="D448" s="9">
        <f t="shared" si="36"/>
        <v>40.210843373493979</v>
      </c>
      <c r="E448" s="7">
        <f t="shared" si="37"/>
        <v>3.8187700413914625E-4</v>
      </c>
      <c r="F448" s="8">
        <f t="shared" si="40"/>
        <v>0.95735706787112851</v>
      </c>
      <c r="G448" s="7">
        <f t="shared" si="38"/>
        <v>8.7817445517474871E-4</v>
      </c>
      <c r="H448" s="8">
        <f t="shared" si="41"/>
        <v>0.87176140105857036</v>
      </c>
      <c r="I448">
        <f t="shared" si="39"/>
        <v>1.3186565289904362E-3</v>
      </c>
      <c r="J448" s="2"/>
      <c r="K448" s="2"/>
      <c r="L448" s="2"/>
      <c r="M448" s="2"/>
      <c r="N448" s="2"/>
      <c r="O448" s="2"/>
    </row>
    <row r="449" spans="1:15">
      <c r="A449" s="3" t="s">
        <v>456</v>
      </c>
      <c r="B449">
        <v>17.170000000000002</v>
      </c>
      <c r="C449" s="4">
        <v>686</v>
      </c>
      <c r="D449" s="9">
        <f t="shared" si="36"/>
        <v>39.953407105416417</v>
      </c>
      <c r="E449" s="7">
        <f t="shared" si="37"/>
        <v>9.8115215295675783E-4</v>
      </c>
      <c r="F449" s="8">
        <f t="shared" si="40"/>
        <v>0.95833822002408531</v>
      </c>
      <c r="G449" s="7">
        <f t="shared" si="38"/>
        <v>2.2708215956853068E-3</v>
      </c>
      <c r="H449" s="8">
        <f t="shared" si="41"/>
        <v>0.87403222265425562</v>
      </c>
      <c r="I449">
        <f t="shared" si="39"/>
        <v>6.497355412813377E-4</v>
      </c>
      <c r="J449" s="2"/>
      <c r="K449" s="2"/>
      <c r="L449" s="2"/>
      <c r="M449" s="2"/>
      <c r="N449" s="2"/>
      <c r="O449" s="2"/>
    </row>
    <row r="450" spans="1:15">
      <c r="A450" s="3" t="s">
        <v>383</v>
      </c>
      <c r="B450">
        <v>8.4600000000000009</v>
      </c>
      <c r="C450" s="4">
        <v>338</v>
      </c>
      <c r="D450" s="9">
        <f t="shared" ref="D450:D502" si="42">C450/B450</f>
        <v>39.952718676122927</v>
      </c>
      <c r="E450" s="7">
        <f t="shared" si="37"/>
        <v>4.8342482171921886E-4</v>
      </c>
      <c r="F450" s="8">
        <f t="shared" si="40"/>
        <v>0.95882164484580457</v>
      </c>
      <c r="G450" s="7">
        <f t="shared" si="38"/>
        <v>1.1188788992136107E-3</v>
      </c>
      <c r="H450" s="8">
        <f t="shared" si="41"/>
        <v>0.8751511015534692</v>
      </c>
      <c r="I450">
        <f t="shared" si="39"/>
        <v>3.9642227539260499E-4</v>
      </c>
      <c r="J450" s="2"/>
      <c r="K450" s="2"/>
      <c r="L450" s="2"/>
      <c r="M450" s="2"/>
      <c r="N450" s="2"/>
      <c r="O450" s="2"/>
    </row>
    <row r="451" spans="1:15">
      <c r="A451" s="3" t="s">
        <v>233</v>
      </c>
      <c r="B451">
        <v>5.12</v>
      </c>
      <c r="C451" s="4">
        <v>202</v>
      </c>
      <c r="D451" s="9">
        <f t="shared" si="42"/>
        <v>39.453125</v>
      </c>
      <c r="E451" s="7">
        <f t="shared" ref="E451:E502" si="43">C451/699178</f>
        <v>2.8891069227006573E-4</v>
      </c>
      <c r="F451" s="8">
        <f t="shared" si="40"/>
        <v>0.95911055553807467</v>
      </c>
      <c r="G451" s="7">
        <f t="shared" ref="G451:G502" si="44">B451/7561.14</f>
        <v>6.7714656784558945E-4</v>
      </c>
      <c r="H451" s="8">
        <f t="shared" si="41"/>
        <v>0.87582824812131477</v>
      </c>
      <c r="I451">
        <f t="shared" ref="I451:I502" si="45">F451*H452-F452*H451</f>
        <v>6.6741098013178846E-4</v>
      </c>
      <c r="J451" s="2"/>
      <c r="K451" s="2"/>
      <c r="L451" s="2"/>
      <c r="M451" s="2"/>
      <c r="N451" s="2"/>
      <c r="O451" s="2"/>
    </row>
    <row r="452" spans="1:15">
      <c r="A452" s="3" t="s">
        <v>100</v>
      </c>
      <c r="B452">
        <v>8.5500000000000007</v>
      </c>
      <c r="C452" s="4">
        <v>333</v>
      </c>
      <c r="D452" s="9">
        <f t="shared" si="42"/>
        <v>38.94736842105263</v>
      </c>
      <c r="E452" s="7">
        <f t="shared" si="43"/>
        <v>4.762735669600588E-4</v>
      </c>
      <c r="F452" s="8">
        <f t="shared" ref="F452:F502" si="46">F451+E452</f>
        <v>0.95958682910503468</v>
      </c>
      <c r="G452" s="7">
        <f t="shared" si="44"/>
        <v>1.1307818662265215E-3</v>
      </c>
      <c r="H452" s="8">
        <f t="shared" ref="H452:H502" si="47">H451+G452</f>
        <v>0.87695902998754127</v>
      </c>
      <c r="I452">
        <f t="shared" si="45"/>
        <v>4.0146483715630676E-4</v>
      </c>
      <c r="J452" s="2"/>
      <c r="K452" s="2"/>
      <c r="L452" s="2"/>
      <c r="M452" s="2"/>
      <c r="N452" s="2"/>
      <c r="O452" s="2"/>
    </row>
    <row r="453" spans="1:15">
      <c r="A453" s="3" t="s">
        <v>491</v>
      </c>
      <c r="B453">
        <v>5.14</v>
      </c>
      <c r="C453" s="4">
        <v>200</v>
      </c>
      <c r="D453" s="9">
        <f t="shared" si="42"/>
        <v>38.910505836575879</v>
      </c>
      <c r="E453" s="7">
        <f t="shared" si="43"/>
        <v>2.8605019036640167E-4</v>
      </c>
      <c r="F453" s="8">
        <f t="shared" si="46"/>
        <v>0.9598728792954011</v>
      </c>
      <c r="G453" s="7">
        <f t="shared" si="44"/>
        <v>6.7979167162623619E-4</v>
      </c>
      <c r="H453" s="8">
        <f t="shared" si="47"/>
        <v>0.87763882165916751</v>
      </c>
      <c r="I453">
        <f t="shared" si="45"/>
        <v>6.6176657873846523E-3</v>
      </c>
      <c r="J453" s="2"/>
      <c r="K453" s="2"/>
      <c r="L453" s="2"/>
      <c r="M453" s="2"/>
      <c r="N453" s="2"/>
      <c r="O453" s="2"/>
    </row>
    <row r="454" spans="1:15">
      <c r="A454" s="3" t="s">
        <v>353</v>
      </c>
      <c r="B454">
        <v>84.65</v>
      </c>
      <c r="C454" s="4">
        <v>3289</v>
      </c>
      <c r="D454" s="9">
        <f t="shared" si="42"/>
        <v>38.854105138806851</v>
      </c>
      <c r="E454" s="7">
        <f t="shared" si="43"/>
        <v>4.7040953805754758E-3</v>
      </c>
      <c r="F454" s="8">
        <f t="shared" si="46"/>
        <v>0.96457697467597658</v>
      </c>
      <c r="G454" s="7">
        <f t="shared" si="44"/>
        <v>1.1195401751587723E-2</v>
      </c>
      <c r="H454" s="8">
        <f t="shared" si="47"/>
        <v>0.88883422341075524</v>
      </c>
      <c r="I454">
        <f t="shared" si="45"/>
        <v>1.3258169711590773E-3</v>
      </c>
      <c r="J454" s="2"/>
      <c r="K454" s="2"/>
      <c r="L454" s="2"/>
      <c r="M454" s="2"/>
      <c r="N454" s="2"/>
      <c r="O454" s="2"/>
    </row>
    <row r="455" spans="1:15">
      <c r="A455" s="3" t="s">
        <v>97</v>
      </c>
      <c r="B455">
        <v>16.920000000000002</v>
      </c>
      <c r="C455" s="4">
        <v>655</v>
      </c>
      <c r="D455" s="9">
        <f t="shared" si="42"/>
        <v>38.711583924349881</v>
      </c>
      <c r="E455" s="7">
        <f t="shared" si="43"/>
        <v>9.3681437344996551E-4</v>
      </c>
      <c r="F455" s="8">
        <f t="shared" si="46"/>
        <v>0.96551378904942653</v>
      </c>
      <c r="G455" s="7">
        <f t="shared" si="44"/>
        <v>2.2377577984272214E-3</v>
      </c>
      <c r="H455" s="8">
        <f t="shared" si="47"/>
        <v>0.89107198120918252</v>
      </c>
      <c r="I455">
        <f t="shared" si="45"/>
        <v>4.666505642616503E-4</v>
      </c>
      <c r="J455" s="4"/>
      <c r="K455" s="4"/>
      <c r="L455" s="4"/>
      <c r="M455" s="4"/>
      <c r="N455" s="4"/>
      <c r="O455" s="4"/>
    </row>
    <row r="456" spans="1:15">
      <c r="A456" s="3" t="s">
        <v>306</v>
      </c>
      <c r="B456">
        <v>5.93</v>
      </c>
      <c r="C456" s="4">
        <v>228</v>
      </c>
      <c r="D456" s="9">
        <f t="shared" si="42"/>
        <v>38.448566610455316</v>
      </c>
      <c r="E456" s="7">
        <f t="shared" si="43"/>
        <v>3.2609721701769794E-4</v>
      </c>
      <c r="F456" s="8">
        <f t="shared" si="46"/>
        <v>0.96583988626644424</v>
      </c>
      <c r="G456" s="7">
        <f t="shared" si="44"/>
        <v>7.8427327096178615E-4</v>
      </c>
      <c r="H456" s="8">
        <f t="shared" si="47"/>
        <v>0.89185625448014427</v>
      </c>
      <c r="I456">
        <f t="shared" si="45"/>
        <v>1.8602064146578945E-3</v>
      </c>
      <c r="J456" s="2"/>
      <c r="K456" s="2"/>
      <c r="L456" s="2"/>
      <c r="M456" s="2"/>
      <c r="N456" s="2"/>
      <c r="O456" s="2"/>
    </row>
    <row r="457" spans="1:15">
      <c r="A457" s="3" t="s">
        <v>486</v>
      </c>
      <c r="B457">
        <v>23.62</v>
      </c>
      <c r="C457" s="4">
        <v>907</v>
      </c>
      <c r="D457" s="9">
        <f t="shared" si="42"/>
        <v>38.399661303979677</v>
      </c>
      <c r="E457" s="7">
        <f t="shared" si="43"/>
        <v>1.2972376133116316E-3</v>
      </c>
      <c r="F457" s="8">
        <f t="shared" si="46"/>
        <v>0.96713712387975592</v>
      </c>
      <c r="G457" s="7">
        <f t="shared" si="44"/>
        <v>3.1238675649439105E-3</v>
      </c>
      <c r="H457" s="8">
        <f t="shared" si="47"/>
        <v>0.89498012204508814</v>
      </c>
      <c r="I457">
        <f t="shared" si="45"/>
        <v>1.0189611308391022E-3</v>
      </c>
      <c r="J457" s="2"/>
      <c r="K457" s="2"/>
      <c r="L457" s="2"/>
      <c r="M457" s="2"/>
      <c r="N457" s="2"/>
      <c r="O457" s="2"/>
    </row>
    <row r="458" spans="1:15">
      <c r="A458" s="3" t="s">
        <v>186</v>
      </c>
      <c r="B458">
        <v>12.91</v>
      </c>
      <c r="C458" s="4">
        <v>494</v>
      </c>
      <c r="D458" s="9">
        <f t="shared" si="42"/>
        <v>38.264910921766074</v>
      </c>
      <c r="E458" s="7">
        <f t="shared" si="43"/>
        <v>7.0654397020501216E-4</v>
      </c>
      <c r="F458" s="8">
        <f t="shared" si="46"/>
        <v>0.9678436678499609</v>
      </c>
      <c r="G458" s="7">
        <f t="shared" si="44"/>
        <v>1.7074144904075312E-3</v>
      </c>
      <c r="H458" s="8">
        <f t="shared" si="47"/>
        <v>0.89668753653549571</v>
      </c>
      <c r="I458">
        <f t="shared" si="45"/>
        <v>5.9961623682991405E-4</v>
      </c>
      <c r="J458" s="2"/>
      <c r="K458" s="2"/>
      <c r="L458" s="2"/>
      <c r="M458" s="2"/>
      <c r="N458" s="2"/>
      <c r="O458" s="2"/>
    </row>
    <row r="459" spans="1:15">
      <c r="A459" s="3" t="s">
        <v>321</v>
      </c>
      <c r="B459">
        <v>7.59</v>
      </c>
      <c r="C459" s="4">
        <v>290</v>
      </c>
      <c r="D459" s="9">
        <f t="shared" si="42"/>
        <v>38.20816864295125</v>
      </c>
      <c r="E459" s="7">
        <f t="shared" si="43"/>
        <v>4.1477277603128247E-4</v>
      </c>
      <c r="F459" s="8">
        <f t="shared" si="46"/>
        <v>0.9682584406259922</v>
      </c>
      <c r="G459" s="7">
        <f t="shared" si="44"/>
        <v>1.0038168847554734E-3</v>
      </c>
      <c r="H459" s="8">
        <f t="shared" si="47"/>
        <v>0.89769135342025119</v>
      </c>
      <c r="I459">
        <f t="shared" si="45"/>
        <v>1.3922871253376767E-3</v>
      </c>
      <c r="J459" s="4"/>
      <c r="K459" s="4"/>
      <c r="L459" s="4"/>
      <c r="M459" s="4"/>
      <c r="N459" s="4"/>
      <c r="O459" s="4"/>
    </row>
    <row r="460" spans="1:15">
      <c r="A460" s="3" t="s">
        <v>61</v>
      </c>
      <c r="B460">
        <v>17.62</v>
      </c>
      <c r="C460" s="4">
        <v>673</v>
      </c>
      <c r="D460" s="9">
        <f t="shared" si="42"/>
        <v>38.195232690124854</v>
      </c>
      <c r="E460" s="7">
        <f t="shared" si="43"/>
        <v>9.6255889058294167E-4</v>
      </c>
      <c r="F460" s="8">
        <f t="shared" si="46"/>
        <v>0.96922099951657514</v>
      </c>
      <c r="G460" s="7">
        <f t="shared" si="44"/>
        <v>2.3303364307498604E-3</v>
      </c>
      <c r="H460" s="8">
        <f t="shared" si="47"/>
        <v>0.90002168985100106</v>
      </c>
      <c r="I460">
        <f t="shared" si="45"/>
        <v>1.1468168786574751E-3</v>
      </c>
      <c r="J460" s="2"/>
      <c r="K460" s="2"/>
      <c r="L460" s="2"/>
      <c r="M460" s="2"/>
      <c r="N460" s="2"/>
      <c r="O460" s="2"/>
    </row>
    <row r="461" spans="1:15">
      <c r="A461" s="3" t="s">
        <v>465</v>
      </c>
      <c r="B461">
        <v>14.51</v>
      </c>
      <c r="C461" s="4">
        <v>554</v>
      </c>
      <c r="D461" s="9">
        <f t="shared" si="42"/>
        <v>38.180565127498276</v>
      </c>
      <c r="E461" s="7">
        <f t="shared" si="43"/>
        <v>7.9235902731493273E-4</v>
      </c>
      <c r="F461" s="8">
        <f t="shared" si="46"/>
        <v>0.97001335854389004</v>
      </c>
      <c r="G461" s="7">
        <f t="shared" si="44"/>
        <v>1.9190227928592776E-3</v>
      </c>
      <c r="H461" s="8">
        <f t="shared" si="47"/>
        <v>0.90194071264386033</v>
      </c>
      <c r="I461">
        <f t="shared" si="45"/>
        <v>4.6539495164332756E-4</v>
      </c>
      <c r="J461" s="2"/>
      <c r="K461" s="2"/>
      <c r="L461" s="2"/>
      <c r="M461" s="2"/>
      <c r="N461" s="2"/>
      <c r="O461" s="2"/>
    </row>
    <row r="462" spans="1:15">
      <c r="A462" s="3" t="s">
        <v>37</v>
      </c>
      <c r="B462">
        <v>5.86</v>
      </c>
      <c r="C462" s="4">
        <v>222</v>
      </c>
      <c r="D462" s="9">
        <f t="shared" si="42"/>
        <v>37.883959044368602</v>
      </c>
      <c r="E462" s="7">
        <f t="shared" si="43"/>
        <v>3.1751571130670585E-4</v>
      </c>
      <c r="F462" s="8">
        <f t="shared" si="46"/>
        <v>0.97033087425519671</v>
      </c>
      <c r="G462" s="7">
        <f t="shared" si="44"/>
        <v>7.7501540772952223E-4</v>
      </c>
      <c r="H462" s="8">
        <f t="shared" si="47"/>
        <v>0.90271572805158984</v>
      </c>
      <c r="I462">
        <f t="shared" si="45"/>
        <v>7.0271859169805939E-3</v>
      </c>
      <c r="J462" s="2"/>
      <c r="K462" s="2"/>
      <c r="L462" s="2"/>
      <c r="M462" s="2"/>
      <c r="N462" s="2"/>
      <c r="O462" s="2"/>
    </row>
    <row r="463" spans="1:15">
      <c r="A463" s="3" t="s">
        <v>116</v>
      </c>
      <c r="B463">
        <v>88.18</v>
      </c>
      <c r="C463" s="4">
        <v>3322</v>
      </c>
      <c r="D463" s="9">
        <f t="shared" si="42"/>
        <v>37.672941710138353</v>
      </c>
      <c r="E463" s="7">
        <f t="shared" si="43"/>
        <v>4.7512936619859324E-3</v>
      </c>
      <c r="F463" s="8">
        <f t="shared" si="46"/>
        <v>0.97508216791718261</v>
      </c>
      <c r="G463" s="7">
        <f t="shared" si="44"/>
        <v>1.166226256887189E-2</v>
      </c>
      <c r="H463" s="8">
        <f t="shared" si="47"/>
        <v>0.91437799062046177</v>
      </c>
      <c r="I463">
        <f t="shared" si="45"/>
        <v>1.8119307586415001E-3</v>
      </c>
      <c r="J463" s="2"/>
      <c r="K463" s="2"/>
      <c r="L463" s="2"/>
      <c r="M463" s="2"/>
      <c r="N463" s="2"/>
      <c r="O463" s="2"/>
    </row>
    <row r="464" spans="1:15">
      <c r="A464" s="3" t="s">
        <v>193</v>
      </c>
      <c r="B464">
        <v>22.65</v>
      </c>
      <c r="C464" s="4">
        <v>848</v>
      </c>
      <c r="D464" s="9">
        <f t="shared" si="42"/>
        <v>37.439293598233995</v>
      </c>
      <c r="E464" s="7">
        <f t="shared" si="43"/>
        <v>1.2128528071535432E-3</v>
      </c>
      <c r="F464" s="8">
        <f t="shared" si="46"/>
        <v>0.97629502072433616</v>
      </c>
      <c r="G464" s="7">
        <f t="shared" si="44"/>
        <v>2.995580031582539E-3</v>
      </c>
      <c r="H464" s="8">
        <f t="shared" si="47"/>
        <v>0.91737357065204428</v>
      </c>
      <c r="I464">
        <f t="shared" si="45"/>
        <v>1.7022860187050348E-3</v>
      </c>
      <c r="J464" s="2"/>
      <c r="K464" s="2"/>
      <c r="L464" s="2"/>
      <c r="M464" s="2"/>
      <c r="N464" s="2"/>
      <c r="O464" s="2"/>
    </row>
    <row r="465" spans="1:15">
      <c r="A465" s="3" t="s">
        <v>344</v>
      </c>
      <c r="B465">
        <v>21.12</v>
      </c>
      <c r="C465" s="4">
        <v>781</v>
      </c>
      <c r="D465" s="9">
        <f t="shared" si="42"/>
        <v>36.979166666666664</v>
      </c>
      <c r="E465" s="7">
        <f t="shared" si="43"/>
        <v>1.1170259933807986E-3</v>
      </c>
      <c r="F465" s="8">
        <f t="shared" si="46"/>
        <v>0.97741204671771698</v>
      </c>
      <c r="G465" s="7">
        <f t="shared" si="44"/>
        <v>2.7932295923630565E-3</v>
      </c>
      <c r="H465" s="8">
        <f t="shared" si="47"/>
        <v>0.92016680024440733</v>
      </c>
      <c r="I465">
        <f t="shared" si="45"/>
        <v>9.9122931103601264E-4</v>
      </c>
      <c r="J465" s="2"/>
      <c r="K465" s="2"/>
      <c r="L465" s="2"/>
      <c r="M465" s="2"/>
      <c r="N465" s="2"/>
      <c r="O465" s="2"/>
    </row>
    <row r="466" spans="1:15">
      <c r="A466" s="3" t="s">
        <v>134</v>
      </c>
      <c r="B466">
        <v>12.28</v>
      </c>
      <c r="C466" s="4">
        <v>453</v>
      </c>
      <c r="D466" s="9">
        <f t="shared" si="42"/>
        <v>36.88925081433225</v>
      </c>
      <c r="E466" s="7">
        <f t="shared" si="43"/>
        <v>6.4790368117989983E-4</v>
      </c>
      <c r="F466" s="8">
        <f t="shared" si="46"/>
        <v>0.97805995039889693</v>
      </c>
      <c r="G466" s="7">
        <f t="shared" si="44"/>
        <v>1.6240937213171558E-3</v>
      </c>
      <c r="H466" s="8">
        <f t="shared" si="47"/>
        <v>0.92179089396572444</v>
      </c>
      <c r="I466">
        <f t="shared" si="45"/>
        <v>4.8739310728662666E-4</v>
      </c>
      <c r="J466" s="4"/>
      <c r="K466" s="4"/>
      <c r="L466" s="4"/>
      <c r="M466" s="4"/>
      <c r="N466" s="4"/>
      <c r="O466" s="4"/>
    </row>
    <row r="467" spans="1:15">
      <c r="A467" s="3" t="s">
        <v>289</v>
      </c>
      <c r="B467">
        <v>6</v>
      </c>
      <c r="C467" s="4">
        <v>219</v>
      </c>
      <c r="D467" s="9">
        <f t="shared" si="42"/>
        <v>36.5</v>
      </c>
      <c r="E467" s="7">
        <f t="shared" si="43"/>
        <v>3.1322495845120986E-4</v>
      </c>
      <c r="F467" s="8">
        <f t="shared" si="46"/>
        <v>0.97837317535734813</v>
      </c>
      <c r="G467" s="7">
        <f t="shared" si="44"/>
        <v>7.9353113419405007E-4</v>
      </c>
      <c r="H467" s="8">
        <f t="shared" si="47"/>
        <v>0.92258442509991845</v>
      </c>
      <c r="I467">
        <f t="shared" si="45"/>
        <v>4.5038013699660873E-4</v>
      </c>
      <c r="J467" s="4"/>
      <c r="K467" s="4"/>
      <c r="L467" s="4"/>
      <c r="M467" s="4"/>
      <c r="N467" s="4"/>
      <c r="O467" s="4"/>
    </row>
    <row r="468" spans="1:15">
      <c r="A468" s="3" t="s">
        <v>390</v>
      </c>
      <c r="B468">
        <v>5.51</v>
      </c>
      <c r="C468" s="4">
        <v>199</v>
      </c>
      <c r="D468" s="9">
        <f t="shared" si="42"/>
        <v>36.116152450090745</v>
      </c>
      <c r="E468" s="7">
        <f t="shared" si="43"/>
        <v>2.8461993941456969E-4</v>
      </c>
      <c r="F468" s="8">
        <f t="shared" si="46"/>
        <v>0.97865779529676267</v>
      </c>
      <c r="G468" s="7">
        <f t="shared" si="44"/>
        <v>7.2872609156820263E-4</v>
      </c>
      <c r="H468" s="8">
        <f t="shared" si="47"/>
        <v>0.9233131511914866</v>
      </c>
      <c r="I468">
        <f t="shared" si="45"/>
        <v>4.1714756908961537E-4</v>
      </c>
      <c r="J468" s="2"/>
      <c r="K468" s="2"/>
      <c r="L468" s="2"/>
      <c r="M468" s="2"/>
      <c r="N468" s="2"/>
      <c r="O468" s="2"/>
    </row>
    <row r="469" spans="1:15">
      <c r="A469" s="3" t="s">
        <v>280</v>
      </c>
      <c r="B469">
        <v>5.09</v>
      </c>
      <c r="C469" s="4">
        <v>183</v>
      </c>
      <c r="D469" s="9">
        <f t="shared" si="42"/>
        <v>35.952848722986246</v>
      </c>
      <c r="E469" s="7">
        <f t="shared" si="43"/>
        <v>2.6173592418525754E-4</v>
      </c>
      <c r="F469" s="8">
        <f t="shared" si="46"/>
        <v>0.97891953122094788</v>
      </c>
      <c r="G469" s="7">
        <f t="shared" si="44"/>
        <v>6.7317891217461912E-4</v>
      </c>
      <c r="H469" s="8">
        <f t="shared" si="47"/>
        <v>0.92398633010366127</v>
      </c>
      <c r="I469">
        <f t="shared" si="45"/>
        <v>6.9494869344854937E-4</v>
      </c>
      <c r="J469" s="2"/>
      <c r="K469" s="2"/>
      <c r="L469" s="2"/>
      <c r="M469" s="2"/>
      <c r="N469" s="2"/>
      <c r="O469" s="2"/>
    </row>
    <row r="470" spans="1:15">
      <c r="A470" s="3" t="s">
        <v>477</v>
      </c>
      <c r="B470">
        <v>8.43</v>
      </c>
      <c r="C470" s="4">
        <v>300</v>
      </c>
      <c r="D470" s="9">
        <f t="shared" si="42"/>
        <v>35.587188612099645</v>
      </c>
      <c r="E470" s="7">
        <f t="shared" si="43"/>
        <v>4.2907528554960253E-4</v>
      </c>
      <c r="F470" s="8">
        <f t="shared" si="46"/>
        <v>0.97934860650649747</v>
      </c>
      <c r="G470" s="7">
        <f t="shared" si="44"/>
        <v>1.1149112435426404E-3</v>
      </c>
      <c r="H470" s="8">
        <f t="shared" si="47"/>
        <v>0.92510124134720395</v>
      </c>
      <c r="I470">
        <f t="shared" si="45"/>
        <v>7.7072640080344534E-4</v>
      </c>
      <c r="J470" s="2"/>
      <c r="K470" s="2"/>
      <c r="L470" s="2"/>
      <c r="M470" s="2"/>
      <c r="N470" s="2"/>
      <c r="O470" s="2"/>
    </row>
    <row r="471" spans="1:15">
      <c r="A471" s="3" t="s">
        <v>312</v>
      </c>
      <c r="B471">
        <v>9.25</v>
      </c>
      <c r="C471" s="4">
        <v>323</v>
      </c>
      <c r="D471" s="9">
        <f t="shared" si="42"/>
        <v>34.918918918918919</v>
      </c>
      <c r="E471" s="7">
        <f t="shared" si="43"/>
        <v>4.6197105744173874E-4</v>
      </c>
      <c r="F471" s="8">
        <f t="shared" si="46"/>
        <v>0.97981057756393919</v>
      </c>
      <c r="G471" s="7">
        <f t="shared" si="44"/>
        <v>1.2233604985491604E-3</v>
      </c>
      <c r="H471" s="8">
        <f t="shared" si="47"/>
        <v>0.92632460184575316</v>
      </c>
      <c r="I471">
        <f t="shared" si="45"/>
        <v>4.8655981095624412E-4</v>
      </c>
      <c r="J471" s="2"/>
      <c r="K471" s="2"/>
      <c r="L471" s="2"/>
      <c r="M471" s="2"/>
      <c r="N471" s="2"/>
      <c r="O471" s="2"/>
    </row>
    <row r="472" spans="1:15">
      <c r="A472" s="3" t="s">
        <v>423</v>
      </c>
      <c r="B472">
        <v>5.82</v>
      </c>
      <c r="C472" s="4">
        <v>202</v>
      </c>
      <c r="D472" s="9">
        <f t="shared" si="42"/>
        <v>34.707903780068726</v>
      </c>
      <c r="E472" s="7">
        <f t="shared" si="43"/>
        <v>2.8891069227006573E-4</v>
      </c>
      <c r="F472" s="8">
        <f t="shared" si="46"/>
        <v>0.98009948825620929</v>
      </c>
      <c r="G472" s="7">
        <f t="shared" si="44"/>
        <v>7.6972520016822864E-4</v>
      </c>
      <c r="H472" s="8">
        <f t="shared" si="47"/>
        <v>0.92709432704592143</v>
      </c>
      <c r="I472">
        <f t="shared" si="45"/>
        <v>1.2050606317534074E-3</v>
      </c>
      <c r="J472" s="2"/>
      <c r="K472" s="2"/>
      <c r="L472" s="2"/>
      <c r="M472" s="2"/>
      <c r="N472" s="2"/>
      <c r="O472" s="2"/>
    </row>
    <row r="473" spans="1:15">
      <c r="A473" s="3" t="s">
        <v>378</v>
      </c>
      <c r="B473">
        <v>14.35</v>
      </c>
      <c r="C473" s="4">
        <v>494</v>
      </c>
      <c r="D473" s="9">
        <f t="shared" si="42"/>
        <v>34.42508710801394</v>
      </c>
      <c r="E473" s="7">
        <f t="shared" si="43"/>
        <v>7.0654397020501216E-4</v>
      </c>
      <c r="F473" s="8">
        <f t="shared" si="46"/>
        <v>0.98080603222641427</v>
      </c>
      <c r="G473" s="7">
        <f t="shared" si="44"/>
        <v>1.897861962614103E-3</v>
      </c>
      <c r="H473" s="8">
        <f t="shared" si="47"/>
        <v>0.92899218900853553</v>
      </c>
      <c r="I473">
        <f t="shared" si="45"/>
        <v>5.4043737494247068E-4</v>
      </c>
      <c r="J473" s="4"/>
      <c r="K473" s="4"/>
      <c r="L473" s="4"/>
      <c r="M473" s="4"/>
      <c r="N473" s="4"/>
      <c r="O473" s="4"/>
    </row>
    <row r="474" spans="1:15">
      <c r="A474" s="3" t="s">
        <v>437</v>
      </c>
      <c r="B474">
        <v>6.43</v>
      </c>
      <c r="C474" s="4">
        <v>221</v>
      </c>
      <c r="D474" s="9">
        <f t="shared" si="42"/>
        <v>34.370139968895799</v>
      </c>
      <c r="E474" s="7">
        <f t="shared" si="43"/>
        <v>3.1608546035487387E-4</v>
      </c>
      <c r="F474" s="8">
        <f t="shared" si="46"/>
        <v>0.98112211768676916</v>
      </c>
      <c r="G474" s="7">
        <f t="shared" si="44"/>
        <v>8.5040086547795695E-4</v>
      </c>
      <c r="H474" s="8">
        <f t="shared" si="47"/>
        <v>0.92984258987401347</v>
      </c>
      <c r="I474">
        <f t="shared" si="45"/>
        <v>8.8752529529290136E-4</v>
      </c>
      <c r="J474" s="2"/>
      <c r="K474" s="2"/>
      <c r="L474" s="2"/>
      <c r="M474" s="2"/>
      <c r="N474" s="2"/>
      <c r="O474" s="2"/>
    </row>
    <row r="475" spans="1:15">
      <c r="A475" s="3" t="s">
        <v>499</v>
      </c>
      <c r="B475">
        <v>10.55</v>
      </c>
      <c r="C475" s="4">
        <v>362</v>
      </c>
      <c r="D475" s="9">
        <f t="shared" si="42"/>
        <v>34.312796208530806</v>
      </c>
      <c r="E475" s="7">
        <f t="shared" si="43"/>
        <v>5.1775084456318705E-4</v>
      </c>
      <c r="F475" s="8">
        <f t="shared" si="46"/>
        <v>0.98163986853133234</v>
      </c>
      <c r="G475" s="7">
        <f t="shared" si="44"/>
        <v>1.3952922442912049E-3</v>
      </c>
      <c r="H475" s="8">
        <f t="shared" si="47"/>
        <v>0.93123788211830472</v>
      </c>
      <c r="I475">
        <f t="shared" si="45"/>
        <v>9.3235931786006532E-4</v>
      </c>
      <c r="J475" s="2"/>
      <c r="K475" s="2"/>
      <c r="L475" s="2"/>
      <c r="M475" s="2"/>
      <c r="N475" s="2"/>
      <c r="O475" s="2"/>
    </row>
    <row r="476" spans="1:15">
      <c r="A476" s="3" t="s">
        <v>329</v>
      </c>
      <c r="B476">
        <v>11.08</v>
      </c>
      <c r="C476" s="4">
        <v>380</v>
      </c>
      <c r="D476" s="9">
        <f t="shared" si="42"/>
        <v>34.296028880866423</v>
      </c>
      <c r="E476" s="7">
        <f t="shared" si="43"/>
        <v>5.4349536169616321E-4</v>
      </c>
      <c r="F476" s="8">
        <f t="shared" si="46"/>
        <v>0.98218336389302852</v>
      </c>
      <c r="G476" s="7">
        <f t="shared" si="44"/>
        <v>1.4653874944783457E-3</v>
      </c>
      <c r="H476" s="8">
        <f t="shared" si="47"/>
        <v>0.93270326961278305</v>
      </c>
      <c r="I476">
        <f t="shared" si="45"/>
        <v>6.789758308062277E-4</v>
      </c>
      <c r="J476" s="2"/>
      <c r="K476" s="2"/>
      <c r="L476" s="2"/>
      <c r="M476" s="2"/>
      <c r="N476" s="2"/>
      <c r="O476" s="2"/>
    </row>
    <row r="477" spans="1:15">
      <c r="A477" s="3" t="s">
        <v>317</v>
      </c>
      <c r="B477">
        <v>8.01</v>
      </c>
      <c r="C477" s="4">
        <v>271</v>
      </c>
      <c r="D477" s="9">
        <f t="shared" si="42"/>
        <v>33.83270911360799</v>
      </c>
      <c r="E477" s="7">
        <f t="shared" si="43"/>
        <v>3.8759800794647427E-4</v>
      </c>
      <c r="F477" s="8">
        <f t="shared" si="46"/>
        <v>0.98257096190097504</v>
      </c>
      <c r="G477" s="7">
        <f t="shared" si="44"/>
        <v>1.0593640641490569E-3</v>
      </c>
      <c r="H477" s="8">
        <f t="shared" si="47"/>
        <v>0.93376263367693213</v>
      </c>
      <c r="I477">
        <f t="shared" si="45"/>
        <v>5.2786755938649677E-4</v>
      </c>
      <c r="J477" s="2"/>
      <c r="K477" s="2"/>
      <c r="L477" s="2"/>
      <c r="M477" s="2"/>
      <c r="N477" s="2"/>
      <c r="O477" s="2"/>
    </row>
    <row r="478" spans="1:15">
      <c r="A478" s="3" t="s">
        <v>304</v>
      </c>
      <c r="B478">
        <v>6.21</v>
      </c>
      <c r="C478" s="4">
        <v>209</v>
      </c>
      <c r="D478" s="9">
        <f t="shared" si="42"/>
        <v>33.655394524959739</v>
      </c>
      <c r="E478" s="7">
        <f t="shared" si="43"/>
        <v>2.9892244893288975E-4</v>
      </c>
      <c r="F478" s="8">
        <f t="shared" si="46"/>
        <v>0.98286988434990796</v>
      </c>
      <c r="G478" s="7">
        <f t="shared" si="44"/>
        <v>8.2130472389084182E-4</v>
      </c>
      <c r="H478" s="8">
        <f t="shared" si="47"/>
        <v>0.93458393840082299</v>
      </c>
      <c r="I478">
        <f t="shared" si="45"/>
        <v>9.5813144753736923E-3</v>
      </c>
      <c r="J478" s="2"/>
      <c r="K478" s="2"/>
      <c r="L478" s="2"/>
      <c r="M478" s="2"/>
      <c r="N478" s="2"/>
      <c r="O478" s="2"/>
    </row>
    <row r="479" spans="1:15">
      <c r="A479" s="3" t="s">
        <v>184</v>
      </c>
      <c r="B479">
        <v>112.28</v>
      </c>
      <c r="C479" s="4">
        <v>3751</v>
      </c>
      <c r="D479" s="9">
        <f t="shared" si="42"/>
        <v>33.407552547203423</v>
      </c>
      <c r="E479" s="7">
        <f t="shared" si="43"/>
        <v>5.3648713203218639E-3</v>
      </c>
      <c r="F479" s="8">
        <f t="shared" si="46"/>
        <v>0.98823475567022978</v>
      </c>
      <c r="G479" s="7">
        <f t="shared" si="44"/>
        <v>1.4849612624551324E-2</v>
      </c>
      <c r="H479" s="8">
        <f t="shared" si="47"/>
        <v>0.9494335510253743</v>
      </c>
      <c r="I479">
        <f t="shared" si="45"/>
        <v>3.3336419946518037E-3</v>
      </c>
      <c r="J479" s="2"/>
      <c r="K479" s="2"/>
      <c r="L479" s="2"/>
      <c r="M479" s="2"/>
      <c r="N479" s="2"/>
      <c r="O479" s="2"/>
    </row>
    <row r="480" spans="1:15">
      <c r="A480" s="3" t="s">
        <v>385</v>
      </c>
      <c r="B480">
        <v>38.67</v>
      </c>
      <c r="C480" s="4">
        <v>1267</v>
      </c>
      <c r="D480" s="9">
        <f t="shared" si="42"/>
        <v>32.764416860615462</v>
      </c>
      <c r="E480" s="7">
        <f t="shared" si="43"/>
        <v>1.8121279559711546E-3</v>
      </c>
      <c r="F480" s="8">
        <f t="shared" si="46"/>
        <v>0.99004688362620097</v>
      </c>
      <c r="G480" s="7">
        <f t="shared" si="44"/>
        <v>5.1143081598806527E-3</v>
      </c>
      <c r="H480" s="8">
        <f t="shared" si="47"/>
        <v>0.95454785918525498</v>
      </c>
      <c r="I480">
        <f t="shared" si="45"/>
        <v>1.0438912788020005E-3</v>
      </c>
      <c r="J480" s="2"/>
      <c r="K480" s="2"/>
      <c r="L480" s="2"/>
      <c r="M480" s="2"/>
      <c r="N480" s="2"/>
      <c r="O480" s="2"/>
    </row>
    <row r="481" spans="1:15">
      <c r="A481" s="3" t="s">
        <v>392</v>
      </c>
      <c r="B481">
        <v>12.07</v>
      </c>
      <c r="C481" s="4">
        <v>393</v>
      </c>
      <c r="D481" s="9">
        <f t="shared" si="42"/>
        <v>32.560066280033141</v>
      </c>
      <c r="E481" s="7">
        <f t="shared" si="43"/>
        <v>5.6208862406997937E-4</v>
      </c>
      <c r="F481" s="8">
        <f t="shared" si="46"/>
        <v>0.990608972250271</v>
      </c>
      <c r="G481" s="7">
        <f t="shared" si="44"/>
        <v>1.5963201316203642E-3</v>
      </c>
      <c r="H481" s="8">
        <f t="shared" si="47"/>
        <v>0.95614417931687534</v>
      </c>
      <c r="I481">
        <f t="shared" si="45"/>
        <v>1.1530714937100228E-3</v>
      </c>
      <c r="J481" s="2"/>
      <c r="K481" s="2"/>
      <c r="L481" s="2"/>
      <c r="M481" s="2"/>
      <c r="N481" s="2"/>
      <c r="O481" s="2"/>
    </row>
    <row r="482" spans="1:15">
      <c r="A482" s="3" t="s">
        <v>422</v>
      </c>
      <c r="B482">
        <v>13.3</v>
      </c>
      <c r="C482" s="4">
        <v>431</v>
      </c>
      <c r="D482" s="9">
        <f t="shared" si="42"/>
        <v>32.406015037593981</v>
      </c>
      <c r="E482" s="7">
        <f t="shared" si="43"/>
        <v>6.1643816023959565E-4</v>
      </c>
      <c r="F482" s="8">
        <f t="shared" si="46"/>
        <v>0.9912254104105106</v>
      </c>
      <c r="G482" s="7">
        <f t="shared" si="44"/>
        <v>1.7589940141301444E-3</v>
      </c>
      <c r="H482" s="8">
        <f t="shared" si="47"/>
        <v>0.9579031733310055</v>
      </c>
      <c r="I482">
        <f t="shared" si="45"/>
        <v>7.4421637971511245E-4</v>
      </c>
      <c r="J482" s="4"/>
      <c r="K482" s="4"/>
      <c r="L482" s="4"/>
      <c r="M482" s="4"/>
      <c r="N482" s="4"/>
      <c r="O482" s="4"/>
    </row>
    <row r="483" spans="1:15">
      <c r="A483" s="3" t="s">
        <v>131</v>
      </c>
      <c r="B483">
        <v>8.5299999999999994</v>
      </c>
      <c r="C483" s="4">
        <v>273</v>
      </c>
      <c r="D483" s="9">
        <f t="shared" si="42"/>
        <v>32.004689331770223</v>
      </c>
      <c r="E483" s="7">
        <f t="shared" si="43"/>
        <v>3.9045850985013829E-4</v>
      </c>
      <c r="F483" s="8">
        <f t="shared" si="46"/>
        <v>0.99161586892036069</v>
      </c>
      <c r="G483" s="7">
        <f t="shared" si="44"/>
        <v>1.1281367624458745E-3</v>
      </c>
      <c r="H483" s="8">
        <f t="shared" si="47"/>
        <v>0.95903131009345133</v>
      </c>
      <c r="I483">
        <f t="shared" si="45"/>
        <v>9.30827250663957E-4</v>
      </c>
      <c r="J483" s="2"/>
      <c r="K483" s="2"/>
      <c r="L483" s="2"/>
      <c r="M483" s="2"/>
      <c r="N483" s="2"/>
      <c r="O483" s="2"/>
    </row>
    <row r="484" spans="1:15">
      <c r="A484" s="3" t="s">
        <v>231</v>
      </c>
      <c r="B484">
        <v>10.57</v>
      </c>
      <c r="C484" s="4">
        <v>332</v>
      </c>
      <c r="D484" s="9">
        <f t="shared" si="42"/>
        <v>31.409649952696309</v>
      </c>
      <c r="E484" s="7">
        <f t="shared" si="43"/>
        <v>4.7484331600822682E-4</v>
      </c>
      <c r="F484" s="8">
        <f t="shared" si="46"/>
        <v>0.99209071223636891</v>
      </c>
      <c r="G484" s="7">
        <f t="shared" si="44"/>
        <v>1.3979373480718516E-3</v>
      </c>
      <c r="H484" s="8">
        <f t="shared" si="47"/>
        <v>0.96042924744152314</v>
      </c>
      <c r="I484">
        <f t="shared" si="45"/>
        <v>7.1776045217142315E-4</v>
      </c>
      <c r="J484" s="2"/>
      <c r="K484" s="2"/>
      <c r="L484" s="2"/>
      <c r="M484" s="2"/>
      <c r="N484" s="2"/>
      <c r="O484" s="2"/>
    </row>
    <row r="485" spans="1:15">
      <c r="A485" s="3" t="s">
        <v>96</v>
      </c>
      <c r="B485">
        <v>8.14</v>
      </c>
      <c r="C485" s="4">
        <v>255</v>
      </c>
      <c r="D485" s="9">
        <f t="shared" si="42"/>
        <v>31.326781326781326</v>
      </c>
      <c r="E485" s="7">
        <f t="shared" si="43"/>
        <v>3.6471399271716218E-4</v>
      </c>
      <c r="F485" s="8">
        <f t="shared" si="46"/>
        <v>0.99245542622908611</v>
      </c>
      <c r="G485" s="7">
        <f t="shared" si="44"/>
        <v>1.0765572387232613E-3</v>
      </c>
      <c r="H485" s="8">
        <f t="shared" si="47"/>
        <v>0.96150580468024638</v>
      </c>
      <c r="I485">
        <f t="shared" si="45"/>
        <v>8.1944991701898839E-4</v>
      </c>
      <c r="J485" s="2"/>
      <c r="K485" s="2"/>
      <c r="L485" s="2"/>
      <c r="M485" s="2"/>
      <c r="N485" s="2"/>
      <c r="O485" s="2"/>
    </row>
    <row r="486" spans="1:15">
      <c r="A486" s="3" t="s">
        <v>307</v>
      </c>
      <c r="B486">
        <v>9.25</v>
      </c>
      <c r="C486" s="4">
        <v>287</v>
      </c>
      <c r="D486" s="9">
        <f t="shared" si="42"/>
        <v>31.027027027027028</v>
      </c>
      <c r="E486" s="7">
        <f t="shared" si="43"/>
        <v>4.1048202317578642E-4</v>
      </c>
      <c r="F486" s="8">
        <f t="shared" si="46"/>
        <v>0.99286590825226195</v>
      </c>
      <c r="G486" s="7">
        <f t="shared" si="44"/>
        <v>1.2233604985491604E-3</v>
      </c>
      <c r="H486" s="8">
        <f t="shared" si="47"/>
        <v>0.96272916517879559</v>
      </c>
      <c r="I486">
        <f t="shared" si="45"/>
        <v>1.8372901460793623E-3</v>
      </c>
      <c r="J486" s="2"/>
      <c r="K486" s="2"/>
      <c r="L486" s="2"/>
      <c r="M486" s="2"/>
      <c r="N486" s="2"/>
      <c r="O486" s="2"/>
    </row>
    <row r="487" spans="1:15">
      <c r="A487" s="3" t="s">
        <v>432</v>
      </c>
      <c r="B487">
        <v>20.64</v>
      </c>
      <c r="C487" s="4">
        <v>634</v>
      </c>
      <c r="D487" s="9">
        <f t="shared" si="42"/>
        <v>30.717054263565892</v>
      </c>
      <c r="E487" s="7">
        <f t="shared" si="43"/>
        <v>9.0677910346149331E-4</v>
      </c>
      <c r="F487" s="8">
        <f t="shared" si="46"/>
        <v>0.99377268735572344</v>
      </c>
      <c r="G487" s="7">
        <f t="shared" si="44"/>
        <v>2.7297471016275322E-3</v>
      </c>
      <c r="H487" s="8">
        <f t="shared" si="47"/>
        <v>0.96545891228042313</v>
      </c>
      <c r="I487">
        <f t="shared" si="45"/>
        <v>9.0616723939784816E-4</v>
      </c>
      <c r="J487" s="2"/>
      <c r="K487" s="2"/>
      <c r="L487" s="2"/>
      <c r="M487" s="2"/>
      <c r="N487" s="2"/>
      <c r="O487" s="2"/>
    </row>
    <row r="488" spans="1:15">
      <c r="A488" s="3" t="s">
        <v>58</v>
      </c>
      <c r="B488">
        <v>10.119999999999999</v>
      </c>
      <c r="C488" s="4">
        <v>307</v>
      </c>
      <c r="D488" s="9">
        <f t="shared" si="42"/>
        <v>30.335968379446644</v>
      </c>
      <c r="E488" s="7">
        <f t="shared" si="43"/>
        <v>4.3908704221242659E-4</v>
      </c>
      <c r="F488" s="8">
        <f t="shared" si="46"/>
        <v>0.99421177439793584</v>
      </c>
      <c r="G488" s="7">
        <f t="shared" si="44"/>
        <v>1.3384225130072976E-3</v>
      </c>
      <c r="H488" s="8">
        <f t="shared" si="47"/>
        <v>0.96679733479343044</v>
      </c>
      <c r="I488">
        <f t="shared" si="45"/>
        <v>5.9647095550008356E-4</v>
      </c>
      <c r="J488" s="2"/>
      <c r="K488" s="2"/>
      <c r="L488" s="2"/>
      <c r="M488" s="2"/>
      <c r="N488" s="2"/>
      <c r="O488" s="2"/>
    </row>
    <row r="489" spans="1:15">
      <c r="A489" s="3" t="s">
        <v>14</v>
      </c>
      <c r="B489">
        <v>6.65</v>
      </c>
      <c r="C489" s="4">
        <v>201</v>
      </c>
      <c r="D489" s="9">
        <f t="shared" si="42"/>
        <v>30.225563909774433</v>
      </c>
      <c r="E489" s="7">
        <f t="shared" si="43"/>
        <v>2.874804413182337E-4</v>
      </c>
      <c r="F489" s="8">
        <f t="shared" si="46"/>
        <v>0.99449925483925405</v>
      </c>
      <c r="G489" s="7">
        <f t="shared" si="44"/>
        <v>8.7949700706507219E-4</v>
      </c>
      <c r="H489" s="8">
        <f t="shared" si="47"/>
        <v>0.96767683180049546</v>
      </c>
      <c r="I489">
        <f t="shared" si="45"/>
        <v>8.6974140074858042E-4</v>
      </c>
      <c r="J489" s="2"/>
      <c r="K489" s="2"/>
      <c r="L489" s="2"/>
      <c r="M489" s="2"/>
      <c r="N489" s="2"/>
      <c r="O489" s="2"/>
    </row>
    <row r="490" spans="1:15">
      <c r="A490" s="3" t="s">
        <v>489</v>
      </c>
      <c r="B490">
        <v>9.58</v>
      </c>
      <c r="C490" s="4">
        <v>282</v>
      </c>
      <c r="D490" s="9">
        <f t="shared" si="42"/>
        <v>29.436325678496868</v>
      </c>
      <c r="E490" s="7">
        <f t="shared" si="43"/>
        <v>4.0333076841662637E-4</v>
      </c>
      <c r="F490" s="8">
        <f t="shared" si="46"/>
        <v>0.99490258560767064</v>
      </c>
      <c r="G490" s="7">
        <f t="shared" si="44"/>
        <v>1.2670047109298332E-3</v>
      </c>
      <c r="H490" s="8">
        <f t="shared" si="47"/>
        <v>0.96894383651142535</v>
      </c>
      <c r="I490">
        <f t="shared" si="45"/>
        <v>1.1682872245347697E-3</v>
      </c>
      <c r="J490" s="2"/>
      <c r="K490" s="2"/>
      <c r="L490" s="2"/>
      <c r="M490" s="2"/>
      <c r="N490" s="2"/>
      <c r="O490" s="2"/>
    </row>
    <row r="491" spans="1:15">
      <c r="A491" s="3" t="s">
        <v>391</v>
      </c>
      <c r="B491">
        <v>12.86</v>
      </c>
      <c r="C491" s="4">
        <v>378</v>
      </c>
      <c r="D491" s="9">
        <f t="shared" si="42"/>
        <v>29.393468118195958</v>
      </c>
      <c r="E491" s="7">
        <f t="shared" si="43"/>
        <v>5.4063485979249915E-4</v>
      </c>
      <c r="F491" s="8">
        <f t="shared" si="46"/>
        <v>0.99544322046746314</v>
      </c>
      <c r="G491" s="7">
        <f t="shared" si="44"/>
        <v>1.7008017309559139E-3</v>
      </c>
      <c r="H491" s="8">
        <f t="shared" si="47"/>
        <v>0.97064463824238123</v>
      </c>
      <c r="I491">
        <f t="shared" si="45"/>
        <v>9.6501107200730463E-4</v>
      </c>
      <c r="J491" s="2"/>
      <c r="K491" s="2"/>
      <c r="L491" s="2"/>
      <c r="M491" s="2"/>
      <c r="N491" s="2"/>
      <c r="O491" s="2"/>
    </row>
    <row r="492" spans="1:15">
      <c r="A492" s="3" t="s">
        <v>351</v>
      </c>
      <c r="B492">
        <v>10.62</v>
      </c>
      <c r="C492" s="4">
        <v>312</v>
      </c>
      <c r="D492" s="9">
        <f t="shared" si="42"/>
        <v>29.378531073446329</v>
      </c>
      <c r="E492" s="7">
        <f t="shared" si="43"/>
        <v>4.4623829697158665E-4</v>
      </c>
      <c r="F492" s="8">
        <f t="shared" si="46"/>
        <v>0.99588945876443469</v>
      </c>
      <c r="G492" s="7">
        <f t="shared" si="44"/>
        <v>1.4045501075234685E-3</v>
      </c>
      <c r="H492" s="8">
        <f t="shared" si="47"/>
        <v>0.97204918834990472</v>
      </c>
      <c r="I492">
        <f t="shared" si="45"/>
        <v>5.4441022111206827E-4</v>
      </c>
      <c r="J492" s="2"/>
      <c r="K492" s="2"/>
      <c r="L492" s="2"/>
      <c r="M492" s="2"/>
      <c r="N492" s="2"/>
      <c r="O492" s="2"/>
    </row>
    <row r="493" spans="1:15">
      <c r="A493" s="3" t="s">
        <v>78</v>
      </c>
      <c r="B493">
        <v>5.97</v>
      </c>
      <c r="C493" s="4">
        <v>174</v>
      </c>
      <c r="D493" s="9">
        <f t="shared" si="42"/>
        <v>29.145728643216081</v>
      </c>
      <c r="E493" s="7">
        <f t="shared" si="43"/>
        <v>2.4886366561876946E-4</v>
      </c>
      <c r="F493" s="8">
        <f t="shared" si="46"/>
        <v>0.9961383224300534</v>
      </c>
      <c r="G493" s="7">
        <f t="shared" si="44"/>
        <v>7.8956347852307974E-4</v>
      </c>
      <c r="H493" s="8">
        <f t="shared" si="47"/>
        <v>0.97283875182842783</v>
      </c>
      <c r="I493">
        <f t="shared" si="45"/>
        <v>1.4742124126283507E-3</v>
      </c>
      <c r="J493" s="2"/>
      <c r="K493" s="2"/>
      <c r="L493" s="2"/>
      <c r="M493" s="2"/>
      <c r="N493" s="2"/>
      <c r="O493" s="2"/>
    </row>
    <row r="494" spans="1:15">
      <c r="A494" s="3" t="s">
        <v>117</v>
      </c>
      <c r="B494">
        <v>15.33</v>
      </c>
      <c r="C494" s="4">
        <v>392</v>
      </c>
      <c r="D494" s="9">
        <f t="shared" si="42"/>
        <v>25.570776255707763</v>
      </c>
      <c r="E494" s="7">
        <f t="shared" si="43"/>
        <v>5.6065837311814728E-4</v>
      </c>
      <c r="F494" s="8">
        <f t="shared" si="46"/>
        <v>0.99669898080317154</v>
      </c>
      <c r="G494" s="7">
        <f t="shared" si="44"/>
        <v>2.0274720478657979E-3</v>
      </c>
      <c r="H494" s="8">
        <f t="shared" si="47"/>
        <v>0.97486622387629362</v>
      </c>
      <c r="I494">
        <f t="shared" si="45"/>
        <v>5.9976407335082804E-4</v>
      </c>
      <c r="J494" s="4"/>
      <c r="K494" s="4"/>
      <c r="L494" s="4"/>
      <c r="M494" s="4"/>
      <c r="N494" s="4"/>
      <c r="O494" s="4"/>
    </row>
    <row r="495" spans="1:15">
      <c r="A495" s="3" t="s">
        <v>399</v>
      </c>
      <c r="B495">
        <v>6.2</v>
      </c>
      <c r="C495" s="4">
        <v>156</v>
      </c>
      <c r="D495" s="9">
        <f t="shared" si="42"/>
        <v>25.161290322580644</v>
      </c>
      <c r="E495" s="7">
        <f t="shared" si="43"/>
        <v>2.2311914848579333E-4</v>
      </c>
      <c r="F495" s="8">
        <f t="shared" si="46"/>
        <v>0.99692209995165737</v>
      </c>
      <c r="G495" s="7">
        <f t="shared" si="44"/>
        <v>8.1998217200051845E-4</v>
      </c>
      <c r="H495" s="8">
        <f t="shared" si="47"/>
        <v>0.97568620604829415</v>
      </c>
      <c r="I495">
        <f t="shared" si="45"/>
        <v>1.1096117369686631E-3</v>
      </c>
      <c r="J495" s="2"/>
      <c r="K495" s="2"/>
      <c r="L495" s="2"/>
      <c r="M495" s="2"/>
      <c r="N495" s="2"/>
      <c r="O495" s="2"/>
    </row>
    <row r="496" spans="1:15">
      <c r="A496" s="3" t="s">
        <v>376</v>
      </c>
      <c r="B496">
        <v>11.21</v>
      </c>
      <c r="C496" s="4">
        <v>264</v>
      </c>
      <c r="D496" s="9">
        <f t="shared" si="42"/>
        <v>23.550401427297054</v>
      </c>
      <c r="E496" s="7">
        <f t="shared" si="43"/>
        <v>3.7758625128365021E-4</v>
      </c>
      <c r="F496" s="8">
        <f t="shared" si="46"/>
        <v>0.99729968620294107</v>
      </c>
      <c r="G496" s="7">
        <f t="shared" si="44"/>
        <v>1.4825806690525504E-3</v>
      </c>
      <c r="H496" s="8">
        <f t="shared" si="47"/>
        <v>0.97716878671734675</v>
      </c>
      <c r="I496">
        <f t="shared" si="45"/>
        <v>8.1401169512829163E-4</v>
      </c>
      <c r="J496" s="2"/>
      <c r="K496" s="2"/>
      <c r="L496" s="2"/>
      <c r="M496" s="2"/>
      <c r="N496" s="2"/>
      <c r="O496" s="2"/>
    </row>
    <row r="497" spans="1:15">
      <c r="A497" s="3" t="s">
        <v>288</v>
      </c>
      <c r="B497">
        <v>8.1</v>
      </c>
      <c r="C497" s="4">
        <v>182</v>
      </c>
      <c r="D497" s="9">
        <f t="shared" si="42"/>
        <v>22.469135802469136</v>
      </c>
      <c r="E497" s="7">
        <f t="shared" si="43"/>
        <v>2.6030567323342556E-4</v>
      </c>
      <c r="F497" s="8">
        <f t="shared" si="46"/>
        <v>0.9975599918761745</v>
      </c>
      <c r="G497" s="7">
        <f t="shared" si="44"/>
        <v>1.0712670311619676E-3</v>
      </c>
      <c r="H497" s="8">
        <f t="shared" si="47"/>
        <v>0.97824005374850875</v>
      </c>
      <c r="I497">
        <f t="shared" si="45"/>
        <v>2.01278230332258E-3</v>
      </c>
      <c r="J497" s="4"/>
      <c r="K497" s="4"/>
      <c r="L497" s="4"/>
      <c r="M497" s="4"/>
      <c r="N497" s="4"/>
      <c r="O497" s="4"/>
    </row>
    <row r="498" spans="1:15">
      <c r="A498" s="3" t="s">
        <v>420</v>
      </c>
      <c r="B498">
        <v>18.829999999999998</v>
      </c>
      <c r="C498" s="4">
        <v>337</v>
      </c>
      <c r="D498" s="9">
        <f t="shared" si="42"/>
        <v>17.896972915560276</v>
      </c>
      <c r="E498" s="7">
        <f t="shared" si="43"/>
        <v>4.8199457076738682E-4</v>
      </c>
      <c r="F498" s="8">
        <f t="shared" si="46"/>
        <v>0.99804198644694186</v>
      </c>
      <c r="G498" s="7">
        <f t="shared" si="44"/>
        <v>2.4903652094789936E-3</v>
      </c>
      <c r="H498" s="8">
        <f t="shared" si="47"/>
        <v>0.98073041895798774</v>
      </c>
      <c r="I498">
        <f t="shared" si="45"/>
        <v>2.174310385171685E-3</v>
      </c>
      <c r="J498" s="2"/>
      <c r="K498" s="2"/>
      <c r="L498" s="2"/>
      <c r="M498" s="2"/>
      <c r="N498" s="2"/>
      <c r="O498" s="2"/>
    </row>
    <row r="499" spans="1:15">
      <c r="A499" s="3" t="s">
        <v>429</v>
      </c>
      <c r="B499">
        <v>20.16</v>
      </c>
      <c r="C499" s="4">
        <v>347</v>
      </c>
      <c r="D499" s="9">
        <f t="shared" si="42"/>
        <v>17.212301587301589</v>
      </c>
      <c r="E499" s="7">
        <f t="shared" si="43"/>
        <v>4.9629708028570694E-4</v>
      </c>
      <c r="F499" s="8">
        <f t="shared" si="46"/>
        <v>0.99853828352722762</v>
      </c>
      <c r="G499" s="7">
        <f t="shared" si="44"/>
        <v>2.6662646108920082E-3</v>
      </c>
      <c r="H499" s="8">
        <f t="shared" si="47"/>
        <v>0.98339668356887977</v>
      </c>
      <c r="I499">
        <f t="shared" si="45"/>
        <v>1.5155247140943295E-3</v>
      </c>
      <c r="J499" s="2"/>
      <c r="K499" s="2"/>
      <c r="L499" s="2"/>
      <c r="M499" s="2"/>
      <c r="N499" s="2"/>
      <c r="O499" s="2"/>
    </row>
    <row r="500" spans="1:15">
      <c r="A500" s="3" t="s">
        <v>404</v>
      </c>
      <c r="B500">
        <v>14</v>
      </c>
      <c r="C500" s="4">
        <v>237</v>
      </c>
      <c r="D500" s="9">
        <f t="shared" si="42"/>
        <v>16.928571428571427</v>
      </c>
      <c r="E500" s="7">
        <f t="shared" si="43"/>
        <v>3.3896947558418602E-4</v>
      </c>
      <c r="F500" s="8">
        <f t="shared" si="46"/>
        <v>0.99887725300281183</v>
      </c>
      <c r="G500" s="7">
        <f t="shared" si="44"/>
        <v>1.8515726464527836E-3</v>
      </c>
      <c r="H500" s="8">
        <f t="shared" si="47"/>
        <v>0.98524825621533252</v>
      </c>
      <c r="I500">
        <f t="shared" si="45"/>
        <v>3.2382803528284709E-3</v>
      </c>
      <c r="J500" s="2"/>
      <c r="K500" s="2"/>
      <c r="L500" s="2"/>
      <c r="M500" s="2"/>
      <c r="N500" s="2"/>
      <c r="O500" s="2"/>
    </row>
    <row r="501" spans="1:15">
      <c r="A501" s="3" t="s">
        <v>137</v>
      </c>
      <c r="B501">
        <v>29.91</v>
      </c>
      <c r="C501" s="4">
        <v>506</v>
      </c>
      <c r="D501" s="9">
        <f t="shared" si="42"/>
        <v>16.917418923436976</v>
      </c>
      <c r="E501" s="7">
        <f t="shared" si="43"/>
        <v>7.2370698162699623E-4</v>
      </c>
      <c r="F501" s="8">
        <f t="shared" si="46"/>
        <v>0.99960095998443887</v>
      </c>
      <c r="G501" s="7">
        <f t="shared" si="44"/>
        <v>3.9557527039573393E-3</v>
      </c>
      <c r="H501" s="8">
        <f t="shared" si="47"/>
        <v>0.98920400891928983</v>
      </c>
      <c r="I501">
        <f t="shared" si="45"/>
        <v>1.0396951065148929E-2</v>
      </c>
      <c r="J501" s="4"/>
      <c r="K501" s="4"/>
      <c r="L501" s="4"/>
      <c r="M501" s="4"/>
      <c r="N501" s="4"/>
      <c r="O501" s="4"/>
    </row>
    <row r="502" spans="1:15">
      <c r="A502" s="3" t="s">
        <v>163</v>
      </c>
      <c r="B502">
        <v>81.63</v>
      </c>
      <c r="C502" s="4">
        <v>279</v>
      </c>
      <c r="D502" s="9">
        <f t="shared" si="42"/>
        <v>3.4178610804851162</v>
      </c>
      <c r="E502" s="7">
        <f t="shared" si="43"/>
        <v>3.9904001556113037E-4</v>
      </c>
      <c r="F502" s="8">
        <f t="shared" si="46"/>
        <v>1</v>
      </c>
      <c r="G502" s="7">
        <f t="shared" si="44"/>
        <v>1.0795991080710051E-2</v>
      </c>
      <c r="H502" s="8">
        <f t="shared" si="47"/>
        <v>0.99999999999999989</v>
      </c>
      <c r="I502">
        <f t="shared" si="45"/>
        <v>0</v>
      </c>
      <c r="J502" s="2"/>
      <c r="K502" s="2"/>
      <c r="L502" s="2"/>
      <c r="M502" s="2"/>
      <c r="N502" s="2"/>
      <c r="O502" s="2"/>
    </row>
    <row r="503" spans="1:15">
      <c r="B503">
        <v>7561.140000000004</v>
      </c>
      <c r="C503" s="6">
        <f>SUM(C2:C502)</f>
        <v>699178</v>
      </c>
      <c r="D503" s="2"/>
      <c r="E503" s="7"/>
      <c r="F503" s="8"/>
      <c r="G503" s="7"/>
      <c r="H503" s="8"/>
      <c r="J503" s="2"/>
      <c r="K503" s="2"/>
      <c r="L503" s="2"/>
      <c r="M503" s="2"/>
      <c r="N503" s="2"/>
      <c r="O503" s="2"/>
    </row>
    <row r="504" spans="1:15">
      <c r="D504" s="2"/>
      <c r="E504" s="7"/>
      <c r="F504" s="8"/>
      <c r="G504" s="7"/>
      <c r="H504" s="8"/>
      <c r="J504" s="2"/>
      <c r="K504" s="2"/>
      <c r="L504" s="2"/>
      <c r="M504" s="2"/>
      <c r="N504" s="2"/>
      <c r="O504" s="2"/>
    </row>
    <row r="505" spans="1:15">
      <c r="D505" s="2"/>
      <c r="E505" s="7"/>
      <c r="F505" s="8"/>
      <c r="G505" s="7"/>
      <c r="H505" s="8"/>
      <c r="J505" s="2"/>
      <c r="K505" s="2"/>
      <c r="L505" s="2"/>
      <c r="M505" s="2"/>
      <c r="N505" s="2"/>
      <c r="O505" s="2"/>
    </row>
    <row r="506" spans="1:15">
      <c r="D506" s="2"/>
      <c r="E506" s="7"/>
      <c r="F506" s="8"/>
      <c r="G506" s="7"/>
      <c r="H506" s="8"/>
      <c r="J506" s="2"/>
      <c r="K506" s="2"/>
      <c r="L506" s="2"/>
      <c r="M506" s="2"/>
      <c r="N506" s="2"/>
      <c r="O506" s="2"/>
    </row>
    <row r="507" spans="1:15">
      <c r="D507" s="2"/>
      <c r="E507" s="7"/>
      <c r="F507" s="8"/>
      <c r="G507" s="7"/>
      <c r="H507" s="8"/>
      <c r="J507" s="2"/>
      <c r="K507" s="2"/>
      <c r="L507" s="2"/>
      <c r="M507" s="2"/>
      <c r="N507" s="2"/>
      <c r="O507" s="2"/>
    </row>
    <row r="508" spans="1:15">
      <c r="D508" s="2"/>
      <c r="E508" s="7"/>
      <c r="F508" s="8"/>
      <c r="G508" s="7"/>
      <c r="H508" s="8"/>
      <c r="J508" s="2"/>
      <c r="K508" s="2"/>
      <c r="L508" s="2"/>
      <c r="M508" s="2"/>
      <c r="N508" s="2"/>
      <c r="O508" s="2"/>
    </row>
    <row r="509" spans="1:15">
      <c r="D509" s="2"/>
      <c r="E509" s="7"/>
      <c r="F509" s="8"/>
      <c r="G509" s="7"/>
      <c r="H509" s="8"/>
      <c r="J509" s="2"/>
      <c r="K509" s="2"/>
      <c r="L509" s="2"/>
      <c r="M509" s="2"/>
      <c r="N509" s="2"/>
      <c r="O509" s="2"/>
    </row>
    <row r="510" spans="1:15">
      <c r="D510" s="2"/>
      <c r="E510" s="7"/>
      <c r="F510" s="8"/>
      <c r="G510" s="7"/>
      <c r="H510" s="8"/>
      <c r="J510" s="2"/>
      <c r="K510" s="2"/>
      <c r="L510" s="2"/>
      <c r="M510" s="2"/>
      <c r="N510" s="2"/>
      <c r="O510" s="2"/>
    </row>
    <row r="511" spans="1:15">
      <c r="D511" s="4"/>
      <c r="E511" s="7"/>
      <c r="F511" s="8"/>
      <c r="G511" s="7"/>
      <c r="H511" s="8"/>
      <c r="J511" s="4"/>
      <c r="K511" s="4"/>
      <c r="L511" s="4"/>
      <c r="M511" s="4"/>
      <c r="N511" s="4"/>
      <c r="O511" s="4"/>
    </row>
    <row r="512" spans="1:15">
      <c r="D512" s="2"/>
      <c r="E512" s="7"/>
      <c r="F512" s="8"/>
      <c r="G512" s="7"/>
      <c r="H512" s="8"/>
      <c r="J512" s="2"/>
      <c r="K512" s="2"/>
      <c r="L512" s="2"/>
      <c r="M512" s="2"/>
      <c r="N512" s="2"/>
      <c r="O512" s="2"/>
    </row>
    <row r="513" spans="4:15">
      <c r="D513" s="2"/>
      <c r="E513" s="7"/>
      <c r="F513" s="8"/>
      <c r="G513" s="7"/>
      <c r="H513" s="8"/>
      <c r="J513" s="2"/>
      <c r="K513" s="2"/>
      <c r="L513" s="2"/>
      <c r="M513" s="2"/>
      <c r="N513" s="2"/>
      <c r="O513" s="2"/>
    </row>
    <row r="514" spans="4:15">
      <c r="D514" s="4"/>
      <c r="E514" s="7"/>
      <c r="F514" s="8"/>
      <c r="G514" s="7"/>
      <c r="H514" s="8"/>
      <c r="J514" s="4"/>
      <c r="K514" s="4"/>
      <c r="L514" s="4"/>
      <c r="M514" s="4"/>
      <c r="N514" s="4"/>
      <c r="O514" s="4"/>
    </row>
    <row r="515" spans="4:15">
      <c r="D515" s="2"/>
      <c r="E515" s="7"/>
      <c r="F515" s="8"/>
      <c r="G515" s="7"/>
      <c r="H515" s="8"/>
      <c r="J515" s="2"/>
      <c r="K515" s="2"/>
      <c r="L515" s="2"/>
      <c r="M515" s="2"/>
      <c r="N515" s="2"/>
      <c r="O515" s="2"/>
    </row>
    <row r="516" spans="4:15">
      <c r="D516" s="2"/>
      <c r="E516" s="7"/>
      <c r="F516" s="8"/>
      <c r="G516" s="7"/>
      <c r="H516" s="8"/>
      <c r="J516" s="2"/>
      <c r="K516" s="2"/>
      <c r="L516" s="2"/>
      <c r="M516" s="2"/>
      <c r="N516" s="2"/>
      <c r="O516" s="2"/>
    </row>
    <row r="517" spans="4:15">
      <c r="D517" s="2"/>
      <c r="E517" s="7"/>
      <c r="F517" s="8"/>
      <c r="G517" s="7"/>
      <c r="H517" s="8"/>
      <c r="J517" s="2"/>
      <c r="K517" s="2"/>
      <c r="L517" s="2"/>
      <c r="M517" s="2"/>
      <c r="N517" s="2"/>
      <c r="O517" s="2"/>
    </row>
    <row r="518" spans="4:15">
      <c r="D518" s="2"/>
      <c r="E518" s="7"/>
      <c r="F518" s="8"/>
      <c r="G518" s="7"/>
      <c r="H518" s="8"/>
      <c r="J518" s="2"/>
      <c r="K518" s="2"/>
      <c r="L518" s="2"/>
      <c r="M518" s="2"/>
      <c r="N518" s="2"/>
      <c r="O518" s="2"/>
    </row>
    <row r="519" spans="4:15">
      <c r="D519" s="2"/>
      <c r="E519" s="7"/>
      <c r="F519" s="8"/>
      <c r="G519" s="7"/>
      <c r="H519" s="8"/>
      <c r="J519" s="2"/>
      <c r="K519" s="2"/>
      <c r="L519" s="2"/>
      <c r="M519" s="2"/>
      <c r="N519" s="2"/>
      <c r="O519" s="2"/>
    </row>
    <row r="520" spans="4:15">
      <c r="D520" s="2"/>
      <c r="E520" s="7"/>
      <c r="F520" s="8"/>
      <c r="G520" s="7"/>
      <c r="H520" s="8"/>
      <c r="J520" s="2"/>
      <c r="K520" s="2"/>
      <c r="L520" s="2"/>
      <c r="M520" s="2"/>
      <c r="N520" s="2"/>
      <c r="O520" s="2"/>
    </row>
    <row r="521" spans="4:15">
      <c r="D521" s="2"/>
      <c r="E521" s="7"/>
      <c r="F521" s="8"/>
      <c r="G521" s="7"/>
      <c r="H521" s="8"/>
      <c r="J521" s="2"/>
      <c r="K521" s="2"/>
      <c r="L521" s="2"/>
      <c r="M521" s="2"/>
      <c r="N521" s="2"/>
      <c r="O521" s="2"/>
    </row>
    <row r="522" spans="4:15">
      <c r="D522" s="2"/>
      <c r="E522" s="7"/>
      <c r="F522" s="8"/>
      <c r="G522" s="7"/>
      <c r="H522" s="8"/>
      <c r="J522" s="2"/>
      <c r="K522" s="2"/>
      <c r="L522" s="2"/>
      <c r="M522" s="2"/>
      <c r="N522" s="2"/>
      <c r="O522" s="2"/>
    </row>
    <row r="523" spans="4:15">
      <c r="D523" s="2"/>
      <c r="E523" s="7"/>
      <c r="F523" s="8"/>
      <c r="G523" s="7"/>
      <c r="H523" s="8"/>
      <c r="J523" s="2"/>
      <c r="K523" s="2"/>
      <c r="L523" s="2"/>
      <c r="M523" s="2"/>
      <c r="N523" s="2"/>
      <c r="O523" s="2"/>
    </row>
    <row r="524" spans="4:15">
      <c r="D524" s="2"/>
      <c r="E524" s="7"/>
      <c r="F524" s="8"/>
      <c r="G524" s="7"/>
      <c r="H524" s="8"/>
      <c r="J524" s="2"/>
      <c r="K524" s="2"/>
      <c r="L524" s="2"/>
      <c r="M524" s="2"/>
      <c r="N524" s="2"/>
      <c r="O524" s="2"/>
    </row>
    <row r="525" spans="4:15">
      <c r="D525" s="2"/>
      <c r="E525" s="7"/>
      <c r="F525" s="8"/>
      <c r="G525" s="7"/>
      <c r="H525" s="8"/>
      <c r="J525" s="2"/>
      <c r="K525" s="2"/>
      <c r="L525" s="2"/>
      <c r="M525" s="2"/>
      <c r="N525" s="2"/>
      <c r="O525" s="2"/>
    </row>
    <row r="526" spans="4:15">
      <c r="D526" s="2"/>
      <c r="E526" s="7"/>
      <c r="F526" s="8"/>
      <c r="G526" s="7"/>
      <c r="H526" s="8"/>
      <c r="J526" s="2"/>
      <c r="K526" s="2"/>
      <c r="L526" s="2"/>
      <c r="M526" s="2"/>
      <c r="N526" s="2"/>
      <c r="O526" s="2"/>
    </row>
    <row r="527" spans="4:15">
      <c r="D527" s="2"/>
      <c r="E527" s="7"/>
      <c r="F527" s="8"/>
      <c r="G527" s="7"/>
      <c r="H527" s="8"/>
      <c r="J527" s="2"/>
      <c r="K527" s="2"/>
      <c r="L527" s="2"/>
      <c r="M527" s="2"/>
      <c r="N527" s="2"/>
      <c r="O527" s="2"/>
    </row>
    <row r="528" spans="4:15">
      <c r="D528" s="2"/>
      <c r="E528" s="7"/>
      <c r="F528" s="8"/>
      <c r="G528" s="7"/>
      <c r="H528" s="8"/>
      <c r="J528" s="2"/>
      <c r="K528" s="2"/>
      <c r="L528" s="2"/>
      <c r="M528" s="2"/>
      <c r="N528" s="2"/>
      <c r="O528" s="2"/>
    </row>
    <row r="529" spans="4:15">
      <c r="D529" s="2"/>
      <c r="E529" s="7"/>
      <c r="F529" s="8"/>
      <c r="G529" s="7"/>
      <c r="H529" s="8"/>
      <c r="J529" s="2"/>
      <c r="K529" s="2"/>
      <c r="L529" s="2"/>
      <c r="M529" s="2"/>
      <c r="N529" s="2"/>
      <c r="O529" s="2"/>
    </row>
    <row r="530" spans="4:15">
      <c r="D530" s="2"/>
      <c r="E530" s="7"/>
      <c r="F530" s="8"/>
      <c r="G530" s="7"/>
      <c r="H530" s="8"/>
      <c r="J530" s="2"/>
      <c r="K530" s="2"/>
      <c r="L530" s="2"/>
      <c r="M530" s="2"/>
      <c r="N530" s="2"/>
      <c r="O530" s="2"/>
    </row>
    <row r="531" spans="4:15">
      <c r="D531" s="2"/>
      <c r="E531" s="7"/>
      <c r="F531" s="8"/>
      <c r="G531" s="7"/>
      <c r="H531" s="8"/>
      <c r="J531" s="2"/>
      <c r="K531" s="2"/>
      <c r="L531" s="2"/>
      <c r="M531" s="2"/>
      <c r="N531" s="2"/>
      <c r="O531" s="2"/>
    </row>
    <row r="532" spans="4:15">
      <c r="D532" s="2"/>
      <c r="E532" s="7"/>
      <c r="F532" s="8"/>
      <c r="G532" s="7"/>
      <c r="H532" s="8"/>
      <c r="J532" s="2"/>
      <c r="K532" s="2"/>
      <c r="L532" s="2"/>
      <c r="M532" s="2"/>
      <c r="N532" s="2"/>
      <c r="O532" s="2"/>
    </row>
    <row r="533" spans="4:15">
      <c r="D533" s="2"/>
      <c r="E533" s="7"/>
      <c r="F533" s="8"/>
      <c r="G533" s="7"/>
      <c r="H533" s="8"/>
      <c r="J533" s="2"/>
      <c r="K533" s="2"/>
      <c r="L533" s="2"/>
      <c r="M533" s="2"/>
      <c r="N533" s="2"/>
      <c r="O533" s="2"/>
    </row>
    <row r="534" spans="4:15">
      <c r="D534" s="2"/>
      <c r="E534" s="7"/>
      <c r="F534" s="8"/>
      <c r="G534" s="7"/>
      <c r="H534" s="8"/>
      <c r="J534" s="2"/>
      <c r="K534" s="2"/>
      <c r="L534" s="2"/>
      <c r="M534" s="2"/>
      <c r="N534" s="2"/>
      <c r="O534" s="2"/>
    </row>
    <row r="535" spans="4:15">
      <c r="D535" s="2"/>
      <c r="E535" s="7"/>
      <c r="F535" s="8"/>
      <c r="G535" s="7"/>
      <c r="H535" s="8"/>
      <c r="J535" s="2"/>
      <c r="K535" s="2"/>
      <c r="L535" s="2"/>
      <c r="M535" s="2"/>
      <c r="N535" s="2"/>
      <c r="O535" s="2"/>
    </row>
    <row r="536" spans="4:15">
      <c r="D536" s="2"/>
      <c r="E536" s="7"/>
      <c r="F536" s="8"/>
      <c r="G536" s="7"/>
      <c r="H536" s="8"/>
      <c r="J536" s="2"/>
      <c r="K536" s="2"/>
      <c r="L536" s="2"/>
      <c r="M536" s="2"/>
      <c r="N536" s="2"/>
      <c r="O536" s="2"/>
    </row>
    <row r="537" spans="4:15">
      <c r="D537" s="2"/>
      <c r="E537" s="7"/>
      <c r="F537" s="8"/>
      <c r="G537" s="7"/>
      <c r="H537" s="8"/>
      <c r="J537" s="2"/>
      <c r="K537" s="2"/>
      <c r="L537" s="2"/>
      <c r="M537" s="2"/>
      <c r="N537" s="2"/>
      <c r="O537" s="2"/>
    </row>
    <row r="538" spans="4:15">
      <c r="D538" s="2"/>
      <c r="E538" s="7"/>
      <c r="F538" s="8"/>
      <c r="G538" s="7"/>
      <c r="H538" s="8"/>
      <c r="J538" s="2"/>
      <c r="K538" s="2"/>
      <c r="L538" s="2"/>
      <c r="M538" s="2"/>
      <c r="N538" s="2"/>
      <c r="O538" s="2"/>
    </row>
    <row r="539" spans="4:15">
      <c r="D539" s="2"/>
      <c r="E539" s="7"/>
      <c r="F539" s="8"/>
      <c r="G539" s="7"/>
      <c r="H539" s="8"/>
      <c r="J539" s="2"/>
      <c r="K539" s="2"/>
      <c r="L539" s="2"/>
      <c r="M539" s="2"/>
      <c r="N539" s="2"/>
      <c r="O539" s="2"/>
    </row>
    <row r="540" spans="4:15">
      <c r="D540" s="2"/>
      <c r="E540" s="7"/>
      <c r="F540" s="8"/>
      <c r="G540" s="7"/>
      <c r="H540" s="8"/>
      <c r="J540" s="2"/>
      <c r="K540" s="2"/>
      <c r="L540" s="2"/>
      <c r="M540" s="2"/>
      <c r="N540" s="2"/>
      <c r="O540" s="2"/>
    </row>
    <row r="541" spans="4:15">
      <c r="D541" s="2"/>
      <c r="E541" s="7"/>
      <c r="F541" s="8"/>
      <c r="G541" s="7"/>
      <c r="H541" s="8"/>
      <c r="J541" s="2"/>
      <c r="K541" s="2"/>
      <c r="L541" s="2"/>
      <c r="M541" s="2"/>
      <c r="N541" s="2"/>
      <c r="O541" s="2"/>
    </row>
    <row r="542" spans="4:15">
      <c r="D542" s="2"/>
      <c r="E542" s="7"/>
      <c r="F542" s="8"/>
      <c r="G542" s="7"/>
      <c r="H542" s="8"/>
      <c r="J542" s="2"/>
      <c r="K542" s="2"/>
      <c r="L542" s="2"/>
      <c r="M542" s="2"/>
      <c r="N542" s="2"/>
      <c r="O542" s="2"/>
    </row>
    <row r="543" spans="4:15">
      <c r="D543" s="2"/>
      <c r="E543" s="7"/>
      <c r="F543" s="8"/>
      <c r="G543" s="7"/>
      <c r="H543" s="8"/>
      <c r="J543" s="2"/>
      <c r="K543" s="2"/>
      <c r="L543" s="2"/>
      <c r="M543" s="2"/>
      <c r="N543" s="2"/>
      <c r="O543" s="2"/>
    </row>
    <row r="544" spans="4:15">
      <c r="D544" s="2"/>
      <c r="E544" s="7"/>
      <c r="F544" s="8"/>
      <c r="G544" s="7"/>
      <c r="H544" s="8"/>
      <c r="J544" s="2"/>
      <c r="K544" s="2"/>
      <c r="L544" s="2"/>
      <c r="M544" s="2"/>
      <c r="N544" s="2"/>
      <c r="O544" s="2"/>
    </row>
    <row r="545" spans="4:15">
      <c r="D545" s="4"/>
      <c r="E545" s="7"/>
      <c r="F545" s="8"/>
      <c r="G545" s="7"/>
      <c r="H545" s="8"/>
      <c r="J545" s="4"/>
      <c r="K545" s="4"/>
      <c r="L545" s="4"/>
      <c r="M545" s="4"/>
      <c r="N545" s="4"/>
      <c r="O545" s="4"/>
    </row>
    <row r="546" spans="4:15">
      <c r="D546" s="4"/>
      <c r="E546" s="7"/>
      <c r="F546" s="8"/>
      <c r="G546" s="7"/>
      <c r="H546" s="8"/>
      <c r="J546" s="4"/>
      <c r="K546" s="4"/>
      <c r="L546" s="4"/>
      <c r="M546" s="4"/>
      <c r="N546" s="4"/>
      <c r="O546" s="4"/>
    </row>
    <row r="547" spans="4:15">
      <c r="D547" s="2"/>
      <c r="E547" s="7"/>
      <c r="F547" s="8"/>
      <c r="G547" s="7"/>
      <c r="H547" s="8"/>
      <c r="J547" s="2"/>
      <c r="K547" s="2"/>
      <c r="L547" s="2"/>
      <c r="M547" s="2"/>
      <c r="N547" s="2"/>
      <c r="O547" s="2"/>
    </row>
    <row r="548" spans="4:15">
      <c r="D548" s="2"/>
      <c r="E548" s="7"/>
      <c r="F548" s="8"/>
      <c r="G548" s="7"/>
      <c r="H548" s="8"/>
      <c r="J548" s="2"/>
      <c r="K548" s="2"/>
      <c r="L548" s="2"/>
      <c r="M548" s="2"/>
      <c r="N548" s="2"/>
      <c r="O548" s="2"/>
    </row>
    <row r="549" spans="4:15">
      <c r="D549" s="2"/>
      <c r="E549" s="7"/>
      <c r="F549" s="8"/>
      <c r="G549" s="7"/>
      <c r="H549" s="8"/>
      <c r="J549" s="2"/>
      <c r="K549" s="2"/>
      <c r="L549" s="2"/>
      <c r="M549" s="2"/>
      <c r="N549" s="2"/>
      <c r="O549" s="2"/>
    </row>
    <row r="550" spans="4:15">
      <c r="D550" s="2"/>
      <c r="E550" s="7"/>
      <c r="F550" s="8"/>
      <c r="G550" s="7"/>
      <c r="H550" s="8"/>
      <c r="J550" s="2"/>
      <c r="K550" s="2"/>
      <c r="L550" s="2"/>
      <c r="M550" s="2"/>
      <c r="N550" s="2"/>
      <c r="O550" s="2"/>
    </row>
    <row r="551" spans="4:15">
      <c r="D551" s="2"/>
      <c r="E551" s="7"/>
      <c r="F551" s="8"/>
      <c r="G551" s="7"/>
      <c r="H551" s="8"/>
      <c r="J551" s="2"/>
      <c r="K551" s="2"/>
      <c r="L551" s="2"/>
      <c r="M551" s="2"/>
      <c r="N551" s="2"/>
      <c r="O551" s="2"/>
    </row>
    <row r="552" spans="4:15">
      <c r="D552" s="2"/>
      <c r="E552" s="7"/>
      <c r="F552" s="8"/>
      <c r="G552" s="7"/>
      <c r="H552" s="8"/>
      <c r="J552" s="2"/>
      <c r="K552" s="2"/>
      <c r="L552" s="2"/>
      <c r="M552" s="2"/>
      <c r="N552" s="2"/>
      <c r="O552" s="2"/>
    </row>
    <row r="553" spans="4:15">
      <c r="D553" s="2"/>
      <c r="E553" s="7"/>
      <c r="F553" s="8"/>
      <c r="G553" s="7"/>
      <c r="H553" s="8"/>
      <c r="J553" s="2"/>
      <c r="K553" s="2"/>
      <c r="L553" s="2"/>
      <c r="M553" s="2"/>
      <c r="N553" s="2"/>
      <c r="O553" s="2"/>
    </row>
    <row r="554" spans="4:15">
      <c r="D554" s="2"/>
      <c r="E554" s="7"/>
      <c r="F554" s="8"/>
      <c r="G554" s="7"/>
      <c r="H554" s="8"/>
      <c r="J554" s="2"/>
      <c r="K554" s="2"/>
      <c r="L554" s="2"/>
      <c r="M554" s="2"/>
      <c r="N554" s="2"/>
      <c r="O554" s="2"/>
    </row>
    <row r="555" spans="4:15">
      <c r="D555" s="2"/>
      <c r="E555" s="7"/>
      <c r="F555" s="8"/>
      <c r="G555" s="7"/>
      <c r="H555" s="8"/>
      <c r="J555" s="2"/>
      <c r="K555" s="2"/>
      <c r="L555" s="2"/>
      <c r="M555" s="2"/>
      <c r="N555" s="2"/>
      <c r="O555" s="2"/>
    </row>
    <row r="556" spans="4:15">
      <c r="D556" s="2"/>
      <c r="E556" s="7"/>
      <c r="F556" s="8"/>
      <c r="G556" s="7"/>
      <c r="H556" s="8"/>
      <c r="J556" s="2"/>
      <c r="K556" s="2"/>
      <c r="L556" s="2"/>
      <c r="M556" s="2"/>
      <c r="N556" s="2"/>
      <c r="O556" s="2"/>
    </row>
    <row r="557" spans="4:15">
      <c r="D557" s="2"/>
      <c r="E557" s="7"/>
      <c r="F557" s="8"/>
      <c r="G557" s="7"/>
      <c r="H557" s="8"/>
      <c r="J557" s="2"/>
      <c r="K557" s="2"/>
      <c r="L557" s="2"/>
      <c r="M557" s="2"/>
      <c r="N557" s="2"/>
      <c r="O557" s="2"/>
    </row>
    <row r="558" spans="4:15">
      <c r="D558" s="2"/>
      <c r="E558" s="7"/>
      <c r="F558" s="8"/>
      <c r="G558" s="7"/>
      <c r="H558" s="8"/>
      <c r="J558" s="2"/>
      <c r="K558" s="2"/>
      <c r="L558" s="2"/>
      <c r="M558" s="2"/>
      <c r="N558" s="2"/>
      <c r="O558" s="2"/>
    </row>
    <row r="559" spans="4:15">
      <c r="D559" s="2"/>
      <c r="E559" s="7"/>
      <c r="F559" s="8"/>
      <c r="G559" s="7"/>
      <c r="H559" s="8"/>
      <c r="J559" s="2"/>
      <c r="K559" s="2"/>
      <c r="L559" s="2"/>
      <c r="M559" s="2"/>
      <c r="N559" s="2"/>
      <c r="O559" s="2"/>
    </row>
    <row r="560" spans="4:15">
      <c r="D560" s="2"/>
      <c r="E560" s="7"/>
      <c r="F560" s="8"/>
      <c r="G560" s="7"/>
      <c r="H560" s="8"/>
      <c r="J560" s="2"/>
      <c r="K560" s="2"/>
      <c r="L560" s="2"/>
      <c r="M560" s="2"/>
      <c r="N560" s="2"/>
      <c r="O560" s="2"/>
    </row>
    <row r="561" spans="4:15">
      <c r="D561" s="2"/>
      <c r="E561" s="7"/>
      <c r="F561" s="8"/>
      <c r="G561" s="7"/>
      <c r="H561" s="8"/>
      <c r="J561" s="2"/>
      <c r="K561" s="2"/>
      <c r="L561" s="2"/>
      <c r="M561" s="2"/>
      <c r="N561" s="2"/>
      <c r="O561" s="2"/>
    </row>
    <row r="562" spans="4:15">
      <c r="D562" s="2"/>
      <c r="E562" s="7"/>
      <c r="F562" s="8"/>
      <c r="G562" s="7"/>
      <c r="H562" s="8"/>
      <c r="J562" s="2"/>
      <c r="K562" s="2"/>
      <c r="L562" s="2"/>
      <c r="M562" s="2"/>
      <c r="N562" s="2"/>
      <c r="O562" s="2"/>
    </row>
    <row r="563" spans="4:15">
      <c r="D563" s="2"/>
      <c r="E563" s="7"/>
      <c r="F563" s="8"/>
      <c r="G563" s="7"/>
      <c r="H563" s="8"/>
      <c r="J563" s="2"/>
      <c r="K563" s="2"/>
      <c r="L563" s="2"/>
      <c r="M563" s="2"/>
      <c r="N563" s="2"/>
      <c r="O563" s="2"/>
    </row>
    <row r="564" spans="4:15">
      <c r="D564" s="2"/>
      <c r="E564" s="7"/>
      <c r="F564" s="8"/>
      <c r="G564" s="7"/>
      <c r="H564" s="8"/>
      <c r="J564" s="2"/>
      <c r="K564" s="2"/>
      <c r="L564" s="2"/>
      <c r="M564" s="2"/>
      <c r="N564" s="2"/>
      <c r="O564" s="2"/>
    </row>
    <row r="565" spans="4:15">
      <c r="D565" s="4"/>
      <c r="E565" s="7"/>
      <c r="F565" s="8"/>
      <c r="G565" s="7"/>
      <c r="H565" s="8"/>
      <c r="J565" s="4"/>
      <c r="K565" s="4"/>
      <c r="L565" s="4"/>
      <c r="M565" s="4"/>
      <c r="N565" s="4"/>
      <c r="O565" s="4"/>
    </row>
    <row r="566" spans="4:15">
      <c r="D566" s="4"/>
      <c r="E566" s="7"/>
      <c r="F566" s="8"/>
      <c r="G566" s="7"/>
      <c r="H566" s="8"/>
      <c r="J566" s="4"/>
      <c r="K566" s="4"/>
      <c r="L566" s="4"/>
      <c r="M566" s="4"/>
      <c r="N566" s="4"/>
      <c r="O566" s="4"/>
    </row>
    <row r="567" spans="4:15">
      <c r="D567" s="2"/>
      <c r="E567" s="7"/>
      <c r="F567" s="8"/>
      <c r="G567" s="7"/>
      <c r="H567" s="8"/>
      <c r="J567" s="2"/>
      <c r="K567" s="2"/>
      <c r="L567" s="2"/>
      <c r="M567" s="2"/>
      <c r="N567" s="2"/>
      <c r="O567" s="2"/>
    </row>
    <row r="568" spans="4:15">
      <c r="D568" s="2"/>
      <c r="E568" s="7"/>
      <c r="F568" s="8"/>
      <c r="G568" s="7"/>
      <c r="H568" s="8"/>
      <c r="J568" s="2"/>
      <c r="K568" s="2"/>
      <c r="L568" s="2"/>
      <c r="M568" s="2"/>
      <c r="N568" s="2"/>
      <c r="O568" s="2"/>
    </row>
    <row r="569" spans="4:15">
      <c r="D569" s="2"/>
      <c r="E569" s="7"/>
      <c r="F569" s="8"/>
      <c r="G569" s="7"/>
      <c r="H569" s="8"/>
      <c r="J569" s="2"/>
      <c r="K569" s="2"/>
      <c r="L569" s="2"/>
      <c r="M569" s="2"/>
      <c r="N569" s="2"/>
      <c r="O569" s="2"/>
    </row>
    <row r="570" spans="4:15">
      <c r="D570" s="4"/>
      <c r="E570" s="7"/>
      <c r="F570" s="8"/>
      <c r="G570" s="7"/>
      <c r="H570" s="8"/>
      <c r="J570" s="4"/>
      <c r="K570" s="4"/>
      <c r="L570" s="4"/>
      <c r="M570" s="4"/>
      <c r="N570" s="4"/>
      <c r="O570" s="4"/>
    </row>
    <row r="571" spans="4:15">
      <c r="D571" s="4"/>
      <c r="E571" s="7"/>
      <c r="F571" s="8"/>
      <c r="G571" s="7"/>
      <c r="H571" s="8"/>
      <c r="J571" s="4"/>
      <c r="K571" s="4"/>
      <c r="L571" s="4"/>
      <c r="M571" s="4"/>
      <c r="N571" s="4"/>
      <c r="O571" s="4"/>
    </row>
    <row r="572" spans="4:15">
      <c r="D572" s="2"/>
      <c r="E572" s="7"/>
      <c r="F572" s="8"/>
      <c r="G572" s="7"/>
      <c r="H572" s="8"/>
      <c r="J572" s="2"/>
      <c r="K572" s="2"/>
      <c r="L572" s="2"/>
      <c r="M572" s="2"/>
      <c r="N572" s="2"/>
      <c r="O572" s="2"/>
    </row>
    <row r="573" spans="4:15">
      <c r="D573" s="2"/>
      <c r="E573" s="7"/>
      <c r="F573" s="8"/>
      <c r="G573" s="7"/>
      <c r="H573" s="8"/>
      <c r="J573" s="2"/>
      <c r="K573" s="2"/>
      <c r="L573" s="2"/>
      <c r="M573" s="2"/>
      <c r="N573" s="2"/>
      <c r="O573" s="2"/>
    </row>
    <row r="574" spans="4:15">
      <c r="D574" s="4"/>
      <c r="E574" s="7"/>
      <c r="F574" s="8"/>
      <c r="G574" s="7"/>
      <c r="H574" s="8"/>
      <c r="J574" s="4"/>
      <c r="K574" s="4"/>
      <c r="L574" s="4"/>
      <c r="M574" s="4"/>
      <c r="N574" s="4"/>
      <c r="O574" s="4"/>
    </row>
    <row r="575" spans="4:15">
      <c r="D575" s="2"/>
      <c r="E575" s="7"/>
      <c r="F575" s="8"/>
      <c r="G575" s="7"/>
      <c r="H575" s="8"/>
      <c r="J575" s="2"/>
      <c r="K575" s="2"/>
      <c r="L575" s="2"/>
      <c r="M575" s="2"/>
      <c r="N575" s="2"/>
      <c r="O575" s="2"/>
    </row>
    <row r="576" spans="4:15">
      <c r="D576" s="2"/>
      <c r="E576" s="7"/>
      <c r="F576" s="8"/>
      <c r="G576" s="7"/>
      <c r="H576" s="8"/>
      <c r="J576" s="2"/>
      <c r="K576" s="2"/>
      <c r="L576" s="2"/>
      <c r="M576" s="2"/>
      <c r="N576" s="2"/>
      <c r="O576" s="2"/>
    </row>
    <row r="577" spans="4:15">
      <c r="D577" s="2"/>
      <c r="E577" s="7"/>
      <c r="F577" s="8"/>
      <c r="G577" s="7"/>
      <c r="H577" s="8"/>
      <c r="J577" s="2"/>
      <c r="K577" s="2"/>
      <c r="L577" s="2"/>
      <c r="M577" s="2"/>
      <c r="N577" s="2"/>
      <c r="O577" s="2"/>
    </row>
    <row r="578" spans="4:15">
      <c r="D578" s="2"/>
      <c r="E578" s="7"/>
      <c r="F578" s="8"/>
      <c r="G578" s="7"/>
      <c r="H578" s="8"/>
      <c r="J578" s="2"/>
      <c r="K578" s="2"/>
      <c r="L578" s="2"/>
      <c r="M578" s="2"/>
      <c r="N578" s="2"/>
      <c r="O578" s="2"/>
    </row>
    <row r="579" spans="4:15">
      <c r="D579" s="4"/>
      <c r="E579" s="7"/>
      <c r="F579" s="8"/>
      <c r="G579" s="7"/>
      <c r="H579" s="8"/>
      <c r="J579" s="4"/>
      <c r="K579" s="4"/>
      <c r="L579" s="4"/>
      <c r="M579" s="4"/>
      <c r="N579" s="4"/>
      <c r="O579" s="4"/>
    </row>
    <row r="580" spans="4:15">
      <c r="D580" s="4"/>
      <c r="E580" s="7"/>
      <c r="F580" s="8"/>
      <c r="G580" s="7"/>
      <c r="H580" s="8"/>
      <c r="J580" s="4"/>
      <c r="K580" s="4"/>
      <c r="L580" s="4"/>
      <c r="M580" s="4"/>
      <c r="N580" s="4"/>
      <c r="O580" s="4"/>
    </row>
    <row r="581" spans="4:15">
      <c r="D581" s="2"/>
      <c r="E581" s="7"/>
      <c r="F581" s="8"/>
      <c r="G581" s="7"/>
      <c r="H581" s="8"/>
      <c r="J581" s="2"/>
      <c r="K581" s="2"/>
      <c r="L581" s="2"/>
      <c r="M581" s="2"/>
      <c r="N581" s="2"/>
      <c r="O581" s="2"/>
    </row>
    <row r="582" spans="4:15">
      <c r="D582" s="2"/>
      <c r="E582" s="7"/>
      <c r="F582" s="8"/>
      <c r="G582" s="7"/>
      <c r="H582" s="8"/>
      <c r="J582" s="2"/>
      <c r="K582" s="2"/>
      <c r="L582" s="2"/>
      <c r="M582" s="2"/>
      <c r="N582" s="2"/>
      <c r="O582" s="2"/>
    </row>
    <row r="583" spans="4:15">
      <c r="D583" s="2"/>
      <c r="E583" s="7"/>
      <c r="F583" s="8"/>
      <c r="G583" s="7"/>
      <c r="H583" s="8"/>
      <c r="J583" s="2"/>
      <c r="K583" s="2"/>
      <c r="L583" s="2"/>
      <c r="M583" s="2"/>
      <c r="N583" s="2"/>
      <c r="O583" s="2"/>
    </row>
    <row r="584" spans="4:15">
      <c r="D584" s="2"/>
      <c r="E584" s="7"/>
      <c r="F584" s="8"/>
      <c r="G584" s="7"/>
      <c r="H584" s="8"/>
      <c r="J584" s="2"/>
      <c r="K584" s="2"/>
      <c r="L584" s="2"/>
      <c r="M584" s="2"/>
      <c r="N584" s="2"/>
      <c r="O584" s="2"/>
    </row>
    <row r="585" spans="4:15">
      <c r="D585" s="2"/>
      <c r="E585" s="7"/>
      <c r="F585" s="8"/>
      <c r="G585" s="7"/>
      <c r="H585" s="8"/>
      <c r="J585" s="2"/>
      <c r="K585" s="2"/>
      <c r="L585" s="2"/>
      <c r="M585" s="2"/>
      <c r="N585" s="2"/>
      <c r="O585" s="2"/>
    </row>
    <row r="586" spans="4:15">
      <c r="D586" s="2"/>
      <c r="E586" s="7"/>
      <c r="F586" s="8"/>
      <c r="G586" s="7"/>
      <c r="H586" s="8"/>
      <c r="J586" s="2"/>
      <c r="K586" s="2"/>
      <c r="L586" s="2"/>
      <c r="M586" s="2"/>
      <c r="N586" s="2"/>
      <c r="O586" s="2"/>
    </row>
    <row r="587" spans="4:15">
      <c r="D587" s="2"/>
      <c r="E587" s="7"/>
      <c r="F587" s="8"/>
      <c r="G587" s="7"/>
      <c r="H587" s="8"/>
      <c r="J587" s="2"/>
      <c r="K587" s="2"/>
      <c r="L587" s="2"/>
      <c r="M587" s="2"/>
      <c r="N587" s="2"/>
      <c r="O587" s="2"/>
    </row>
    <row r="588" spans="4:15">
      <c r="D588" s="2"/>
      <c r="E588" s="7"/>
      <c r="F588" s="8"/>
      <c r="G588" s="7"/>
      <c r="H588" s="8"/>
      <c r="J588" s="2"/>
      <c r="K588" s="2"/>
      <c r="L588" s="2"/>
      <c r="M588" s="2"/>
      <c r="N588" s="2"/>
      <c r="O588" s="2"/>
    </row>
    <row r="589" spans="4:15">
      <c r="D589" s="2"/>
      <c r="E589" s="7"/>
      <c r="F589" s="8"/>
      <c r="G589" s="7"/>
      <c r="H589" s="8"/>
      <c r="J589" s="2"/>
      <c r="K589" s="2"/>
      <c r="L589" s="2"/>
      <c r="M589" s="2"/>
      <c r="N589" s="2"/>
      <c r="O589" s="2"/>
    </row>
    <row r="590" spans="4:15">
      <c r="D590" s="4"/>
      <c r="E590" s="7"/>
      <c r="F590" s="8"/>
      <c r="G590" s="7"/>
      <c r="H590" s="8"/>
      <c r="J590" s="4"/>
      <c r="K590" s="4"/>
      <c r="L590" s="4"/>
      <c r="M590" s="4"/>
      <c r="N590" s="4"/>
      <c r="O590" s="4"/>
    </row>
    <row r="591" spans="4:15">
      <c r="D591" s="4"/>
      <c r="E591" s="7"/>
      <c r="F591" s="8"/>
      <c r="G591" s="7"/>
      <c r="H591" s="8"/>
      <c r="J591" s="4"/>
      <c r="K591" s="4"/>
      <c r="L591" s="4"/>
      <c r="M591" s="4"/>
      <c r="N591" s="4"/>
      <c r="O591" s="4"/>
    </row>
    <row r="592" spans="4:15">
      <c r="D592" s="4"/>
      <c r="E592" s="7"/>
      <c r="F592" s="8"/>
      <c r="G592" s="7"/>
      <c r="H592" s="8"/>
      <c r="J592" s="4"/>
      <c r="K592" s="4"/>
      <c r="L592" s="4"/>
      <c r="M592" s="4"/>
      <c r="N592" s="4"/>
      <c r="O592" s="4"/>
    </row>
    <row r="593" spans="4:15">
      <c r="D593" s="2"/>
      <c r="E593" s="7"/>
      <c r="F593" s="8"/>
      <c r="G593" s="7"/>
      <c r="H593" s="8"/>
      <c r="J593" s="2"/>
      <c r="K593" s="2"/>
      <c r="L593" s="2"/>
      <c r="M593" s="2"/>
      <c r="N593" s="2"/>
      <c r="O593" s="2"/>
    </row>
    <row r="594" spans="4:15">
      <c r="D594" s="2"/>
      <c r="E594" s="7"/>
      <c r="F594" s="8"/>
      <c r="G594" s="7"/>
      <c r="H594" s="8"/>
      <c r="J594" s="2"/>
      <c r="K594" s="2"/>
      <c r="L594" s="2"/>
      <c r="M594" s="2"/>
      <c r="N594" s="2"/>
      <c r="O594" s="2"/>
    </row>
    <row r="595" spans="4:15">
      <c r="D595" s="2"/>
      <c r="E595" s="7"/>
      <c r="F595" s="8"/>
      <c r="G595" s="7"/>
      <c r="H595" s="8"/>
      <c r="J595" s="2"/>
      <c r="K595" s="2"/>
      <c r="L595" s="2"/>
      <c r="M595" s="2"/>
      <c r="N595" s="2"/>
      <c r="O595" s="2"/>
    </row>
    <row r="596" spans="4:15">
      <c r="D596" s="4"/>
      <c r="E596" s="7"/>
      <c r="F596" s="8"/>
      <c r="G596" s="7"/>
      <c r="H596" s="8"/>
      <c r="J596" s="4"/>
      <c r="K596" s="4"/>
      <c r="L596" s="4"/>
      <c r="M596" s="4"/>
      <c r="N596" s="4"/>
      <c r="O596" s="4"/>
    </row>
    <row r="597" spans="4:15">
      <c r="D597" s="2"/>
      <c r="E597" s="7"/>
      <c r="F597" s="8"/>
      <c r="G597" s="7"/>
      <c r="H597" s="8"/>
      <c r="J597" s="2"/>
      <c r="K597" s="2"/>
      <c r="L597" s="2"/>
      <c r="M597" s="2"/>
      <c r="N597" s="2"/>
      <c r="O597" s="2"/>
    </row>
    <row r="598" spans="4:15">
      <c r="D598" s="2"/>
      <c r="E598" s="7"/>
      <c r="F598" s="8"/>
      <c r="G598" s="7"/>
      <c r="H598" s="8"/>
      <c r="J598" s="2"/>
      <c r="K598" s="2"/>
      <c r="L598" s="2"/>
      <c r="M598" s="2"/>
      <c r="N598" s="2"/>
      <c r="O598" s="2"/>
    </row>
    <row r="599" spans="4:15">
      <c r="D599" s="2"/>
      <c r="E599" s="7"/>
      <c r="F599" s="8"/>
      <c r="G599" s="7"/>
      <c r="H599" s="8"/>
      <c r="J599" s="2"/>
      <c r="K599" s="2"/>
      <c r="L599" s="2"/>
      <c r="M599" s="2"/>
      <c r="N599" s="2"/>
      <c r="O599" s="2"/>
    </row>
    <row r="600" spans="4:15">
      <c r="D600" s="2"/>
      <c r="E600" s="7"/>
      <c r="F600" s="8"/>
      <c r="G600" s="7"/>
      <c r="H600" s="8"/>
      <c r="J600" s="2"/>
      <c r="K600" s="2"/>
      <c r="L600" s="2"/>
      <c r="M600" s="2"/>
      <c r="N600" s="2"/>
      <c r="O600" s="2"/>
    </row>
    <row r="601" spans="4:15">
      <c r="D601" s="2"/>
      <c r="E601" s="7"/>
      <c r="F601" s="8"/>
      <c r="G601" s="7"/>
      <c r="H601" s="8"/>
      <c r="J601" s="2"/>
      <c r="K601" s="2"/>
      <c r="L601" s="2"/>
      <c r="M601" s="2"/>
      <c r="N601" s="2"/>
      <c r="O601" s="2"/>
    </row>
    <row r="602" spans="4:15">
      <c r="D602" s="2"/>
      <c r="E602" s="7"/>
      <c r="F602" s="8"/>
      <c r="G602" s="7"/>
      <c r="H602" s="8"/>
      <c r="J602" s="2"/>
      <c r="K602" s="2"/>
      <c r="L602" s="2"/>
      <c r="M602" s="2"/>
      <c r="N602" s="2"/>
      <c r="O602" s="2"/>
    </row>
    <row r="603" spans="4:15">
      <c r="D603" s="2"/>
      <c r="E603" s="7"/>
      <c r="F603" s="8"/>
      <c r="G603" s="7"/>
      <c r="H603" s="8"/>
      <c r="J603" s="2"/>
      <c r="K603" s="2"/>
      <c r="L603" s="2"/>
      <c r="M603" s="2"/>
      <c r="N603" s="2"/>
      <c r="O603" s="2"/>
    </row>
    <row r="604" spans="4:15">
      <c r="D604" s="2"/>
      <c r="E604" s="7"/>
      <c r="F604" s="8"/>
      <c r="G604" s="7"/>
      <c r="H604" s="8"/>
      <c r="J604" s="2"/>
      <c r="K604" s="2"/>
      <c r="L604" s="2"/>
      <c r="M604" s="2"/>
      <c r="N604" s="2"/>
      <c r="O604" s="2"/>
    </row>
    <row r="605" spans="4:15">
      <c r="D605" s="2"/>
      <c r="E605" s="7"/>
      <c r="F605" s="8"/>
      <c r="G605" s="7"/>
      <c r="H605" s="8"/>
      <c r="J605" s="2"/>
      <c r="K605" s="2"/>
      <c r="L605" s="2"/>
      <c r="M605" s="2"/>
      <c r="N605" s="2"/>
      <c r="O605" s="2"/>
    </row>
    <row r="606" spans="4:15">
      <c r="D606" s="2"/>
      <c r="E606" s="7"/>
      <c r="F606" s="8"/>
      <c r="G606" s="7"/>
      <c r="H606" s="8"/>
      <c r="J606" s="2"/>
      <c r="K606" s="2"/>
      <c r="L606" s="2"/>
      <c r="M606" s="2"/>
      <c r="N606" s="2"/>
      <c r="O606" s="2"/>
    </row>
    <row r="607" spans="4:15">
      <c r="D607" s="4"/>
      <c r="E607" s="7"/>
      <c r="F607" s="8"/>
      <c r="G607" s="7"/>
      <c r="H607" s="8"/>
      <c r="J607" s="4"/>
      <c r="K607" s="4"/>
      <c r="L607" s="4"/>
      <c r="M607" s="4"/>
      <c r="N607" s="4"/>
      <c r="O607" s="4"/>
    </row>
    <row r="608" spans="4:15">
      <c r="D608" s="2"/>
      <c r="E608" s="7"/>
      <c r="F608" s="8"/>
      <c r="G608" s="7"/>
      <c r="H608" s="8"/>
      <c r="J608" s="2"/>
      <c r="K608" s="2"/>
      <c r="L608" s="2"/>
      <c r="M608" s="2"/>
      <c r="N608" s="2"/>
      <c r="O608" s="2"/>
    </row>
    <row r="609" spans="4:15">
      <c r="D609" s="2"/>
      <c r="E609" s="7"/>
      <c r="F609" s="8"/>
      <c r="G609" s="7"/>
      <c r="H609" s="8"/>
      <c r="J609" s="2"/>
      <c r="K609" s="2"/>
      <c r="L609" s="2"/>
      <c r="M609" s="2"/>
      <c r="N609" s="2"/>
      <c r="O609" s="2"/>
    </row>
    <row r="610" spans="4:15">
      <c r="D610" s="4"/>
      <c r="E610" s="7"/>
      <c r="F610" s="8"/>
      <c r="G610" s="7"/>
      <c r="H610" s="8"/>
      <c r="J610" s="4"/>
      <c r="K610" s="4"/>
      <c r="L610" s="4"/>
      <c r="M610" s="4"/>
      <c r="N610" s="4"/>
      <c r="O610" s="4"/>
    </row>
    <row r="611" spans="4:15">
      <c r="D611" s="2"/>
      <c r="E611" s="7"/>
      <c r="F611" s="8"/>
      <c r="G611" s="7"/>
      <c r="H611" s="8"/>
      <c r="J611" s="2"/>
      <c r="K611" s="2"/>
      <c r="L611" s="2"/>
      <c r="M611" s="2"/>
      <c r="N611" s="2"/>
      <c r="O611" s="2"/>
    </row>
    <row r="612" spans="4:15">
      <c r="D612" s="2"/>
      <c r="E612" s="7"/>
      <c r="F612" s="8"/>
      <c r="G612" s="7"/>
      <c r="H612" s="8"/>
      <c r="J612" s="2"/>
      <c r="K612" s="2"/>
      <c r="L612" s="2"/>
      <c r="M612" s="2"/>
      <c r="N612" s="2"/>
      <c r="O612" s="2"/>
    </row>
    <row r="613" spans="4:15">
      <c r="D613" s="2"/>
      <c r="E613" s="7"/>
      <c r="F613" s="8"/>
      <c r="G613" s="7"/>
      <c r="H613" s="8"/>
      <c r="J613" s="2"/>
      <c r="K613" s="2"/>
      <c r="L613" s="2"/>
      <c r="M613" s="2"/>
      <c r="N613" s="2"/>
      <c r="O613" s="2"/>
    </row>
    <row r="614" spans="4:15">
      <c r="D614" s="2"/>
      <c r="E614" s="7"/>
      <c r="F614" s="8"/>
      <c r="G614" s="7"/>
      <c r="H614" s="8"/>
      <c r="J614" s="2"/>
      <c r="K614" s="2"/>
      <c r="L614" s="2"/>
      <c r="M614" s="2"/>
      <c r="N614" s="2"/>
      <c r="O614" s="2"/>
    </row>
    <row r="615" spans="4:15">
      <c r="D615" s="4"/>
      <c r="E615" s="7"/>
      <c r="F615" s="8"/>
      <c r="G615" s="7"/>
      <c r="H615" s="8"/>
      <c r="J615" s="4"/>
      <c r="K615" s="4"/>
      <c r="L615" s="4"/>
      <c r="M615" s="4"/>
      <c r="N615" s="4"/>
      <c r="O615" s="4"/>
    </row>
    <row r="616" spans="4:15">
      <c r="D616" s="4"/>
      <c r="E616" s="7"/>
      <c r="F616" s="8"/>
      <c r="G616" s="7"/>
      <c r="H616" s="8"/>
      <c r="J616" s="4"/>
      <c r="K616" s="4"/>
      <c r="L616" s="4"/>
      <c r="M616" s="4"/>
      <c r="N616" s="4"/>
      <c r="O616" s="4"/>
    </row>
    <row r="617" spans="4:15">
      <c r="D617" s="2"/>
      <c r="E617" s="7"/>
      <c r="F617" s="8"/>
      <c r="G617" s="7"/>
      <c r="H617" s="8"/>
      <c r="J617" s="2"/>
      <c r="K617" s="2"/>
      <c r="L617" s="2"/>
      <c r="M617" s="2"/>
      <c r="N617" s="2"/>
      <c r="O617" s="2"/>
    </row>
    <row r="618" spans="4:15">
      <c r="D618" s="2"/>
      <c r="E618" s="7"/>
      <c r="F618" s="8"/>
      <c r="G618" s="7"/>
      <c r="H618" s="8"/>
      <c r="J618" s="2"/>
      <c r="K618" s="2"/>
      <c r="L618" s="2"/>
      <c r="M618" s="2"/>
      <c r="N618" s="2"/>
      <c r="O618" s="2"/>
    </row>
    <row r="619" spans="4:15">
      <c r="D619" s="2"/>
      <c r="E619" s="7"/>
      <c r="F619" s="8"/>
      <c r="G619" s="7"/>
      <c r="H619" s="8"/>
      <c r="J619" s="2"/>
      <c r="K619" s="2"/>
      <c r="L619" s="2"/>
      <c r="M619" s="2"/>
      <c r="N619" s="2"/>
      <c r="O619" s="2"/>
    </row>
    <row r="620" spans="4:15">
      <c r="D620" s="2"/>
      <c r="E620" s="7"/>
      <c r="F620" s="8"/>
      <c r="G620" s="7"/>
      <c r="H620" s="8"/>
      <c r="J620" s="2"/>
      <c r="K620" s="2"/>
      <c r="L620" s="2"/>
      <c r="M620" s="2"/>
      <c r="N620" s="2"/>
      <c r="O620" s="2"/>
    </row>
    <row r="621" spans="4:15">
      <c r="D621" s="2"/>
      <c r="E621" s="7"/>
      <c r="F621" s="8"/>
      <c r="G621" s="7"/>
      <c r="H621" s="8"/>
      <c r="J621" s="2"/>
      <c r="K621" s="2"/>
      <c r="L621" s="2"/>
      <c r="M621" s="2"/>
      <c r="N621" s="2"/>
      <c r="O621" s="2"/>
    </row>
    <row r="622" spans="4:15">
      <c r="D622" s="2"/>
      <c r="E622" s="7"/>
      <c r="F622" s="8"/>
      <c r="G622" s="7"/>
      <c r="H622" s="8"/>
      <c r="J622" s="2"/>
      <c r="K622" s="2"/>
      <c r="L622" s="2"/>
      <c r="M622" s="2"/>
      <c r="N622" s="2"/>
      <c r="O622" s="2"/>
    </row>
    <row r="623" spans="4:15">
      <c r="D623" s="2"/>
      <c r="E623" s="7"/>
      <c r="F623" s="8"/>
      <c r="G623" s="7"/>
      <c r="H623" s="8"/>
      <c r="J623" s="2"/>
      <c r="K623" s="2"/>
      <c r="L623" s="2"/>
      <c r="M623" s="2"/>
      <c r="N623" s="2"/>
      <c r="O623" s="2"/>
    </row>
    <row r="624" spans="4:15">
      <c r="D624" s="2"/>
      <c r="E624" s="7"/>
      <c r="F624" s="8"/>
      <c r="G624" s="7"/>
      <c r="H624" s="8"/>
      <c r="J624" s="2"/>
      <c r="K624" s="2"/>
      <c r="L624" s="2"/>
      <c r="M624" s="2"/>
      <c r="N624" s="2"/>
      <c r="O624" s="2"/>
    </row>
    <row r="625" spans="4:15">
      <c r="D625" s="2"/>
      <c r="E625" s="7"/>
      <c r="F625" s="8"/>
      <c r="G625" s="7"/>
      <c r="H625" s="8"/>
      <c r="J625" s="2"/>
      <c r="K625" s="2"/>
      <c r="L625" s="2"/>
      <c r="M625" s="2"/>
      <c r="N625" s="2"/>
      <c r="O625" s="2"/>
    </row>
    <row r="626" spans="4:15">
      <c r="D626" s="2"/>
      <c r="E626" s="7"/>
      <c r="F626" s="8"/>
      <c r="G626" s="7"/>
      <c r="H626" s="8"/>
      <c r="J626" s="2"/>
      <c r="K626" s="2"/>
      <c r="L626" s="2"/>
      <c r="M626" s="2"/>
      <c r="N626" s="2"/>
      <c r="O626" s="2"/>
    </row>
    <row r="627" spans="4:15">
      <c r="D627" s="2"/>
      <c r="E627" s="7"/>
      <c r="F627" s="8"/>
      <c r="G627" s="7"/>
      <c r="H627" s="8"/>
      <c r="J627" s="2"/>
      <c r="K627" s="2"/>
      <c r="L627" s="2"/>
      <c r="M627" s="2"/>
      <c r="N627" s="2"/>
      <c r="O627" s="2"/>
    </row>
    <row r="628" spans="4:15">
      <c r="D628" s="2"/>
      <c r="E628" s="7"/>
      <c r="F628" s="8"/>
      <c r="G628" s="7"/>
      <c r="H628" s="8"/>
      <c r="J628" s="2"/>
      <c r="K628" s="2"/>
      <c r="L628" s="2"/>
      <c r="M628" s="2"/>
      <c r="N628" s="2"/>
      <c r="O628" s="2"/>
    </row>
    <row r="629" spans="4:15">
      <c r="D629" s="2"/>
      <c r="E629" s="7"/>
      <c r="F629" s="8"/>
      <c r="G629" s="7"/>
      <c r="H629" s="8"/>
      <c r="J629" s="2"/>
      <c r="K629" s="2"/>
      <c r="L629" s="2"/>
      <c r="M629" s="2"/>
      <c r="N629" s="2"/>
      <c r="O629" s="2"/>
    </row>
    <row r="630" spans="4:15">
      <c r="D630" s="4"/>
      <c r="E630" s="7"/>
      <c r="F630" s="8"/>
      <c r="G630" s="7"/>
      <c r="H630" s="8"/>
      <c r="J630" s="4"/>
      <c r="K630" s="4"/>
      <c r="L630" s="4"/>
      <c r="M630" s="4"/>
      <c r="N630" s="4"/>
      <c r="O630" s="4"/>
    </row>
    <row r="631" spans="4:15">
      <c r="D631" s="4"/>
      <c r="E631" s="7"/>
      <c r="F631" s="8"/>
      <c r="G631" s="7"/>
      <c r="H631" s="8"/>
      <c r="J631" s="4"/>
      <c r="K631" s="4"/>
      <c r="L631" s="4"/>
      <c r="M631" s="4"/>
      <c r="N631" s="4"/>
      <c r="O631" s="4"/>
    </row>
    <row r="632" spans="4:15">
      <c r="D632" s="4"/>
      <c r="E632" s="7"/>
      <c r="F632" s="8"/>
      <c r="G632" s="7"/>
      <c r="H632" s="8"/>
      <c r="J632" s="4"/>
      <c r="K632" s="4"/>
      <c r="L632" s="4"/>
      <c r="M632" s="4"/>
      <c r="N632" s="4"/>
      <c r="O632" s="4"/>
    </row>
    <row r="633" spans="4:15">
      <c r="D633" s="4"/>
      <c r="E633" s="7"/>
      <c r="F633" s="8"/>
      <c r="G633" s="7"/>
      <c r="H633" s="8"/>
      <c r="J633" s="4"/>
      <c r="K633" s="4"/>
      <c r="L633" s="4"/>
      <c r="M633" s="4"/>
      <c r="N633" s="4"/>
      <c r="O633" s="4"/>
    </row>
    <row r="634" spans="4:15">
      <c r="D634" s="2"/>
      <c r="E634" s="7"/>
      <c r="F634" s="8"/>
      <c r="G634" s="7"/>
      <c r="H634" s="8"/>
      <c r="J634" s="2"/>
      <c r="K634" s="2"/>
      <c r="L634" s="2"/>
      <c r="M634" s="2"/>
      <c r="N634" s="2"/>
      <c r="O634" s="2"/>
    </row>
    <row r="635" spans="4:15">
      <c r="D635" s="2"/>
      <c r="E635" s="7"/>
      <c r="F635" s="8"/>
      <c r="G635" s="7"/>
      <c r="H635" s="8"/>
      <c r="J635" s="2"/>
      <c r="K635" s="2"/>
      <c r="L635" s="2"/>
      <c r="M635" s="2"/>
      <c r="N635" s="2"/>
      <c r="O635" s="2"/>
    </row>
    <row r="636" spans="4:15">
      <c r="D636" s="2"/>
      <c r="E636" s="7"/>
      <c r="F636" s="8"/>
      <c r="G636" s="7"/>
      <c r="H636" s="8"/>
      <c r="J636" s="2"/>
      <c r="K636" s="2"/>
      <c r="L636" s="2"/>
      <c r="M636" s="2"/>
      <c r="N636" s="2"/>
      <c r="O636" s="2"/>
    </row>
    <row r="637" spans="4:15">
      <c r="D637" s="2"/>
      <c r="E637" s="7"/>
      <c r="F637" s="8"/>
      <c r="G637" s="7"/>
      <c r="H637" s="8"/>
      <c r="J637" s="2"/>
      <c r="K637" s="2"/>
      <c r="L637" s="2"/>
      <c r="M637" s="2"/>
      <c r="N637" s="2"/>
      <c r="O637" s="2"/>
    </row>
    <row r="638" spans="4:15">
      <c r="D638" s="4"/>
      <c r="E638" s="7"/>
      <c r="F638" s="8"/>
      <c r="G638" s="7"/>
      <c r="H638" s="8"/>
      <c r="J638" s="4"/>
      <c r="K638" s="4"/>
      <c r="L638" s="4"/>
      <c r="M638" s="4"/>
      <c r="N638" s="4"/>
      <c r="O638" s="4"/>
    </row>
    <row r="639" spans="4:15">
      <c r="D639" s="2"/>
      <c r="E639" s="7"/>
      <c r="F639" s="8"/>
      <c r="G639" s="7"/>
      <c r="H639" s="8"/>
      <c r="J639" s="2"/>
      <c r="K639" s="2"/>
      <c r="L639" s="2"/>
      <c r="M639" s="2"/>
      <c r="N639" s="2"/>
      <c r="O639" s="2"/>
    </row>
    <row r="640" spans="4:15">
      <c r="D640" s="2"/>
      <c r="E640" s="7"/>
      <c r="F640" s="8"/>
      <c r="G640" s="7"/>
      <c r="H640" s="8"/>
      <c r="J640" s="2"/>
      <c r="K640" s="2"/>
      <c r="L640" s="2"/>
      <c r="M640" s="2"/>
      <c r="N640" s="2"/>
      <c r="O640" s="2"/>
    </row>
    <row r="641" spans="4:15">
      <c r="D641" s="2"/>
      <c r="E641" s="7"/>
      <c r="F641" s="8"/>
      <c r="G641" s="7"/>
      <c r="H641" s="8"/>
      <c r="J641" s="2"/>
      <c r="K641" s="2"/>
      <c r="L641" s="2"/>
      <c r="M641" s="2"/>
      <c r="N641" s="2"/>
      <c r="O641" s="2"/>
    </row>
    <row r="642" spans="4:15">
      <c r="D642" s="2"/>
      <c r="E642" s="7"/>
      <c r="F642" s="8"/>
      <c r="G642" s="7"/>
      <c r="H642" s="8"/>
      <c r="J642" s="2"/>
      <c r="K642" s="2"/>
      <c r="L642" s="2"/>
      <c r="M642" s="2"/>
      <c r="N642" s="2"/>
      <c r="O642" s="2"/>
    </row>
    <row r="643" spans="4:15">
      <c r="D643" s="2"/>
      <c r="E643" s="7"/>
      <c r="F643" s="8"/>
      <c r="G643" s="7"/>
      <c r="H643" s="8"/>
      <c r="J643" s="2"/>
      <c r="K643" s="2"/>
      <c r="L643" s="2"/>
      <c r="M643" s="2"/>
      <c r="N643" s="2"/>
      <c r="O643" s="2"/>
    </row>
    <row r="644" spans="4:15">
      <c r="D644" s="2"/>
      <c r="E644" s="7"/>
      <c r="F644" s="8"/>
      <c r="G644" s="7"/>
      <c r="H644" s="8"/>
      <c r="J644" s="2"/>
      <c r="K644" s="2"/>
      <c r="L644" s="2"/>
      <c r="M644" s="2"/>
      <c r="N644" s="2"/>
      <c r="O644" s="2"/>
    </row>
    <row r="645" spans="4:15">
      <c r="D645" s="2"/>
      <c r="E645" s="7"/>
      <c r="F645" s="8"/>
      <c r="G645" s="7"/>
      <c r="H645" s="8"/>
      <c r="J645" s="2"/>
      <c r="K645" s="2"/>
      <c r="L645" s="2"/>
      <c r="M645" s="2"/>
      <c r="N645" s="2"/>
      <c r="O645" s="2"/>
    </row>
    <row r="646" spans="4:15">
      <c r="D646" s="4"/>
      <c r="E646" s="7"/>
      <c r="F646" s="8"/>
      <c r="G646" s="7"/>
      <c r="H646" s="8"/>
      <c r="J646" s="4"/>
      <c r="K646" s="4"/>
      <c r="L646" s="4"/>
      <c r="M646" s="4"/>
      <c r="N646" s="4"/>
      <c r="O646" s="4"/>
    </row>
    <row r="647" spans="4:15">
      <c r="D647" s="4"/>
      <c r="E647" s="7"/>
      <c r="F647" s="8"/>
      <c r="G647" s="7"/>
      <c r="H647" s="8"/>
      <c r="J647" s="4"/>
      <c r="K647" s="4"/>
      <c r="L647" s="4"/>
      <c r="M647" s="4"/>
      <c r="N647" s="4"/>
      <c r="O647" s="4"/>
    </row>
    <row r="648" spans="4:15">
      <c r="D648" s="4"/>
      <c r="E648" s="7"/>
      <c r="F648" s="8"/>
      <c r="G648" s="7"/>
      <c r="H648" s="8"/>
      <c r="J648" s="4"/>
      <c r="K648" s="4"/>
      <c r="L648" s="4"/>
      <c r="M648" s="4"/>
      <c r="N648" s="4"/>
      <c r="O648" s="4"/>
    </row>
    <row r="649" spans="4:15">
      <c r="D649" s="2"/>
      <c r="E649" s="7"/>
      <c r="F649" s="8"/>
      <c r="G649" s="7"/>
      <c r="H649" s="8"/>
      <c r="J649" s="2"/>
      <c r="K649" s="2"/>
      <c r="L649" s="2"/>
      <c r="M649" s="2"/>
      <c r="N649" s="2"/>
      <c r="O649" s="2"/>
    </row>
    <row r="650" spans="4:15">
      <c r="D650" s="2"/>
      <c r="E650" s="7"/>
      <c r="F650" s="8"/>
      <c r="G650" s="7"/>
      <c r="H650" s="8"/>
      <c r="J650" s="2"/>
      <c r="K650" s="2"/>
      <c r="L650" s="2"/>
      <c r="M650" s="2"/>
      <c r="N650" s="2"/>
      <c r="O650" s="2"/>
    </row>
    <row r="651" spans="4:15">
      <c r="D651" s="4"/>
      <c r="E651" s="7"/>
      <c r="F651" s="8"/>
      <c r="G651" s="7"/>
      <c r="H651" s="8"/>
      <c r="J651" s="4"/>
      <c r="K651" s="4"/>
      <c r="L651" s="4"/>
      <c r="M651" s="4"/>
      <c r="N651" s="4"/>
      <c r="O651" s="4"/>
    </row>
    <row r="652" spans="4:15">
      <c r="D652" s="2"/>
      <c r="E652" s="7"/>
      <c r="F652" s="8"/>
      <c r="G652" s="7"/>
      <c r="H652" s="8"/>
      <c r="J652" s="2"/>
      <c r="K652" s="2"/>
      <c r="L652" s="2"/>
      <c r="M652" s="2"/>
      <c r="N652" s="2"/>
      <c r="O652" s="2"/>
    </row>
    <row r="653" spans="4:15">
      <c r="D653" s="2"/>
      <c r="E653" s="7"/>
      <c r="F653" s="8"/>
      <c r="G653" s="7"/>
      <c r="H653" s="8"/>
      <c r="J653" s="2"/>
      <c r="K653" s="2"/>
      <c r="L653" s="2"/>
      <c r="M653" s="2"/>
      <c r="N653" s="2"/>
      <c r="O653" s="2"/>
    </row>
    <row r="654" spans="4:15">
      <c r="D654" s="2"/>
      <c r="E654" s="7"/>
      <c r="F654" s="8"/>
      <c r="G654" s="7"/>
      <c r="H654" s="8"/>
      <c r="J654" s="2"/>
      <c r="K654" s="2"/>
      <c r="L654" s="2"/>
      <c r="M654" s="2"/>
      <c r="N654" s="2"/>
      <c r="O654" s="2"/>
    </row>
    <row r="655" spans="4:15">
      <c r="D655" s="2"/>
      <c r="E655" s="7"/>
      <c r="F655" s="8"/>
      <c r="G655" s="7"/>
      <c r="H655" s="8"/>
      <c r="J655" s="2"/>
      <c r="K655" s="2"/>
      <c r="L655" s="2"/>
      <c r="M655" s="2"/>
      <c r="N655" s="2"/>
      <c r="O655" s="2"/>
    </row>
    <row r="656" spans="4:15">
      <c r="D656" s="2"/>
      <c r="E656" s="7"/>
      <c r="F656" s="8"/>
      <c r="G656" s="7"/>
      <c r="H656" s="8"/>
      <c r="J656" s="2"/>
      <c r="K656" s="2"/>
      <c r="L656" s="2"/>
      <c r="M656" s="2"/>
      <c r="N656" s="2"/>
      <c r="O656" s="2"/>
    </row>
    <row r="657" spans="4:15">
      <c r="D657" s="4"/>
      <c r="E657" s="7"/>
      <c r="F657" s="8"/>
      <c r="G657" s="7"/>
      <c r="H657" s="8"/>
      <c r="J657" s="4"/>
      <c r="K657" s="4"/>
      <c r="L657" s="4"/>
      <c r="M657" s="4"/>
      <c r="N657" s="4"/>
      <c r="O657" s="4"/>
    </row>
    <row r="658" spans="4:15">
      <c r="D658" s="2"/>
      <c r="E658" s="7"/>
      <c r="F658" s="8"/>
      <c r="G658" s="7"/>
      <c r="H658" s="8"/>
      <c r="J658" s="2"/>
      <c r="K658" s="2"/>
      <c r="L658" s="2"/>
      <c r="M658" s="2"/>
      <c r="N658" s="2"/>
      <c r="O658" s="2"/>
    </row>
    <row r="659" spans="4:15">
      <c r="D659" s="2"/>
      <c r="E659" s="7"/>
      <c r="F659" s="8"/>
      <c r="G659" s="7"/>
      <c r="H659" s="8"/>
      <c r="J659" s="2"/>
      <c r="K659" s="2"/>
      <c r="L659" s="2"/>
      <c r="M659" s="2"/>
      <c r="N659" s="2"/>
      <c r="O659" s="2"/>
    </row>
    <row r="660" spans="4:15">
      <c r="D660" s="2"/>
      <c r="E660" s="7"/>
      <c r="F660" s="8"/>
      <c r="G660" s="7"/>
      <c r="H660" s="8"/>
      <c r="J660" s="2"/>
      <c r="K660" s="2"/>
      <c r="L660" s="2"/>
      <c r="M660" s="2"/>
      <c r="N660" s="2"/>
      <c r="O660" s="2"/>
    </row>
    <row r="661" spans="4:15">
      <c r="D661" s="2"/>
      <c r="E661" s="7"/>
      <c r="F661" s="8"/>
      <c r="G661" s="7"/>
      <c r="H661" s="8"/>
      <c r="J661" s="2"/>
      <c r="K661" s="2"/>
      <c r="L661" s="2"/>
      <c r="M661" s="2"/>
      <c r="N661" s="2"/>
      <c r="O661" s="2"/>
    </row>
    <row r="662" spans="4:15">
      <c r="D662" s="2"/>
      <c r="E662" s="7"/>
      <c r="F662" s="8"/>
      <c r="G662" s="7"/>
      <c r="H662" s="8"/>
      <c r="J662" s="2"/>
      <c r="K662" s="2"/>
      <c r="L662" s="2"/>
      <c r="M662" s="2"/>
      <c r="N662" s="2"/>
      <c r="O662" s="2"/>
    </row>
    <row r="663" spans="4:15">
      <c r="D663" s="2"/>
      <c r="E663" s="7"/>
      <c r="F663" s="8"/>
      <c r="G663" s="7"/>
      <c r="H663" s="8"/>
      <c r="J663" s="2"/>
      <c r="K663" s="2"/>
      <c r="L663" s="2"/>
      <c r="M663" s="2"/>
      <c r="N663" s="2"/>
      <c r="O663" s="2"/>
    </row>
    <row r="664" spans="4:15">
      <c r="D664" s="2"/>
      <c r="E664" s="7"/>
      <c r="F664" s="8"/>
      <c r="G664" s="7"/>
      <c r="H664" s="8"/>
      <c r="J664" s="2"/>
      <c r="K664" s="2"/>
      <c r="L664" s="2"/>
      <c r="M664" s="2"/>
      <c r="N664" s="2"/>
      <c r="O664" s="2"/>
    </row>
    <row r="665" spans="4:15">
      <c r="D665" s="2"/>
      <c r="E665" s="7"/>
      <c r="F665" s="8"/>
      <c r="G665" s="7"/>
      <c r="H665" s="8"/>
      <c r="J665" s="2"/>
      <c r="K665" s="2"/>
      <c r="L665" s="2"/>
      <c r="M665" s="2"/>
      <c r="N665" s="2"/>
      <c r="O665" s="2"/>
    </row>
    <row r="666" spans="4:15">
      <c r="D666" s="2"/>
      <c r="E666" s="7"/>
      <c r="F666" s="8"/>
      <c r="G666" s="7"/>
      <c r="H666" s="8"/>
      <c r="J666" s="2"/>
      <c r="K666" s="2"/>
      <c r="L666" s="2"/>
      <c r="M666" s="2"/>
      <c r="N666" s="2"/>
      <c r="O666" s="2"/>
    </row>
    <row r="667" spans="4:15">
      <c r="D667" s="2"/>
      <c r="E667" s="7"/>
      <c r="F667" s="8"/>
      <c r="G667" s="7"/>
      <c r="H667" s="8"/>
      <c r="J667" s="2"/>
      <c r="K667" s="2"/>
      <c r="L667" s="2"/>
      <c r="M667" s="2"/>
      <c r="N667" s="2"/>
      <c r="O667" s="2"/>
    </row>
    <row r="668" spans="4:15">
      <c r="D668" s="2"/>
      <c r="E668" s="7"/>
      <c r="F668" s="8"/>
      <c r="G668" s="7"/>
      <c r="H668" s="8"/>
      <c r="J668" s="2"/>
      <c r="K668" s="2"/>
      <c r="L668" s="2"/>
      <c r="M668" s="2"/>
      <c r="N668" s="2"/>
      <c r="O668" s="2"/>
    </row>
    <row r="669" spans="4:15">
      <c r="D669" s="2"/>
      <c r="E669" s="7"/>
      <c r="F669" s="8"/>
      <c r="G669" s="7"/>
      <c r="H669" s="8"/>
      <c r="J669" s="2"/>
      <c r="K669" s="2"/>
      <c r="L669" s="2"/>
      <c r="M669" s="2"/>
      <c r="N669" s="2"/>
      <c r="O669" s="2"/>
    </row>
    <row r="670" spans="4:15">
      <c r="D670" s="2"/>
      <c r="E670" s="7"/>
      <c r="F670" s="8"/>
      <c r="G670" s="7"/>
      <c r="H670" s="8"/>
      <c r="J670" s="2"/>
      <c r="K670" s="2"/>
      <c r="L670" s="2"/>
      <c r="M670" s="2"/>
      <c r="N670" s="2"/>
      <c r="O670" s="2"/>
    </row>
    <row r="671" spans="4:15">
      <c r="D671" s="2"/>
      <c r="E671" s="7"/>
      <c r="F671" s="8"/>
      <c r="G671" s="7"/>
      <c r="H671" s="8"/>
      <c r="J671" s="2"/>
      <c r="K671" s="2"/>
      <c r="L671" s="2"/>
      <c r="M671" s="2"/>
      <c r="N671" s="2"/>
      <c r="O671" s="2"/>
    </row>
    <row r="672" spans="4:15">
      <c r="D672" s="2"/>
      <c r="E672" s="7"/>
      <c r="F672" s="8"/>
      <c r="G672" s="7"/>
      <c r="H672" s="8"/>
      <c r="J672" s="2"/>
      <c r="K672" s="2"/>
      <c r="L672" s="2"/>
      <c r="M672" s="2"/>
      <c r="N672" s="2"/>
      <c r="O672" s="2"/>
    </row>
    <row r="673" spans="4:15">
      <c r="D673" s="2"/>
      <c r="E673" s="7"/>
      <c r="F673" s="8"/>
      <c r="G673" s="7"/>
      <c r="H673" s="8"/>
      <c r="J673" s="2"/>
      <c r="K673" s="2"/>
      <c r="L673" s="2"/>
      <c r="M673" s="2"/>
      <c r="N673" s="2"/>
      <c r="O673" s="2"/>
    </row>
    <row r="674" spans="4:15">
      <c r="D674" s="2"/>
      <c r="E674" s="7"/>
      <c r="F674" s="8"/>
      <c r="G674" s="7"/>
      <c r="H674" s="8"/>
      <c r="J674" s="2"/>
      <c r="K674" s="2"/>
      <c r="L674" s="2"/>
      <c r="M674" s="2"/>
      <c r="N674" s="2"/>
      <c r="O674" s="2"/>
    </row>
    <row r="675" spans="4:15">
      <c r="D675" s="2"/>
      <c r="E675" s="7"/>
      <c r="F675" s="8"/>
      <c r="G675" s="7"/>
      <c r="H675" s="8"/>
      <c r="J675" s="2"/>
      <c r="K675" s="2"/>
      <c r="L675" s="2"/>
      <c r="M675" s="2"/>
      <c r="N675" s="2"/>
      <c r="O675" s="2"/>
    </row>
    <row r="676" spans="4:15">
      <c r="D676" s="4"/>
      <c r="E676" s="7"/>
      <c r="F676" s="8"/>
      <c r="G676" s="7"/>
      <c r="H676" s="8"/>
      <c r="J676" s="4"/>
      <c r="K676" s="4"/>
      <c r="L676" s="4"/>
      <c r="M676" s="4"/>
      <c r="N676" s="4"/>
      <c r="O676" s="4"/>
    </row>
    <row r="677" spans="4:15">
      <c r="D677" s="2"/>
      <c r="E677" s="7"/>
      <c r="F677" s="8"/>
      <c r="G677" s="7"/>
      <c r="H677" s="8"/>
      <c r="J677" s="2"/>
      <c r="K677" s="2"/>
      <c r="L677" s="2"/>
      <c r="M677" s="2"/>
      <c r="N677" s="2"/>
      <c r="O677" s="2"/>
    </row>
    <row r="678" spans="4:15">
      <c r="D678" s="2"/>
      <c r="E678" s="7"/>
      <c r="F678" s="8"/>
      <c r="G678" s="7"/>
      <c r="H678" s="8"/>
      <c r="J678" s="2"/>
      <c r="K678" s="2"/>
      <c r="L678" s="2"/>
      <c r="M678" s="2"/>
      <c r="N678" s="2"/>
      <c r="O678" s="2"/>
    </row>
    <row r="679" spans="4:15">
      <c r="D679" s="2"/>
      <c r="E679" s="7"/>
      <c r="F679" s="8"/>
      <c r="G679" s="7"/>
      <c r="H679" s="8"/>
      <c r="J679" s="2"/>
      <c r="K679" s="2"/>
      <c r="L679" s="2"/>
      <c r="M679" s="2"/>
      <c r="N679" s="2"/>
      <c r="O679" s="2"/>
    </row>
    <row r="680" spans="4:15">
      <c r="D680" s="2"/>
      <c r="E680" s="7"/>
      <c r="F680" s="8"/>
      <c r="G680" s="7"/>
      <c r="H680" s="8"/>
      <c r="J680" s="2"/>
      <c r="K680" s="2"/>
      <c r="L680" s="2"/>
      <c r="M680" s="2"/>
      <c r="N680" s="2"/>
      <c r="O680" s="2"/>
    </row>
    <row r="681" spans="4:15">
      <c r="D681" s="2"/>
      <c r="E681" s="7"/>
      <c r="F681" s="8"/>
      <c r="G681" s="7"/>
      <c r="H681" s="8"/>
      <c r="J681" s="2"/>
      <c r="K681" s="2"/>
      <c r="L681" s="2"/>
      <c r="M681" s="2"/>
      <c r="N681" s="2"/>
      <c r="O681" s="2"/>
    </row>
    <row r="682" spans="4:15">
      <c r="D682" s="2"/>
      <c r="E682" s="7"/>
      <c r="F682" s="8"/>
      <c r="G682" s="7"/>
      <c r="H682" s="8"/>
      <c r="J682" s="2"/>
      <c r="K682" s="2"/>
      <c r="L682" s="2"/>
      <c r="M682" s="2"/>
      <c r="N682" s="2"/>
      <c r="O682" s="2"/>
    </row>
    <row r="683" spans="4:15">
      <c r="D683" s="2"/>
      <c r="E683" s="7"/>
      <c r="F683" s="8"/>
      <c r="G683" s="7"/>
      <c r="H683" s="8"/>
      <c r="J683" s="2"/>
      <c r="K683" s="2"/>
      <c r="L683" s="2"/>
      <c r="M683" s="2"/>
      <c r="N683" s="2"/>
      <c r="O683" s="2"/>
    </row>
    <row r="684" spans="4:15">
      <c r="D684" s="2"/>
      <c r="E684" s="7"/>
      <c r="F684" s="8"/>
      <c r="G684" s="7"/>
      <c r="H684" s="8"/>
      <c r="J684" s="2"/>
      <c r="K684" s="2"/>
      <c r="L684" s="2"/>
      <c r="M684" s="2"/>
      <c r="N684" s="2"/>
      <c r="O684" s="2"/>
    </row>
    <row r="685" spans="4:15">
      <c r="D685" s="2"/>
      <c r="E685" s="7"/>
      <c r="F685" s="8"/>
      <c r="G685" s="7"/>
      <c r="H685" s="8"/>
      <c r="J685" s="2"/>
      <c r="K685" s="2"/>
      <c r="L685" s="2"/>
      <c r="M685" s="2"/>
      <c r="N685" s="2"/>
      <c r="O685" s="2"/>
    </row>
    <row r="686" spans="4:15">
      <c r="D686" s="2"/>
      <c r="E686" s="7"/>
      <c r="F686" s="8"/>
      <c r="G686" s="7"/>
      <c r="H686" s="8"/>
      <c r="J686" s="2"/>
      <c r="K686" s="2"/>
      <c r="L686" s="2"/>
      <c r="M686" s="2"/>
      <c r="N686" s="2"/>
      <c r="O686" s="2"/>
    </row>
    <row r="687" spans="4:15">
      <c r="D687" s="2"/>
      <c r="E687" s="7"/>
      <c r="F687" s="8"/>
      <c r="G687" s="7"/>
      <c r="H687" s="8"/>
      <c r="J687" s="2"/>
      <c r="K687" s="2"/>
      <c r="L687" s="2"/>
      <c r="M687" s="2"/>
      <c r="N687" s="2"/>
      <c r="O687" s="2"/>
    </row>
    <row r="688" spans="4:15">
      <c r="D688" s="2"/>
      <c r="E688" s="7"/>
      <c r="F688" s="8"/>
      <c r="G688" s="7"/>
      <c r="H688" s="8"/>
      <c r="J688" s="2"/>
      <c r="K688" s="2"/>
      <c r="L688" s="2"/>
      <c r="M688" s="2"/>
      <c r="N688" s="2"/>
      <c r="O688" s="2"/>
    </row>
    <row r="689" spans="4:15">
      <c r="D689" s="4"/>
      <c r="E689" s="7"/>
      <c r="F689" s="8"/>
      <c r="G689" s="7"/>
      <c r="H689" s="8"/>
      <c r="J689" s="4"/>
      <c r="K689" s="4"/>
      <c r="L689" s="4"/>
      <c r="M689" s="4"/>
      <c r="N689" s="4"/>
      <c r="O689" s="4"/>
    </row>
    <row r="690" spans="4:15">
      <c r="D690" s="4"/>
      <c r="E690" s="7"/>
      <c r="F690" s="8"/>
      <c r="G690" s="7"/>
      <c r="H690" s="8"/>
      <c r="J690" s="4"/>
      <c r="K690" s="4"/>
      <c r="L690" s="4"/>
      <c r="M690" s="4"/>
      <c r="N690" s="4"/>
      <c r="O690" s="4"/>
    </row>
    <row r="691" spans="4:15">
      <c r="D691" s="2"/>
      <c r="E691" s="7"/>
      <c r="F691" s="8"/>
      <c r="G691" s="7"/>
      <c r="H691" s="8"/>
      <c r="J691" s="2"/>
      <c r="K691" s="2"/>
      <c r="L691" s="2"/>
      <c r="M691" s="2"/>
      <c r="N691" s="2"/>
      <c r="O691" s="2"/>
    </row>
    <row r="692" spans="4:15">
      <c r="D692" s="2"/>
      <c r="E692" s="7"/>
      <c r="F692" s="8"/>
      <c r="G692" s="7"/>
      <c r="H692" s="8"/>
      <c r="J692" s="2"/>
      <c r="K692" s="2"/>
      <c r="L692" s="2"/>
      <c r="M692" s="2"/>
      <c r="N692" s="2"/>
      <c r="O692" s="2"/>
    </row>
    <row r="693" spans="4:15">
      <c r="D693" s="2"/>
      <c r="E693" s="7"/>
      <c r="F693" s="8"/>
      <c r="G693" s="7"/>
      <c r="H693" s="8"/>
      <c r="J693" s="2"/>
      <c r="K693" s="2"/>
      <c r="L693" s="2"/>
      <c r="M693" s="2"/>
      <c r="N693" s="2"/>
      <c r="O693" s="2"/>
    </row>
    <row r="694" spans="4:15">
      <c r="D694" s="2"/>
      <c r="E694" s="7"/>
      <c r="F694" s="8"/>
      <c r="G694" s="7"/>
      <c r="H694" s="8"/>
      <c r="J694" s="2"/>
      <c r="K694" s="2"/>
      <c r="L694" s="2"/>
      <c r="M694" s="2"/>
      <c r="N694" s="2"/>
      <c r="O694" s="2"/>
    </row>
    <row r="695" spans="4:15">
      <c r="D695" s="2"/>
      <c r="E695" s="7"/>
      <c r="F695" s="8"/>
      <c r="G695" s="7"/>
      <c r="H695" s="8"/>
      <c r="J695" s="2"/>
      <c r="K695" s="2"/>
      <c r="L695" s="2"/>
      <c r="M695" s="2"/>
      <c r="N695" s="2"/>
      <c r="O695" s="2"/>
    </row>
    <row r="696" spans="4:15">
      <c r="D696" s="4"/>
      <c r="E696" s="7"/>
      <c r="F696" s="8"/>
      <c r="G696" s="7"/>
      <c r="H696" s="8"/>
      <c r="J696" s="4"/>
      <c r="K696" s="4"/>
      <c r="L696" s="4"/>
      <c r="M696" s="4"/>
      <c r="N696" s="4"/>
      <c r="O696" s="4"/>
    </row>
    <row r="697" spans="4:15">
      <c r="D697" s="2"/>
      <c r="E697" s="7"/>
      <c r="F697" s="8"/>
      <c r="G697" s="7"/>
      <c r="H697" s="8"/>
      <c r="J697" s="2"/>
      <c r="K697" s="2"/>
      <c r="L697" s="2"/>
      <c r="M697" s="2"/>
      <c r="N697" s="2"/>
      <c r="O697" s="2"/>
    </row>
    <row r="698" spans="4:15">
      <c r="D698" s="2"/>
      <c r="E698" s="7"/>
      <c r="F698" s="8"/>
      <c r="G698" s="7"/>
      <c r="H698" s="8"/>
      <c r="J698" s="2"/>
      <c r="K698" s="2"/>
      <c r="L698" s="2"/>
      <c r="M698" s="2"/>
      <c r="N698" s="2"/>
      <c r="O698" s="2"/>
    </row>
    <row r="699" spans="4:15">
      <c r="D699" s="4"/>
      <c r="E699" s="7"/>
      <c r="F699" s="8"/>
      <c r="G699" s="7"/>
      <c r="H699" s="8"/>
      <c r="J699" s="4"/>
      <c r="K699" s="4"/>
      <c r="L699" s="4"/>
      <c r="M699" s="4"/>
      <c r="N699" s="4"/>
      <c r="O699" s="4"/>
    </row>
    <row r="700" spans="4:15">
      <c r="D700" s="2"/>
      <c r="E700" s="7"/>
      <c r="F700" s="8"/>
      <c r="G700" s="7"/>
      <c r="H700" s="8"/>
      <c r="J700" s="2"/>
      <c r="K700" s="2"/>
      <c r="L700" s="2"/>
      <c r="M700" s="2"/>
      <c r="N700" s="2"/>
      <c r="O700" s="2"/>
    </row>
    <row r="701" spans="4:15">
      <c r="D701" s="2"/>
      <c r="E701" s="7"/>
      <c r="F701" s="8"/>
      <c r="G701" s="7"/>
      <c r="H701" s="8"/>
      <c r="J701" s="2"/>
      <c r="K701" s="2"/>
      <c r="L701" s="2"/>
      <c r="M701" s="2"/>
      <c r="N701" s="2"/>
      <c r="O701" s="2"/>
    </row>
    <row r="702" spans="4:15">
      <c r="D702" s="2"/>
      <c r="E702" s="7"/>
      <c r="F702" s="8"/>
      <c r="G702" s="7"/>
      <c r="H702" s="8"/>
      <c r="J702" s="2"/>
      <c r="K702" s="2"/>
      <c r="L702" s="2"/>
      <c r="M702" s="2"/>
      <c r="N702" s="2"/>
      <c r="O702" s="2"/>
    </row>
    <row r="703" spans="4:15">
      <c r="D703" s="2"/>
      <c r="E703" s="7"/>
      <c r="F703" s="8"/>
      <c r="G703" s="7"/>
      <c r="H703" s="8"/>
      <c r="J703" s="2"/>
      <c r="K703" s="2"/>
      <c r="L703" s="2"/>
      <c r="M703" s="2"/>
      <c r="N703" s="2"/>
      <c r="O703" s="2"/>
    </row>
    <row r="704" spans="4:15">
      <c r="D704" s="2"/>
      <c r="E704" s="7"/>
      <c r="F704" s="8"/>
      <c r="G704" s="7"/>
      <c r="H704" s="8"/>
      <c r="J704" s="2"/>
      <c r="K704" s="2"/>
      <c r="L704" s="2"/>
      <c r="M704" s="2"/>
      <c r="N704" s="2"/>
      <c r="O704" s="2"/>
    </row>
    <row r="705" spans="4:15">
      <c r="D705" s="2"/>
      <c r="E705" s="7"/>
      <c r="F705" s="8"/>
      <c r="G705" s="7"/>
      <c r="H705" s="8"/>
      <c r="J705" s="2"/>
      <c r="K705" s="2"/>
      <c r="L705" s="2"/>
      <c r="M705" s="2"/>
      <c r="N705" s="2"/>
      <c r="O705" s="2"/>
    </row>
    <row r="706" spans="4:15">
      <c r="D706" s="2"/>
      <c r="E706" s="7"/>
      <c r="F706" s="8"/>
      <c r="G706" s="7"/>
      <c r="H706" s="8"/>
      <c r="J706" s="2"/>
      <c r="K706" s="2"/>
      <c r="L706" s="2"/>
      <c r="M706" s="2"/>
      <c r="N706" s="2"/>
      <c r="O706" s="2"/>
    </row>
    <row r="707" spans="4:15">
      <c r="D707" s="4"/>
      <c r="E707" s="7"/>
      <c r="F707" s="8"/>
      <c r="G707" s="7"/>
      <c r="H707" s="8"/>
      <c r="J707" s="4"/>
      <c r="K707" s="4"/>
      <c r="L707" s="4"/>
      <c r="M707" s="4"/>
      <c r="N707" s="4"/>
      <c r="O707" s="4"/>
    </row>
    <row r="708" spans="4:15">
      <c r="D708" s="2"/>
      <c r="E708" s="7"/>
      <c r="F708" s="8"/>
      <c r="G708" s="7"/>
      <c r="H708" s="8"/>
      <c r="J708" s="2"/>
      <c r="K708" s="2"/>
      <c r="L708" s="2"/>
      <c r="M708" s="2"/>
      <c r="N708" s="2"/>
      <c r="O708" s="2"/>
    </row>
    <row r="709" spans="4:15">
      <c r="D709" s="2"/>
      <c r="E709" s="7"/>
      <c r="F709" s="8"/>
      <c r="G709" s="7"/>
      <c r="H709" s="8"/>
      <c r="J709" s="2"/>
      <c r="K709" s="2"/>
      <c r="L709" s="2"/>
      <c r="M709" s="2"/>
      <c r="N709" s="2"/>
      <c r="O709" s="2"/>
    </row>
    <row r="710" spans="4:15">
      <c r="D710" s="2"/>
      <c r="E710" s="7"/>
      <c r="F710" s="8"/>
      <c r="G710" s="7"/>
      <c r="H710" s="8"/>
      <c r="J710" s="2"/>
      <c r="K710" s="2"/>
      <c r="L710" s="2"/>
      <c r="M710" s="2"/>
      <c r="N710" s="2"/>
      <c r="O710" s="2"/>
    </row>
    <row r="711" spans="4:15">
      <c r="D711" s="4"/>
      <c r="E711" s="7"/>
      <c r="F711" s="8"/>
      <c r="G711" s="7"/>
      <c r="H711" s="8"/>
      <c r="J711" s="4"/>
      <c r="K711" s="4"/>
      <c r="L711" s="4"/>
      <c r="M711" s="4"/>
      <c r="N711" s="4"/>
      <c r="O711" s="4"/>
    </row>
    <row r="712" spans="4:15">
      <c r="D712" s="2"/>
      <c r="E712" s="7"/>
      <c r="F712" s="8"/>
      <c r="G712" s="7"/>
      <c r="H712" s="8"/>
      <c r="J712" s="2"/>
      <c r="K712" s="2"/>
      <c r="L712" s="2"/>
      <c r="M712" s="2"/>
      <c r="N712" s="2"/>
      <c r="O712" s="2"/>
    </row>
    <row r="713" spans="4:15">
      <c r="D713" s="2"/>
      <c r="E713" s="7"/>
      <c r="F713" s="8"/>
      <c r="G713" s="7"/>
      <c r="H713" s="8"/>
      <c r="J713" s="2"/>
      <c r="K713" s="2"/>
      <c r="L713" s="2"/>
      <c r="M713" s="2"/>
      <c r="N713" s="2"/>
      <c r="O713" s="2"/>
    </row>
    <row r="714" spans="4:15">
      <c r="D714" s="2"/>
      <c r="E714" s="7"/>
      <c r="F714" s="8"/>
      <c r="G714" s="7"/>
      <c r="H714" s="8"/>
      <c r="J714" s="2"/>
      <c r="K714" s="2"/>
      <c r="L714" s="2"/>
      <c r="M714" s="2"/>
      <c r="N714" s="2"/>
      <c r="O714" s="2"/>
    </row>
    <row r="715" spans="4:15">
      <c r="D715" s="2"/>
      <c r="E715" s="7"/>
      <c r="F715" s="8"/>
      <c r="G715" s="7"/>
      <c r="H715" s="8"/>
      <c r="J715" s="2"/>
      <c r="K715" s="2"/>
      <c r="L715" s="2"/>
      <c r="M715" s="2"/>
      <c r="N715" s="2"/>
      <c r="O715" s="2"/>
    </row>
    <row r="716" spans="4:15">
      <c r="D716" s="2"/>
      <c r="E716" s="7"/>
      <c r="F716" s="8"/>
      <c r="G716" s="7"/>
      <c r="H716" s="8"/>
      <c r="J716" s="2"/>
      <c r="K716" s="2"/>
      <c r="L716" s="2"/>
      <c r="M716" s="2"/>
      <c r="N716" s="2"/>
      <c r="O716" s="2"/>
    </row>
    <row r="717" spans="4:15">
      <c r="D717" s="2"/>
      <c r="E717" s="7"/>
      <c r="F717" s="8"/>
      <c r="G717" s="7"/>
      <c r="H717" s="8"/>
      <c r="J717" s="2"/>
      <c r="K717" s="2"/>
      <c r="L717" s="2"/>
      <c r="M717" s="2"/>
      <c r="N717" s="2"/>
      <c r="O717" s="2"/>
    </row>
    <row r="718" spans="4:15">
      <c r="D718" s="2"/>
      <c r="E718" s="7"/>
      <c r="F718" s="8"/>
      <c r="G718" s="7"/>
      <c r="H718" s="8"/>
      <c r="J718" s="2"/>
      <c r="K718" s="2"/>
      <c r="L718" s="2"/>
      <c r="M718" s="2"/>
      <c r="N718" s="2"/>
      <c r="O718" s="2"/>
    </row>
    <row r="719" spans="4:15">
      <c r="D719" s="2"/>
      <c r="E719" s="7"/>
      <c r="F719" s="8"/>
      <c r="G719" s="7"/>
      <c r="H719" s="8"/>
      <c r="J719" s="2"/>
      <c r="K719" s="2"/>
      <c r="L719" s="2"/>
      <c r="M719" s="2"/>
      <c r="N719" s="2"/>
      <c r="O719" s="2"/>
    </row>
    <row r="720" spans="4:15">
      <c r="D720" s="2"/>
      <c r="E720" s="7"/>
      <c r="F720" s="8"/>
      <c r="G720" s="7"/>
      <c r="H720" s="8"/>
      <c r="J720" s="2"/>
      <c r="K720" s="2"/>
      <c r="L720" s="2"/>
      <c r="M720" s="2"/>
      <c r="N720" s="2"/>
      <c r="O720" s="2"/>
    </row>
    <row r="721" spans="4:15">
      <c r="D721" s="4"/>
      <c r="E721" s="7"/>
      <c r="F721" s="8"/>
      <c r="G721" s="7"/>
      <c r="H721" s="8"/>
      <c r="J721" s="4"/>
      <c r="K721" s="4"/>
      <c r="L721" s="4"/>
      <c r="M721" s="4"/>
      <c r="N721" s="4"/>
      <c r="O721" s="4"/>
    </row>
    <row r="722" spans="4:15">
      <c r="D722" s="4"/>
      <c r="E722" s="7"/>
      <c r="F722" s="8"/>
      <c r="G722" s="7"/>
      <c r="H722" s="8"/>
      <c r="J722" s="4"/>
      <c r="K722" s="4"/>
      <c r="L722" s="4"/>
      <c r="M722" s="4"/>
      <c r="N722" s="4"/>
      <c r="O722" s="4"/>
    </row>
    <row r="723" spans="4:15">
      <c r="D723" s="2"/>
      <c r="E723" s="7"/>
      <c r="F723" s="8"/>
      <c r="G723" s="7"/>
      <c r="H723" s="8"/>
      <c r="J723" s="2"/>
      <c r="K723" s="2"/>
      <c r="L723" s="2"/>
      <c r="M723" s="2"/>
      <c r="N723" s="2"/>
      <c r="O723" s="2"/>
    </row>
    <row r="724" spans="4:15">
      <c r="D724" s="2"/>
      <c r="E724" s="7"/>
      <c r="F724" s="8"/>
      <c r="G724" s="7"/>
      <c r="H724" s="8"/>
      <c r="J724" s="2"/>
      <c r="K724" s="2"/>
      <c r="L724" s="2"/>
      <c r="M724" s="2"/>
      <c r="N724" s="2"/>
      <c r="O724" s="2"/>
    </row>
    <row r="725" spans="4:15">
      <c r="D725" s="2"/>
      <c r="E725" s="7"/>
      <c r="F725" s="8"/>
      <c r="G725" s="7"/>
      <c r="H725" s="8"/>
      <c r="J725" s="2"/>
      <c r="K725" s="2"/>
      <c r="L725" s="2"/>
      <c r="M725" s="2"/>
      <c r="N725" s="2"/>
      <c r="O725" s="2"/>
    </row>
    <row r="726" spans="4:15">
      <c r="D726" s="4"/>
      <c r="E726" s="7"/>
      <c r="F726" s="8"/>
      <c r="G726" s="7"/>
      <c r="H726" s="8"/>
      <c r="J726" s="4"/>
      <c r="K726" s="4"/>
      <c r="L726" s="4"/>
      <c r="M726" s="4"/>
      <c r="N726" s="4"/>
      <c r="O726" s="4"/>
    </row>
    <row r="727" spans="4:15">
      <c r="D727" s="2"/>
      <c r="E727" s="7"/>
      <c r="F727" s="8"/>
      <c r="G727" s="7"/>
      <c r="H727" s="8"/>
      <c r="J727" s="2"/>
      <c r="K727" s="2"/>
      <c r="L727" s="2"/>
      <c r="M727" s="2"/>
      <c r="N727" s="2"/>
      <c r="O727" s="2"/>
    </row>
    <row r="728" spans="4:15">
      <c r="D728" s="2"/>
      <c r="E728" s="7"/>
      <c r="F728" s="8"/>
      <c r="G728" s="7"/>
      <c r="H728" s="8"/>
      <c r="J728" s="2"/>
      <c r="K728" s="2"/>
      <c r="L728" s="2"/>
      <c r="M728" s="2"/>
      <c r="N728" s="2"/>
      <c r="O728" s="2"/>
    </row>
    <row r="729" spans="4:15">
      <c r="D729" s="4"/>
      <c r="E729" s="7"/>
      <c r="F729" s="8"/>
      <c r="G729" s="7"/>
      <c r="H729" s="8"/>
      <c r="J729" s="4"/>
      <c r="K729" s="4"/>
      <c r="L729" s="4"/>
      <c r="M729" s="4"/>
      <c r="N729" s="4"/>
      <c r="O729" s="4"/>
    </row>
    <row r="730" spans="4:15">
      <c r="D730" s="2"/>
      <c r="E730" s="7"/>
      <c r="F730" s="8"/>
      <c r="G730" s="7"/>
      <c r="H730" s="8"/>
      <c r="J730" s="2"/>
      <c r="K730" s="2"/>
      <c r="L730" s="2"/>
      <c r="M730" s="2"/>
      <c r="N730" s="2"/>
      <c r="O730" s="2"/>
    </row>
    <row r="731" spans="4:15">
      <c r="D731" s="2"/>
      <c r="E731" s="7"/>
      <c r="F731" s="8"/>
      <c r="G731" s="7"/>
      <c r="H731" s="8"/>
      <c r="J731" s="2"/>
      <c r="K731" s="2"/>
      <c r="L731" s="2"/>
      <c r="M731" s="2"/>
      <c r="N731" s="2"/>
      <c r="O731" s="2"/>
    </row>
    <row r="732" spans="4:15">
      <c r="D732" s="2"/>
      <c r="E732" s="7"/>
      <c r="F732" s="8"/>
      <c r="G732" s="7"/>
      <c r="H732" s="8"/>
      <c r="J732" s="2"/>
      <c r="K732" s="2"/>
      <c r="L732" s="2"/>
      <c r="M732" s="2"/>
      <c r="N732" s="2"/>
      <c r="O732" s="2"/>
    </row>
    <row r="733" spans="4:15">
      <c r="D733" s="2"/>
      <c r="E733" s="7"/>
      <c r="F733" s="8"/>
      <c r="G733" s="7"/>
      <c r="H733" s="8"/>
      <c r="J733" s="2"/>
      <c r="K733" s="2"/>
      <c r="L733" s="2"/>
      <c r="M733" s="2"/>
      <c r="N733" s="2"/>
      <c r="O733" s="2"/>
    </row>
    <row r="734" spans="4:15">
      <c r="D734" s="2"/>
      <c r="E734" s="7"/>
      <c r="F734" s="8"/>
      <c r="G734" s="7"/>
      <c r="H734" s="8"/>
      <c r="J734" s="2"/>
      <c r="K734" s="2"/>
      <c r="L734" s="2"/>
      <c r="M734" s="2"/>
      <c r="N734" s="2"/>
      <c r="O734" s="2"/>
    </row>
    <row r="735" spans="4:15">
      <c r="D735" s="4"/>
      <c r="E735" s="7"/>
      <c r="F735" s="8"/>
      <c r="G735" s="7"/>
      <c r="H735" s="8"/>
      <c r="J735" s="4"/>
      <c r="K735" s="4"/>
      <c r="L735" s="4"/>
      <c r="M735" s="4"/>
      <c r="N735" s="4"/>
      <c r="O735" s="4"/>
    </row>
    <row r="736" spans="4:15">
      <c r="D736" s="2"/>
      <c r="E736" s="7"/>
      <c r="F736" s="8"/>
      <c r="G736" s="7"/>
      <c r="H736" s="8"/>
      <c r="J736" s="2"/>
      <c r="K736" s="2"/>
      <c r="L736" s="2"/>
      <c r="M736" s="2"/>
      <c r="N736" s="2"/>
      <c r="O736" s="2"/>
    </row>
    <row r="737" spans="4:15">
      <c r="D737" s="2"/>
      <c r="E737" s="7"/>
      <c r="F737" s="8"/>
      <c r="G737" s="7"/>
      <c r="H737" s="8"/>
      <c r="J737" s="2"/>
      <c r="K737" s="2"/>
      <c r="L737" s="2"/>
      <c r="M737" s="2"/>
      <c r="N737" s="2"/>
      <c r="O737" s="2"/>
    </row>
    <row r="738" spans="4:15">
      <c r="D738" s="2"/>
      <c r="E738" s="7"/>
      <c r="F738" s="8"/>
      <c r="G738" s="7"/>
      <c r="H738" s="8"/>
      <c r="J738" s="2"/>
      <c r="K738" s="2"/>
      <c r="L738" s="2"/>
      <c r="M738" s="2"/>
      <c r="N738" s="2"/>
      <c r="O738" s="2"/>
    </row>
    <row r="739" spans="4:15">
      <c r="D739" s="2"/>
      <c r="E739" s="7"/>
      <c r="F739" s="8"/>
      <c r="G739" s="7"/>
      <c r="H739" s="8"/>
      <c r="J739" s="2"/>
      <c r="K739" s="2"/>
      <c r="L739" s="2"/>
      <c r="M739" s="2"/>
      <c r="N739" s="2"/>
      <c r="O739" s="2"/>
    </row>
    <row r="740" spans="4:15">
      <c r="D740" s="2"/>
      <c r="E740" s="7"/>
      <c r="F740" s="8"/>
      <c r="G740" s="7"/>
      <c r="H740" s="8"/>
      <c r="J740" s="2"/>
      <c r="K740" s="2"/>
      <c r="L740" s="2"/>
      <c r="M740" s="2"/>
      <c r="N740" s="2"/>
      <c r="O740" s="2"/>
    </row>
    <row r="741" spans="4:15">
      <c r="D741" s="2"/>
      <c r="E741" s="7"/>
      <c r="F741" s="8"/>
      <c r="G741" s="7"/>
      <c r="H741" s="8"/>
      <c r="J741" s="2"/>
      <c r="K741" s="2"/>
      <c r="L741" s="2"/>
      <c r="M741" s="2"/>
      <c r="N741" s="2"/>
      <c r="O741" s="2"/>
    </row>
    <row r="742" spans="4:15">
      <c r="D742" s="2"/>
      <c r="E742" s="7"/>
      <c r="F742" s="8"/>
      <c r="G742" s="7"/>
      <c r="H742" s="8"/>
      <c r="J742" s="2"/>
      <c r="K742" s="2"/>
      <c r="L742" s="2"/>
      <c r="M742" s="2"/>
      <c r="N742" s="2"/>
      <c r="O742" s="2"/>
    </row>
    <row r="743" spans="4:15">
      <c r="D743" s="2"/>
      <c r="E743" s="7"/>
      <c r="F743" s="8"/>
      <c r="G743" s="7"/>
      <c r="H743" s="8"/>
      <c r="J743" s="2"/>
      <c r="K743" s="2"/>
      <c r="L743" s="2"/>
      <c r="M743" s="2"/>
      <c r="N743" s="2"/>
      <c r="O743" s="2"/>
    </row>
    <row r="744" spans="4:15">
      <c r="D744" s="2"/>
      <c r="E744" s="7"/>
      <c r="F744" s="8"/>
      <c r="G744" s="7"/>
      <c r="H744" s="8"/>
      <c r="J744" s="2"/>
      <c r="K744" s="2"/>
      <c r="L744" s="2"/>
      <c r="M744" s="2"/>
      <c r="N744" s="2"/>
      <c r="O744" s="2"/>
    </row>
    <row r="745" spans="4:15">
      <c r="D745" s="2"/>
      <c r="E745" s="7"/>
      <c r="F745" s="8"/>
      <c r="G745" s="7"/>
      <c r="H745" s="8"/>
      <c r="J745" s="2"/>
      <c r="K745" s="2"/>
      <c r="L745" s="2"/>
      <c r="M745" s="2"/>
      <c r="N745" s="2"/>
      <c r="O745" s="2"/>
    </row>
    <row r="746" spans="4:15">
      <c r="D746" s="2"/>
      <c r="E746" s="7"/>
      <c r="F746" s="8"/>
      <c r="G746" s="7"/>
      <c r="H746" s="8"/>
      <c r="J746" s="2"/>
      <c r="K746" s="2"/>
      <c r="L746" s="2"/>
      <c r="M746" s="2"/>
      <c r="N746" s="2"/>
      <c r="O746" s="2"/>
    </row>
    <row r="747" spans="4:15">
      <c r="D747" s="2"/>
      <c r="E747" s="7"/>
      <c r="F747" s="8"/>
      <c r="G747" s="7"/>
      <c r="H747" s="8"/>
      <c r="J747" s="2"/>
      <c r="K747" s="2"/>
      <c r="L747" s="2"/>
      <c r="M747" s="2"/>
      <c r="N747" s="2"/>
      <c r="O747" s="2"/>
    </row>
    <row r="748" spans="4:15">
      <c r="D748" s="2"/>
      <c r="E748" s="7"/>
      <c r="F748" s="8"/>
      <c r="G748" s="7"/>
      <c r="H748" s="8"/>
      <c r="J748" s="2"/>
      <c r="K748" s="2"/>
      <c r="L748" s="2"/>
      <c r="M748" s="2"/>
      <c r="N748" s="2"/>
      <c r="O748" s="2"/>
    </row>
    <row r="749" spans="4:15">
      <c r="D749" s="2"/>
      <c r="E749" s="7"/>
      <c r="F749" s="8"/>
      <c r="G749" s="7"/>
      <c r="H749" s="8"/>
      <c r="J749" s="2"/>
      <c r="K749" s="2"/>
      <c r="L749" s="2"/>
      <c r="M749" s="2"/>
      <c r="N749" s="2"/>
      <c r="O749" s="2"/>
    </row>
    <row r="750" spans="4:15">
      <c r="D750" s="2"/>
      <c r="E750" s="7"/>
      <c r="F750" s="8"/>
      <c r="G750" s="7"/>
      <c r="H750" s="8"/>
      <c r="J750" s="2"/>
      <c r="K750" s="2"/>
      <c r="L750" s="2"/>
      <c r="M750" s="2"/>
      <c r="N750" s="2"/>
      <c r="O750" s="2"/>
    </row>
    <row r="751" spans="4:15">
      <c r="D751" s="2"/>
      <c r="E751" s="7"/>
      <c r="F751" s="8"/>
      <c r="G751" s="7"/>
      <c r="H751" s="8"/>
      <c r="J751" s="2"/>
      <c r="K751" s="2"/>
      <c r="L751" s="2"/>
      <c r="M751" s="2"/>
      <c r="N751" s="2"/>
      <c r="O751" s="2"/>
    </row>
    <row r="752" spans="4:15">
      <c r="D752" s="4"/>
      <c r="E752" s="7"/>
      <c r="F752" s="8"/>
      <c r="G752" s="7"/>
      <c r="H752" s="8"/>
      <c r="J752" s="4"/>
      <c r="K752" s="4"/>
      <c r="L752" s="4"/>
      <c r="M752" s="4"/>
      <c r="N752" s="4"/>
      <c r="O752" s="4"/>
    </row>
    <row r="753" spans="4:15">
      <c r="D753" s="2"/>
      <c r="E753" s="7"/>
      <c r="F753" s="8"/>
      <c r="G753" s="7"/>
      <c r="H753" s="8"/>
      <c r="J753" s="2"/>
      <c r="K753" s="2"/>
      <c r="L753" s="2"/>
      <c r="M753" s="2"/>
      <c r="N753" s="2"/>
      <c r="O753" s="2"/>
    </row>
    <row r="754" spans="4:15">
      <c r="D754" s="2"/>
      <c r="E754" s="7"/>
      <c r="F754" s="8"/>
      <c r="G754" s="7"/>
      <c r="H754" s="8"/>
      <c r="J754" s="2"/>
      <c r="K754" s="2"/>
      <c r="L754" s="2"/>
      <c r="M754" s="2"/>
      <c r="N754" s="2"/>
      <c r="O754" s="2"/>
    </row>
    <row r="755" spans="4:15">
      <c r="D755" s="2"/>
      <c r="E755" s="7"/>
      <c r="F755" s="8"/>
      <c r="G755" s="7"/>
      <c r="H755" s="8"/>
      <c r="J755" s="2"/>
      <c r="K755" s="2"/>
      <c r="L755" s="2"/>
      <c r="M755" s="2"/>
      <c r="N755" s="2"/>
      <c r="O755" s="2"/>
    </row>
    <row r="756" spans="4:15">
      <c r="D756" s="2"/>
      <c r="E756" s="7"/>
      <c r="F756" s="8"/>
      <c r="G756" s="7"/>
      <c r="H756" s="8"/>
      <c r="J756" s="2"/>
      <c r="K756" s="2"/>
      <c r="L756" s="2"/>
      <c r="M756" s="2"/>
      <c r="N756" s="2"/>
      <c r="O756" s="2"/>
    </row>
    <row r="757" spans="4:15">
      <c r="D757" s="2"/>
      <c r="E757" s="7"/>
      <c r="F757" s="8"/>
      <c r="G757" s="7"/>
      <c r="H757" s="8"/>
      <c r="J757" s="2"/>
      <c r="K757" s="2"/>
      <c r="L757" s="2"/>
      <c r="M757" s="2"/>
      <c r="N757" s="2"/>
      <c r="O757" s="2"/>
    </row>
    <row r="758" spans="4:15">
      <c r="D758" s="2"/>
      <c r="E758" s="7"/>
      <c r="F758" s="8"/>
      <c r="G758" s="7"/>
      <c r="H758" s="8"/>
      <c r="J758" s="2"/>
      <c r="K758" s="2"/>
      <c r="L758" s="2"/>
      <c r="M758" s="2"/>
      <c r="N758" s="2"/>
      <c r="O758" s="2"/>
    </row>
    <row r="759" spans="4:15">
      <c r="D759" s="2"/>
      <c r="E759" s="7"/>
      <c r="F759" s="8"/>
      <c r="G759" s="7"/>
      <c r="H759" s="8"/>
      <c r="J759" s="2"/>
      <c r="K759" s="2"/>
      <c r="L759" s="2"/>
      <c r="M759" s="2"/>
      <c r="N759" s="2"/>
      <c r="O759" s="2"/>
    </row>
    <row r="760" spans="4:15">
      <c r="D760" s="2"/>
      <c r="E760" s="7"/>
      <c r="F760" s="8"/>
      <c r="G760" s="7"/>
      <c r="H760" s="8"/>
      <c r="J760" s="2"/>
      <c r="K760" s="2"/>
      <c r="L760" s="2"/>
      <c r="M760" s="2"/>
      <c r="N760" s="2"/>
      <c r="O760" s="2"/>
    </row>
    <row r="761" spans="4:15">
      <c r="D761" s="2"/>
      <c r="E761" s="7"/>
      <c r="F761" s="8"/>
      <c r="G761" s="7"/>
      <c r="H761" s="8"/>
      <c r="J761" s="2"/>
      <c r="K761" s="2"/>
      <c r="L761" s="2"/>
      <c r="M761" s="2"/>
      <c r="N761" s="2"/>
      <c r="O761" s="2"/>
    </row>
    <row r="762" spans="4:15">
      <c r="D762" s="2"/>
      <c r="E762" s="7"/>
      <c r="F762" s="8"/>
      <c r="G762" s="7"/>
      <c r="H762" s="8"/>
      <c r="J762" s="2"/>
      <c r="K762" s="2"/>
      <c r="L762" s="2"/>
      <c r="M762" s="2"/>
      <c r="N762" s="2"/>
      <c r="O762" s="2"/>
    </row>
    <row r="763" spans="4:15">
      <c r="D763" s="2"/>
      <c r="E763" s="7"/>
      <c r="F763" s="8"/>
      <c r="G763" s="7"/>
      <c r="H763" s="8"/>
      <c r="J763" s="2"/>
      <c r="K763" s="2"/>
      <c r="L763" s="2"/>
      <c r="M763" s="2"/>
      <c r="N763" s="2"/>
      <c r="O763" s="2"/>
    </row>
    <row r="764" spans="4:15">
      <c r="D764" s="2"/>
      <c r="E764" s="7"/>
      <c r="F764" s="8"/>
      <c r="G764" s="7"/>
      <c r="H764" s="8"/>
      <c r="J764" s="2"/>
      <c r="K764" s="2"/>
      <c r="L764" s="2"/>
      <c r="M764" s="2"/>
      <c r="N764" s="2"/>
      <c r="O764" s="2"/>
    </row>
    <row r="765" spans="4:15">
      <c r="D765" s="2"/>
      <c r="E765" s="7"/>
      <c r="F765" s="8"/>
      <c r="G765" s="7"/>
      <c r="H765" s="8"/>
      <c r="J765" s="2"/>
      <c r="K765" s="2"/>
      <c r="L765" s="2"/>
      <c r="M765" s="2"/>
      <c r="N765" s="2"/>
      <c r="O765" s="2"/>
    </row>
    <row r="766" spans="4:15">
      <c r="D766" s="2"/>
      <c r="E766" s="7"/>
      <c r="F766" s="8"/>
      <c r="G766" s="7"/>
      <c r="H766" s="8"/>
      <c r="J766" s="2"/>
      <c r="K766" s="2"/>
      <c r="L766" s="2"/>
      <c r="M766" s="2"/>
      <c r="N766" s="2"/>
      <c r="O766" s="2"/>
    </row>
    <row r="767" spans="4:15">
      <c r="D767" s="2"/>
      <c r="E767" s="7"/>
      <c r="F767" s="8"/>
      <c r="G767" s="7"/>
      <c r="H767" s="8"/>
      <c r="J767" s="2"/>
      <c r="K767" s="2"/>
      <c r="L767" s="2"/>
      <c r="M767" s="2"/>
      <c r="N767" s="2"/>
      <c r="O767" s="2"/>
    </row>
    <row r="768" spans="4:15">
      <c r="D768" s="2"/>
      <c r="E768" s="7"/>
      <c r="F768" s="8"/>
      <c r="G768" s="7"/>
      <c r="H768" s="8"/>
      <c r="J768" s="2"/>
      <c r="K768" s="2"/>
      <c r="L768" s="2"/>
      <c r="M768" s="2"/>
      <c r="N768" s="2"/>
      <c r="O768" s="2"/>
    </row>
    <row r="769" spans="4:15">
      <c r="D769" s="4"/>
      <c r="E769" s="7"/>
      <c r="F769" s="8"/>
      <c r="G769" s="7"/>
      <c r="H769" s="8"/>
      <c r="J769" s="4"/>
      <c r="K769" s="4"/>
      <c r="L769" s="4"/>
      <c r="M769" s="4"/>
      <c r="N769" s="4"/>
      <c r="O769" s="4"/>
    </row>
    <row r="770" spans="4:15">
      <c r="D770" s="4"/>
      <c r="E770" s="7"/>
      <c r="F770" s="8"/>
      <c r="G770" s="7"/>
      <c r="H770" s="8"/>
      <c r="J770" s="4"/>
      <c r="K770" s="4"/>
      <c r="L770" s="4"/>
      <c r="M770" s="4"/>
      <c r="N770" s="4"/>
      <c r="O770" s="4"/>
    </row>
    <row r="771" spans="4:15">
      <c r="D771" s="2"/>
      <c r="E771" s="7"/>
      <c r="F771" s="8"/>
      <c r="G771" s="7"/>
      <c r="H771" s="8"/>
      <c r="J771" s="2"/>
      <c r="K771" s="2"/>
      <c r="L771" s="2"/>
      <c r="M771" s="2"/>
      <c r="N771" s="2"/>
      <c r="O771" s="2"/>
    </row>
    <row r="772" spans="4:15">
      <c r="D772" s="2"/>
      <c r="E772" s="7"/>
      <c r="F772" s="8"/>
      <c r="G772" s="7"/>
      <c r="H772" s="8"/>
      <c r="J772" s="2"/>
      <c r="K772" s="2"/>
      <c r="L772" s="2"/>
      <c r="M772" s="2"/>
      <c r="N772" s="2"/>
      <c r="O772" s="2"/>
    </row>
    <row r="773" spans="4:15">
      <c r="D773" s="2"/>
      <c r="E773" s="7"/>
      <c r="F773" s="8"/>
      <c r="G773" s="7"/>
      <c r="H773" s="8"/>
      <c r="J773" s="2"/>
      <c r="K773" s="2"/>
      <c r="L773" s="2"/>
      <c r="M773" s="2"/>
      <c r="N773" s="2"/>
      <c r="O773" s="2"/>
    </row>
    <row r="774" spans="4:15">
      <c r="D774" s="2"/>
      <c r="E774" s="7"/>
      <c r="F774" s="8"/>
      <c r="G774" s="7"/>
      <c r="H774" s="8"/>
      <c r="J774" s="2"/>
      <c r="K774" s="2"/>
      <c r="L774" s="2"/>
      <c r="M774" s="2"/>
      <c r="N774" s="2"/>
      <c r="O774" s="2"/>
    </row>
    <row r="775" spans="4:15">
      <c r="D775" s="2"/>
      <c r="E775" s="7"/>
      <c r="F775" s="8"/>
      <c r="G775" s="7"/>
      <c r="H775" s="8"/>
      <c r="J775" s="2"/>
      <c r="K775" s="2"/>
      <c r="L775" s="2"/>
      <c r="M775" s="2"/>
      <c r="N775" s="2"/>
      <c r="O775" s="2"/>
    </row>
    <row r="776" spans="4:15">
      <c r="D776" s="2"/>
      <c r="E776" s="7"/>
      <c r="F776" s="8"/>
      <c r="G776" s="7"/>
      <c r="H776" s="8"/>
      <c r="J776" s="2"/>
      <c r="K776" s="2"/>
      <c r="L776" s="2"/>
      <c r="M776" s="2"/>
      <c r="N776" s="2"/>
      <c r="O776" s="2"/>
    </row>
    <row r="777" spans="4:15">
      <c r="D777" s="2"/>
      <c r="E777" s="7"/>
      <c r="F777" s="8"/>
      <c r="G777" s="7"/>
      <c r="H777" s="8"/>
      <c r="J777" s="2"/>
      <c r="K777" s="2"/>
      <c r="L777" s="2"/>
      <c r="M777" s="2"/>
      <c r="N777" s="2"/>
      <c r="O777" s="2"/>
    </row>
    <row r="778" spans="4:15">
      <c r="D778" s="2"/>
      <c r="E778" s="7"/>
      <c r="F778" s="8"/>
      <c r="G778" s="7"/>
      <c r="H778" s="8"/>
      <c r="J778" s="2"/>
      <c r="K778" s="2"/>
      <c r="L778" s="2"/>
      <c r="M778" s="2"/>
      <c r="N778" s="2"/>
      <c r="O778" s="2"/>
    </row>
    <row r="779" spans="4:15">
      <c r="D779" s="2"/>
      <c r="E779" s="7"/>
      <c r="F779" s="8"/>
      <c r="G779" s="7"/>
      <c r="H779" s="8"/>
      <c r="J779" s="2"/>
      <c r="K779" s="2"/>
      <c r="L779" s="2"/>
      <c r="M779" s="2"/>
      <c r="N779" s="2"/>
      <c r="O779" s="2"/>
    </row>
    <row r="780" spans="4:15">
      <c r="D780" s="2"/>
      <c r="E780" s="7"/>
      <c r="F780" s="8"/>
      <c r="G780" s="7"/>
      <c r="H780" s="8"/>
      <c r="J780" s="2"/>
      <c r="K780" s="2"/>
      <c r="L780" s="2"/>
      <c r="M780" s="2"/>
      <c r="N780" s="2"/>
      <c r="O780" s="2"/>
    </row>
    <row r="781" spans="4:15">
      <c r="D781" s="2"/>
      <c r="E781" s="7"/>
      <c r="F781" s="8"/>
      <c r="G781" s="7"/>
      <c r="H781" s="8"/>
      <c r="J781" s="2"/>
      <c r="K781" s="2"/>
      <c r="L781" s="2"/>
      <c r="M781" s="2"/>
      <c r="N781" s="2"/>
      <c r="O781" s="2"/>
    </row>
    <row r="782" spans="4:15">
      <c r="D782" s="4"/>
      <c r="E782" s="7"/>
      <c r="F782" s="8"/>
      <c r="G782" s="7"/>
      <c r="H782" s="8"/>
      <c r="J782" s="4"/>
      <c r="K782" s="4"/>
      <c r="L782" s="4"/>
      <c r="M782" s="4"/>
      <c r="N782" s="4"/>
      <c r="O782" s="4"/>
    </row>
    <row r="783" spans="4:15">
      <c r="D783" s="4"/>
      <c r="E783" s="7"/>
      <c r="F783" s="8"/>
      <c r="G783" s="7"/>
      <c r="H783" s="8"/>
      <c r="J783" s="4"/>
      <c r="K783" s="4"/>
      <c r="L783" s="4"/>
      <c r="M783" s="4"/>
      <c r="N783" s="4"/>
      <c r="O783" s="4"/>
    </row>
    <row r="784" spans="4:15">
      <c r="D784" s="2"/>
      <c r="E784" s="7"/>
      <c r="F784" s="8"/>
      <c r="G784" s="7"/>
      <c r="H784" s="8"/>
      <c r="J784" s="2"/>
      <c r="K784" s="2"/>
      <c r="L784" s="2"/>
      <c r="M784" s="2"/>
      <c r="N784" s="2"/>
      <c r="O784" s="2"/>
    </row>
    <row r="785" spans="4:15">
      <c r="D785" s="2"/>
      <c r="E785" s="7"/>
      <c r="F785" s="8"/>
      <c r="G785" s="7"/>
      <c r="H785" s="8"/>
      <c r="J785" s="2"/>
      <c r="K785" s="2"/>
      <c r="L785" s="2"/>
      <c r="M785" s="2"/>
      <c r="N785" s="2"/>
      <c r="O785" s="2"/>
    </row>
    <row r="786" spans="4:15">
      <c r="D786" s="2"/>
      <c r="E786" s="7"/>
      <c r="F786" s="8"/>
      <c r="G786" s="7"/>
      <c r="H786" s="8"/>
      <c r="J786" s="2"/>
      <c r="K786" s="2"/>
      <c r="L786" s="2"/>
      <c r="M786" s="2"/>
      <c r="N786" s="2"/>
      <c r="O786" s="2"/>
    </row>
    <row r="787" spans="4:15">
      <c r="D787" s="2"/>
      <c r="E787" s="7"/>
      <c r="F787" s="8"/>
      <c r="G787" s="7"/>
      <c r="H787" s="8"/>
      <c r="J787" s="2"/>
      <c r="K787" s="2"/>
      <c r="L787" s="2"/>
      <c r="M787" s="2"/>
      <c r="N787" s="2"/>
      <c r="O787" s="2"/>
    </row>
    <row r="788" spans="4:15">
      <c r="D788" s="4"/>
      <c r="E788" s="7"/>
      <c r="F788" s="8"/>
      <c r="G788" s="7"/>
      <c r="H788" s="8"/>
      <c r="J788" s="4"/>
      <c r="K788" s="4"/>
      <c r="L788" s="4"/>
      <c r="M788" s="4"/>
      <c r="N788" s="4"/>
      <c r="O788" s="4"/>
    </row>
    <row r="789" spans="4:15">
      <c r="D789" s="4"/>
      <c r="E789" s="7"/>
      <c r="F789" s="8"/>
      <c r="G789" s="7"/>
      <c r="H789" s="8"/>
      <c r="J789" s="4"/>
      <c r="K789" s="4"/>
      <c r="L789" s="4"/>
      <c r="M789" s="4"/>
      <c r="N789" s="4"/>
      <c r="O789" s="4"/>
    </row>
    <row r="790" spans="4:15">
      <c r="D790" s="2"/>
      <c r="E790" s="7"/>
      <c r="F790" s="8"/>
      <c r="G790" s="7"/>
      <c r="H790" s="8"/>
      <c r="J790" s="2"/>
      <c r="K790" s="2"/>
      <c r="L790" s="2"/>
      <c r="M790" s="2"/>
      <c r="N790" s="2"/>
      <c r="O790" s="2"/>
    </row>
    <row r="791" spans="4:15">
      <c r="D791" s="2"/>
      <c r="E791" s="7"/>
      <c r="F791" s="8"/>
      <c r="G791" s="7"/>
      <c r="H791" s="8"/>
      <c r="J791" s="2"/>
      <c r="K791" s="2"/>
      <c r="L791" s="2"/>
      <c r="M791" s="2"/>
      <c r="N791" s="2"/>
      <c r="O791" s="2"/>
    </row>
    <row r="792" spans="4:15">
      <c r="D792" s="2"/>
      <c r="E792" s="7"/>
      <c r="F792" s="8"/>
      <c r="G792" s="7"/>
      <c r="H792" s="8"/>
      <c r="J792" s="2"/>
      <c r="K792" s="2"/>
      <c r="L792" s="2"/>
      <c r="M792" s="2"/>
      <c r="N792" s="2"/>
      <c r="O792" s="2"/>
    </row>
    <row r="793" spans="4:15">
      <c r="D793" s="2"/>
      <c r="E793" s="7"/>
      <c r="F793" s="8"/>
      <c r="G793" s="7"/>
      <c r="H793" s="8"/>
      <c r="J793" s="2"/>
      <c r="K793" s="2"/>
      <c r="L793" s="2"/>
      <c r="M793" s="2"/>
      <c r="N793" s="2"/>
      <c r="O793" s="2"/>
    </row>
    <row r="794" spans="4:15">
      <c r="D794" s="2"/>
      <c r="E794" s="7"/>
      <c r="F794" s="8"/>
      <c r="G794" s="7"/>
      <c r="H794" s="8"/>
      <c r="J794" s="2"/>
      <c r="K794" s="2"/>
      <c r="L794" s="2"/>
      <c r="M794" s="2"/>
      <c r="N794" s="2"/>
      <c r="O794" s="2"/>
    </row>
    <row r="795" spans="4:15">
      <c r="D795" s="2"/>
      <c r="E795" s="7"/>
      <c r="F795" s="8"/>
      <c r="G795" s="7"/>
      <c r="H795" s="8"/>
      <c r="J795" s="2"/>
      <c r="K795" s="2"/>
      <c r="L795" s="2"/>
      <c r="M795" s="2"/>
      <c r="N795" s="2"/>
      <c r="O795" s="2"/>
    </row>
    <row r="796" spans="4:15">
      <c r="D796" s="2"/>
      <c r="E796" s="7"/>
      <c r="F796" s="8"/>
      <c r="G796" s="7"/>
      <c r="H796" s="8"/>
      <c r="J796" s="2"/>
      <c r="K796" s="2"/>
      <c r="L796" s="2"/>
      <c r="M796" s="2"/>
      <c r="N796" s="2"/>
      <c r="O796" s="2"/>
    </row>
    <row r="797" spans="4:15">
      <c r="D797" s="2"/>
      <c r="E797" s="7"/>
      <c r="F797" s="8"/>
      <c r="G797" s="7"/>
      <c r="H797" s="8"/>
      <c r="J797" s="2"/>
      <c r="K797" s="2"/>
      <c r="L797" s="2"/>
      <c r="M797" s="2"/>
      <c r="N797" s="2"/>
      <c r="O797" s="2"/>
    </row>
    <row r="798" spans="4:15">
      <c r="D798" s="2"/>
      <c r="E798" s="7"/>
      <c r="F798" s="8"/>
      <c r="G798" s="7"/>
      <c r="H798" s="8"/>
      <c r="J798" s="2"/>
      <c r="K798" s="2"/>
      <c r="L798" s="2"/>
      <c r="M798" s="2"/>
      <c r="N798" s="2"/>
      <c r="O798" s="2"/>
    </row>
    <row r="799" spans="4:15">
      <c r="D799" s="2"/>
      <c r="E799" s="7"/>
      <c r="F799" s="8"/>
      <c r="G799" s="7"/>
      <c r="H799" s="8"/>
      <c r="J799" s="2"/>
      <c r="K799" s="2"/>
      <c r="L799" s="2"/>
      <c r="M799" s="2"/>
      <c r="N799" s="2"/>
      <c r="O799" s="2"/>
    </row>
    <row r="800" spans="4:15">
      <c r="D800" s="2"/>
      <c r="E800" s="7"/>
      <c r="F800" s="8"/>
      <c r="G800" s="7"/>
      <c r="H800" s="8"/>
      <c r="J800" s="2"/>
      <c r="K800" s="2"/>
      <c r="L800" s="2"/>
      <c r="M800" s="2"/>
      <c r="N800" s="2"/>
      <c r="O800" s="2"/>
    </row>
    <row r="801" spans="4:15">
      <c r="D801" s="4"/>
      <c r="E801" s="7"/>
      <c r="F801" s="8"/>
      <c r="G801" s="7"/>
      <c r="H801" s="8"/>
      <c r="J801" s="4"/>
      <c r="K801" s="4"/>
      <c r="L801" s="4"/>
      <c r="M801" s="4"/>
      <c r="N801" s="4"/>
      <c r="O801" s="4"/>
    </row>
    <row r="802" spans="4:15">
      <c r="D802" s="4"/>
      <c r="E802" s="7"/>
      <c r="F802" s="8"/>
      <c r="G802" s="7"/>
      <c r="H802" s="8"/>
      <c r="J802" s="4"/>
      <c r="K802" s="4"/>
      <c r="L802" s="4"/>
      <c r="M802" s="4"/>
      <c r="N802" s="4"/>
      <c r="O802" s="4"/>
    </row>
    <row r="803" spans="4:15">
      <c r="D803" s="2"/>
      <c r="E803" s="7"/>
      <c r="F803" s="8"/>
      <c r="G803" s="7"/>
      <c r="H803" s="8"/>
      <c r="J803" s="2"/>
      <c r="K803" s="2"/>
      <c r="L803" s="2"/>
      <c r="M803" s="2"/>
      <c r="N803" s="2"/>
      <c r="O803" s="2"/>
    </row>
    <row r="804" spans="4:15">
      <c r="D804" s="2"/>
      <c r="E804" s="7"/>
      <c r="F804" s="8"/>
      <c r="G804" s="7"/>
      <c r="H804" s="8"/>
      <c r="J804" s="2"/>
      <c r="K804" s="2"/>
      <c r="L804" s="2"/>
      <c r="M804" s="2"/>
      <c r="N804" s="2"/>
      <c r="O804" s="2"/>
    </row>
    <row r="805" spans="4:15">
      <c r="D805" s="2"/>
      <c r="E805" s="7"/>
      <c r="F805" s="8"/>
      <c r="G805" s="7"/>
      <c r="H805" s="8"/>
      <c r="J805" s="2"/>
      <c r="K805" s="2"/>
      <c r="L805" s="2"/>
      <c r="M805" s="2"/>
      <c r="N805" s="2"/>
      <c r="O805" s="2"/>
    </row>
    <row r="806" spans="4:15">
      <c r="D806" s="4"/>
      <c r="E806" s="7"/>
      <c r="F806" s="8"/>
      <c r="G806" s="7"/>
      <c r="H806" s="8"/>
      <c r="J806" s="4"/>
      <c r="K806" s="4"/>
      <c r="L806" s="4"/>
      <c r="M806" s="4"/>
      <c r="N806" s="4"/>
      <c r="O806" s="4"/>
    </row>
    <row r="807" spans="4:15">
      <c r="D807" s="2"/>
      <c r="E807" s="7"/>
      <c r="F807" s="8"/>
      <c r="G807" s="7"/>
      <c r="H807" s="8"/>
      <c r="J807" s="2"/>
      <c r="K807" s="2"/>
      <c r="L807" s="2"/>
      <c r="M807" s="2"/>
      <c r="N807" s="2"/>
      <c r="O807" s="2"/>
    </row>
    <row r="808" spans="4:15">
      <c r="D808" s="2"/>
      <c r="E808" s="7"/>
      <c r="F808" s="8"/>
      <c r="G808" s="7"/>
      <c r="H808" s="8"/>
      <c r="J808" s="2"/>
      <c r="K808" s="2"/>
      <c r="L808" s="2"/>
      <c r="M808" s="2"/>
      <c r="N808" s="2"/>
      <c r="O808" s="2"/>
    </row>
    <row r="809" spans="4:15">
      <c r="D809" s="2"/>
      <c r="E809" s="7"/>
      <c r="F809" s="8"/>
      <c r="G809" s="7"/>
      <c r="H809" s="8"/>
      <c r="J809" s="2"/>
      <c r="K809" s="2"/>
      <c r="L809" s="2"/>
      <c r="M809" s="2"/>
      <c r="N809" s="2"/>
      <c r="O809" s="2"/>
    </row>
    <row r="810" spans="4:15">
      <c r="D810" s="2"/>
      <c r="E810" s="7"/>
      <c r="F810" s="8"/>
      <c r="G810" s="7"/>
      <c r="H810" s="8"/>
      <c r="J810" s="2"/>
      <c r="K810" s="2"/>
      <c r="L810" s="2"/>
      <c r="M810" s="2"/>
      <c r="N810" s="2"/>
      <c r="O810" s="2"/>
    </row>
    <row r="811" spans="4:15">
      <c r="D811" s="4"/>
      <c r="E811" s="7"/>
      <c r="F811" s="8"/>
      <c r="G811" s="7"/>
      <c r="H811" s="8"/>
      <c r="J811" s="4"/>
      <c r="K811" s="4"/>
      <c r="L811" s="4"/>
      <c r="M811" s="4"/>
      <c r="N811" s="4"/>
      <c r="O811" s="4"/>
    </row>
    <row r="812" spans="4:15">
      <c r="D812" s="2"/>
      <c r="E812" s="7"/>
      <c r="F812" s="8"/>
      <c r="G812" s="7"/>
      <c r="H812" s="8"/>
      <c r="J812" s="2"/>
      <c r="K812" s="2"/>
      <c r="L812" s="2"/>
      <c r="M812" s="2"/>
      <c r="N812" s="2"/>
      <c r="O812" s="2"/>
    </row>
    <row r="813" spans="4:15">
      <c r="D813" s="2"/>
      <c r="E813" s="7"/>
      <c r="F813" s="8"/>
      <c r="G813" s="7"/>
      <c r="H813" s="8"/>
      <c r="J813" s="2"/>
      <c r="K813" s="2"/>
      <c r="L813" s="2"/>
      <c r="M813" s="2"/>
      <c r="N813" s="2"/>
      <c r="O813" s="2"/>
    </row>
    <row r="814" spans="4:15">
      <c r="D814" s="4"/>
      <c r="E814" s="7"/>
      <c r="F814" s="8"/>
      <c r="G814" s="7"/>
      <c r="H814" s="8"/>
      <c r="J814" s="4"/>
      <c r="K814" s="4"/>
      <c r="L814" s="4"/>
      <c r="M814" s="4"/>
      <c r="N814" s="4"/>
      <c r="O814" s="4"/>
    </row>
    <row r="815" spans="4:15">
      <c r="D815" s="2"/>
      <c r="E815" s="7"/>
      <c r="F815" s="8"/>
      <c r="G815" s="7"/>
      <c r="H815" s="8"/>
      <c r="J815" s="2"/>
      <c r="K815" s="2"/>
      <c r="L815" s="2"/>
      <c r="M815" s="2"/>
      <c r="N815" s="2"/>
      <c r="O815" s="2"/>
    </row>
    <row r="816" spans="4:15">
      <c r="D816" s="2"/>
      <c r="E816" s="7"/>
      <c r="F816" s="8"/>
      <c r="G816" s="7"/>
      <c r="H816" s="8"/>
      <c r="J816" s="2"/>
      <c r="K816" s="2"/>
      <c r="L816" s="2"/>
      <c r="M816" s="2"/>
      <c r="N816" s="2"/>
      <c r="O816" s="2"/>
    </row>
    <row r="817" spans="4:15">
      <c r="D817" s="2"/>
      <c r="E817" s="7"/>
      <c r="F817" s="8"/>
      <c r="G817" s="7"/>
      <c r="H817" s="8"/>
      <c r="J817" s="2"/>
      <c r="K817" s="2"/>
      <c r="L817" s="2"/>
      <c r="M817" s="2"/>
      <c r="N817" s="2"/>
      <c r="O817" s="2"/>
    </row>
    <row r="818" spans="4:15">
      <c r="D818" s="2"/>
      <c r="E818" s="7"/>
      <c r="F818" s="8"/>
      <c r="G818" s="7"/>
      <c r="H818" s="8"/>
      <c r="J818" s="2"/>
      <c r="K818" s="2"/>
      <c r="L818" s="2"/>
      <c r="M818" s="2"/>
      <c r="N818" s="2"/>
      <c r="O818" s="2"/>
    </row>
    <row r="819" spans="4:15">
      <c r="D819" s="2"/>
      <c r="E819" s="7"/>
      <c r="F819" s="8"/>
      <c r="G819" s="7"/>
      <c r="H819" s="8"/>
      <c r="J819" s="2"/>
      <c r="K819" s="2"/>
      <c r="L819" s="2"/>
      <c r="M819" s="2"/>
      <c r="N819" s="2"/>
      <c r="O819" s="2"/>
    </row>
    <row r="820" spans="4:15">
      <c r="D820" s="4"/>
      <c r="E820" s="7"/>
      <c r="F820" s="8"/>
      <c r="G820" s="7"/>
      <c r="H820" s="8"/>
      <c r="J820" s="4"/>
      <c r="K820" s="4"/>
      <c r="L820" s="4"/>
      <c r="M820" s="4"/>
      <c r="N820" s="4"/>
      <c r="O820" s="4"/>
    </row>
    <row r="821" spans="4:15">
      <c r="D821" s="4"/>
      <c r="E821" s="7"/>
      <c r="F821" s="8"/>
      <c r="G821" s="7"/>
      <c r="H821" s="8"/>
      <c r="J821" s="4"/>
      <c r="K821" s="4"/>
      <c r="L821" s="4"/>
      <c r="M821" s="4"/>
      <c r="N821" s="4"/>
      <c r="O821" s="4"/>
    </row>
    <row r="822" spans="4:15">
      <c r="D822" s="2"/>
      <c r="E822" s="7"/>
      <c r="F822" s="8"/>
      <c r="G822" s="7"/>
      <c r="H822" s="8"/>
      <c r="J822" s="2"/>
      <c r="K822" s="2"/>
      <c r="L822" s="2"/>
      <c r="M822" s="2"/>
      <c r="N822" s="2"/>
      <c r="O822" s="2"/>
    </row>
    <row r="823" spans="4:15">
      <c r="D823" s="2"/>
      <c r="E823" s="7"/>
      <c r="F823" s="8"/>
      <c r="G823" s="7"/>
      <c r="H823" s="8"/>
      <c r="J823" s="2"/>
      <c r="K823" s="2"/>
      <c r="L823" s="2"/>
      <c r="M823" s="2"/>
      <c r="N823" s="2"/>
      <c r="O823" s="2"/>
    </row>
    <row r="824" spans="4:15">
      <c r="D824" s="2"/>
      <c r="E824" s="7"/>
      <c r="F824" s="8"/>
      <c r="G824" s="7"/>
      <c r="H824" s="8"/>
      <c r="J824" s="2"/>
      <c r="K824" s="2"/>
      <c r="L824" s="2"/>
      <c r="M824" s="2"/>
      <c r="N824" s="2"/>
      <c r="O824" s="2"/>
    </row>
    <row r="825" spans="4:15">
      <c r="D825" s="2"/>
      <c r="E825" s="7"/>
      <c r="F825" s="8"/>
      <c r="G825" s="7"/>
      <c r="H825" s="8"/>
      <c r="J825" s="2"/>
      <c r="K825" s="2"/>
      <c r="L825" s="2"/>
      <c r="M825" s="2"/>
      <c r="N825" s="2"/>
      <c r="O825" s="2"/>
    </row>
    <row r="826" spans="4:15">
      <c r="D826" s="2"/>
      <c r="E826" s="7"/>
      <c r="F826" s="8"/>
      <c r="G826" s="7"/>
      <c r="H826" s="8"/>
      <c r="J826" s="2"/>
      <c r="K826" s="2"/>
      <c r="L826" s="2"/>
      <c r="M826" s="2"/>
      <c r="N826" s="2"/>
      <c r="O826" s="2"/>
    </row>
    <row r="827" spans="4:15">
      <c r="D827" s="2"/>
      <c r="E827" s="7"/>
      <c r="F827" s="8"/>
      <c r="G827" s="7"/>
      <c r="H827" s="8"/>
      <c r="J827" s="2"/>
      <c r="K827" s="2"/>
      <c r="L827" s="2"/>
      <c r="M827" s="2"/>
      <c r="N827" s="2"/>
      <c r="O827" s="2"/>
    </row>
    <row r="828" spans="4:15">
      <c r="D828" s="4"/>
      <c r="E828" s="7"/>
      <c r="F828" s="8"/>
      <c r="G828" s="7"/>
      <c r="H828" s="8"/>
      <c r="J828" s="4"/>
      <c r="K828" s="4"/>
      <c r="L828" s="4"/>
      <c r="M828" s="4"/>
      <c r="N828" s="4"/>
      <c r="O828" s="4"/>
    </row>
    <row r="829" spans="4:15">
      <c r="D829" s="2"/>
      <c r="E829" s="7"/>
      <c r="F829" s="8"/>
      <c r="G829" s="7"/>
      <c r="H829" s="8"/>
      <c r="J829" s="2"/>
      <c r="K829" s="2"/>
      <c r="L829" s="2"/>
      <c r="M829" s="2"/>
      <c r="N829" s="2"/>
      <c r="O829" s="2"/>
    </row>
    <row r="830" spans="4:15">
      <c r="D830" s="2"/>
      <c r="E830" s="7"/>
      <c r="F830" s="8"/>
      <c r="G830" s="7"/>
      <c r="H830" s="8"/>
      <c r="J830" s="2"/>
      <c r="K830" s="2"/>
      <c r="L830" s="2"/>
      <c r="M830" s="2"/>
      <c r="N830" s="2"/>
      <c r="O830" s="2"/>
    </row>
    <row r="831" spans="4:15">
      <c r="D831" s="2"/>
      <c r="E831" s="7"/>
      <c r="F831" s="8"/>
      <c r="G831" s="7"/>
      <c r="H831" s="8"/>
      <c r="J831" s="2"/>
      <c r="K831" s="2"/>
      <c r="L831" s="2"/>
      <c r="M831" s="2"/>
      <c r="N831" s="2"/>
      <c r="O831" s="2"/>
    </row>
    <row r="832" spans="4:15">
      <c r="D832" s="2"/>
      <c r="E832" s="7"/>
      <c r="F832" s="8"/>
      <c r="G832" s="7"/>
      <c r="H832" s="8"/>
      <c r="J832" s="2"/>
      <c r="K832" s="2"/>
      <c r="L832" s="2"/>
      <c r="M832" s="2"/>
      <c r="N832" s="2"/>
      <c r="O832" s="2"/>
    </row>
    <row r="833" spans="4:15">
      <c r="D833" s="2"/>
      <c r="E833" s="7"/>
      <c r="F833" s="8"/>
      <c r="G833" s="7"/>
      <c r="H833" s="8"/>
      <c r="J833" s="2"/>
      <c r="K833" s="2"/>
      <c r="L833" s="2"/>
      <c r="M833" s="2"/>
      <c r="N833" s="2"/>
      <c r="O833" s="2"/>
    </row>
    <row r="834" spans="4:15">
      <c r="D834" s="2"/>
      <c r="E834" s="7"/>
      <c r="F834" s="8"/>
      <c r="G834" s="7"/>
      <c r="H834" s="8"/>
      <c r="J834" s="2"/>
      <c r="K834" s="2"/>
      <c r="L834" s="2"/>
      <c r="M834" s="2"/>
      <c r="N834" s="2"/>
      <c r="O834" s="2"/>
    </row>
    <row r="835" spans="4:15">
      <c r="D835" s="4"/>
      <c r="E835" s="7"/>
      <c r="F835" s="8"/>
      <c r="G835" s="7"/>
      <c r="H835" s="8"/>
      <c r="J835" s="4"/>
      <c r="K835" s="4"/>
      <c r="L835" s="4"/>
      <c r="M835" s="4"/>
      <c r="N835" s="4"/>
      <c r="O835" s="4"/>
    </row>
    <row r="836" spans="4:15">
      <c r="D836" s="4"/>
      <c r="E836" s="7"/>
      <c r="F836" s="8"/>
      <c r="G836" s="7"/>
      <c r="H836" s="8"/>
      <c r="J836" s="4"/>
      <c r="K836" s="4"/>
      <c r="L836" s="4"/>
      <c r="M836" s="4"/>
      <c r="N836" s="4"/>
      <c r="O836" s="4"/>
    </row>
    <row r="837" spans="4:15">
      <c r="D837" s="4"/>
      <c r="E837" s="7"/>
      <c r="F837" s="8"/>
      <c r="G837" s="7"/>
      <c r="H837" s="8"/>
      <c r="J837" s="4"/>
      <c r="K837" s="4"/>
      <c r="L837" s="4"/>
      <c r="M837" s="4"/>
      <c r="N837" s="4"/>
      <c r="O837" s="4"/>
    </row>
    <row r="838" spans="4:15">
      <c r="D838" s="2"/>
      <c r="E838" s="7"/>
      <c r="F838" s="8"/>
      <c r="G838" s="7"/>
      <c r="H838" s="8"/>
      <c r="J838" s="2"/>
      <c r="K838" s="2"/>
      <c r="L838" s="2"/>
      <c r="M838" s="2"/>
      <c r="N838" s="2"/>
      <c r="O838" s="2"/>
    </row>
    <row r="839" spans="4:15">
      <c r="D839" s="2"/>
      <c r="E839" s="7"/>
      <c r="F839" s="8"/>
      <c r="G839" s="7"/>
      <c r="H839" s="8"/>
      <c r="J839" s="2"/>
      <c r="K839" s="2"/>
      <c r="L839" s="2"/>
      <c r="M839" s="2"/>
      <c r="N839" s="2"/>
      <c r="O839" s="2"/>
    </row>
    <row r="840" spans="4:15">
      <c r="D840" s="4"/>
      <c r="E840" s="7"/>
      <c r="F840" s="8"/>
      <c r="G840" s="7"/>
      <c r="H840" s="8"/>
      <c r="J840" s="4"/>
      <c r="K840" s="4"/>
      <c r="L840" s="4"/>
      <c r="M840" s="4"/>
      <c r="N840" s="4"/>
      <c r="O840" s="4"/>
    </row>
    <row r="841" spans="4:15">
      <c r="D841" s="2"/>
      <c r="E841" s="7"/>
      <c r="F841" s="8"/>
      <c r="G841" s="7"/>
      <c r="H841" s="8"/>
      <c r="J841" s="2"/>
      <c r="K841" s="2"/>
      <c r="L841" s="2"/>
      <c r="M841" s="2"/>
      <c r="N841" s="2"/>
      <c r="O841" s="2"/>
    </row>
    <row r="842" spans="4:15">
      <c r="D842" s="2"/>
      <c r="E842" s="7"/>
      <c r="F842" s="8"/>
      <c r="G842" s="7"/>
      <c r="H842" s="8"/>
      <c r="J842" s="2"/>
      <c r="K842" s="2"/>
      <c r="L842" s="2"/>
      <c r="M842" s="2"/>
      <c r="N842" s="2"/>
      <c r="O842" s="2"/>
    </row>
    <row r="843" spans="4:15">
      <c r="D843" s="2"/>
      <c r="E843" s="7"/>
      <c r="F843" s="8"/>
      <c r="G843" s="7"/>
      <c r="H843" s="8"/>
      <c r="J843" s="2"/>
      <c r="K843" s="2"/>
      <c r="L843" s="2"/>
      <c r="M843" s="2"/>
      <c r="N843" s="2"/>
      <c r="O843" s="2"/>
    </row>
    <row r="844" spans="4:15">
      <c r="D844" s="2"/>
      <c r="E844" s="7"/>
      <c r="F844" s="8"/>
      <c r="G844" s="7"/>
      <c r="H844" s="8"/>
      <c r="J844" s="2"/>
      <c r="K844" s="2"/>
      <c r="L844" s="2"/>
      <c r="M844" s="2"/>
      <c r="N844" s="2"/>
      <c r="O844" s="2"/>
    </row>
    <row r="845" spans="4:15">
      <c r="D845" s="2"/>
      <c r="E845" s="7"/>
      <c r="F845" s="8"/>
      <c r="G845" s="7"/>
      <c r="H845" s="8"/>
      <c r="J845" s="2"/>
      <c r="K845" s="2"/>
      <c r="L845" s="2"/>
      <c r="M845" s="2"/>
      <c r="N845" s="2"/>
      <c r="O845" s="2"/>
    </row>
    <row r="846" spans="4:15">
      <c r="D846" s="2"/>
      <c r="E846" s="7"/>
      <c r="F846" s="8"/>
      <c r="G846" s="7"/>
      <c r="H846" s="8"/>
      <c r="J846" s="2"/>
      <c r="K846" s="2"/>
      <c r="L846" s="2"/>
      <c r="M846" s="2"/>
      <c r="N846" s="2"/>
      <c r="O846" s="2"/>
    </row>
    <row r="847" spans="4:15">
      <c r="D847" s="2"/>
      <c r="E847" s="7"/>
      <c r="F847" s="8"/>
      <c r="G847" s="7"/>
      <c r="H847" s="8"/>
      <c r="J847" s="2"/>
      <c r="K847" s="2"/>
      <c r="L847" s="2"/>
      <c r="M847" s="2"/>
      <c r="N847" s="2"/>
      <c r="O847" s="2"/>
    </row>
    <row r="848" spans="4:15">
      <c r="D848" s="4"/>
      <c r="E848" s="7"/>
      <c r="F848" s="8"/>
      <c r="G848" s="7"/>
      <c r="H848" s="8"/>
      <c r="J848" s="4"/>
      <c r="K848" s="4"/>
      <c r="L848" s="4"/>
      <c r="M848" s="4"/>
      <c r="N848" s="4"/>
      <c r="O848" s="4"/>
    </row>
    <row r="849" spans="4:15">
      <c r="D849" s="2"/>
      <c r="E849" s="7"/>
      <c r="F849" s="8"/>
      <c r="G849" s="7"/>
      <c r="H849" s="8"/>
      <c r="J849" s="2"/>
      <c r="K849" s="2"/>
      <c r="L849" s="2"/>
      <c r="M849" s="2"/>
      <c r="N849" s="2"/>
      <c r="O849" s="2"/>
    </row>
    <row r="850" spans="4:15">
      <c r="D850" s="2"/>
      <c r="E850" s="7"/>
      <c r="F850" s="8"/>
      <c r="G850" s="7"/>
      <c r="H850" s="8"/>
      <c r="J850" s="2"/>
      <c r="K850" s="2"/>
      <c r="L850" s="2"/>
      <c r="M850" s="2"/>
      <c r="N850" s="2"/>
      <c r="O850" s="2"/>
    </row>
    <row r="851" spans="4:15">
      <c r="D851" s="2"/>
      <c r="E851" s="7"/>
      <c r="F851" s="8"/>
      <c r="G851" s="7"/>
      <c r="H851" s="8"/>
      <c r="J851" s="2"/>
      <c r="K851" s="2"/>
      <c r="L851" s="2"/>
      <c r="M851" s="2"/>
      <c r="N851" s="2"/>
      <c r="O851" s="2"/>
    </row>
    <row r="852" spans="4:15">
      <c r="D852" s="2"/>
      <c r="E852" s="7"/>
      <c r="F852" s="8"/>
      <c r="G852" s="7"/>
      <c r="H852" s="8"/>
      <c r="J852" s="2"/>
      <c r="K852" s="2"/>
      <c r="L852" s="2"/>
      <c r="M852" s="2"/>
      <c r="N852" s="2"/>
      <c r="O852" s="2"/>
    </row>
    <row r="853" spans="4:15">
      <c r="D853" s="2"/>
      <c r="E853" s="7"/>
      <c r="F853" s="8"/>
      <c r="G853" s="7"/>
      <c r="H853" s="8"/>
      <c r="J853" s="2"/>
      <c r="K853" s="2"/>
      <c r="L853" s="2"/>
      <c r="M853" s="2"/>
      <c r="N853" s="2"/>
      <c r="O853" s="2"/>
    </row>
    <row r="854" spans="4:15">
      <c r="D854" s="2"/>
      <c r="E854" s="7"/>
      <c r="F854" s="8"/>
      <c r="G854" s="7"/>
      <c r="H854" s="8"/>
      <c r="J854" s="2"/>
      <c r="K854" s="2"/>
      <c r="L854" s="2"/>
      <c r="M854" s="2"/>
      <c r="N854" s="2"/>
      <c r="O854" s="2"/>
    </row>
    <row r="855" spans="4:15">
      <c r="D855" s="2"/>
      <c r="E855" s="7"/>
      <c r="F855" s="8"/>
      <c r="G855" s="7"/>
      <c r="H855" s="8"/>
      <c r="J855" s="2"/>
      <c r="K855" s="2"/>
      <c r="L855" s="2"/>
      <c r="M855" s="2"/>
      <c r="N855" s="2"/>
      <c r="O855" s="2"/>
    </row>
    <row r="856" spans="4:15">
      <c r="D856" s="2"/>
      <c r="E856" s="7"/>
      <c r="F856" s="8"/>
      <c r="G856" s="7"/>
      <c r="H856" s="8"/>
      <c r="J856" s="2"/>
      <c r="K856" s="2"/>
      <c r="L856" s="2"/>
      <c r="M856" s="2"/>
      <c r="N856" s="2"/>
      <c r="O856" s="2"/>
    </row>
    <row r="857" spans="4:15">
      <c r="D857" s="2"/>
      <c r="E857" s="7"/>
      <c r="F857" s="8"/>
      <c r="G857" s="7"/>
      <c r="H857" s="8"/>
      <c r="J857" s="2"/>
      <c r="K857" s="2"/>
      <c r="L857" s="2"/>
      <c r="M857" s="2"/>
      <c r="N857" s="2"/>
      <c r="O857" s="2"/>
    </row>
    <row r="858" spans="4:15">
      <c r="D858" s="4"/>
      <c r="E858" s="7"/>
      <c r="F858" s="8"/>
      <c r="G858" s="7"/>
      <c r="H858" s="8"/>
      <c r="J858" s="4"/>
      <c r="K858" s="4"/>
      <c r="L858" s="4"/>
      <c r="M858" s="4"/>
      <c r="N858" s="4"/>
      <c r="O858" s="4"/>
    </row>
    <row r="859" spans="4:15">
      <c r="D859" s="2"/>
      <c r="E859" s="7"/>
      <c r="F859" s="8"/>
      <c r="G859" s="7"/>
      <c r="H859" s="8"/>
      <c r="J859" s="2"/>
      <c r="K859" s="2"/>
      <c r="L859" s="2"/>
      <c r="M859" s="2"/>
      <c r="N859" s="2"/>
      <c r="O859" s="2"/>
    </row>
    <row r="860" spans="4:15">
      <c r="D860" s="2"/>
      <c r="E860" s="7"/>
      <c r="F860" s="8"/>
      <c r="G860" s="7"/>
      <c r="H860" s="8"/>
      <c r="J860" s="2"/>
      <c r="K860" s="2"/>
      <c r="L860" s="2"/>
      <c r="M860" s="2"/>
      <c r="N860" s="2"/>
      <c r="O860" s="2"/>
    </row>
    <row r="861" spans="4:15">
      <c r="D861" s="2"/>
      <c r="E861" s="7"/>
      <c r="F861" s="8"/>
      <c r="G861" s="7"/>
      <c r="H861" s="8"/>
      <c r="J861" s="2"/>
      <c r="K861" s="2"/>
      <c r="L861" s="2"/>
      <c r="M861" s="2"/>
      <c r="N861" s="2"/>
      <c r="O861" s="2"/>
    </row>
    <row r="862" spans="4:15">
      <c r="D862" s="2"/>
      <c r="E862" s="7"/>
      <c r="F862" s="8"/>
      <c r="G862" s="7"/>
      <c r="H862" s="8"/>
      <c r="J862" s="2"/>
      <c r="K862" s="2"/>
      <c r="L862" s="2"/>
      <c r="M862" s="2"/>
      <c r="N862" s="2"/>
      <c r="O862" s="2"/>
    </row>
    <row r="863" spans="4:15">
      <c r="D863" s="2"/>
      <c r="E863" s="7"/>
      <c r="F863" s="8"/>
      <c r="G863" s="7"/>
      <c r="H863" s="8"/>
      <c r="J863" s="2"/>
      <c r="K863" s="2"/>
      <c r="L863" s="2"/>
      <c r="M863" s="2"/>
      <c r="N863" s="2"/>
      <c r="O863" s="2"/>
    </row>
    <row r="864" spans="4:15">
      <c r="D864" s="2"/>
      <c r="E864" s="7"/>
      <c r="F864" s="8"/>
      <c r="G864" s="7"/>
      <c r="H864" s="8"/>
      <c r="J864" s="2"/>
      <c r="K864" s="2"/>
      <c r="L864" s="2"/>
      <c r="M864" s="2"/>
      <c r="N864" s="2"/>
      <c r="O864" s="2"/>
    </row>
    <row r="865" spans="4:15">
      <c r="D865" s="4"/>
      <c r="E865" s="7"/>
      <c r="F865" s="8"/>
      <c r="G865" s="7"/>
      <c r="H865" s="8"/>
      <c r="J865" s="4"/>
      <c r="K865" s="4"/>
      <c r="L865" s="4"/>
      <c r="M865" s="4"/>
      <c r="N865" s="4"/>
      <c r="O865" s="4"/>
    </row>
    <row r="866" spans="4:15">
      <c r="D866" s="2"/>
      <c r="E866" s="7"/>
      <c r="F866" s="8"/>
      <c r="G866" s="7"/>
      <c r="H866" s="8"/>
      <c r="J866" s="2"/>
      <c r="K866" s="2"/>
      <c r="L866" s="2"/>
      <c r="M866" s="2"/>
      <c r="N866" s="2"/>
      <c r="O866" s="2"/>
    </row>
    <row r="867" spans="4:15">
      <c r="D867" s="4"/>
      <c r="E867" s="7"/>
      <c r="F867" s="8"/>
      <c r="G867" s="7"/>
      <c r="H867" s="8"/>
      <c r="J867" s="4"/>
      <c r="K867" s="4"/>
      <c r="L867" s="4"/>
      <c r="M867" s="4"/>
      <c r="N867" s="4"/>
      <c r="O867" s="4"/>
    </row>
    <row r="868" spans="4:15">
      <c r="D868" s="2"/>
      <c r="E868" s="7"/>
      <c r="F868" s="8"/>
      <c r="G868" s="7"/>
      <c r="H868" s="8"/>
      <c r="J868" s="2"/>
      <c r="K868" s="2"/>
      <c r="L868" s="2"/>
      <c r="M868" s="2"/>
      <c r="N868" s="2"/>
      <c r="O868" s="2"/>
    </row>
    <row r="869" spans="4:15">
      <c r="D869" s="4"/>
      <c r="E869" s="7"/>
      <c r="F869" s="8"/>
      <c r="G869" s="7"/>
      <c r="H869" s="8"/>
      <c r="J869" s="4"/>
      <c r="K869" s="4"/>
      <c r="L869" s="4"/>
      <c r="M869" s="4"/>
      <c r="N869" s="4"/>
      <c r="O869" s="4"/>
    </row>
    <row r="870" spans="4:15">
      <c r="D870" s="2"/>
      <c r="E870" s="7"/>
      <c r="F870" s="8"/>
      <c r="G870" s="7"/>
      <c r="H870" s="8"/>
      <c r="J870" s="2"/>
      <c r="K870" s="2"/>
      <c r="L870" s="2"/>
      <c r="M870" s="2"/>
      <c r="N870" s="2"/>
      <c r="O870" s="2"/>
    </row>
    <row r="871" spans="4:15">
      <c r="D871" s="4"/>
      <c r="E871" s="7"/>
      <c r="F871" s="8"/>
      <c r="G871" s="7"/>
      <c r="H871" s="8"/>
      <c r="J871" s="4"/>
      <c r="K871" s="4"/>
      <c r="L871" s="4"/>
      <c r="M871" s="4"/>
      <c r="N871" s="4"/>
      <c r="O871" s="4"/>
    </row>
    <row r="872" spans="4:15">
      <c r="D872" s="2"/>
      <c r="E872" s="7"/>
      <c r="F872" s="8"/>
      <c r="G872" s="7"/>
      <c r="H872" s="8"/>
      <c r="J872" s="2"/>
      <c r="K872" s="2"/>
      <c r="L872" s="2"/>
      <c r="M872" s="2"/>
      <c r="N872" s="2"/>
      <c r="O872" s="2"/>
    </row>
    <row r="873" spans="4:15">
      <c r="D873" s="4"/>
      <c r="E873" s="7"/>
      <c r="F873" s="8"/>
      <c r="G873" s="7"/>
      <c r="H873" s="8"/>
      <c r="J873" s="4"/>
      <c r="K873" s="4"/>
      <c r="L873" s="4"/>
      <c r="M873" s="4"/>
      <c r="N873" s="4"/>
      <c r="O873" s="4"/>
    </row>
    <row r="874" spans="4:15">
      <c r="D874" s="2"/>
      <c r="E874" s="7"/>
      <c r="F874" s="8"/>
      <c r="G874" s="7"/>
      <c r="H874" s="8"/>
      <c r="J874" s="2"/>
      <c r="K874" s="2"/>
      <c r="L874" s="2"/>
      <c r="M874" s="2"/>
      <c r="N874" s="2"/>
      <c r="O874" s="2"/>
    </row>
    <row r="875" spans="4:15">
      <c r="D875" s="2"/>
      <c r="E875" s="7"/>
      <c r="F875" s="8"/>
      <c r="G875" s="7"/>
      <c r="H875" s="8"/>
      <c r="J875" s="2"/>
      <c r="K875" s="2"/>
      <c r="L875" s="2"/>
      <c r="M875" s="2"/>
      <c r="N875" s="2"/>
      <c r="O875" s="2"/>
    </row>
    <row r="876" spans="4:15">
      <c r="D876" s="4"/>
      <c r="E876" s="7"/>
      <c r="F876" s="8"/>
      <c r="G876" s="7"/>
      <c r="H876" s="8"/>
      <c r="J876" s="4"/>
      <c r="K876" s="4"/>
      <c r="L876" s="4"/>
      <c r="M876" s="4"/>
      <c r="N876" s="4"/>
      <c r="O876" s="4"/>
    </row>
    <row r="877" spans="4:15">
      <c r="D877" s="2"/>
      <c r="E877" s="7"/>
      <c r="F877" s="8"/>
      <c r="G877" s="7"/>
      <c r="H877" s="8"/>
      <c r="J877" s="2"/>
      <c r="K877" s="2"/>
      <c r="L877" s="2"/>
      <c r="M877" s="2"/>
      <c r="N877" s="2"/>
      <c r="O877" s="2"/>
    </row>
    <row r="878" spans="4:15">
      <c r="D878" s="4"/>
      <c r="E878" s="7"/>
      <c r="F878" s="8"/>
      <c r="G878" s="7"/>
      <c r="H878" s="8"/>
      <c r="J878" s="4"/>
      <c r="K878" s="4"/>
      <c r="L878" s="4"/>
      <c r="M878" s="4"/>
      <c r="N878" s="4"/>
      <c r="O878" s="4"/>
    </row>
    <row r="879" spans="4:15">
      <c r="D879" s="2"/>
      <c r="E879" s="7"/>
      <c r="F879" s="8"/>
      <c r="G879" s="7"/>
      <c r="H879" s="8"/>
      <c r="J879" s="2"/>
      <c r="K879" s="2"/>
      <c r="L879" s="2"/>
      <c r="M879" s="2"/>
      <c r="N879" s="2"/>
      <c r="O879" s="2"/>
    </row>
    <row r="880" spans="4:15">
      <c r="D880" s="2"/>
      <c r="E880" s="7"/>
      <c r="F880" s="8"/>
      <c r="G880" s="7"/>
      <c r="H880" s="8"/>
      <c r="J880" s="2"/>
      <c r="K880" s="2"/>
      <c r="L880" s="2"/>
      <c r="M880" s="2"/>
      <c r="N880" s="2"/>
      <c r="O880" s="2"/>
    </row>
    <row r="881" spans="4:15">
      <c r="D881" s="2"/>
      <c r="E881" s="7"/>
      <c r="F881" s="8"/>
      <c r="G881" s="7"/>
      <c r="H881" s="8"/>
      <c r="J881" s="2"/>
      <c r="K881" s="2"/>
      <c r="L881" s="2"/>
      <c r="M881" s="2"/>
      <c r="N881" s="2"/>
      <c r="O881" s="2"/>
    </row>
    <row r="882" spans="4:15">
      <c r="D882" s="2"/>
      <c r="E882" s="7"/>
      <c r="F882" s="8"/>
      <c r="G882" s="7"/>
      <c r="H882" s="8"/>
      <c r="J882" s="2"/>
      <c r="K882" s="2"/>
      <c r="L882" s="2"/>
      <c r="M882" s="2"/>
      <c r="N882" s="2"/>
      <c r="O882" s="2"/>
    </row>
    <row r="883" spans="4:15">
      <c r="D883" s="2"/>
      <c r="E883" s="7"/>
      <c r="F883" s="8"/>
      <c r="G883" s="7"/>
      <c r="H883" s="8"/>
      <c r="J883" s="2"/>
      <c r="K883" s="2"/>
      <c r="L883" s="2"/>
      <c r="M883" s="2"/>
      <c r="N883" s="2"/>
      <c r="O883" s="2"/>
    </row>
    <row r="884" spans="4:15">
      <c r="D884" s="2"/>
      <c r="E884" s="7"/>
      <c r="F884" s="8"/>
      <c r="G884" s="7"/>
      <c r="H884" s="8"/>
      <c r="J884" s="2"/>
      <c r="K884" s="2"/>
      <c r="L884" s="2"/>
      <c r="M884" s="2"/>
      <c r="N884" s="2"/>
      <c r="O884" s="2"/>
    </row>
    <row r="885" spans="4:15">
      <c r="D885" s="2"/>
      <c r="E885" s="7"/>
      <c r="F885" s="8"/>
      <c r="G885" s="7"/>
      <c r="H885" s="8"/>
      <c r="J885" s="2"/>
      <c r="K885" s="2"/>
      <c r="L885" s="2"/>
      <c r="M885" s="2"/>
      <c r="N885" s="2"/>
      <c r="O885" s="2"/>
    </row>
    <row r="886" spans="4:15">
      <c r="D886" s="2"/>
      <c r="E886" s="7"/>
      <c r="F886" s="8"/>
      <c r="G886" s="7"/>
      <c r="H886" s="8"/>
      <c r="J886" s="2"/>
      <c r="K886" s="2"/>
      <c r="L886" s="2"/>
      <c r="M886" s="2"/>
      <c r="N886" s="2"/>
      <c r="O886" s="2"/>
    </row>
    <row r="887" spans="4:15">
      <c r="D887" s="2"/>
      <c r="E887" s="7"/>
      <c r="F887" s="8"/>
      <c r="G887" s="7"/>
      <c r="H887" s="8"/>
      <c r="J887" s="2"/>
      <c r="K887" s="2"/>
      <c r="L887" s="2"/>
      <c r="M887" s="2"/>
      <c r="N887" s="2"/>
      <c r="O887" s="2"/>
    </row>
    <row r="888" spans="4:15">
      <c r="D888" s="4"/>
      <c r="E888" s="7"/>
      <c r="F888" s="8"/>
      <c r="G888" s="7"/>
      <c r="H888" s="8"/>
      <c r="J888" s="4"/>
      <c r="K888" s="4"/>
      <c r="L888" s="4"/>
      <c r="M888" s="4"/>
      <c r="N888" s="4"/>
      <c r="O888" s="4"/>
    </row>
    <row r="889" spans="4:15">
      <c r="D889" s="4"/>
      <c r="E889" s="7"/>
      <c r="F889" s="8"/>
      <c r="G889" s="7"/>
      <c r="H889" s="8"/>
      <c r="J889" s="4"/>
      <c r="K889" s="4"/>
      <c r="L889" s="4"/>
      <c r="M889" s="4"/>
      <c r="N889" s="4"/>
      <c r="O889" s="4"/>
    </row>
    <row r="890" spans="4:15">
      <c r="D890" s="4"/>
      <c r="E890" s="7"/>
      <c r="F890" s="8"/>
      <c r="G890" s="7"/>
      <c r="H890" s="8"/>
      <c r="J890" s="4"/>
      <c r="K890" s="4"/>
      <c r="L890" s="4"/>
      <c r="M890" s="4"/>
      <c r="N890" s="4"/>
      <c r="O890" s="4"/>
    </row>
    <row r="891" spans="4:15">
      <c r="D891" s="4"/>
      <c r="E891" s="7"/>
      <c r="F891" s="8"/>
      <c r="G891" s="7"/>
      <c r="H891" s="8"/>
      <c r="J891" s="4"/>
      <c r="K891" s="4"/>
      <c r="L891" s="4"/>
      <c r="M891" s="4"/>
      <c r="N891" s="4"/>
      <c r="O891" s="4"/>
    </row>
    <row r="892" spans="4:15">
      <c r="D892" s="4"/>
      <c r="E892" s="7"/>
      <c r="F892" s="8"/>
      <c r="G892" s="7"/>
      <c r="H892" s="8"/>
      <c r="J892" s="4"/>
      <c r="K892" s="4"/>
      <c r="L892" s="4"/>
      <c r="M892" s="4"/>
      <c r="N892" s="4"/>
      <c r="O892" s="4"/>
    </row>
    <row r="893" spans="4:15">
      <c r="D893" s="2"/>
      <c r="E893" s="7"/>
      <c r="F893" s="8"/>
      <c r="G893" s="7"/>
      <c r="H893" s="8"/>
      <c r="J893" s="2"/>
      <c r="K893" s="2"/>
      <c r="L893" s="2"/>
      <c r="M893" s="2"/>
      <c r="N893" s="2"/>
      <c r="O893" s="2"/>
    </row>
    <row r="894" spans="4:15">
      <c r="D894" s="2"/>
      <c r="E894" s="7"/>
      <c r="F894" s="8"/>
      <c r="G894" s="7"/>
      <c r="H894" s="8"/>
      <c r="J894" s="2"/>
      <c r="K894" s="2"/>
      <c r="L894" s="2"/>
      <c r="M894" s="2"/>
      <c r="N894" s="2"/>
      <c r="O894" s="2"/>
    </row>
    <row r="895" spans="4:15">
      <c r="D895" s="2"/>
      <c r="E895" s="7"/>
      <c r="F895" s="8"/>
      <c r="G895" s="7"/>
      <c r="H895" s="8"/>
      <c r="J895" s="2"/>
      <c r="K895" s="2"/>
      <c r="L895" s="2"/>
      <c r="M895" s="2"/>
      <c r="N895" s="2"/>
      <c r="O895" s="2"/>
    </row>
    <row r="896" spans="4:15">
      <c r="D896" s="2"/>
      <c r="E896" s="7"/>
      <c r="F896" s="8"/>
      <c r="G896" s="7"/>
      <c r="H896" s="8"/>
      <c r="J896" s="2"/>
      <c r="K896" s="2"/>
      <c r="L896" s="2"/>
      <c r="M896" s="2"/>
      <c r="N896" s="2"/>
      <c r="O896" s="2"/>
    </row>
    <row r="897" spans="4:15">
      <c r="D897" s="2"/>
      <c r="E897" s="7"/>
      <c r="F897" s="8"/>
      <c r="G897" s="7"/>
      <c r="H897" s="8"/>
      <c r="J897" s="2"/>
      <c r="K897" s="2"/>
      <c r="L897" s="2"/>
      <c r="M897" s="2"/>
      <c r="N897" s="2"/>
      <c r="O897" s="2"/>
    </row>
    <row r="898" spans="4:15">
      <c r="D898" s="2"/>
      <c r="E898" s="7"/>
      <c r="F898" s="8"/>
      <c r="G898" s="7"/>
      <c r="H898" s="8"/>
      <c r="J898" s="2"/>
      <c r="K898" s="2"/>
      <c r="L898" s="2"/>
      <c r="M898" s="2"/>
      <c r="N898" s="2"/>
      <c r="O898" s="2"/>
    </row>
    <row r="899" spans="4:15">
      <c r="D899" s="2"/>
      <c r="E899" s="7"/>
      <c r="F899" s="8"/>
      <c r="G899" s="7"/>
      <c r="H899" s="8"/>
      <c r="J899" s="2"/>
      <c r="K899" s="2"/>
      <c r="L899" s="2"/>
      <c r="M899" s="2"/>
      <c r="N899" s="2"/>
      <c r="O899" s="2"/>
    </row>
    <row r="900" spans="4:15">
      <c r="D900" s="2"/>
      <c r="E900" s="7"/>
      <c r="F900" s="8"/>
      <c r="G900" s="7"/>
      <c r="H900" s="8"/>
      <c r="J900" s="2"/>
      <c r="K900" s="2"/>
      <c r="L900" s="2"/>
      <c r="M900" s="2"/>
      <c r="N900" s="2"/>
      <c r="O900" s="2"/>
    </row>
    <row r="901" spans="4:15">
      <c r="D901" s="4"/>
      <c r="E901" s="7"/>
      <c r="F901" s="8"/>
      <c r="G901" s="7"/>
      <c r="H901" s="8"/>
      <c r="J901" s="4"/>
      <c r="K901" s="4"/>
      <c r="L901" s="4"/>
      <c r="M901" s="4"/>
      <c r="N901" s="4"/>
      <c r="O901" s="4"/>
    </row>
    <row r="902" spans="4:15">
      <c r="D902" s="2"/>
      <c r="E902" s="7"/>
      <c r="F902" s="8"/>
      <c r="G902" s="7"/>
      <c r="H902" s="8"/>
      <c r="J902" s="2"/>
      <c r="K902" s="2"/>
      <c r="L902" s="2"/>
      <c r="M902" s="2"/>
      <c r="N902" s="2"/>
      <c r="O902" s="2"/>
    </row>
    <row r="903" spans="4:15">
      <c r="D903" s="2"/>
      <c r="E903" s="7"/>
      <c r="F903" s="8"/>
      <c r="G903" s="7"/>
      <c r="H903" s="8"/>
      <c r="J903" s="2"/>
      <c r="K903" s="2"/>
      <c r="L903" s="2"/>
      <c r="M903" s="2"/>
      <c r="N903" s="2"/>
      <c r="O903" s="2"/>
    </row>
    <row r="904" spans="4:15">
      <c r="D904" s="4"/>
      <c r="E904" s="7"/>
      <c r="F904" s="8"/>
      <c r="G904" s="7"/>
      <c r="H904" s="8"/>
      <c r="J904" s="4"/>
      <c r="K904" s="4"/>
      <c r="L904" s="4"/>
      <c r="M904" s="4"/>
      <c r="N904" s="4"/>
      <c r="O904" s="4"/>
    </row>
    <row r="905" spans="4:15">
      <c r="D905" s="2"/>
      <c r="E905" s="7"/>
      <c r="F905" s="8"/>
      <c r="G905" s="7"/>
      <c r="H905" s="8"/>
      <c r="J905" s="2"/>
      <c r="K905" s="2"/>
      <c r="L905" s="2"/>
      <c r="M905" s="2"/>
      <c r="N905" s="2"/>
      <c r="O905" s="2"/>
    </row>
    <row r="906" spans="4:15">
      <c r="D906" s="2"/>
      <c r="E906" s="7"/>
      <c r="F906" s="8"/>
      <c r="G906" s="7"/>
      <c r="H906" s="8"/>
      <c r="J906" s="2"/>
      <c r="K906" s="2"/>
      <c r="L906" s="2"/>
      <c r="M906" s="2"/>
      <c r="N906" s="2"/>
      <c r="O906" s="2"/>
    </row>
    <row r="907" spans="4:15">
      <c r="D907" s="4"/>
      <c r="E907" s="7"/>
      <c r="F907" s="8"/>
      <c r="G907" s="7"/>
      <c r="H907" s="8"/>
      <c r="J907" s="4"/>
      <c r="K907" s="4"/>
      <c r="L907" s="4"/>
      <c r="M907" s="4"/>
      <c r="N907" s="4"/>
      <c r="O907" s="4"/>
    </row>
    <row r="908" spans="4:15">
      <c r="D908" s="2"/>
      <c r="E908" s="7"/>
      <c r="F908" s="8"/>
      <c r="G908" s="7"/>
      <c r="H908" s="8"/>
      <c r="J908" s="2"/>
      <c r="K908" s="2"/>
      <c r="L908" s="2"/>
      <c r="M908" s="2"/>
      <c r="N908" s="2"/>
      <c r="O908" s="2"/>
    </row>
    <row r="909" spans="4:15">
      <c r="D909" s="2"/>
      <c r="E909" s="7"/>
      <c r="F909" s="8"/>
      <c r="G909" s="7"/>
      <c r="H909" s="8"/>
      <c r="J909" s="2"/>
      <c r="K909" s="2"/>
      <c r="L909" s="2"/>
      <c r="M909" s="2"/>
      <c r="N909" s="2"/>
      <c r="O909" s="2"/>
    </row>
    <row r="910" spans="4:15">
      <c r="D910" s="2"/>
      <c r="E910" s="7"/>
      <c r="F910" s="8"/>
      <c r="G910" s="7"/>
      <c r="H910" s="8"/>
      <c r="J910" s="2"/>
      <c r="K910" s="2"/>
      <c r="L910" s="2"/>
      <c r="M910" s="2"/>
      <c r="N910" s="2"/>
      <c r="O910" s="2"/>
    </row>
    <row r="911" spans="4:15">
      <c r="D911" s="4"/>
      <c r="E911" s="7"/>
      <c r="F911" s="8"/>
      <c r="G911" s="7"/>
      <c r="H911" s="8"/>
      <c r="J911" s="4"/>
      <c r="K911" s="4"/>
      <c r="L911" s="4"/>
      <c r="M911" s="4"/>
      <c r="N911" s="4"/>
      <c r="O911" s="4"/>
    </row>
    <row r="912" spans="4:15">
      <c r="D912" s="4"/>
      <c r="E912" s="7"/>
      <c r="F912" s="8"/>
      <c r="G912" s="7"/>
      <c r="H912" s="8"/>
      <c r="J912" s="4"/>
      <c r="K912" s="4"/>
      <c r="L912" s="4"/>
      <c r="M912" s="4"/>
      <c r="N912" s="4"/>
      <c r="O912" s="4"/>
    </row>
    <row r="913" spans="4:15">
      <c r="D913" s="2"/>
      <c r="E913" s="7"/>
      <c r="F913" s="8"/>
      <c r="G913" s="7"/>
      <c r="H913" s="8"/>
      <c r="J913" s="2"/>
      <c r="K913" s="2"/>
      <c r="L913" s="2"/>
      <c r="M913" s="2"/>
      <c r="N913" s="2"/>
      <c r="O913" s="2"/>
    </row>
    <row r="914" spans="4:15">
      <c r="D914" s="2"/>
      <c r="E914" s="7"/>
      <c r="F914" s="8"/>
      <c r="G914" s="7"/>
      <c r="H914" s="8"/>
      <c r="J914" s="2"/>
      <c r="K914" s="2"/>
      <c r="L914" s="2"/>
      <c r="M914" s="2"/>
      <c r="N914" s="2"/>
      <c r="O914" s="2"/>
    </row>
    <row r="915" spans="4:15">
      <c r="D915" s="2"/>
      <c r="E915" s="7"/>
      <c r="F915" s="8"/>
      <c r="G915" s="7"/>
      <c r="H915" s="8"/>
      <c r="J915" s="2"/>
      <c r="K915" s="2"/>
      <c r="L915" s="2"/>
      <c r="M915" s="2"/>
      <c r="N915" s="2"/>
      <c r="O915" s="2"/>
    </row>
    <row r="916" spans="4:15">
      <c r="D916" s="2"/>
      <c r="E916" s="7"/>
      <c r="F916" s="8"/>
      <c r="G916" s="7"/>
      <c r="H916" s="8"/>
      <c r="J916" s="2"/>
      <c r="K916" s="2"/>
      <c r="L916" s="2"/>
      <c r="M916" s="2"/>
      <c r="N916" s="2"/>
      <c r="O916" s="2"/>
    </row>
    <row r="917" spans="4:15">
      <c r="D917" s="4"/>
      <c r="E917" s="7"/>
      <c r="F917" s="8"/>
      <c r="G917" s="7"/>
      <c r="H917" s="8"/>
      <c r="J917" s="4"/>
      <c r="K917" s="4"/>
      <c r="L917" s="4"/>
      <c r="M917" s="4"/>
      <c r="N917" s="4"/>
      <c r="O917" s="4"/>
    </row>
    <row r="918" spans="4:15">
      <c r="D918" s="4"/>
      <c r="E918" s="7"/>
      <c r="F918" s="8"/>
      <c r="G918" s="7"/>
      <c r="H918" s="8"/>
      <c r="J918" s="4"/>
      <c r="K918" s="4"/>
      <c r="L918" s="4"/>
      <c r="M918" s="4"/>
      <c r="N918" s="4"/>
      <c r="O918" s="4"/>
    </row>
    <row r="919" spans="4:15">
      <c r="D919" s="2"/>
      <c r="E919" s="7"/>
      <c r="F919" s="8"/>
      <c r="G919" s="7"/>
      <c r="H919" s="8"/>
      <c r="J919" s="2"/>
      <c r="K919" s="2"/>
      <c r="L919" s="2"/>
      <c r="M919" s="2"/>
      <c r="N919" s="2"/>
      <c r="O919" s="2"/>
    </row>
    <row r="920" spans="4:15">
      <c r="D920" s="2"/>
      <c r="E920" s="7"/>
      <c r="F920" s="8"/>
      <c r="G920" s="7"/>
      <c r="H920" s="8"/>
      <c r="J920" s="2"/>
      <c r="K920" s="2"/>
      <c r="L920" s="2"/>
      <c r="M920" s="2"/>
      <c r="N920" s="2"/>
      <c r="O920" s="2"/>
    </row>
    <row r="921" spans="4:15">
      <c r="D921" s="4"/>
      <c r="E921" s="7"/>
      <c r="F921" s="8"/>
      <c r="G921" s="7"/>
      <c r="H921" s="8"/>
      <c r="J921" s="4"/>
      <c r="K921" s="4"/>
      <c r="L921" s="4"/>
      <c r="M921" s="4"/>
      <c r="N921" s="4"/>
      <c r="O921" s="4"/>
    </row>
    <row r="922" spans="4:15">
      <c r="D922" s="4"/>
      <c r="E922" s="7"/>
      <c r="F922" s="8"/>
      <c r="G922" s="7"/>
      <c r="H922" s="8"/>
      <c r="J922" s="4"/>
      <c r="K922" s="4"/>
      <c r="L922" s="4"/>
      <c r="M922" s="4"/>
      <c r="N922" s="4"/>
      <c r="O922" s="4"/>
    </row>
    <row r="923" spans="4:15">
      <c r="D923" s="2"/>
      <c r="E923" s="7"/>
      <c r="F923" s="8"/>
      <c r="G923" s="7"/>
      <c r="H923" s="8"/>
      <c r="J923" s="2"/>
      <c r="K923" s="2"/>
      <c r="L923" s="2"/>
      <c r="M923" s="2"/>
      <c r="N923" s="2"/>
      <c r="O923" s="2"/>
    </row>
    <row r="924" spans="4:15">
      <c r="D924" s="2"/>
      <c r="E924" s="7"/>
      <c r="F924" s="8"/>
      <c r="G924" s="7"/>
      <c r="H924" s="8"/>
      <c r="J924" s="2"/>
      <c r="K924" s="2"/>
      <c r="L924" s="2"/>
      <c r="M924" s="2"/>
      <c r="N924" s="2"/>
      <c r="O924" s="2"/>
    </row>
    <row r="925" spans="4:15">
      <c r="D925" s="4"/>
      <c r="E925" s="7"/>
      <c r="F925" s="8"/>
      <c r="G925" s="7"/>
      <c r="H925" s="8"/>
      <c r="J925" s="4"/>
      <c r="K925" s="4"/>
      <c r="L925" s="4"/>
      <c r="M925" s="4"/>
      <c r="N925" s="4"/>
      <c r="O925" s="4"/>
    </row>
    <row r="926" spans="4:15">
      <c r="D926" s="4"/>
      <c r="E926" s="7"/>
      <c r="F926" s="8"/>
      <c r="G926" s="7"/>
      <c r="H926" s="8"/>
      <c r="J926" s="4"/>
      <c r="K926" s="4"/>
      <c r="L926" s="4"/>
      <c r="M926" s="4"/>
      <c r="N926" s="4"/>
      <c r="O926" s="4"/>
    </row>
    <row r="927" spans="4:15">
      <c r="D927" s="2"/>
      <c r="E927" s="7"/>
      <c r="F927" s="8"/>
      <c r="G927" s="7"/>
      <c r="H927" s="8"/>
      <c r="J927" s="2"/>
      <c r="K927" s="2"/>
      <c r="L927" s="2"/>
      <c r="M927" s="2"/>
      <c r="N927" s="2"/>
      <c r="O927" s="2"/>
    </row>
    <row r="928" spans="4:15">
      <c r="D928" s="2"/>
      <c r="E928" s="7"/>
      <c r="F928" s="8"/>
      <c r="G928" s="7"/>
      <c r="H928" s="8"/>
      <c r="J928" s="2"/>
      <c r="K928" s="2"/>
      <c r="L928" s="2"/>
      <c r="M928" s="2"/>
      <c r="N928" s="2"/>
      <c r="O928" s="2"/>
    </row>
    <row r="929" spans="4:15">
      <c r="D929" s="2"/>
      <c r="E929" s="7"/>
      <c r="F929" s="8"/>
      <c r="G929" s="7"/>
      <c r="H929" s="8"/>
      <c r="J929" s="2"/>
      <c r="K929" s="2"/>
      <c r="L929" s="2"/>
      <c r="M929" s="2"/>
      <c r="N929" s="2"/>
      <c r="O929" s="2"/>
    </row>
    <row r="930" spans="4:15">
      <c r="D930" s="4"/>
      <c r="E930" s="7"/>
      <c r="F930" s="8"/>
      <c r="G930" s="7"/>
      <c r="H930" s="8"/>
      <c r="J930" s="4"/>
      <c r="K930" s="4"/>
      <c r="L930" s="4"/>
      <c r="M930" s="4"/>
      <c r="N930" s="4"/>
      <c r="O930" s="4"/>
    </row>
    <row r="931" spans="4:15">
      <c r="D931" s="4"/>
      <c r="E931" s="7"/>
      <c r="F931" s="8"/>
      <c r="G931" s="7"/>
      <c r="H931" s="8"/>
      <c r="J931" s="4"/>
      <c r="K931" s="4"/>
      <c r="L931" s="4"/>
      <c r="M931" s="4"/>
      <c r="N931" s="4"/>
      <c r="O931" s="4"/>
    </row>
    <row r="932" spans="4:15">
      <c r="D932" s="2"/>
      <c r="E932" s="7"/>
      <c r="F932" s="8"/>
      <c r="G932" s="7"/>
      <c r="H932" s="8"/>
      <c r="J932" s="2"/>
      <c r="K932" s="2"/>
      <c r="L932" s="2"/>
      <c r="M932" s="2"/>
      <c r="N932" s="2"/>
      <c r="O932" s="2"/>
    </row>
    <row r="933" spans="4:15">
      <c r="D933" s="2"/>
      <c r="E933" s="7"/>
      <c r="F933" s="8"/>
      <c r="G933" s="7"/>
      <c r="H933" s="8"/>
      <c r="J933" s="2"/>
      <c r="K933" s="2"/>
      <c r="L933" s="2"/>
      <c r="M933" s="2"/>
      <c r="N933" s="2"/>
      <c r="O933" s="2"/>
    </row>
    <row r="934" spans="4:15">
      <c r="D934" s="4"/>
      <c r="E934" s="7"/>
      <c r="F934" s="8"/>
      <c r="G934" s="7"/>
      <c r="H934" s="8"/>
      <c r="J934" s="4"/>
      <c r="K934" s="4"/>
      <c r="L934" s="4"/>
      <c r="M934" s="4"/>
      <c r="N934" s="4"/>
      <c r="O934" s="4"/>
    </row>
    <row r="935" spans="4:15">
      <c r="D935" s="4"/>
      <c r="E935" s="7"/>
      <c r="F935" s="8"/>
      <c r="G935" s="7"/>
      <c r="H935" s="8"/>
      <c r="J935" s="4"/>
      <c r="K935" s="4"/>
      <c r="L935" s="4"/>
      <c r="M935" s="4"/>
      <c r="N935" s="4"/>
      <c r="O935" s="4"/>
    </row>
    <row r="936" spans="4:15">
      <c r="D936" s="2"/>
      <c r="E936" s="7"/>
      <c r="F936" s="8"/>
      <c r="G936" s="7"/>
      <c r="H936" s="8"/>
      <c r="J936" s="2"/>
      <c r="K936" s="2"/>
      <c r="L936" s="2"/>
      <c r="M936" s="2"/>
      <c r="N936" s="2"/>
      <c r="O936" s="2"/>
    </row>
    <row r="937" spans="4:15">
      <c r="D937" s="2"/>
      <c r="E937" s="7"/>
      <c r="F937" s="8"/>
      <c r="G937" s="7"/>
      <c r="H937" s="8"/>
      <c r="J937" s="2"/>
      <c r="K937" s="2"/>
      <c r="L937" s="2"/>
      <c r="M937" s="2"/>
      <c r="N937" s="2"/>
      <c r="O937" s="2"/>
    </row>
    <row r="938" spans="4:15">
      <c r="D938" s="2"/>
      <c r="E938" s="7"/>
      <c r="F938" s="8"/>
      <c r="G938" s="7"/>
      <c r="H938" s="8"/>
      <c r="J938" s="2"/>
      <c r="K938" s="2"/>
      <c r="L938" s="2"/>
      <c r="M938" s="2"/>
      <c r="N938" s="2"/>
      <c r="O938" s="2"/>
    </row>
    <row r="939" spans="4:15">
      <c r="D939" s="2"/>
      <c r="E939" s="7"/>
      <c r="F939" s="8"/>
      <c r="G939" s="7"/>
      <c r="H939" s="8"/>
      <c r="J939" s="2"/>
      <c r="K939" s="2"/>
      <c r="L939" s="2"/>
      <c r="M939" s="2"/>
      <c r="N939" s="2"/>
      <c r="O939" s="2"/>
    </row>
    <row r="940" spans="4:15">
      <c r="D940" s="4"/>
      <c r="E940" s="7"/>
      <c r="F940" s="8"/>
      <c r="G940" s="7"/>
      <c r="H940" s="8"/>
      <c r="J940" s="4"/>
      <c r="K940" s="4"/>
      <c r="L940" s="4"/>
      <c r="M940" s="4"/>
      <c r="N940" s="4"/>
      <c r="O940" s="4"/>
    </row>
    <row r="941" spans="4:15">
      <c r="D941" s="2"/>
      <c r="E941" s="7"/>
      <c r="F941" s="8"/>
      <c r="G941" s="7"/>
      <c r="H941" s="8"/>
      <c r="J941" s="2"/>
      <c r="K941" s="2"/>
      <c r="L941" s="2"/>
      <c r="M941" s="2"/>
      <c r="N941" s="2"/>
      <c r="O941" s="2"/>
    </row>
    <row r="942" spans="4:15">
      <c r="D942" s="2"/>
      <c r="E942" s="7"/>
      <c r="F942" s="8"/>
      <c r="G942" s="7"/>
      <c r="H942" s="8"/>
      <c r="J942" s="2"/>
      <c r="K942" s="2"/>
      <c r="L942" s="2"/>
      <c r="M942" s="2"/>
      <c r="N942" s="2"/>
      <c r="O942" s="2"/>
    </row>
    <row r="943" spans="4:15">
      <c r="D943" s="2"/>
      <c r="E943" s="7"/>
      <c r="F943" s="8"/>
      <c r="G943" s="7"/>
      <c r="H943" s="8"/>
      <c r="J943" s="2"/>
      <c r="K943" s="2"/>
      <c r="L943" s="2"/>
      <c r="M943" s="2"/>
      <c r="N943" s="2"/>
      <c r="O943" s="2"/>
    </row>
    <row r="944" spans="4:15">
      <c r="D944" s="2"/>
      <c r="E944" s="7"/>
      <c r="F944" s="8"/>
      <c r="G944" s="7"/>
      <c r="H944" s="8"/>
      <c r="J944" s="2"/>
      <c r="K944" s="2"/>
      <c r="L944" s="2"/>
      <c r="M944" s="2"/>
      <c r="N944" s="2"/>
      <c r="O944" s="2"/>
    </row>
    <row r="945" spans="4:15">
      <c r="D945" s="2"/>
      <c r="E945" s="7"/>
      <c r="F945" s="8"/>
      <c r="G945" s="7"/>
      <c r="H945" s="8"/>
      <c r="J945" s="2"/>
      <c r="K945" s="2"/>
      <c r="L945" s="2"/>
      <c r="M945" s="2"/>
      <c r="N945" s="2"/>
      <c r="O945" s="2"/>
    </row>
    <row r="946" spans="4:15">
      <c r="D946" s="4"/>
      <c r="E946" s="7"/>
      <c r="F946" s="8"/>
      <c r="G946" s="7"/>
      <c r="H946" s="8"/>
      <c r="J946" s="4"/>
      <c r="K946" s="4"/>
      <c r="L946" s="4"/>
      <c r="M946" s="4"/>
      <c r="N946" s="4"/>
      <c r="O946" s="4"/>
    </row>
    <row r="947" spans="4:15">
      <c r="D947" s="2"/>
      <c r="E947" s="7"/>
      <c r="F947" s="8"/>
      <c r="G947" s="7"/>
      <c r="H947" s="8"/>
      <c r="J947" s="2"/>
      <c r="K947" s="2"/>
      <c r="L947" s="2"/>
      <c r="M947" s="2"/>
      <c r="N947" s="2"/>
      <c r="O947" s="2"/>
    </row>
    <row r="948" spans="4:15">
      <c r="D948" s="2"/>
      <c r="E948" s="7"/>
      <c r="F948" s="8"/>
      <c r="G948" s="7"/>
      <c r="H948" s="8"/>
      <c r="J948" s="2"/>
      <c r="K948" s="2"/>
      <c r="L948" s="2"/>
      <c r="M948" s="2"/>
      <c r="N948" s="2"/>
      <c r="O948" s="2"/>
    </row>
    <row r="949" spans="4:15">
      <c r="D949" s="2"/>
      <c r="E949" s="7"/>
      <c r="F949" s="8"/>
      <c r="G949" s="7"/>
      <c r="H949" s="8"/>
      <c r="J949" s="2"/>
      <c r="K949" s="2"/>
      <c r="L949" s="2"/>
      <c r="M949" s="2"/>
      <c r="N949" s="2"/>
      <c r="O949" s="2"/>
    </row>
    <row r="950" spans="4:15">
      <c r="D950" s="4"/>
      <c r="E950" s="7"/>
      <c r="F950" s="8"/>
      <c r="G950" s="7"/>
      <c r="H950" s="8"/>
      <c r="J950" s="4"/>
      <c r="K950" s="4"/>
      <c r="L950" s="4"/>
      <c r="M950" s="4"/>
      <c r="N950" s="4"/>
      <c r="O950" s="4"/>
    </row>
    <row r="951" spans="4:15">
      <c r="D951" s="4"/>
      <c r="E951" s="7"/>
      <c r="F951" s="8"/>
      <c r="G951" s="7"/>
      <c r="H951" s="8"/>
      <c r="J951" s="4"/>
      <c r="K951" s="4"/>
      <c r="L951" s="4"/>
      <c r="M951" s="4"/>
      <c r="N951" s="4"/>
      <c r="O951" s="4"/>
    </row>
    <row r="952" spans="4:15">
      <c r="D952" s="2"/>
      <c r="E952" s="7"/>
      <c r="F952" s="8"/>
      <c r="G952" s="7"/>
      <c r="H952" s="8"/>
      <c r="J952" s="2"/>
      <c r="K952" s="2"/>
      <c r="L952" s="2"/>
      <c r="M952" s="2"/>
      <c r="N952" s="2"/>
      <c r="O952" s="2"/>
    </row>
    <row r="953" spans="4:15">
      <c r="D953" s="2"/>
      <c r="E953" s="7"/>
      <c r="F953" s="8"/>
      <c r="G953" s="7"/>
      <c r="H953" s="8"/>
      <c r="J953" s="2"/>
      <c r="K953" s="2"/>
      <c r="L953" s="2"/>
      <c r="M953" s="2"/>
      <c r="N953" s="2"/>
      <c r="O953" s="2"/>
    </row>
    <row r="954" spans="4:15">
      <c r="D954" s="2"/>
      <c r="E954" s="7"/>
      <c r="F954" s="8"/>
      <c r="G954" s="7"/>
      <c r="H954" s="8"/>
      <c r="J954" s="2"/>
      <c r="K954" s="2"/>
      <c r="L954" s="2"/>
      <c r="M954" s="2"/>
      <c r="N954" s="2"/>
      <c r="O954" s="2"/>
    </row>
    <row r="955" spans="4:15">
      <c r="D955" s="2"/>
      <c r="E955" s="7"/>
      <c r="F955" s="8"/>
      <c r="G955" s="7"/>
      <c r="H955" s="8"/>
      <c r="J955" s="2"/>
      <c r="K955" s="2"/>
      <c r="L955" s="2"/>
      <c r="M955" s="2"/>
      <c r="N955" s="2"/>
      <c r="O955" s="2"/>
    </row>
    <row r="956" spans="4:15">
      <c r="D956" s="2"/>
      <c r="E956" s="7"/>
      <c r="F956" s="8"/>
      <c r="G956" s="7"/>
      <c r="H956" s="8"/>
      <c r="J956" s="2"/>
      <c r="K956" s="2"/>
      <c r="L956" s="2"/>
      <c r="M956" s="2"/>
      <c r="N956" s="2"/>
      <c r="O956" s="2"/>
    </row>
    <row r="957" spans="4:15">
      <c r="D957" s="2"/>
      <c r="E957" s="7"/>
      <c r="F957" s="8"/>
      <c r="G957" s="7"/>
      <c r="H957" s="8"/>
      <c r="J957" s="2"/>
      <c r="K957" s="2"/>
      <c r="L957" s="2"/>
      <c r="M957" s="2"/>
      <c r="N957" s="2"/>
      <c r="O957" s="2"/>
    </row>
    <row r="958" spans="4:15">
      <c r="D958" s="2"/>
      <c r="E958" s="7"/>
      <c r="F958" s="8"/>
      <c r="G958" s="7"/>
      <c r="H958" s="8"/>
      <c r="J958" s="2"/>
      <c r="K958" s="2"/>
      <c r="L958" s="2"/>
      <c r="M958" s="2"/>
      <c r="N958" s="2"/>
      <c r="O958" s="2"/>
    </row>
    <row r="959" spans="4:15">
      <c r="D959" s="2"/>
      <c r="E959" s="7"/>
      <c r="F959" s="8"/>
      <c r="G959" s="7"/>
      <c r="H959" s="8"/>
      <c r="J959" s="2"/>
      <c r="K959" s="2"/>
      <c r="L959" s="2"/>
      <c r="M959" s="2"/>
      <c r="N959" s="2"/>
      <c r="O959" s="2"/>
    </row>
    <row r="960" spans="4:15">
      <c r="D960" s="4"/>
      <c r="E960" s="7"/>
      <c r="F960" s="8"/>
      <c r="G960" s="7"/>
      <c r="H960" s="8"/>
      <c r="J960" s="4"/>
      <c r="K960" s="4"/>
      <c r="L960" s="4"/>
      <c r="M960" s="4"/>
      <c r="N960" s="4"/>
      <c r="O960" s="4"/>
    </row>
    <row r="961" spans="4:15">
      <c r="D961" s="2"/>
      <c r="E961" s="7"/>
      <c r="F961" s="8"/>
      <c r="G961" s="7"/>
      <c r="H961" s="8"/>
      <c r="J961" s="2"/>
      <c r="K961" s="2"/>
      <c r="L961" s="2"/>
      <c r="M961" s="2"/>
      <c r="N961" s="2"/>
      <c r="O961" s="2"/>
    </row>
    <row r="962" spans="4:15">
      <c r="D962" s="2"/>
      <c r="E962" s="7"/>
      <c r="F962" s="8"/>
      <c r="G962" s="7"/>
      <c r="H962" s="8"/>
      <c r="J962" s="2"/>
      <c r="K962" s="2"/>
      <c r="L962" s="2"/>
      <c r="M962" s="2"/>
      <c r="N962" s="2"/>
      <c r="O962" s="2"/>
    </row>
    <row r="963" spans="4:15">
      <c r="D963" s="2"/>
      <c r="E963" s="7"/>
      <c r="F963" s="8"/>
      <c r="G963" s="7"/>
      <c r="H963" s="8"/>
      <c r="J963" s="2"/>
      <c r="K963" s="2"/>
      <c r="L963" s="2"/>
      <c r="M963" s="2"/>
      <c r="N963" s="2"/>
      <c r="O963" s="2"/>
    </row>
    <row r="964" spans="4:15">
      <c r="D964" s="2"/>
      <c r="E964" s="7"/>
      <c r="F964" s="8"/>
      <c r="G964" s="7"/>
      <c r="H964" s="8"/>
      <c r="J964" s="2"/>
      <c r="K964" s="2"/>
      <c r="L964" s="2"/>
      <c r="M964" s="2"/>
      <c r="N964" s="2"/>
      <c r="O964" s="2"/>
    </row>
    <row r="965" spans="4:15">
      <c r="D965" s="2"/>
      <c r="E965" s="7"/>
      <c r="F965" s="8"/>
      <c r="G965" s="7"/>
      <c r="H965" s="8"/>
      <c r="J965" s="2"/>
      <c r="K965" s="2"/>
      <c r="L965" s="2"/>
      <c r="M965" s="2"/>
      <c r="N965" s="2"/>
      <c r="O965" s="2"/>
    </row>
    <row r="966" spans="4:15">
      <c r="D966" s="4"/>
      <c r="E966" s="7"/>
      <c r="F966" s="8"/>
      <c r="G966" s="7"/>
      <c r="H966" s="8"/>
      <c r="J966" s="4"/>
      <c r="K966" s="4"/>
      <c r="L966" s="4"/>
      <c r="M966" s="4"/>
      <c r="N966" s="4"/>
      <c r="O966" s="4"/>
    </row>
    <row r="967" spans="4:15">
      <c r="D967" s="4"/>
      <c r="E967" s="7"/>
      <c r="F967" s="8"/>
      <c r="G967" s="7"/>
      <c r="H967" s="8"/>
      <c r="J967" s="4"/>
      <c r="K967" s="4"/>
      <c r="L967" s="4"/>
      <c r="M967" s="4"/>
      <c r="N967" s="4"/>
      <c r="O967" s="4"/>
    </row>
    <row r="968" spans="4:15">
      <c r="D968" s="2"/>
      <c r="E968" s="7"/>
      <c r="F968" s="8"/>
      <c r="G968" s="7"/>
      <c r="H968" s="8"/>
      <c r="J968" s="2"/>
      <c r="K968" s="2"/>
      <c r="L968" s="2"/>
      <c r="M968" s="2"/>
      <c r="N968" s="2"/>
      <c r="O968" s="2"/>
    </row>
    <row r="969" spans="4:15">
      <c r="D969" s="2"/>
      <c r="E969" s="7"/>
      <c r="F969" s="8"/>
      <c r="G969" s="7"/>
      <c r="H969" s="8"/>
      <c r="J969" s="2"/>
      <c r="K969" s="2"/>
      <c r="L969" s="2"/>
      <c r="M969" s="2"/>
      <c r="N969" s="2"/>
      <c r="O969" s="2"/>
    </row>
    <row r="970" spans="4:15">
      <c r="D970" s="2"/>
      <c r="E970" s="7"/>
      <c r="F970" s="8"/>
      <c r="G970" s="7"/>
      <c r="H970" s="8"/>
      <c r="J970" s="2"/>
      <c r="K970" s="2"/>
      <c r="L970" s="2"/>
      <c r="M970" s="2"/>
      <c r="N970" s="2"/>
      <c r="O970" s="2"/>
    </row>
    <row r="971" spans="4:15">
      <c r="D971" s="4"/>
      <c r="E971" s="7"/>
      <c r="F971" s="8"/>
      <c r="G971" s="7"/>
      <c r="H971" s="8"/>
      <c r="J971" s="4"/>
      <c r="K971" s="4"/>
      <c r="L971" s="4"/>
      <c r="M971" s="4"/>
      <c r="N971" s="4"/>
      <c r="O971" s="4"/>
    </row>
    <row r="972" spans="4:15">
      <c r="D972" s="4"/>
      <c r="E972" s="7"/>
      <c r="F972" s="8"/>
      <c r="G972" s="7"/>
      <c r="H972" s="8"/>
      <c r="J972" s="4"/>
      <c r="K972" s="4"/>
      <c r="L972" s="4"/>
      <c r="M972" s="4"/>
      <c r="N972" s="4"/>
      <c r="O972" s="4"/>
    </row>
    <row r="973" spans="4:15">
      <c r="D973" s="4"/>
      <c r="E973" s="7"/>
      <c r="F973" s="8"/>
      <c r="G973" s="7"/>
      <c r="H973" s="8"/>
      <c r="J973" s="4"/>
      <c r="K973" s="4"/>
      <c r="L973" s="4"/>
      <c r="M973" s="4"/>
      <c r="N973" s="4"/>
      <c r="O973" s="4"/>
    </row>
    <row r="974" spans="4:15">
      <c r="D974" s="2"/>
      <c r="E974" s="7"/>
      <c r="F974" s="8"/>
      <c r="G974" s="7"/>
      <c r="H974" s="8"/>
      <c r="J974" s="2"/>
      <c r="K974" s="2"/>
      <c r="L974" s="2"/>
      <c r="M974" s="2"/>
      <c r="N974" s="2"/>
      <c r="O974" s="2"/>
    </row>
    <row r="975" spans="4:15">
      <c r="D975" s="2"/>
      <c r="E975" s="7"/>
      <c r="F975" s="8"/>
      <c r="G975" s="7"/>
      <c r="H975" s="8"/>
      <c r="J975" s="2"/>
      <c r="K975" s="2"/>
      <c r="L975" s="2"/>
      <c r="M975" s="2"/>
      <c r="N975" s="2"/>
      <c r="O975" s="2"/>
    </row>
    <row r="976" spans="4:15">
      <c r="D976" s="2"/>
      <c r="E976" s="7"/>
      <c r="F976" s="8"/>
      <c r="G976" s="7"/>
      <c r="H976" s="8"/>
      <c r="J976" s="2"/>
      <c r="K976" s="2"/>
      <c r="L976" s="2"/>
      <c r="M976" s="2"/>
      <c r="N976" s="2"/>
      <c r="O976" s="2"/>
    </row>
    <row r="977" spans="4:15">
      <c r="D977" s="2"/>
      <c r="E977" s="7"/>
      <c r="F977" s="8"/>
      <c r="G977" s="7"/>
      <c r="H977" s="8"/>
      <c r="J977" s="2"/>
      <c r="K977" s="2"/>
      <c r="L977" s="2"/>
      <c r="M977" s="2"/>
      <c r="N977" s="2"/>
      <c r="O977" s="2"/>
    </row>
    <row r="978" spans="4:15">
      <c r="D978" s="2"/>
      <c r="E978" s="7"/>
      <c r="F978" s="8"/>
      <c r="G978" s="7"/>
      <c r="H978" s="8"/>
      <c r="J978" s="2"/>
      <c r="K978" s="2"/>
      <c r="L978" s="2"/>
      <c r="M978" s="2"/>
      <c r="N978" s="2"/>
      <c r="O978" s="2"/>
    </row>
    <row r="979" spans="4:15">
      <c r="D979" s="4"/>
      <c r="E979" s="7"/>
      <c r="F979" s="8"/>
      <c r="G979" s="7"/>
      <c r="H979" s="8"/>
      <c r="J979" s="4"/>
      <c r="K979" s="4"/>
      <c r="L979" s="4"/>
      <c r="M979" s="4"/>
      <c r="N979" s="4"/>
      <c r="O979" s="4"/>
    </row>
    <row r="980" spans="4:15">
      <c r="D980" s="4"/>
      <c r="E980" s="7"/>
      <c r="F980" s="8"/>
      <c r="G980" s="7"/>
      <c r="H980" s="8"/>
      <c r="J980" s="4"/>
      <c r="K980" s="4"/>
      <c r="L980" s="4"/>
      <c r="M980" s="4"/>
      <c r="N980" s="4"/>
      <c r="O980" s="4"/>
    </row>
    <row r="981" spans="4:15">
      <c r="D981" s="4"/>
      <c r="E981" s="7"/>
      <c r="F981" s="8"/>
      <c r="G981" s="7"/>
      <c r="H981" s="8"/>
      <c r="J981" s="4"/>
      <c r="K981" s="4"/>
      <c r="L981" s="4"/>
      <c r="M981" s="4"/>
      <c r="N981" s="4"/>
      <c r="O981" s="4"/>
    </row>
    <row r="982" spans="4:15">
      <c r="D982" s="4"/>
      <c r="E982" s="7"/>
      <c r="F982" s="8"/>
      <c r="G982" s="7"/>
      <c r="H982" s="8"/>
      <c r="J982" s="4"/>
      <c r="K982" s="4"/>
      <c r="L982" s="4"/>
      <c r="M982" s="4"/>
      <c r="N982" s="4"/>
      <c r="O982" s="4"/>
    </row>
    <row r="983" spans="4:15">
      <c r="D983" s="4"/>
      <c r="E983" s="7"/>
      <c r="F983" s="8"/>
      <c r="G983" s="7"/>
      <c r="H983" s="8"/>
      <c r="J983" s="4"/>
      <c r="K983" s="4"/>
      <c r="L983" s="4"/>
      <c r="M983" s="4"/>
      <c r="N983" s="4"/>
      <c r="O983" s="4"/>
    </row>
    <row r="984" spans="4:15">
      <c r="D984" s="4"/>
      <c r="E984" s="7"/>
      <c r="F984" s="8"/>
      <c r="G984" s="7"/>
      <c r="H984" s="8"/>
      <c r="J984" s="4"/>
      <c r="K984" s="4"/>
      <c r="L984" s="4"/>
      <c r="M984" s="4"/>
      <c r="N984" s="4"/>
      <c r="O984" s="4"/>
    </row>
    <row r="985" spans="4:15">
      <c r="D985" s="4"/>
      <c r="E985" s="7"/>
      <c r="F985" s="8"/>
      <c r="G985" s="7"/>
      <c r="H985" s="8"/>
      <c r="J985" s="4"/>
      <c r="K985" s="4"/>
      <c r="L985" s="4"/>
      <c r="M985" s="4"/>
      <c r="N985" s="4"/>
      <c r="O985" s="4"/>
    </row>
    <row r="986" spans="4:15">
      <c r="D986" s="2"/>
      <c r="E986" s="7"/>
      <c r="F986" s="8"/>
      <c r="G986" s="7"/>
      <c r="H986" s="8"/>
      <c r="J986" s="2"/>
      <c r="K986" s="2"/>
      <c r="L986" s="2"/>
      <c r="M986" s="2"/>
      <c r="N986" s="2"/>
      <c r="O986" s="2"/>
    </row>
    <row r="987" spans="4:15">
      <c r="D987" s="2"/>
      <c r="E987" s="7"/>
      <c r="F987" s="8"/>
      <c r="G987" s="7"/>
      <c r="H987" s="8"/>
      <c r="J987" s="2"/>
      <c r="K987" s="2"/>
      <c r="L987" s="2"/>
      <c r="M987" s="2"/>
      <c r="N987" s="2"/>
      <c r="O987" s="2"/>
    </row>
    <row r="988" spans="4:15">
      <c r="D988" s="2"/>
      <c r="E988" s="7"/>
      <c r="F988" s="8"/>
      <c r="G988" s="7"/>
      <c r="H988" s="8"/>
      <c r="J988" s="2"/>
      <c r="K988" s="2"/>
      <c r="L988" s="2"/>
      <c r="M988" s="2"/>
      <c r="N988" s="2"/>
      <c r="O988" s="2"/>
    </row>
    <row r="989" spans="4:15">
      <c r="D989" s="2"/>
      <c r="E989" s="7"/>
      <c r="F989" s="8"/>
      <c r="G989" s="7"/>
      <c r="H989" s="8"/>
      <c r="J989" s="2"/>
      <c r="K989" s="2"/>
      <c r="L989" s="2"/>
      <c r="M989" s="2"/>
      <c r="N989" s="2"/>
      <c r="O989" s="2"/>
    </row>
    <row r="990" spans="4:15">
      <c r="D990" s="4"/>
      <c r="E990" s="7"/>
      <c r="F990" s="8"/>
      <c r="G990" s="7"/>
      <c r="H990" s="8"/>
      <c r="J990" s="4"/>
      <c r="K990" s="4"/>
      <c r="L990" s="4"/>
      <c r="M990" s="4"/>
      <c r="N990" s="4"/>
      <c r="O990" s="4"/>
    </row>
    <row r="991" spans="4:15">
      <c r="D991" s="4"/>
      <c r="E991" s="7"/>
      <c r="F991" s="8"/>
      <c r="G991" s="7"/>
      <c r="H991" s="8"/>
      <c r="J991" s="4"/>
      <c r="K991" s="4"/>
      <c r="L991" s="4"/>
      <c r="M991" s="4"/>
      <c r="N991" s="4"/>
      <c r="O991" s="4"/>
    </row>
    <row r="992" spans="4:15">
      <c r="D992" s="2"/>
      <c r="E992" s="7"/>
      <c r="F992" s="8"/>
      <c r="G992" s="7"/>
      <c r="H992" s="8"/>
      <c r="J992" s="2"/>
      <c r="K992" s="2"/>
      <c r="L992" s="2"/>
      <c r="M992" s="2"/>
      <c r="N992" s="2"/>
      <c r="O992" s="2"/>
    </row>
    <row r="993" spans="4:15">
      <c r="D993" s="2"/>
      <c r="E993" s="7"/>
      <c r="F993" s="8"/>
      <c r="G993" s="7"/>
      <c r="H993" s="8"/>
      <c r="J993" s="2"/>
      <c r="K993" s="2"/>
      <c r="L993" s="2"/>
      <c r="M993" s="2"/>
      <c r="N993" s="2"/>
      <c r="O993" s="2"/>
    </row>
    <row r="994" spans="4:15">
      <c r="D994" s="2"/>
      <c r="E994" s="7"/>
      <c r="F994" s="8"/>
      <c r="G994" s="7"/>
      <c r="H994" s="8"/>
      <c r="J994" s="2"/>
      <c r="K994" s="2"/>
      <c r="L994" s="2"/>
      <c r="M994" s="2"/>
      <c r="N994" s="2"/>
      <c r="O994" s="2"/>
    </row>
    <row r="995" spans="4:15">
      <c r="D995" s="4"/>
      <c r="E995" s="7"/>
      <c r="F995" s="8"/>
      <c r="G995" s="7"/>
      <c r="H995" s="8"/>
      <c r="J995" s="4"/>
      <c r="K995" s="4"/>
      <c r="L995" s="4"/>
      <c r="M995" s="4"/>
      <c r="N995" s="4"/>
      <c r="O995" s="4"/>
    </row>
    <row r="996" spans="4:15">
      <c r="D996" s="2"/>
      <c r="E996" s="7"/>
      <c r="F996" s="8"/>
      <c r="G996" s="7"/>
      <c r="H996" s="8"/>
      <c r="J996" s="2"/>
      <c r="K996" s="2"/>
      <c r="L996" s="2"/>
      <c r="M996" s="2"/>
      <c r="N996" s="2"/>
      <c r="O996" s="2"/>
    </row>
    <row r="997" spans="4:15">
      <c r="D997" s="2"/>
      <c r="E997" s="7"/>
      <c r="F997" s="8"/>
      <c r="G997" s="7"/>
      <c r="H997" s="8"/>
      <c r="J997" s="2"/>
      <c r="K997" s="2"/>
      <c r="L997" s="2"/>
      <c r="M997" s="2"/>
      <c r="N997" s="2"/>
      <c r="O997" s="2"/>
    </row>
    <row r="998" spans="4:15">
      <c r="D998" s="2"/>
      <c r="E998" s="7"/>
      <c r="F998" s="8"/>
      <c r="G998" s="7"/>
      <c r="H998" s="8"/>
      <c r="J998" s="2"/>
      <c r="K998" s="2"/>
      <c r="L998" s="2"/>
      <c r="M998" s="2"/>
      <c r="N998" s="2"/>
      <c r="O998" s="2"/>
    </row>
    <row r="999" spans="4:15">
      <c r="D999" s="2"/>
      <c r="E999" s="7"/>
      <c r="F999" s="8"/>
      <c r="G999" s="7"/>
      <c r="H999" s="8"/>
      <c r="J999" s="2"/>
      <c r="K999" s="2"/>
      <c r="L999" s="2"/>
      <c r="M999" s="2"/>
      <c r="N999" s="2"/>
      <c r="O999" s="2"/>
    </row>
    <row r="1000" spans="4:15">
      <c r="D1000" s="2"/>
      <c r="E1000" s="7"/>
      <c r="F1000" s="8"/>
      <c r="G1000" s="7"/>
      <c r="H1000" s="8"/>
      <c r="J1000" s="2"/>
      <c r="K1000" s="2"/>
      <c r="L1000" s="2"/>
      <c r="M1000" s="2"/>
      <c r="N1000" s="2"/>
      <c r="O1000" s="2"/>
    </row>
    <row r="1001" spans="4:15">
      <c r="D1001" s="4"/>
      <c r="E1001" s="7"/>
      <c r="F1001" s="8"/>
      <c r="G1001" s="7"/>
      <c r="H1001" s="8"/>
      <c r="J1001" s="4"/>
      <c r="K1001" s="4"/>
      <c r="L1001" s="4"/>
      <c r="M1001" s="4"/>
      <c r="N1001" s="4"/>
      <c r="O1001" s="4"/>
    </row>
    <row r="1002" spans="4:15">
      <c r="D1002" s="4"/>
      <c r="E1002" s="7"/>
      <c r="F1002" s="8"/>
      <c r="G1002" s="7"/>
      <c r="H1002" s="8"/>
      <c r="J1002" s="4"/>
      <c r="K1002" s="4"/>
      <c r="L1002" s="4"/>
      <c r="M1002" s="4"/>
      <c r="N1002" s="4"/>
      <c r="O1002" s="4"/>
    </row>
    <row r="1003" spans="4:15">
      <c r="D1003" s="4"/>
      <c r="E1003" s="7"/>
      <c r="F1003" s="8"/>
      <c r="G1003" s="7"/>
      <c r="H1003" s="8"/>
      <c r="J1003" s="4"/>
      <c r="K1003" s="4"/>
      <c r="L1003" s="4"/>
      <c r="M1003" s="4"/>
      <c r="N1003" s="4"/>
      <c r="O1003" s="4"/>
    </row>
    <row r="1004" spans="4:15">
      <c r="D1004" s="2"/>
      <c r="E1004" s="7"/>
      <c r="F1004" s="8"/>
      <c r="G1004" s="7"/>
      <c r="H1004" s="8"/>
      <c r="J1004" s="2"/>
      <c r="K1004" s="2"/>
      <c r="L1004" s="2"/>
      <c r="M1004" s="2"/>
      <c r="N1004" s="2"/>
      <c r="O1004" s="2"/>
    </row>
    <row r="1005" spans="4:15">
      <c r="D1005" s="2"/>
      <c r="E1005" s="7"/>
      <c r="F1005" s="8"/>
      <c r="G1005" s="7"/>
      <c r="H1005" s="8"/>
      <c r="J1005" s="2"/>
      <c r="K1005" s="2"/>
      <c r="L1005" s="2"/>
      <c r="M1005" s="2"/>
      <c r="N1005" s="2"/>
      <c r="O1005" s="2"/>
    </row>
    <row r="1006" spans="4:15">
      <c r="D1006" s="2"/>
      <c r="E1006" s="7"/>
      <c r="F1006" s="8"/>
      <c r="G1006" s="7"/>
      <c r="H1006" s="8"/>
      <c r="J1006" s="2"/>
      <c r="K1006" s="2"/>
      <c r="L1006" s="2"/>
      <c r="M1006" s="2"/>
      <c r="N1006" s="2"/>
      <c r="O1006" s="2"/>
    </row>
    <row r="1007" spans="4:15">
      <c r="D1007" s="2"/>
      <c r="E1007" s="7"/>
      <c r="F1007" s="8"/>
      <c r="G1007" s="7"/>
      <c r="H1007" s="8"/>
      <c r="J1007" s="2"/>
      <c r="K1007" s="2"/>
      <c r="L1007" s="2"/>
      <c r="M1007" s="2"/>
      <c r="N1007" s="2"/>
      <c r="O1007" s="2"/>
    </row>
    <row r="1008" spans="4:15">
      <c r="D1008" s="2"/>
      <c r="E1008" s="7"/>
      <c r="F1008" s="8"/>
      <c r="G1008" s="7"/>
      <c r="H1008" s="8"/>
      <c r="J1008" s="2"/>
      <c r="K1008" s="2"/>
      <c r="L1008" s="2"/>
      <c r="M1008" s="2"/>
      <c r="N1008" s="2"/>
      <c r="O1008" s="2"/>
    </row>
    <row r="1009" spans="4:15">
      <c r="D1009" s="4"/>
      <c r="E1009" s="7"/>
      <c r="F1009" s="8"/>
      <c r="G1009" s="7"/>
      <c r="H1009" s="8"/>
      <c r="J1009" s="4"/>
      <c r="K1009" s="4"/>
      <c r="L1009" s="4"/>
      <c r="M1009" s="4"/>
      <c r="N1009" s="4"/>
      <c r="O1009" s="4"/>
    </row>
    <row r="1010" spans="4:15">
      <c r="D1010" s="4"/>
      <c r="E1010" s="7"/>
      <c r="F1010" s="8"/>
      <c r="G1010" s="7"/>
      <c r="H1010" s="8"/>
      <c r="J1010" s="4"/>
      <c r="K1010" s="4"/>
      <c r="L1010" s="4"/>
      <c r="M1010" s="4"/>
      <c r="N1010" s="4"/>
      <c r="O1010" s="4"/>
    </row>
    <row r="1011" spans="4:15">
      <c r="D1011" s="4"/>
      <c r="E1011" s="7"/>
      <c r="F1011" s="8"/>
      <c r="G1011" s="7"/>
      <c r="H1011" s="8"/>
      <c r="J1011" s="4"/>
      <c r="K1011" s="4"/>
      <c r="L1011" s="4"/>
      <c r="M1011" s="4"/>
      <c r="N1011" s="4"/>
      <c r="O1011" s="4"/>
    </row>
    <row r="1012" spans="4:15">
      <c r="D1012" s="4"/>
      <c r="E1012" s="7"/>
      <c r="F1012" s="8"/>
      <c r="G1012" s="7"/>
      <c r="H1012" s="8"/>
      <c r="J1012" s="4"/>
      <c r="K1012" s="4"/>
      <c r="L1012" s="4"/>
      <c r="M1012" s="4"/>
      <c r="N1012" s="4"/>
      <c r="O1012" s="4"/>
    </row>
    <row r="1013" spans="4:15">
      <c r="D1013" s="4"/>
      <c r="E1013" s="7"/>
      <c r="F1013" s="8"/>
      <c r="G1013" s="7"/>
      <c r="H1013" s="8"/>
      <c r="J1013" s="4"/>
      <c r="K1013" s="4"/>
      <c r="L1013" s="4"/>
      <c r="M1013" s="4"/>
      <c r="N1013" s="4"/>
      <c r="O1013" s="4"/>
    </row>
    <row r="1014" spans="4:15">
      <c r="D1014" s="2"/>
      <c r="E1014" s="7"/>
      <c r="F1014" s="8"/>
      <c r="G1014" s="7"/>
      <c r="H1014" s="8"/>
      <c r="J1014" s="2"/>
      <c r="K1014" s="2"/>
      <c r="L1014" s="2"/>
      <c r="M1014" s="2"/>
      <c r="N1014" s="2"/>
      <c r="O1014" s="2"/>
    </row>
    <row r="1015" spans="4:15">
      <c r="D1015" s="2"/>
      <c r="E1015" s="7"/>
      <c r="F1015" s="8"/>
      <c r="G1015" s="7"/>
      <c r="H1015" s="8"/>
      <c r="J1015" s="2"/>
      <c r="K1015" s="2"/>
      <c r="L1015" s="2"/>
      <c r="M1015" s="2"/>
      <c r="N1015" s="2"/>
      <c r="O1015" s="2"/>
    </row>
    <row r="1016" spans="4:15">
      <c r="D1016" s="4"/>
      <c r="E1016" s="7"/>
      <c r="F1016" s="8"/>
      <c r="G1016" s="7"/>
      <c r="H1016" s="8"/>
      <c r="J1016" s="4"/>
      <c r="K1016" s="4"/>
      <c r="L1016" s="4"/>
      <c r="M1016" s="4"/>
      <c r="N1016" s="4"/>
      <c r="O1016" s="4"/>
    </row>
    <row r="1017" spans="4:15">
      <c r="D1017" s="4"/>
      <c r="E1017" s="7"/>
      <c r="F1017" s="8"/>
      <c r="G1017" s="7"/>
      <c r="H1017" s="8"/>
      <c r="J1017" s="4"/>
      <c r="K1017" s="4"/>
      <c r="L1017" s="4"/>
      <c r="M1017" s="4"/>
      <c r="N1017" s="4"/>
      <c r="O1017" s="4"/>
    </row>
    <row r="1018" spans="4:15">
      <c r="D1018" s="2"/>
      <c r="E1018" s="7"/>
      <c r="F1018" s="8"/>
      <c r="G1018" s="7"/>
      <c r="H1018" s="8"/>
      <c r="J1018" s="2"/>
      <c r="K1018" s="2"/>
      <c r="L1018" s="2"/>
      <c r="M1018" s="2"/>
      <c r="N1018" s="2"/>
      <c r="O1018" s="2"/>
    </row>
    <row r="1019" spans="4:15">
      <c r="D1019" s="2"/>
      <c r="E1019" s="7"/>
      <c r="F1019" s="8"/>
      <c r="G1019" s="7"/>
      <c r="H1019" s="8"/>
      <c r="J1019" s="2"/>
      <c r="K1019" s="2"/>
      <c r="L1019" s="2"/>
      <c r="M1019" s="2"/>
      <c r="N1019" s="2"/>
      <c r="O1019" s="2"/>
    </row>
    <row r="1020" spans="4:15">
      <c r="D1020" s="2"/>
      <c r="E1020" s="7"/>
      <c r="F1020" s="8"/>
      <c r="G1020" s="7"/>
      <c r="H1020" s="8"/>
      <c r="J1020" s="2"/>
      <c r="K1020" s="2"/>
      <c r="L1020" s="2"/>
      <c r="M1020" s="2"/>
      <c r="N1020" s="2"/>
      <c r="O1020" s="2"/>
    </row>
    <row r="1021" spans="4:15">
      <c r="D1021" s="2"/>
      <c r="E1021" s="7"/>
      <c r="F1021" s="8"/>
      <c r="G1021" s="7"/>
      <c r="H1021" s="8"/>
      <c r="J1021" s="2"/>
      <c r="K1021" s="2"/>
      <c r="L1021" s="2"/>
      <c r="M1021" s="2"/>
      <c r="N1021" s="2"/>
      <c r="O1021" s="2"/>
    </row>
    <row r="1022" spans="4:15">
      <c r="D1022" s="2"/>
      <c r="E1022" s="7"/>
      <c r="F1022" s="8"/>
      <c r="G1022" s="7"/>
      <c r="H1022" s="8"/>
      <c r="J1022" s="2"/>
      <c r="K1022" s="2"/>
      <c r="L1022" s="2"/>
      <c r="M1022" s="2"/>
      <c r="N1022" s="2"/>
      <c r="O1022" s="2"/>
    </row>
    <row r="1023" spans="4:15">
      <c r="D1023" s="2"/>
      <c r="E1023" s="7"/>
      <c r="F1023" s="8"/>
      <c r="G1023" s="7"/>
      <c r="H1023" s="8"/>
      <c r="J1023" s="2"/>
      <c r="K1023" s="2"/>
      <c r="L1023" s="2"/>
      <c r="M1023" s="2"/>
      <c r="N1023" s="2"/>
      <c r="O1023" s="2"/>
    </row>
    <row r="1024" spans="4:15">
      <c r="D1024" s="2"/>
      <c r="E1024" s="7"/>
      <c r="F1024" s="8"/>
      <c r="G1024" s="7"/>
      <c r="H1024" s="8"/>
      <c r="J1024" s="2"/>
      <c r="K1024" s="2"/>
      <c r="L1024" s="2"/>
      <c r="M1024" s="2"/>
      <c r="N1024" s="2"/>
      <c r="O1024" s="2"/>
    </row>
    <row r="1025" spans="4:15">
      <c r="D1025" s="4"/>
      <c r="E1025" s="7"/>
      <c r="F1025" s="8"/>
      <c r="G1025" s="7"/>
      <c r="H1025" s="8"/>
      <c r="J1025" s="4"/>
      <c r="K1025" s="4"/>
      <c r="L1025" s="4"/>
      <c r="M1025" s="4"/>
      <c r="N1025" s="4"/>
      <c r="O1025" s="4"/>
    </row>
    <row r="1026" spans="4:15">
      <c r="D1026" s="4"/>
      <c r="E1026" s="7"/>
      <c r="F1026" s="8"/>
      <c r="G1026" s="7"/>
      <c r="H1026" s="8"/>
      <c r="J1026" s="4"/>
      <c r="K1026" s="4"/>
      <c r="L1026" s="4"/>
      <c r="M1026" s="4"/>
      <c r="N1026" s="4"/>
      <c r="O1026" s="4"/>
    </row>
    <row r="1027" spans="4:15">
      <c r="D1027" s="4"/>
      <c r="E1027" s="7"/>
      <c r="F1027" s="8"/>
      <c r="G1027" s="7"/>
      <c r="H1027" s="8"/>
      <c r="J1027" s="4"/>
      <c r="K1027" s="4"/>
      <c r="L1027" s="4"/>
      <c r="M1027" s="4"/>
      <c r="N1027" s="4"/>
      <c r="O1027" s="4"/>
    </row>
    <row r="1028" spans="4:15">
      <c r="D1028" s="2"/>
      <c r="E1028" s="7"/>
      <c r="F1028" s="8"/>
      <c r="G1028" s="7"/>
      <c r="H1028" s="8"/>
      <c r="J1028" s="2"/>
      <c r="K1028" s="2"/>
      <c r="L1028" s="2"/>
      <c r="M1028" s="2"/>
      <c r="N1028" s="2"/>
      <c r="O1028" s="2"/>
    </row>
    <row r="1029" spans="4:15">
      <c r="D1029" s="2"/>
      <c r="E1029" s="7"/>
      <c r="F1029" s="8"/>
      <c r="G1029" s="7"/>
      <c r="H1029" s="8"/>
      <c r="J1029" s="2"/>
      <c r="K1029" s="2"/>
      <c r="L1029" s="2"/>
      <c r="M1029" s="2"/>
      <c r="N1029" s="2"/>
      <c r="O1029" s="2"/>
    </row>
    <row r="1030" spans="4:15">
      <c r="D1030" s="4"/>
      <c r="E1030" s="7"/>
      <c r="F1030" s="8"/>
      <c r="G1030" s="7"/>
      <c r="H1030" s="8"/>
      <c r="J1030" s="4"/>
      <c r="K1030" s="4"/>
      <c r="L1030" s="4"/>
      <c r="M1030" s="4"/>
      <c r="N1030" s="4"/>
      <c r="O1030" s="4"/>
    </row>
    <row r="1031" spans="4:15">
      <c r="D1031" s="4"/>
      <c r="E1031" s="7"/>
      <c r="F1031" s="8"/>
      <c r="G1031" s="7"/>
      <c r="H1031" s="8"/>
      <c r="J1031" s="4"/>
      <c r="K1031" s="4"/>
      <c r="L1031" s="4"/>
      <c r="M1031" s="4"/>
      <c r="N1031" s="4"/>
      <c r="O1031" s="4"/>
    </row>
    <row r="1032" spans="4:15">
      <c r="D1032" s="2"/>
      <c r="E1032" s="7"/>
      <c r="F1032" s="8"/>
      <c r="G1032" s="7"/>
      <c r="H1032" s="8"/>
      <c r="J1032" s="2"/>
      <c r="K1032" s="2"/>
      <c r="L1032" s="2"/>
      <c r="M1032" s="2"/>
      <c r="N1032" s="2"/>
      <c r="O1032" s="2"/>
    </row>
    <row r="1033" spans="4:15">
      <c r="D1033" s="2"/>
      <c r="E1033" s="7"/>
      <c r="F1033" s="8"/>
      <c r="G1033" s="7"/>
      <c r="H1033" s="8"/>
      <c r="J1033" s="2"/>
      <c r="K1033" s="2"/>
      <c r="L1033" s="2"/>
      <c r="M1033" s="2"/>
      <c r="N1033" s="2"/>
      <c r="O1033" s="2"/>
    </row>
    <row r="1034" spans="4:15">
      <c r="D1034" s="2"/>
      <c r="E1034" s="7"/>
      <c r="F1034" s="8"/>
      <c r="G1034" s="7"/>
      <c r="H1034" s="8"/>
      <c r="J1034" s="2"/>
      <c r="K1034" s="2"/>
      <c r="L1034" s="2"/>
      <c r="M1034" s="2"/>
      <c r="N1034" s="2"/>
      <c r="O1034" s="2"/>
    </row>
    <row r="1035" spans="4:15">
      <c r="D1035" s="2"/>
      <c r="E1035" s="7"/>
      <c r="F1035" s="8"/>
      <c r="G1035" s="7"/>
      <c r="H1035" s="8"/>
      <c r="J1035" s="2"/>
      <c r="K1035" s="2"/>
      <c r="L1035" s="2"/>
      <c r="M1035" s="2"/>
      <c r="N1035" s="2"/>
      <c r="O1035" s="2"/>
    </row>
    <row r="1036" spans="4:15">
      <c r="D1036" s="4"/>
      <c r="E1036" s="7"/>
      <c r="F1036" s="8"/>
      <c r="G1036" s="7"/>
      <c r="H1036" s="8"/>
      <c r="J1036" s="4"/>
      <c r="K1036" s="4"/>
      <c r="L1036" s="4"/>
      <c r="M1036" s="4"/>
      <c r="N1036" s="4"/>
      <c r="O1036" s="4"/>
    </row>
    <row r="1037" spans="4:15">
      <c r="D1037" s="4"/>
      <c r="E1037" s="7"/>
      <c r="F1037" s="8"/>
      <c r="G1037" s="7"/>
      <c r="H1037" s="8"/>
      <c r="J1037" s="4"/>
      <c r="K1037" s="4"/>
      <c r="L1037" s="4"/>
      <c r="M1037" s="4"/>
      <c r="N1037" s="4"/>
      <c r="O1037" s="4"/>
    </row>
    <row r="1038" spans="4:15">
      <c r="D1038" s="2"/>
      <c r="E1038" s="7"/>
      <c r="F1038" s="8"/>
      <c r="G1038" s="7"/>
      <c r="H1038" s="8"/>
      <c r="J1038" s="2"/>
      <c r="K1038" s="2"/>
      <c r="L1038" s="2"/>
      <c r="M1038" s="2"/>
      <c r="N1038" s="2"/>
      <c r="O1038" s="2"/>
    </row>
    <row r="1039" spans="4:15">
      <c r="D1039" s="2"/>
      <c r="E1039" s="7"/>
      <c r="F1039" s="8"/>
      <c r="G1039" s="7"/>
      <c r="H1039" s="8"/>
      <c r="J1039" s="2"/>
      <c r="K1039" s="2"/>
      <c r="L1039" s="2"/>
      <c r="M1039" s="2"/>
      <c r="N1039" s="2"/>
      <c r="O1039" s="2"/>
    </row>
    <row r="1040" spans="4:15">
      <c r="D1040" s="2"/>
      <c r="E1040" s="7"/>
      <c r="F1040" s="8"/>
      <c r="G1040" s="7"/>
      <c r="H1040" s="8"/>
      <c r="J1040" s="2"/>
      <c r="K1040" s="2"/>
      <c r="L1040" s="2"/>
      <c r="M1040" s="2"/>
      <c r="N1040" s="2"/>
      <c r="O1040" s="2"/>
    </row>
    <row r="1041" spans="4:15">
      <c r="D1041" s="4"/>
      <c r="E1041" s="7"/>
      <c r="F1041" s="8"/>
      <c r="G1041" s="7"/>
      <c r="H1041" s="8"/>
      <c r="J1041" s="4"/>
      <c r="K1041" s="4"/>
      <c r="L1041" s="4"/>
      <c r="M1041" s="4"/>
      <c r="N1041" s="4"/>
      <c r="O1041" s="4"/>
    </row>
    <row r="1042" spans="4:15">
      <c r="D1042" s="4"/>
      <c r="E1042" s="7"/>
      <c r="F1042" s="8"/>
      <c r="G1042" s="7"/>
      <c r="H1042" s="8"/>
      <c r="J1042" s="4"/>
      <c r="K1042" s="4"/>
      <c r="L1042" s="4"/>
      <c r="M1042" s="4"/>
      <c r="N1042" s="4"/>
      <c r="O1042" s="4"/>
    </row>
    <row r="1043" spans="4:15">
      <c r="D1043" s="4"/>
      <c r="E1043" s="7"/>
      <c r="F1043" s="8"/>
      <c r="G1043" s="7"/>
      <c r="H1043" s="8"/>
      <c r="J1043" s="4"/>
      <c r="K1043" s="4"/>
      <c r="L1043" s="4"/>
      <c r="M1043" s="4"/>
      <c r="N1043" s="4"/>
      <c r="O1043" s="4"/>
    </row>
    <row r="1044" spans="4:15">
      <c r="D1044" s="2"/>
      <c r="E1044" s="7"/>
      <c r="F1044" s="8"/>
      <c r="G1044" s="7"/>
      <c r="H1044" s="8"/>
      <c r="J1044" s="2"/>
      <c r="K1044" s="2"/>
      <c r="L1044" s="2"/>
      <c r="M1044" s="2"/>
      <c r="N1044" s="2"/>
      <c r="O1044" s="2"/>
    </row>
    <row r="1045" spans="4:15">
      <c r="D1045" s="2"/>
      <c r="E1045" s="7"/>
      <c r="F1045" s="8"/>
      <c r="G1045" s="7"/>
      <c r="H1045" s="8"/>
      <c r="J1045" s="2"/>
      <c r="K1045" s="2"/>
      <c r="L1045" s="2"/>
      <c r="M1045" s="2"/>
      <c r="N1045" s="2"/>
      <c r="O1045" s="2"/>
    </row>
    <row r="1046" spans="4:15">
      <c r="D1046" s="4"/>
      <c r="E1046" s="7"/>
      <c r="F1046" s="8"/>
      <c r="G1046" s="7"/>
      <c r="H1046" s="8"/>
      <c r="J1046" s="4"/>
      <c r="K1046" s="4"/>
      <c r="L1046" s="4"/>
      <c r="M1046" s="4"/>
      <c r="N1046" s="4"/>
      <c r="O1046" s="4"/>
    </row>
    <row r="1047" spans="4:15">
      <c r="D1047" s="4"/>
      <c r="E1047" s="7"/>
      <c r="F1047" s="8"/>
      <c r="G1047" s="7"/>
      <c r="H1047" s="8"/>
      <c r="J1047" s="4"/>
      <c r="K1047" s="4"/>
      <c r="L1047" s="4"/>
      <c r="M1047" s="4"/>
      <c r="N1047" s="4"/>
      <c r="O1047" s="4"/>
    </row>
    <row r="1048" spans="4:15">
      <c r="D1048" s="2"/>
      <c r="E1048" s="7"/>
      <c r="F1048" s="8"/>
      <c r="G1048" s="7"/>
      <c r="H1048" s="8"/>
      <c r="J1048" s="2"/>
      <c r="K1048" s="2"/>
      <c r="L1048" s="2"/>
      <c r="M1048" s="2"/>
      <c r="N1048" s="2"/>
      <c r="O1048" s="2"/>
    </row>
    <row r="1049" spans="4:15">
      <c r="D1049" s="2"/>
      <c r="E1049" s="7"/>
      <c r="F1049" s="8"/>
      <c r="G1049" s="7"/>
      <c r="H1049" s="8"/>
      <c r="J1049" s="2"/>
      <c r="K1049" s="2"/>
      <c r="L1049" s="2"/>
      <c r="M1049" s="2"/>
      <c r="N1049" s="2"/>
      <c r="O1049" s="2"/>
    </row>
    <row r="1050" spans="4:15">
      <c r="D1050" s="4"/>
      <c r="E1050" s="7"/>
      <c r="F1050" s="8"/>
      <c r="G1050" s="7"/>
      <c r="H1050" s="8"/>
      <c r="J1050" s="4"/>
      <c r="K1050" s="4"/>
      <c r="L1050" s="4"/>
      <c r="M1050" s="4"/>
      <c r="N1050" s="4"/>
      <c r="O1050" s="4"/>
    </row>
    <row r="1051" spans="4:15">
      <c r="D1051" s="2"/>
      <c r="E1051" s="7"/>
      <c r="F1051" s="8"/>
      <c r="G1051" s="7"/>
      <c r="H1051" s="8"/>
      <c r="J1051" s="2"/>
      <c r="K1051" s="2"/>
      <c r="L1051" s="2"/>
      <c r="M1051" s="2"/>
      <c r="N1051" s="2"/>
      <c r="O1051" s="2"/>
    </row>
    <row r="1052" spans="4:15">
      <c r="D1052" s="2"/>
      <c r="E1052" s="7"/>
      <c r="F1052" s="8"/>
      <c r="G1052" s="7"/>
      <c r="H1052" s="8"/>
      <c r="J1052" s="2"/>
      <c r="K1052" s="2"/>
      <c r="L1052" s="2"/>
      <c r="M1052" s="2"/>
      <c r="N1052" s="2"/>
      <c r="O1052" s="2"/>
    </row>
    <row r="1053" spans="4:15">
      <c r="D1053" s="2"/>
      <c r="E1053" s="7"/>
      <c r="F1053" s="8"/>
      <c r="G1053" s="7"/>
      <c r="H1053" s="8"/>
      <c r="J1053" s="2"/>
      <c r="K1053" s="2"/>
      <c r="L1053" s="2"/>
      <c r="M1053" s="2"/>
      <c r="N1053" s="2"/>
      <c r="O1053" s="2"/>
    </row>
    <row r="1054" spans="4:15">
      <c r="D1054" s="2"/>
      <c r="E1054" s="7"/>
      <c r="F1054" s="8"/>
      <c r="G1054" s="7"/>
      <c r="H1054" s="8"/>
      <c r="J1054" s="2"/>
      <c r="K1054" s="2"/>
      <c r="L1054" s="2"/>
      <c r="M1054" s="2"/>
      <c r="N1054" s="2"/>
      <c r="O1054" s="2"/>
    </row>
    <row r="1055" spans="4:15">
      <c r="D1055" s="4"/>
      <c r="E1055" s="7"/>
      <c r="F1055" s="8"/>
      <c r="G1055" s="7"/>
      <c r="H1055" s="8"/>
      <c r="J1055" s="4"/>
      <c r="K1055" s="4"/>
      <c r="L1055" s="4"/>
      <c r="M1055" s="4"/>
      <c r="N1055" s="4"/>
      <c r="O1055" s="4"/>
    </row>
    <row r="1056" spans="4:15">
      <c r="D1056" s="2"/>
      <c r="E1056" s="7"/>
      <c r="F1056" s="8"/>
      <c r="G1056" s="7"/>
      <c r="H1056" s="8"/>
      <c r="J1056" s="2"/>
      <c r="K1056" s="2"/>
      <c r="L1056" s="2"/>
      <c r="M1056" s="2"/>
      <c r="N1056" s="2"/>
      <c r="O1056" s="2"/>
    </row>
    <row r="1057" spans="4:15">
      <c r="D1057" s="2"/>
      <c r="E1057" s="7"/>
      <c r="F1057" s="8"/>
      <c r="G1057" s="7"/>
      <c r="H1057" s="8"/>
      <c r="J1057" s="2"/>
      <c r="K1057" s="2"/>
      <c r="L1057" s="2"/>
      <c r="M1057" s="2"/>
      <c r="N1057" s="2"/>
      <c r="O1057" s="2"/>
    </row>
    <row r="1058" spans="4:15">
      <c r="D1058" s="2"/>
      <c r="E1058" s="7"/>
      <c r="F1058" s="8"/>
      <c r="G1058" s="7"/>
      <c r="H1058" s="8"/>
      <c r="J1058" s="2"/>
      <c r="K1058" s="2"/>
      <c r="L1058" s="2"/>
      <c r="M1058" s="2"/>
      <c r="N1058" s="2"/>
      <c r="O1058" s="2"/>
    </row>
    <row r="1059" spans="4:15">
      <c r="D1059" s="4"/>
      <c r="E1059" s="7"/>
      <c r="F1059" s="8"/>
      <c r="G1059" s="7"/>
      <c r="H1059" s="8"/>
      <c r="J1059" s="4"/>
      <c r="K1059" s="4"/>
      <c r="L1059" s="4"/>
      <c r="M1059" s="4"/>
      <c r="N1059" s="4"/>
      <c r="O1059" s="4"/>
    </row>
    <row r="1060" spans="4:15">
      <c r="D1060" s="2"/>
      <c r="E1060" s="7"/>
      <c r="F1060" s="8"/>
      <c r="G1060" s="7"/>
      <c r="H1060" s="8"/>
      <c r="J1060" s="2"/>
      <c r="K1060" s="2"/>
      <c r="L1060" s="2"/>
      <c r="M1060" s="2"/>
      <c r="N1060" s="2"/>
      <c r="O1060" s="2"/>
    </row>
    <row r="1061" spans="4:15">
      <c r="D1061" s="2"/>
      <c r="E1061" s="7"/>
      <c r="F1061" s="8"/>
      <c r="G1061" s="7"/>
      <c r="H1061" s="8"/>
      <c r="J1061" s="2"/>
      <c r="K1061" s="2"/>
      <c r="L1061" s="2"/>
      <c r="M1061" s="2"/>
      <c r="N1061" s="2"/>
      <c r="O1061" s="2"/>
    </row>
    <row r="1062" spans="4:15">
      <c r="D1062" s="4"/>
      <c r="E1062" s="7"/>
      <c r="F1062" s="8"/>
      <c r="G1062" s="7"/>
      <c r="H1062" s="8"/>
      <c r="J1062" s="4"/>
      <c r="K1062" s="4"/>
      <c r="L1062" s="4"/>
      <c r="M1062" s="4"/>
      <c r="N1062" s="4"/>
      <c r="O1062" s="4"/>
    </row>
    <row r="1063" spans="4:15">
      <c r="D1063" s="4"/>
      <c r="E1063" s="7"/>
      <c r="F1063" s="8"/>
      <c r="G1063" s="7"/>
      <c r="H1063" s="8"/>
      <c r="J1063" s="4"/>
      <c r="K1063" s="4"/>
      <c r="L1063" s="4"/>
      <c r="M1063" s="4"/>
      <c r="N1063" s="4"/>
      <c r="O1063" s="4"/>
    </row>
    <row r="1064" spans="4:15">
      <c r="D1064" s="4"/>
      <c r="E1064" s="7"/>
      <c r="F1064" s="8"/>
      <c r="G1064" s="7"/>
      <c r="H1064" s="8"/>
      <c r="J1064" s="4"/>
      <c r="K1064" s="4"/>
      <c r="L1064" s="4"/>
      <c r="M1064" s="4"/>
      <c r="N1064" s="4"/>
      <c r="O1064" s="4"/>
    </row>
    <row r="1065" spans="4:15">
      <c r="D1065" s="2"/>
      <c r="E1065" s="7"/>
      <c r="F1065" s="8"/>
      <c r="G1065" s="7"/>
      <c r="H1065" s="8"/>
      <c r="J1065" s="2"/>
      <c r="K1065" s="2"/>
      <c r="L1065" s="2"/>
      <c r="M1065" s="2"/>
      <c r="N1065" s="2"/>
      <c r="O1065" s="2"/>
    </row>
    <row r="1066" spans="4:15">
      <c r="D1066" s="2"/>
      <c r="E1066" s="7"/>
      <c r="F1066" s="8"/>
      <c r="G1066" s="7"/>
      <c r="H1066" s="8"/>
      <c r="J1066" s="2"/>
      <c r="K1066" s="2"/>
      <c r="L1066" s="2"/>
      <c r="M1066" s="2"/>
      <c r="N1066" s="2"/>
      <c r="O1066" s="2"/>
    </row>
    <row r="1067" spans="4:15">
      <c r="D1067" s="2"/>
      <c r="E1067" s="7"/>
      <c r="F1067" s="8"/>
      <c r="G1067" s="7"/>
      <c r="H1067" s="8"/>
      <c r="J1067" s="2"/>
      <c r="K1067" s="2"/>
      <c r="L1067" s="2"/>
      <c r="M1067" s="2"/>
      <c r="N1067" s="2"/>
      <c r="O1067" s="2"/>
    </row>
    <row r="1068" spans="4:15">
      <c r="D1068" s="2"/>
      <c r="E1068" s="7"/>
      <c r="F1068" s="8"/>
      <c r="G1068" s="7"/>
      <c r="H1068" s="8"/>
      <c r="J1068" s="2"/>
      <c r="K1068" s="2"/>
      <c r="L1068" s="2"/>
      <c r="M1068" s="2"/>
      <c r="N1068" s="2"/>
      <c r="O1068" s="2"/>
    </row>
    <row r="1069" spans="4:15">
      <c r="D1069" s="2"/>
      <c r="E1069" s="7"/>
      <c r="F1069" s="8"/>
      <c r="G1069" s="7"/>
      <c r="H1069" s="8"/>
      <c r="J1069" s="2"/>
      <c r="K1069" s="2"/>
      <c r="L1069" s="2"/>
      <c r="M1069" s="2"/>
      <c r="N1069" s="2"/>
      <c r="O1069" s="2"/>
    </row>
    <row r="1070" spans="4:15">
      <c r="D1070" s="2"/>
      <c r="E1070" s="7"/>
      <c r="F1070" s="8"/>
      <c r="G1070" s="7"/>
      <c r="H1070" s="8"/>
      <c r="J1070" s="2"/>
      <c r="K1070" s="2"/>
      <c r="L1070" s="2"/>
      <c r="M1070" s="2"/>
      <c r="N1070" s="2"/>
      <c r="O1070" s="2"/>
    </row>
    <row r="1071" spans="4:15">
      <c r="D1071" s="2"/>
      <c r="E1071" s="7"/>
      <c r="F1071" s="8"/>
      <c r="G1071" s="7"/>
      <c r="H1071" s="8"/>
      <c r="J1071" s="2"/>
      <c r="K1071" s="2"/>
      <c r="L1071" s="2"/>
      <c r="M1071" s="2"/>
      <c r="N1071" s="2"/>
      <c r="O1071" s="2"/>
    </row>
    <row r="1072" spans="4:15">
      <c r="D1072" s="4"/>
      <c r="E1072" s="7"/>
      <c r="F1072" s="8"/>
      <c r="G1072" s="7"/>
      <c r="H1072" s="8"/>
      <c r="J1072" s="4"/>
      <c r="K1072" s="4"/>
      <c r="L1072" s="4"/>
      <c r="M1072" s="4"/>
      <c r="N1072" s="4"/>
      <c r="O1072" s="4"/>
    </row>
    <row r="1073" spans="4:15">
      <c r="D1073" s="4"/>
      <c r="E1073" s="7"/>
      <c r="F1073" s="8"/>
      <c r="G1073" s="7"/>
      <c r="H1073" s="8"/>
      <c r="J1073" s="4"/>
      <c r="K1073" s="4"/>
      <c r="L1073" s="4"/>
      <c r="M1073" s="4"/>
      <c r="N1073" s="4"/>
      <c r="O1073" s="4"/>
    </row>
    <row r="1074" spans="4:15">
      <c r="D1074" s="4"/>
      <c r="E1074" s="7"/>
      <c r="F1074" s="8"/>
      <c r="G1074" s="7"/>
      <c r="H1074" s="8"/>
      <c r="J1074" s="4"/>
      <c r="K1074" s="4"/>
      <c r="L1074" s="4"/>
      <c r="M1074" s="4"/>
      <c r="N1074" s="4"/>
      <c r="O1074" s="4"/>
    </row>
    <row r="1075" spans="4:15">
      <c r="D1075" s="4"/>
      <c r="E1075" s="7"/>
      <c r="F1075" s="8"/>
      <c r="G1075" s="7"/>
      <c r="H1075" s="8"/>
      <c r="J1075" s="4"/>
      <c r="K1075" s="4"/>
      <c r="L1075" s="4"/>
      <c r="M1075" s="4"/>
      <c r="N1075" s="4"/>
      <c r="O1075" s="4"/>
    </row>
    <row r="1076" spans="4:15">
      <c r="D1076" s="2"/>
      <c r="E1076" s="7"/>
      <c r="F1076" s="8"/>
      <c r="G1076" s="7"/>
      <c r="H1076" s="8"/>
      <c r="J1076" s="2"/>
      <c r="K1076" s="2"/>
      <c r="L1076" s="2"/>
      <c r="M1076" s="2"/>
      <c r="N1076" s="2"/>
      <c r="O1076" s="2"/>
    </row>
    <row r="1077" spans="4:15">
      <c r="D1077" s="2"/>
      <c r="E1077" s="7"/>
      <c r="F1077" s="8"/>
      <c r="G1077" s="7"/>
      <c r="H1077" s="8"/>
      <c r="J1077" s="2"/>
      <c r="K1077" s="2"/>
      <c r="L1077" s="2"/>
      <c r="M1077" s="2"/>
      <c r="N1077" s="2"/>
      <c r="O1077" s="2"/>
    </row>
    <row r="1078" spans="4:15">
      <c r="D1078" s="4"/>
      <c r="E1078" s="7"/>
      <c r="F1078" s="8"/>
      <c r="G1078" s="7"/>
      <c r="H1078" s="8"/>
      <c r="J1078" s="4"/>
      <c r="K1078" s="4"/>
      <c r="L1078" s="4"/>
      <c r="M1078" s="4"/>
      <c r="N1078" s="4"/>
      <c r="O1078" s="4"/>
    </row>
    <row r="1079" spans="4:15">
      <c r="D1079" s="2"/>
      <c r="E1079" s="7"/>
      <c r="F1079" s="8"/>
      <c r="G1079" s="7"/>
      <c r="H1079" s="8"/>
      <c r="J1079" s="2"/>
      <c r="K1079" s="2"/>
      <c r="L1079" s="2"/>
      <c r="M1079" s="2"/>
      <c r="N1079" s="2"/>
      <c r="O1079" s="2"/>
    </row>
    <row r="1080" spans="4:15">
      <c r="D1080" s="2"/>
      <c r="E1080" s="7"/>
      <c r="F1080" s="8"/>
      <c r="G1080" s="7"/>
      <c r="H1080" s="8"/>
      <c r="J1080" s="2"/>
      <c r="K1080" s="2"/>
      <c r="L1080" s="2"/>
      <c r="M1080" s="2"/>
      <c r="N1080" s="2"/>
      <c r="O1080" s="2"/>
    </row>
    <row r="1081" spans="4:15">
      <c r="D1081" s="2"/>
      <c r="E1081" s="7"/>
      <c r="F1081" s="8"/>
      <c r="G1081" s="7"/>
      <c r="H1081" s="8"/>
      <c r="J1081" s="2"/>
      <c r="K1081" s="2"/>
      <c r="L1081" s="2"/>
      <c r="M1081" s="2"/>
      <c r="N1081" s="2"/>
      <c r="O1081" s="2"/>
    </row>
    <row r="1082" spans="4:15">
      <c r="D1082" s="2"/>
      <c r="E1082" s="7"/>
      <c r="F1082" s="8"/>
      <c r="G1082" s="7"/>
      <c r="H1082" s="8"/>
      <c r="J1082" s="2"/>
      <c r="K1082" s="2"/>
      <c r="L1082" s="2"/>
      <c r="M1082" s="2"/>
      <c r="N1082" s="2"/>
      <c r="O1082" s="2"/>
    </row>
    <row r="1083" spans="4:15">
      <c r="D1083" s="2"/>
      <c r="E1083" s="7"/>
      <c r="F1083" s="8"/>
      <c r="G1083" s="7"/>
      <c r="H1083" s="8"/>
      <c r="J1083" s="2"/>
      <c r="K1083" s="2"/>
      <c r="L1083" s="2"/>
      <c r="M1083" s="2"/>
      <c r="N1083" s="2"/>
      <c r="O1083" s="2"/>
    </row>
    <row r="1084" spans="4:15">
      <c r="D1084" s="2"/>
      <c r="E1084" s="7"/>
      <c r="F1084" s="8"/>
      <c r="G1084" s="7"/>
      <c r="H1084" s="8"/>
      <c r="J1084" s="2"/>
      <c r="K1084" s="2"/>
      <c r="L1084" s="2"/>
      <c r="M1084" s="2"/>
      <c r="N1084" s="2"/>
      <c r="O1084" s="2"/>
    </row>
    <row r="1085" spans="4:15">
      <c r="D1085" s="2"/>
      <c r="E1085" s="7"/>
      <c r="F1085" s="8"/>
      <c r="G1085" s="7"/>
      <c r="H1085" s="8"/>
      <c r="J1085" s="2"/>
      <c r="K1085" s="2"/>
      <c r="L1085" s="2"/>
      <c r="M1085" s="2"/>
      <c r="N1085" s="2"/>
      <c r="O1085" s="2"/>
    </row>
    <row r="1086" spans="4:15">
      <c r="D1086" s="2"/>
      <c r="E1086" s="7"/>
      <c r="F1086" s="8"/>
      <c r="G1086" s="7"/>
      <c r="H1086" s="8"/>
      <c r="J1086" s="2"/>
      <c r="K1086" s="2"/>
      <c r="L1086" s="2"/>
      <c r="M1086" s="2"/>
      <c r="N1086" s="2"/>
      <c r="O1086" s="2"/>
    </row>
    <row r="1087" spans="4:15">
      <c r="D1087" s="2"/>
      <c r="E1087" s="7"/>
      <c r="F1087" s="8"/>
      <c r="G1087" s="7"/>
      <c r="H1087" s="8"/>
      <c r="J1087" s="2"/>
      <c r="K1087" s="2"/>
      <c r="L1087" s="2"/>
      <c r="M1087" s="2"/>
      <c r="N1087" s="2"/>
      <c r="O1087" s="2"/>
    </row>
    <row r="1088" spans="4:15">
      <c r="D1088" s="2"/>
      <c r="E1088" s="7"/>
      <c r="F1088" s="8"/>
      <c r="G1088" s="7"/>
      <c r="H1088" s="8"/>
      <c r="J1088" s="2"/>
      <c r="K1088" s="2"/>
      <c r="L1088" s="2"/>
      <c r="M1088" s="2"/>
      <c r="N1088" s="2"/>
      <c r="O1088" s="2"/>
    </row>
    <row r="1089" spans="4:15">
      <c r="D1089" s="2"/>
      <c r="E1089" s="7"/>
      <c r="F1089" s="8"/>
      <c r="G1089" s="7"/>
      <c r="H1089" s="8"/>
      <c r="J1089" s="2"/>
      <c r="K1089" s="2"/>
      <c r="L1089" s="2"/>
      <c r="M1089" s="2"/>
      <c r="N1089" s="2"/>
      <c r="O1089" s="2"/>
    </row>
    <row r="1090" spans="4:15">
      <c r="D1090" s="4"/>
      <c r="E1090" s="7"/>
      <c r="F1090" s="8"/>
      <c r="G1090" s="7"/>
      <c r="H1090" s="8"/>
      <c r="J1090" s="4"/>
      <c r="K1090" s="4"/>
      <c r="L1090" s="4"/>
      <c r="M1090" s="4"/>
      <c r="N1090" s="4"/>
      <c r="O1090" s="4"/>
    </row>
    <row r="1091" spans="4:15">
      <c r="D1091" s="4"/>
      <c r="E1091" s="7"/>
      <c r="F1091" s="8"/>
      <c r="G1091" s="7"/>
      <c r="H1091" s="8"/>
      <c r="J1091" s="4"/>
      <c r="K1091" s="4"/>
      <c r="L1091" s="4"/>
      <c r="M1091" s="4"/>
      <c r="N1091" s="4"/>
      <c r="O1091" s="4"/>
    </row>
    <row r="1092" spans="4:15">
      <c r="D1092" s="2"/>
      <c r="E1092" s="7"/>
      <c r="F1092" s="8"/>
      <c r="G1092" s="7"/>
      <c r="H1092" s="8"/>
      <c r="J1092" s="2"/>
      <c r="K1092" s="2"/>
      <c r="L1092" s="2"/>
      <c r="M1092" s="2"/>
      <c r="N1092" s="2"/>
      <c r="O1092" s="2"/>
    </row>
    <row r="1093" spans="4:15">
      <c r="D1093" s="2"/>
      <c r="E1093" s="7"/>
      <c r="F1093" s="8"/>
      <c r="G1093" s="7"/>
      <c r="H1093" s="8"/>
      <c r="J1093" s="2"/>
      <c r="K1093" s="2"/>
      <c r="L1093" s="2"/>
      <c r="M1093" s="2"/>
      <c r="N1093" s="2"/>
      <c r="O1093" s="2"/>
    </row>
    <row r="1094" spans="4:15">
      <c r="D1094" s="4"/>
      <c r="E1094" s="7"/>
      <c r="F1094" s="8"/>
      <c r="G1094" s="7"/>
      <c r="H1094" s="8"/>
      <c r="J1094" s="4"/>
      <c r="K1094" s="4"/>
      <c r="L1094" s="4"/>
      <c r="M1094" s="4"/>
      <c r="N1094" s="4"/>
      <c r="O1094" s="4"/>
    </row>
    <row r="1095" spans="4:15">
      <c r="D1095" s="2"/>
      <c r="E1095" s="7"/>
      <c r="F1095" s="8"/>
      <c r="G1095" s="7"/>
      <c r="H1095" s="8"/>
      <c r="J1095" s="2"/>
      <c r="K1095" s="2"/>
      <c r="L1095" s="2"/>
      <c r="M1095" s="2"/>
      <c r="N1095" s="2"/>
      <c r="O1095" s="2"/>
    </row>
    <row r="1096" spans="4:15">
      <c r="D1096" s="2"/>
      <c r="E1096" s="7"/>
      <c r="F1096" s="8"/>
      <c r="G1096" s="7"/>
      <c r="H1096" s="8"/>
      <c r="J1096" s="2"/>
      <c r="K1096" s="2"/>
      <c r="L1096" s="2"/>
      <c r="M1096" s="2"/>
      <c r="N1096" s="2"/>
      <c r="O1096" s="2"/>
    </row>
    <row r="1097" spans="4:15">
      <c r="D1097" s="4"/>
      <c r="E1097" s="7"/>
      <c r="F1097" s="8"/>
      <c r="G1097" s="7"/>
      <c r="H1097" s="8"/>
      <c r="J1097" s="4"/>
      <c r="K1097" s="4"/>
      <c r="L1097" s="4"/>
      <c r="M1097" s="4"/>
      <c r="N1097" s="4"/>
      <c r="O1097" s="4"/>
    </row>
    <row r="1098" spans="4:15">
      <c r="D1098" s="4"/>
      <c r="E1098" s="7"/>
      <c r="F1098" s="8"/>
      <c r="G1098" s="7"/>
      <c r="H1098" s="8"/>
      <c r="J1098" s="4"/>
      <c r="K1098" s="4"/>
      <c r="L1098" s="4"/>
      <c r="M1098" s="4"/>
      <c r="N1098" s="4"/>
      <c r="O1098" s="4"/>
    </row>
    <row r="1099" spans="4:15">
      <c r="D1099" s="4"/>
      <c r="E1099" s="7"/>
      <c r="F1099" s="8"/>
      <c r="G1099" s="7"/>
      <c r="H1099" s="8"/>
      <c r="J1099" s="4"/>
      <c r="K1099" s="4"/>
      <c r="L1099" s="4"/>
      <c r="M1099" s="4"/>
      <c r="N1099" s="4"/>
      <c r="O1099" s="4"/>
    </row>
    <row r="1100" spans="4:15">
      <c r="D1100" s="2"/>
      <c r="E1100" s="7"/>
      <c r="F1100" s="8"/>
      <c r="G1100" s="7"/>
      <c r="H1100" s="8"/>
      <c r="J1100" s="2"/>
      <c r="K1100" s="2"/>
      <c r="L1100" s="2"/>
      <c r="M1100" s="2"/>
      <c r="N1100" s="2"/>
      <c r="O1100" s="2"/>
    </row>
    <row r="1101" spans="4:15">
      <c r="D1101" s="2"/>
      <c r="E1101" s="7"/>
      <c r="F1101" s="8"/>
      <c r="G1101" s="7"/>
      <c r="H1101" s="8"/>
      <c r="J1101" s="2"/>
      <c r="K1101" s="2"/>
      <c r="L1101" s="2"/>
      <c r="M1101" s="2"/>
      <c r="N1101" s="2"/>
      <c r="O1101" s="2"/>
    </row>
    <row r="1102" spans="4:15">
      <c r="D1102" s="4"/>
      <c r="E1102" s="7"/>
      <c r="F1102" s="8"/>
      <c r="G1102" s="7"/>
      <c r="H1102" s="8"/>
      <c r="J1102" s="4"/>
      <c r="K1102" s="4"/>
      <c r="L1102" s="4"/>
      <c r="M1102" s="4"/>
      <c r="N1102" s="4"/>
      <c r="O1102" s="4"/>
    </row>
    <row r="1103" spans="4:15">
      <c r="D1103" s="4"/>
      <c r="E1103" s="7"/>
      <c r="F1103" s="8"/>
      <c r="G1103" s="7"/>
      <c r="H1103" s="8"/>
      <c r="J1103" s="4"/>
      <c r="K1103" s="4"/>
      <c r="L1103" s="4"/>
      <c r="M1103" s="4"/>
      <c r="N1103" s="4"/>
      <c r="O1103" s="4"/>
    </row>
    <row r="1104" spans="4:15">
      <c r="D1104" s="2"/>
      <c r="E1104" s="7"/>
      <c r="F1104" s="8"/>
      <c r="G1104" s="7"/>
      <c r="H1104" s="8"/>
      <c r="J1104" s="2"/>
      <c r="K1104" s="2"/>
      <c r="L1104" s="2"/>
      <c r="M1104" s="2"/>
      <c r="N1104" s="2"/>
      <c r="O1104" s="2"/>
    </row>
    <row r="1105" spans="4:15">
      <c r="D1105" s="2"/>
      <c r="E1105" s="7"/>
      <c r="F1105" s="8"/>
      <c r="G1105" s="7"/>
      <c r="H1105" s="8"/>
      <c r="J1105" s="2"/>
      <c r="K1105" s="2"/>
      <c r="L1105" s="2"/>
      <c r="M1105" s="2"/>
      <c r="N1105" s="2"/>
      <c r="O1105" s="2"/>
    </row>
    <row r="1106" spans="4:15">
      <c r="D1106" s="4"/>
      <c r="E1106" s="7"/>
      <c r="F1106" s="8"/>
      <c r="G1106" s="7"/>
      <c r="H1106" s="8"/>
      <c r="J1106" s="4"/>
      <c r="K1106" s="4"/>
      <c r="L1106" s="4"/>
      <c r="M1106" s="4"/>
      <c r="N1106" s="4"/>
      <c r="O1106" s="4"/>
    </row>
    <row r="1107" spans="4:15">
      <c r="D1107" s="4"/>
      <c r="E1107" s="7"/>
      <c r="F1107" s="8"/>
      <c r="G1107" s="7"/>
      <c r="H1107" s="8"/>
      <c r="J1107" s="4"/>
      <c r="K1107" s="4"/>
      <c r="L1107" s="4"/>
      <c r="M1107" s="4"/>
      <c r="N1107" s="4"/>
      <c r="O1107" s="4"/>
    </row>
    <row r="1108" spans="4:15">
      <c r="D1108" s="4"/>
      <c r="E1108" s="7"/>
      <c r="F1108" s="8"/>
      <c r="G1108" s="7"/>
      <c r="H1108" s="8"/>
      <c r="J1108" s="4"/>
      <c r="K1108" s="4"/>
      <c r="L1108" s="4"/>
      <c r="M1108" s="4"/>
      <c r="N1108" s="4"/>
      <c r="O1108" s="4"/>
    </row>
    <row r="1109" spans="4:15">
      <c r="D1109" s="4"/>
      <c r="E1109" s="7"/>
      <c r="F1109" s="8"/>
      <c r="G1109" s="7"/>
      <c r="H1109" s="8"/>
      <c r="J1109" s="4"/>
      <c r="K1109" s="4"/>
      <c r="L1109" s="4"/>
      <c r="M1109" s="4"/>
      <c r="N1109" s="4"/>
      <c r="O1109" s="4"/>
    </row>
    <row r="1110" spans="4:15">
      <c r="D1110" s="4"/>
      <c r="E1110" s="7"/>
      <c r="F1110" s="8"/>
      <c r="G1110" s="7"/>
      <c r="H1110" s="8"/>
      <c r="J1110" s="4"/>
      <c r="K1110" s="4"/>
      <c r="L1110" s="4"/>
      <c r="M1110" s="4"/>
      <c r="N1110" s="4"/>
      <c r="O1110" s="4"/>
    </row>
    <row r="1111" spans="4:15">
      <c r="D1111" s="4"/>
      <c r="E1111" s="7"/>
      <c r="F1111" s="8"/>
      <c r="G1111" s="7"/>
      <c r="H1111" s="8"/>
      <c r="J1111" s="4"/>
      <c r="K1111" s="4"/>
      <c r="L1111" s="4"/>
      <c r="M1111" s="4"/>
      <c r="N1111" s="4"/>
      <c r="O1111" s="4"/>
    </row>
    <row r="1112" spans="4:15">
      <c r="D1112" s="2"/>
      <c r="E1112" s="7"/>
      <c r="F1112" s="8"/>
      <c r="G1112" s="7"/>
      <c r="H1112" s="8"/>
      <c r="J1112" s="2"/>
      <c r="K1112" s="2"/>
      <c r="L1112" s="2"/>
      <c r="M1112" s="2"/>
      <c r="N1112" s="2"/>
      <c r="O1112" s="2"/>
    </row>
    <row r="1113" spans="4:15">
      <c r="D1113" s="2"/>
      <c r="E1113" s="7"/>
      <c r="F1113" s="8"/>
      <c r="G1113" s="7"/>
      <c r="H1113" s="8"/>
      <c r="J1113" s="2"/>
      <c r="K1113" s="2"/>
      <c r="L1113" s="2"/>
      <c r="M1113" s="2"/>
      <c r="N1113" s="2"/>
      <c r="O1113" s="2"/>
    </row>
    <row r="1114" spans="4:15">
      <c r="D1114" s="4"/>
      <c r="E1114" s="7"/>
      <c r="F1114" s="8"/>
      <c r="G1114" s="7"/>
      <c r="H1114" s="8"/>
      <c r="J1114" s="4"/>
      <c r="K1114" s="4"/>
      <c r="L1114" s="4"/>
      <c r="M1114" s="4"/>
      <c r="N1114" s="4"/>
      <c r="O1114" s="4"/>
    </row>
    <row r="1115" spans="4:15">
      <c r="D1115" s="2"/>
      <c r="E1115" s="7"/>
      <c r="F1115" s="8"/>
      <c r="G1115" s="7"/>
      <c r="H1115" s="8"/>
      <c r="J1115" s="2"/>
      <c r="K1115" s="2"/>
      <c r="L1115" s="2"/>
      <c r="M1115" s="2"/>
      <c r="N1115" s="2"/>
      <c r="O1115" s="2"/>
    </row>
    <row r="1116" spans="4:15">
      <c r="D1116" s="2"/>
      <c r="E1116" s="7"/>
      <c r="F1116" s="8"/>
      <c r="G1116" s="7"/>
      <c r="H1116" s="8"/>
      <c r="J1116" s="2"/>
      <c r="K1116" s="2"/>
      <c r="L1116" s="2"/>
      <c r="M1116" s="2"/>
      <c r="N1116" s="2"/>
      <c r="O1116" s="2"/>
    </row>
    <row r="1117" spans="4:15">
      <c r="D1117" s="4"/>
      <c r="E1117" s="7"/>
      <c r="F1117" s="8"/>
      <c r="G1117" s="7"/>
      <c r="H1117" s="8"/>
      <c r="J1117" s="4"/>
      <c r="K1117" s="4"/>
      <c r="L1117" s="4"/>
      <c r="M1117" s="4"/>
      <c r="N1117" s="4"/>
      <c r="O1117" s="4"/>
    </row>
    <row r="1118" spans="4:15">
      <c r="D1118" s="4"/>
      <c r="E1118" s="7"/>
      <c r="F1118" s="8"/>
      <c r="G1118" s="7"/>
      <c r="H1118" s="8"/>
      <c r="J1118" s="4"/>
      <c r="K1118" s="4"/>
      <c r="L1118" s="4"/>
      <c r="M1118" s="4"/>
      <c r="N1118" s="4"/>
      <c r="O1118" s="4"/>
    </row>
    <row r="1119" spans="4:15">
      <c r="D1119" s="2"/>
      <c r="E1119" s="7"/>
      <c r="F1119" s="8"/>
      <c r="G1119" s="7"/>
      <c r="H1119" s="8"/>
      <c r="J1119" s="2"/>
      <c r="K1119" s="2"/>
      <c r="L1119" s="2"/>
      <c r="M1119" s="2"/>
      <c r="N1119" s="2"/>
      <c r="O1119" s="2"/>
    </row>
    <row r="1120" spans="4:15">
      <c r="D1120" s="2"/>
      <c r="E1120" s="7"/>
      <c r="F1120" s="8"/>
      <c r="G1120" s="7"/>
      <c r="H1120" s="8"/>
      <c r="J1120" s="2"/>
      <c r="K1120" s="2"/>
      <c r="L1120" s="2"/>
      <c r="M1120" s="2"/>
      <c r="N1120" s="2"/>
      <c r="O1120" s="2"/>
    </row>
    <row r="1121" spans="4:15">
      <c r="D1121" s="4"/>
      <c r="E1121" s="7"/>
      <c r="F1121" s="8"/>
      <c r="G1121" s="7"/>
      <c r="H1121" s="8"/>
      <c r="J1121" s="4"/>
      <c r="K1121" s="4"/>
      <c r="L1121" s="4"/>
      <c r="M1121" s="4"/>
      <c r="N1121" s="4"/>
      <c r="O1121" s="4"/>
    </row>
    <row r="1122" spans="4:15">
      <c r="D1122" s="4"/>
      <c r="E1122" s="7"/>
      <c r="F1122" s="8"/>
      <c r="G1122" s="7"/>
      <c r="H1122" s="8"/>
      <c r="J1122" s="4"/>
      <c r="K1122" s="4"/>
      <c r="L1122" s="4"/>
      <c r="M1122" s="4"/>
      <c r="N1122" s="4"/>
      <c r="O1122" s="4"/>
    </row>
    <row r="1123" spans="4:15">
      <c r="D1123" s="4"/>
      <c r="E1123" s="7"/>
      <c r="F1123" s="8"/>
      <c r="G1123" s="7"/>
      <c r="H1123" s="8"/>
      <c r="J1123" s="4"/>
      <c r="K1123" s="4"/>
      <c r="L1123" s="4"/>
      <c r="M1123" s="4"/>
      <c r="N1123" s="4"/>
      <c r="O1123" s="4"/>
    </row>
    <row r="1124" spans="4:15">
      <c r="D1124" s="4"/>
      <c r="E1124" s="7"/>
      <c r="F1124" s="8"/>
      <c r="G1124" s="7"/>
      <c r="H1124" s="8"/>
      <c r="J1124" s="4"/>
      <c r="K1124" s="4"/>
      <c r="L1124" s="4"/>
      <c r="M1124" s="4"/>
      <c r="N1124" s="4"/>
      <c r="O1124" s="4"/>
    </row>
    <row r="1125" spans="4:15">
      <c r="D1125" s="2"/>
      <c r="E1125" s="7"/>
      <c r="F1125" s="8"/>
      <c r="G1125" s="7"/>
      <c r="H1125" s="8"/>
      <c r="J1125" s="2"/>
      <c r="K1125" s="2"/>
      <c r="L1125" s="2"/>
      <c r="M1125" s="2"/>
      <c r="N1125" s="2"/>
      <c r="O1125" s="2"/>
    </row>
    <row r="1126" spans="4:15">
      <c r="D1126" s="2"/>
      <c r="E1126" s="7"/>
      <c r="F1126" s="8"/>
      <c r="G1126" s="7"/>
      <c r="H1126" s="8"/>
      <c r="J1126" s="2"/>
      <c r="K1126" s="2"/>
      <c r="L1126" s="2"/>
      <c r="M1126" s="2"/>
      <c r="N1126" s="2"/>
      <c r="O1126" s="2"/>
    </row>
    <row r="1127" spans="4:15">
      <c r="D1127" s="2"/>
      <c r="E1127" s="7"/>
      <c r="F1127" s="8"/>
      <c r="G1127" s="7"/>
      <c r="H1127" s="8"/>
      <c r="J1127" s="2"/>
      <c r="K1127" s="2"/>
      <c r="L1127" s="2"/>
      <c r="M1127" s="2"/>
      <c r="N1127" s="2"/>
      <c r="O1127" s="2"/>
    </row>
    <row r="1128" spans="4:15">
      <c r="D1128" s="4"/>
      <c r="E1128" s="7"/>
      <c r="F1128" s="8"/>
      <c r="G1128" s="7"/>
      <c r="H1128" s="8"/>
      <c r="J1128" s="4"/>
      <c r="K1128" s="4"/>
      <c r="L1128" s="4"/>
      <c r="M1128" s="4"/>
      <c r="N1128" s="4"/>
      <c r="O1128" s="4"/>
    </row>
    <row r="1129" spans="4:15">
      <c r="D1129" s="4"/>
      <c r="E1129" s="7"/>
      <c r="F1129" s="8"/>
      <c r="G1129" s="7"/>
      <c r="H1129" s="8"/>
      <c r="J1129" s="4"/>
      <c r="K1129" s="4"/>
      <c r="L1129" s="4"/>
      <c r="M1129" s="4"/>
      <c r="N1129" s="4"/>
      <c r="O1129" s="4"/>
    </row>
    <row r="1130" spans="4:15">
      <c r="D1130" s="2"/>
      <c r="E1130" s="7"/>
      <c r="F1130" s="8"/>
      <c r="G1130" s="7"/>
      <c r="H1130" s="8"/>
      <c r="J1130" s="2"/>
      <c r="K1130" s="2"/>
      <c r="L1130" s="2"/>
      <c r="M1130" s="2"/>
      <c r="N1130" s="2"/>
      <c r="O1130" s="2"/>
    </row>
    <row r="1131" spans="4:15">
      <c r="D1131" s="2"/>
      <c r="E1131" s="7"/>
      <c r="F1131" s="8"/>
      <c r="G1131" s="7"/>
      <c r="H1131" s="8"/>
      <c r="J1131" s="2"/>
      <c r="K1131" s="2"/>
      <c r="L1131" s="2"/>
      <c r="M1131" s="2"/>
      <c r="N1131" s="2"/>
      <c r="O1131" s="2"/>
    </row>
    <row r="1132" spans="4:15">
      <c r="D1132" s="2"/>
      <c r="E1132" s="7"/>
      <c r="F1132" s="8"/>
      <c r="G1132" s="7"/>
      <c r="H1132" s="8"/>
      <c r="J1132" s="2"/>
      <c r="K1132" s="2"/>
      <c r="L1132" s="2"/>
      <c r="M1132" s="2"/>
      <c r="N1132" s="2"/>
      <c r="O1132" s="2"/>
    </row>
    <row r="1133" spans="4:15">
      <c r="D1133" s="2"/>
      <c r="E1133" s="7"/>
      <c r="F1133" s="8"/>
      <c r="G1133" s="7"/>
      <c r="H1133" s="8"/>
      <c r="J1133" s="2"/>
      <c r="K1133" s="2"/>
      <c r="L1133" s="2"/>
      <c r="M1133" s="2"/>
      <c r="N1133" s="2"/>
      <c r="O1133" s="2"/>
    </row>
    <row r="1134" spans="4:15">
      <c r="D1134" s="4"/>
      <c r="E1134" s="7"/>
      <c r="F1134" s="8"/>
      <c r="G1134" s="7"/>
      <c r="H1134" s="8"/>
      <c r="J1134" s="4"/>
      <c r="K1134" s="4"/>
      <c r="L1134" s="4"/>
      <c r="M1134" s="4"/>
      <c r="N1134" s="4"/>
      <c r="O1134" s="4"/>
    </row>
    <row r="1135" spans="4:15">
      <c r="D1135" s="2"/>
      <c r="E1135" s="7"/>
      <c r="F1135" s="8"/>
      <c r="G1135" s="7"/>
      <c r="H1135" s="8"/>
      <c r="J1135" s="2"/>
      <c r="K1135" s="2"/>
      <c r="L1135" s="2"/>
      <c r="M1135" s="2"/>
      <c r="N1135" s="2"/>
      <c r="O1135" s="2"/>
    </row>
    <row r="1136" spans="4:15">
      <c r="D1136" s="2"/>
      <c r="E1136" s="7"/>
      <c r="F1136" s="8"/>
      <c r="G1136" s="7"/>
      <c r="H1136" s="8"/>
      <c r="J1136" s="2"/>
      <c r="K1136" s="2"/>
      <c r="L1136" s="2"/>
      <c r="M1136" s="2"/>
      <c r="N1136" s="2"/>
      <c r="O1136" s="2"/>
    </row>
    <row r="1137" spans="4:15">
      <c r="D1137" s="2"/>
      <c r="E1137" s="7"/>
      <c r="F1137" s="8"/>
      <c r="G1137" s="7"/>
      <c r="H1137" s="8"/>
      <c r="J1137" s="2"/>
      <c r="K1137" s="2"/>
      <c r="L1137" s="2"/>
      <c r="M1137" s="2"/>
      <c r="N1137" s="2"/>
      <c r="O1137" s="2"/>
    </row>
    <row r="1138" spans="4:15">
      <c r="D1138" s="2"/>
      <c r="E1138" s="7"/>
      <c r="F1138" s="8"/>
      <c r="G1138" s="7"/>
      <c r="H1138" s="8"/>
      <c r="J1138" s="2"/>
      <c r="K1138" s="2"/>
      <c r="L1138" s="2"/>
      <c r="M1138" s="2"/>
      <c r="N1138" s="2"/>
      <c r="O1138" s="2"/>
    </row>
    <row r="1139" spans="4:15">
      <c r="D1139" s="4"/>
      <c r="E1139" s="7"/>
      <c r="F1139" s="8"/>
      <c r="G1139" s="7"/>
      <c r="H1139" s="8"/>
      <c r="J1139" s="4"/>
      <c r="K1139" s="4"/>
      <c r="L1139" s="4"/>
      <c r="M1139" s="4"/>
      <c r="N1139" s="4"/>
      <c r="O1139" s="4"/>
    </row>
    <row r="1140" spans="4:15">
      <c r="D1140" s="4"/>
      <c r="E1140" s="7"/>
      <c r="F1140" s="8"/>
      <c r="G1140" s="7"/>
      <c r="H1140" s="8"/>
      <c r="J1140" s="4"/>
      <c r="K1140" s="4"/>
      <c r="L1140" s="4"/>
      <c r="M1140" s="4"/>
      <c r="N1140" s="4"/>
      <c r="O1140" s="4"/>
    </row>
    <row r="1141" spans="4:15">
      <c r="D1141" s="4"/>
      <c r="E1141" s="7"/>
      <c r="F1141" s="8"/>
      <c r="G1141" s="7"/>
      <c r="H1141" s="8"/>
      <c r="J1141" s="4"/>
      <c r="K1141" s="4"/>
      <c r="L1141" s="4"/>
      <c r="M1141" s="4"/>
      <c r="N1141" s="4"/>
      <c r="O1141" s="4"/>
    </row>
    <row r="1142" spans="4:15">
      <c r="D1142" s="2"/>
      <c r="E1142" s="7"/>
      <c r="F1142" s="8"/>
      <c r="G1142" s="7"/>
      <c r="H1142" s="8"/>
      <c r="J1142" s="2"/>
      <c r="K1142" s="2"/>
      <c r="L1142" s="2"/>
      <c r="M1142" s="2"/>
      <c r="N1142" s="2"/>
      <c r="O1142" s="2"/>
    </row>
    <row r="1143" spans="4:15">
      <c r="D1143" s="2"/>
      <c r="E1143" s="7"/>
      <c r="F1143" s="8"/>
      <c r="G1143" s="7"/>
      <c r="H1143" s="8"/>
      <c r="J1143" s="2"/>
      <c r="K1143" s="2"/>
      <c r="L1143" s="2"/>
      <c r="M1143" s="2"/>
      <c r="N1143" s="2"/>
      <c r="O1143" s="2"/>
    </row>
    <row r="1144" spans="4:15">
      <c r="D1144" s="2"/>
      <c r="E1144" s="7"/>
      <c r="F1144" s="8"/>
      <c r="G1144" s="7"/>
      <c r="H1144" s="8"/>
      <c r="J1144" s="2"/>
      <c r="K1144" s="2"/>
      <c r="L1144" s="2"/>
      <c r="M1144" s="2"/>
      <c r="N1144" s="2"/>
      <c r="O1144" s="2"/>
    </row>
    <row r="1145" spans="4:15">
      <c r="D1145" s="2"/>
      <c r="E1145" s="7"/>
      <c r="F1145" s="8"/>
      <c r="G1145" s="7"/>
      <c r="H1145" s="8"/>
      <c r="J1145" s="2"/>
      <c r="K1145" s="2"/>
      <c r="L1145" s="2"/>
      <c r="M1145" s="2"/>
      <c r="N1145" s="2"/>
      <c r="O1145" s="2"/>
    </row>
    <row r="1146" spans="4:15">
      <c r="D1146" s="2"/>
      <c r="E1146" s="7"/>
      <c r="F1146" s="8"/>
      <c r="G1146" s="7"/>
      <c r="H1146" s="8"/>
      <c r="J1146" s="2"/>
      <c r="K1146" s="2"/>
      <c r="L1146" s="2"/>
      <c r="M1146" s="2"/>
      <c r="N1146" s="2"/>
      <c r="O1146" s="2"/>
    </row>
    <row r="1147" spans="4:15">
      <c r="D1147" s="2"/>
      <c r="E1147" s="7"/>
      <c r="F1147" s="8"/>
      <c r="G1147" s="7"/>
      <c r="H1147" s="8"/>
      <c r="J1147" s="2"/>
      <c r="K1147" s="2"/>
      <c r="L1147" s="2"/>
      <c r="M1147" s="2"/>
      <c r="N1147" s="2"/>
      <c r="O1147" s="2"/>
    </row>
    <row r="1148" spans="4:15">
      <c r="D1148" s="2"/>
      <c r="E1148" s="7"/>
      <c r="F1148" s="8"/>
      <c r="G1148" s="7"/>
      <c r="H1148" s="8"/>
      <c r="J1148" s="2"/>
      <c r="K1148" s="2"/>
      <c r="L1148" s="2"/>
      <c r="M1148" s="2"/>
      <c r="N1148" s="2"/>
      <c r="O1148" s="2"/>
    </row>
    <row r="1149" spans="4:15">
      <c r="D1149" s="2"/>
      <c r="J1149" s="2"/>
      <c r="K1149" s="2"/>
      <c r="L1149" s="2"/>
      <c r="M1149" s="2"/>
      <c r="N1149" s="2"/>
      <c r="O1149" s="2"/>
    </row>
    <row r="1150" spans="4:15">
      <c r="D1150" s="2"/>
      <c r="J1150" s="2"/>
      <c r="K1150" s="2"/>
      <c r="L1150" s="2"/>
      <c r="M1150" s="2"/>
      <c r="N1150" s="2"/>
      <c r="O1150" s="2"/>
    </row>
    <row r="1151" spans="4:15">
      <c r="D1151" s="2"/>
      <c r="J1151" s="2"/>
      <c r="K1151" s="2"/>
      <c r="L1151" s="2"/>
      <c r="M1151" s="2"/>
      <c r="N1151" s="2"/>
      <c r="O1151" s="2"/>
    </row>
    <row r="1152" spans="4:15">
      <c r="D1152" s="2"/>
      <c r="J1152" s="2"/>
      <c r="K1152" s="2"/>
      <c r="L1152" s="2"/>
      <c r="M1152" s="2"/>
      <c r="N1152" s="2"/>
      <c r="O1152" s="2"/>
    </row>
    <row r="1153" spans="4:15">
      <c r="D1153" s="4"/>
      <c r="J1153" s="4"/>
      <c r="K1153" s="4"/>
      <c r="L1153" s="4"/>
      <c r="M1153" s="4"/>
      <c r="N1153" s="4"/>
      <c r="O1153" s="4"/>
    </row>
    <row r="1154" spans="4:15">
      <c r="D1154" s="4"/>
      <c r="J1154" s="4"/>
      <c r="K1154" s="4"/>
      <c r="L1154" s="4"/>
      <c r="M1154" s="4"/>
      <c r="N1154" s="4"/>
      <c r="O1154" s="4"/>
    </row>
    <row r="1155" spans="4:15">
      <c r="D1155" s="4"/>
      <c r="J1155" s="4"/>
      <c r="K1155" s="4"/>
      <c r="L1155" s="4"/>
      <c r="M1155" s="4"/>
      <c r="N1155" s="4"/>
      <c r="O1155" s="4"/>
    </row>
    <row r="1156" spans="4:15">
      <c r="D1156" s="4"/>
      <c r="J1156" s="4"/>
      <c r="K1156" s="4"/>
      <c r="L1156" s="4"/>
      <c r="M1156" s="4"/>
      <c r="N1156" s="4"/>
      <c r="O1156" s="4"/>
    </row>
    <row r="1157" spans="4:15">
      <c r="D1157" s="2"/>
      <c r="J1157" s="2"/>
      <c r="K1157" s="2"/>
      <c r="L1157" s="2"/>
      <c r="M1157" s="2"/>
      <c r="N1157" s="2"/>
      <c r="O1157" s="2"/>
    </row>
    <row r="1158" spans="4:15">
      <c r="D1158" s="2"/>
      <c r="J1158" s="2"/>
      <c r="K1158" s="2"/>
      <c r="L1158" s="2"/>
      <c r="M1158" s="2"/>
      <c r="N1158" s="2"/>
      <c r="O1158" s="2"/>
    </row>
    <row r="1159" spans="4:15">
      <c r="D1159" s="4"/>
      <c r="J1159" s="4"/>
      <c r="K1159" s="4"/>
      <c r="L1159" s="4"/>
      <c r="M1159" s="4"/>
      <c r="N1159" s="4"/>
      <c r="O1159" s="4"/>
    </row>
    <row r="1160" spans="4:15">
      <c r="D1160" s="4"/>
      <c r="J1160" s="4"/>
      <c r="K1160" s="4"/>
      <c r="L1160" s="4"/>
      <c r="M1160" s="4"/>
      <c r="N1160" s="4"/>
      <c r="O1160" s="4"/>
    </row>
    <row r="1161" spans="4:15">
      <c r="D1161" s="4"/>
      <c r="J1161" s="4"/>
      <c r="K1161" s="4"/>
      <c r="L1161" s="4"/>
      <c r="M1161" s="4"/>
      <c r="N1161" s="4"/>
      <c r="O1161" s="4"/>
    </row>
    <row r="1162" spans="4:15">
      <c r="D1162" s="4"/>
      <c r="J1162" s="4"/>
      <c r="K1162" s="4"/>
      <c r="L1162" s="4"/>
      <c r="M1162" s="4"/>
      <c r="N1162" s="4"/>
      <c r="O1162" s="4"/>
    </row>
    <row r="1163" spans="4:15">
      <c r="D1163" s="4"/>
      <c r="J1163" s="4"/>
      <c r="K1163" s="4"/>
      <c r="L1163" s="4"/>
      <c r="M1163" s="4"/>
      <c r="N1163" s="4"/>
      <c r="O1163" s="4"/>
    </row>
    <row r="1164" spans="4:15">
      <c r="D1164" s="4"/>
      <c r="J1164" s="4"/>
      <c r="K1164" s="4"/>
      <c r="L1164" s="4"/>
      <c r="M1164" s="4"/>
      <c r="N1164" s="4"/>
      <c r="O1164" s="4"/>
    </row>
    <row r="1165" spans="4:15">
      <c r="D1165" s="4"/>
      <c r="J1165" s="4"/>
      <c r="K1165" s="4"/>
      <c r="L1165" s="4"/>
      <c r="M1165" s="4"/>
      <c r="N1165" s="4"/>
      <c r="O1165" s="4"/>
    </row>
    <row r="1166" spans="4:15">
      <c r="D1166" s="2"/>
      <c r="J1166" s="2"/>
      <c r="K1166" s="2"/>
      <c r="L1166" s="2"/>
      <c r="M1166" s="2"/>
      <c r="N1166" s="2"/>
      <c r="O1166" s="2"/>
    </row>
    <row r="1167" spans="4:15">
      <c r="D1167" s="2"/>
      <c r="J1167" s="2"/>
      <c r="K1167" s="2"/>
      <c r="L1167" s="2"/>
      <c r="M1167" s="2"/>
      <c r="N1167" s="2"/>
      <c r="O1167" s="2"/>
    </row>
    <row r="1168" spans="4:15">
      <c r="D1168" s="4"/>
      <c r="J1168" s="4"/>
      <c r="K1168" s="4"/>
      <c r="L1168" s="4"/>
      <c r="M1168" s="4"/>
      <c r="N1168" s="4"/>
      <c r="O1168" s="4"/>
    </row>
    <row r="1169" spans="4:15">
      <c r="D1169" s="2"/>
      <c r="J1169" s="2"/>
      <c r="K1169" s="2"/>
      <c r="L1169" s="2"/>
      <c r="M1169" s="2"/>
      <c r="N1169" s="2"/>
      <c r="O1169" s="2"/>
    </row>
    <row r="1170" spans="4:15">
      <c r="D1170" s="2"/>
      <c r="J1170" s="2"/>
      <c r="K1170" s="2"/>
      <c r="L1170" s="2"/>
      <c r="M1170" s="2"/>
      <c r="N1170" s="2"/>
      <c r="O1170" s="2"/>
    </row>
    <row r="1171" spans="4:15">
      <c r="D1171" s="4"/>
      <c r="J1171" s="4"/>
      <c r="K1171" s="4"/>
      <c r="L1171" s="4"/>
      <c r="M1171" s="4"/>
      <c r="N1171" s="4"/>
      <c r="O1171" s="4"/>
    </row>
    <row r="1172" spans="4:15">
      <c r="D1172" s="4"/>
      <c r="J1172" s="4"/>
      <c r="K1172" s="4"/>
      <c r="L1172" s="4"/>
      <c r="M1172" s="4"/>
      <c r="N1172" s="4"/>
      <c r="O1172" s="4"/>
    </row>
    <row r="1173" spans="4:15">
      <c r="D1173" s="4"/>
      <c r="J1173" s="4"/>
      <c r="K1173" s="4"/>
      <c r="L1173" s="4"/>
      <c r="M1173" s="4"/>
      <c r="N1173" s="4"/>
      <c r="O1173" s="4"/>
    </row>
    <row r="1174" spans="4:15">
      <c r="D1174" s="4"/>
      <c r="J1174" s="4"/>
      <c r="K1174" s="4"/>
      <c r="L1174" s="4"/>
      <c r="M1174" s="4"/>
      <c r="N1174" s="4"/>
      <c r="O1174" s="4"/>
    </row>
    <row r="1175" spans="4:15">
      <c r="D1175" s="4"/>
      <c r="J1175" s="4"/>
      <c r="K1175" s="4"/>
      <c r="L1175" s="4"/>
      <c r="M1175" s="4"/>
      <c r="N1175" s="4"/>
      <c r="O1175" s="4"/>
    </row>
    <row r="1176" spans="4:15">
      <c r="D1176" s="2"/>
      <c r="J1176" s="2"/>
      <c r="K1176" s="2"/>
      <c r="L1176" s="2"/>
      <c r="M1176" s="2"/>
      <c r="N1176" s="2"/>
      <c r="O1176" s="2"/>
    </row>
    <row r="1177" spans="4:15">
      <c r="D1177" s="2"/>
      <c r="J1177" s="2"/>
      <c r="K1177" s="2"/>
      <c r="L1177" s="2"/>
      <c r="M1177" s="2"/>
      <c r="N1177" s="2"/>
      <c r="O1177" s="2"/>
    </row>
    <row r="1178" spans="4:15">
      <c r="D1178" s="4"/>
      <c r="J1178" s="4"/>
      <c r="K1178" s="4"/>
      <c r="L1178" s="4"/>
      <c r="M1178" s="4"/>
      <c r="N1178" s="4"/>
      <c r="O1178" s="4"/>
    </row>
    <row r="1179" spans="4:15">
      <c r="D1179" s="2"/>
      <c r="J1179" s="2"/>
      <c r="K1179" s="2"/>
      <c r="L1179" s="2"/>
      <c r="M1179" s="2"/>
      <c r="N1179" s="5"/>
      <c r="O1179" s="2"/>
    </row>
    <row r="1180" spans="4:15">
      <c r="D1180" s="2"/>
      <c r="J1180" s="2"/>
      <c r="K1180" s="2"/>
      <c r="L1180" s="2"/>
      <c r="M1180" s="2"/>
      <c r="N1180" s="5"/>
      <c r="O1180" s="2"/>
    </row>
    <row r="1181" spans="4:15">
      <c r="D1181" s="2"/>
      <c r="J1181" s="2"/>
      <c r="K1181" s="2"/>
      <c r="L1181" s="2"/>
      <c r="M1181" s="2"/>
      <c r="N1181" s="5"/>
      <c r="O1181" s="2"/>
    </row>
    <row r="1182" spans="4:15">
      <c r="D1182" s="4"/>
      <c r="J1182" s="4"/>
      <c r="K1182" s="4"/>
      <c r="L1182" s="4"/>
      <c r="M1182" s="4"/>
      <c r="N1182" s="4"/>
      <c r="O1182" s="4"/>
    </row>
    <row r="1183" spans="4:15">
      <c r="D1183" s="4"/>
      <c r="J1183" s="4"/>
      <c r="K1183" s="4"/>
      <c r="L1183" s="4"/>
      <c r="M1183" s="4"/>
      <c r="N1183" s="4"/>
      <c r="O1183" s="4"/>
    </row>
    <row r="1184" spans="4:15">
      <c r="D1184" s="4"/>
      <c r="J1184" s="4"/>
      <c r="K1184" s="4"/>
      <c r="L1184" s="4"/>
      <c r="M1184" s="4"/>
      <c r="N1184" s="4"/>
      <c r="O1184" s="4"/>
    </row>
    <row r="1185" spans="4:15">
      <c r="D1185" s="4"/>
      <c r="J1185" s="4"/>
      <c r="K1185" s="4"/>
      <c r="L1185" s="4"/>
      <c r="M1185" s="4"/>
      <c r="N1185" s="4"/>
      <c r="O1185" s="4"/>
    </row>
    <row r="1186" spans="4:15">
      <c r="D1186" s="2"/>
      <c r="J1186" s="2"/>
      <c r="K1186" s="2"/>
      <c r="L1186" s="2"/>
      <c r="M1186" s="2"/>
      <c r="N1186" s="2"/>
      <c r="O1186" s="2"/>
    </row>
    <row r="1187" spans="4:15">
      <c r="D1187" s="2"/>
      <c r="J1187" s="2"/>
      <c r="K1187" s="2"/>
      <c r="L1187" s="2"/>
      <c r="M1187" s="2"/>
      <c r="N1187" s="2"/>
      <c r="O1187" s="2"/>
    </row>
    <row r="1188" spans="4:15">
      <c r="D1188" s="2"/>
      <c r="J1188" s="2"/>
      <c r="K1188" s="2"/>
      <c r="L1188" s="2"/>
      <c r="M1188" s="2"/>
      <c r="N1188" s="2"/>
      <c r="O1188" s="2"/>
    </row>
    <row r="1189" spans="4:15">
      <c r="D1189" s="4"/>
      <c r="J1189" s="4"/>
      <c r="K1189" s="4"/>
      <c r="L1189" s="4"/>
      <c r="M1189" s="4"/>
      <c r="N1189" s="4"/>
      <c r="O1189" s="4"/>
    </row>
    <row r="1190" spans="4:15">
      <c r="D1190" s="4"/>
      <c r="J1190" s="4"/>
      <c r="K1190" s="4"/>
      <c r="L1190" s="4"/>
      <c r="M1190" s="4"/>
      <c r="N1190" s="4"/>
      <c r="O1190" s="4"/>
    </row>
    <row r="1191" spans="4:15">
      <c r="D1191" s="2"/>
      <c r="J1191" s="2"/>
      <c r="K1191" s="2"/>
      <c r="L1191" s="2"/>
      <c r="M1191" s="2"/>
      <c r="N1191" s="2"/>
      <c r="O1191" s="2"/>
    </row>
    <row r="1192" spans="4:15">
      <c r="D1192" s="2"/>
      <c r="J1192" s="2"/>
      <c r="K1192" s="2"/>
      <c r="L1192" s="2"/>
      <c r="M1192" s="2"/>
      <c r="N1192" s="2"/>
      <c r="O1192" s="2"/>
    </row>
    <row r="1193" spans="4:15">
      <c r="D1193" s="2"/>
      <c r="J1193" s="2"/>
      <c r="K1193" s="2"/>
      <c r="L1193" s="2"/>
      <c r="M1193" s="2"/>
      <c r="N1193" s="2"/>
      <c r="O1193" s="2"/>
    </row>
    <row r="1194" spans="4:15">
      <c r="D1194" s="2"/>
      <c r="J1194" s="2"/>
      <c r="K1194" s="2"/>
      <c r="L1194" s="2"/>
      <c r="M1194" s="2"/>
      <c r="N1194" s="2"/>
      <c r="O1194" s="2"/>
    </row>
    <row r="1195" spans="4:15">
      <c r="D1195" s="2"/>
      <c r="J1195" s="2"/>
      <c r="K1195" s="2"/>
      <c r="L1195" s="2"/>
      <c r="M1195" s="2"/>
      <c r="N1195" s="2"/>
      <c r="O1195" s="2"/>
    </row>
    <row r="1196" spans="4:15">
      <c r="D1196" s="2"/>
      <c r="J1196" s="2"/>
      <c r="K1196" s="2"/>
      <c r="L1196" s="2"/>
      <c r="M1196" s="2"/>
      <c r="N1196" s="2"/>
      <c r="O1196" s="2"/>
    </row>
    <row r="1197" spans="4:15">
      <c r="D1197" s="4"/>
      <c r="J1197" s="4"/>
      <c r="K1197" s="4"/>
      <c r="L1197" s="4"/>
      <c r="M1197" s="4"/>
      <c r="N1197" s="4"/>
      <c r="O1197" s="4"/>
    </row>
    <row r="1198" spans="4:15">
      <c r="D1198" s="2"/>
      <c r="J1198" s="2"/>
      <c r="K1198" s="2"/>
      <c r="L1198" s="2"/>
      <c r="M1198" s="2"/>
      <c r="N1198" s="2"/>
      <c r="O1198" s="2"/>
    </row>
    <row r="1199" spans="4:15">
      <c r="D1199" s="2"/>
      <c r="J1199" s="2"/>
      <c r="K1199" s="2"/>
      <c r="L1199" s="2"/>
      <c r="M1199" s="2"/>
      <c r="N1199" s="2"/>
      <c r="O1199" s="2"/>
    </row>
    <row r="1200" spans="4:15">
      <c r="D1200" s="4"/>
      <c r="J1200" s="4"/>
      <c r="K1200" s="4"/>
      <c r="L1200" s="4"/>
      <c r="M1200" s="4"/>
      <c r="N1200" s="4"/>
      <c r="O1200" s="4"/>
    </row>
    <row r="1201" spans="4:15">
      <c r="D1201" s="4"/>
      <c r="J1201" s="4"/>
      <c r="K1201" s="4"/>
      <c r="L1201" s="4"/>
      <c r="M1201" s="4"/>
      <c r="N1201" s="4"/>
      <c r="O1201" s="4"/>
    </row>
    <row r="1202" spans="4:15">
      <c r="D1202" s="4"/>
      <c r="J1202" s="4"/>
      <c r="K1202" s="4"/>
      <c r="L1202" s="4"/>
      <c r="M1202" s="4"/>
      <c r="N1202" s="4"/>
      <c r="O1202" s="4"/>
    </row>
    <row r="1203" spans="4:15">
      <c r="D1203" s="2"/>
      <c r="J1203" s="2"/>
      <c r="K1203" s="2"/>
      <c r="L1203" s="2"/>
      <c r="M1203" s="2"/>
      <c r="N1203" s="2"/>
      <c r="O1203" s="2"/>
    </row>
    <row r="1204" spans="4:15">
      <c r="D1204" s="2"/>
      <c r="J1204" s="2"/>
      <c r="K1204" s="2"/>
      <c r="L1204" s="2"/>
      <c r="M1204" s="2"/>
      <c r="N1204" s="2"/>
      <c r="O1204" s="2"/>
    </row>
    <row r="1205" spans="4:15">
      <c r="D1205" s="4"/>
      <c r="J1205" s="4"/>
      <c r="K1205" s="4"/>
      <c r="L1205" s="4"/>
      <c r="M1205" s="4"/>
      <c r="N1205" s="4"/>
      <c r="O1205" s="4"/>
    </row>
    <row r="1206" spans="4:15">
      <c r="D1206" s="4"/>
      <c r="J1206" s="4"/>
      <c r="K1206" s="4"/>
      <c r="L1206" s="4"/>
      <c r="M1206" s="4"/>
      <c r="N1206" s="4"/>
      <c r="O1206" s="4"/>
    </row>
    <row r="1207" spans="4:15">
      <c r="D1207" s="4"/>
      <c r="J1207" s="4"/>
      <c r="K1207" s="4"/>
      <c r="L1207" s="4"/>
      <c r="M1207" s="4"/>
      <c r="N1207" s="4"/>
      <c r="O1207" s="4"/>
    </row>
    <row r="1208" spans="4:15">
      <c r="D1208" s="4"/>
      <c r="J1208" s="4"/>
      <c r="K1208" s="4"/>
      <c r="L1208" s="4"/>
      <c r="M1208" s="4"/>
      <c r="N1208" s="4"/>
      <c r="O1208" s="4"/>
    </row>
    <row r="1209" spans="4:15">
      <c r="D1209" s="4"/>
      <c r="J1209" s="4"/>
      <c r="K1209" s="4"/>
      <c r="L1209" s="4"/>
      <c r="M1209" s="4"/>
      <c r="N1209" s="4"/>
      <c r="O1209" s="4"/>
    </row>
    <row r="1210" spans="4:15">
      <c r="D1210" s="4"/>
      <c r="J1210" s="4"/>
      <c r="K1210" s="4"/>
      <c r="L1210" s="4"/>
      <c r="M1210" s="4"/>
      <c r="N1210" s="4"/>
      <c r="O1210" s="4"/>
    </row>
    <row r="1211" spans="4:15">
      <c r="D1211" s="4"/>
      <c r="J1211" s="4"/>
      <c r="K1211" s="4"/>
      <c r="L1211" s="4"/>
      <c r="M1211" s="4"/>
      <c r="N1211" s="4"/>
      <c r="O1211" s="4"/>
    </row>
    <row r="1212" spans="4:15">
      <c r="D1212" s="4"/>
      <c r="J1212" s="4"/>
      <c r="K1212" s="4"/>
      <c r="L1212" s="4"/>
      <c r="M1212" s="4"/>
      <c r="N1212" s="4"/>
      <c r="O1212" s="4"/>
    </row>
    <row r="1213" spans="4:15">
      <c r="D1213" s="2"/>
      <c r="J1213" s="2"/>
      <c r="K1213" s="2"/>
      <c r="L1213" s="2"/>
      <c r="M1213" s="2"/>
      <c r="N1213" s="2"/>
      <c r="O1213" s="2"/>
    </row>
    <row r="1214" spans="4:15">
      <c r="D1214" s="2"/>
      <c r="J1214" s="2"/>
      <c r="K1214" s="2"/>
      <c r="L1214" s="2"/>
      <c r="M1214" s="2"/>
      <c r="N1214" s="2"/>
      <c r="O1214" s="2"/>
    </row>
    <row r="1215" spans="4:15">
      <c r="D1215" s="2"/>
      <c r="J1215" s="2"/>
      <c r="K1215" s="2"/>
      <c r="L1215" s="2"/>
      <c r="M1215" s="2"/>
      <c r="N1215" s="2"/>
      <c r="O1215" s="2"/>
    </row>
    <row r="1216" spans="4:15">
      <c r="D1216" s="2"/>
      <c r="J1216" s="2"/>
      <c r="K1216" s="2"/>
      <c r="L1216" s="2"/>
      <c r="M1216" s="2"/>
      <c r="N1216" s="2"/>
      <c r="O1216" s="2"/>
    </row>
    <row r="1217" spans="4:15">
      <c r="D1217" s="2"/>
      <c r="J1217" s="2"/>
      <c r="K1217" s="2"/>
      <c r="L1217" s="2"/>
      <c r="M1217" s="2"/>
      <c r="N1217" s="2"/>
      <c r="O1217" s="2"/>
    </row>
    <row r="1218" spans="4:15">
      <c r="D1218" s="4"/>
      <c r="J1218" s="4"/>
      <c r="K1218" s="4"/>
      <c r="L1218" s="4"/>
      <c r="M1218" s="4"/>
      <c r="N1218" s="4"/>
      <c r="O1218" s="4"/>
    </row>
    <row r="1219" spans="4:15">
      <c r="D1219" s="4"/>
      <c r="J1219" s="4"/>
      <c r="K1219" s="4"/>
      <c r="L1219" s="4"/>
      <c r="M1219" s="4"/>
      <c r="N1219" s="4"/>
      <c r="O1219" s="4"/>
    </row>
    <row r="1220" spans="4:15">
      <c r="D1220" s="2"/>
      <c r="J1220" s="2"/>
      <c r="K1220" s="2"/>
      <c r="L1220" s="2"/>
      <c r="M1220" s="2"/>
      <c r="N1220" s="2"/>
      <c r="O1220" s="2"/>
    </row>
    <row r="1221" spans="4:15">
      <c r="D1221" s="2"/>
      <c r="J1221" s="2"/>
      <c r="K1221" s="2"/>
      <c r="L1221" s="2"/>
      <c r="M1221" s="2"/>
      <c r="N1221" s="2"/>
      <c r="O1221" s="2"/>
    </row>
    <row r="1222" spans="4:15">
      <c r="D1222" s="2"/>
      <c r="J1222" s="2"/>
      <c r="K1222" s="2"/>
      <c r="L1222" s="2"/>
      <c r="M1222" s="2"/>
      <c r="N1222" s="2"/>
      <c r="O1222" s="2"/>
    </row>
    <row r="1223" spans="4:15">
      <c r="D1223" s="2"/>
      <c r="J1223" s="2"/>
      <c r="K1223" s="2"/>
      <c r="L1223" s="2"/>
      <c r="M1223" s="2"/>
      <c r="N1223" s="2"/>
      <c r="O1223" s="2"/>
    </row>
    <row r="1224" spans="4:15">
      <c r="D1224" s="2"/>
      <c r="J1224" s="2"/>
      <c r="K1224" s="2"/>
      <c r="L1224" s="2"/>
      <c r="M1224" s="2"/>
      <c r="N1224" s="2"/>
      <c r="O1224" s="2"/>
    </row>
    <row r="1225" spans="4:15">
      <c r="D1225" s="4"/>
      <c r="J1225" s="4"/>
      <c r="K1225" s="4"/>
      <c r="L1225" s="4"/>
      <c r="M1225" s="4"/>
      <c r="N1225" s="4"/>
      <c r="O1225" s="4"/>
    </row>
    <row r="1226" spans="4:15">
      <c r="D1226" s="2"/>
      <c r="J1226" s="2"/>
      <c r="K1226" s="2"/>
      <c r="L1226" s="2"/>
      <c r="M1226" s="2"/>
      <c r="N1226" s="2"/>
      <c r="O1226" s="2"/>
    </row>
    <row r="1227" spans="4:15">
      <c r="D1227" s="2"/>
      <c r="J1227" s="2"/>
      <c r="K1227" s="2"/>
      <c r="L1227" s="2"/>
      <c r="M1227" s="2"/>
      <c r="N1227" s="2"/>
      <c r="O1227" s="2"/>
    </row>
    <row r="1228" spans="4:15">
      <c r="D1228" s="2"/>
      <c r="J1228" s="2"/>
      <c r="K1228" s="2"/>
      <c r="L1228" s="2"/>
      <c r="M1228" s="2"/>
      <c r="N1228" s="2"/>
      <c r="O1228" s="2"/>
    </row>
    <row r="1229" spans="4:15">
      <c r="D1229" s="2"/>
      <c r="J1229" s="2"/>
      <c r="K1229" s="2"/>
      <c r="L1229" s="2"/>
      <c r="M1229" s="2"/>
      <c r="N1229" s="2"/>
      <c r="O1229" s="2"/>
    </row>
    <row r="1230" spans="4:15">
      <c r="D1230" s="2"/>
      <c r="J1230" s="2"/>
      <c r="K1230" s="2"/>
      <c r="L1230" s="2"/>
      <c r="M1230" s="2"/>
      <c r="N1230" s="2"/>
      <c r="O1230" s="2"/>
    </row>
    <row r="1231" spans="4:15">
      <c r="D1231" s="2"/>
      <c r="J1231" s="2"/>
      <c r="K1231" s="2"/>
      <c r="L1231" s="2"/>
      <c r="M1231" s="2"/>
      <c r="N1231" s="2"/>
      <c r="O1231" s="2"/>
    </row>
    <row r="1232" spans="4:15">
      <c r="D1232" s="4"/>
      <c r="J1232" s="4"/>
      <c r="K1232" s="4"/>
      <c r="L1232" s="4"/>
      <c r="M1232" s="4"/>
      <c r="N1232" s="4"/>
      <c r="O1232" s="4"/>
    </row>
    <row r="1233" spans="4:15">
      <c r="D1233" s="4"/>
      <c r="J1233" s="4"/>
      <c r="K1233" s="4"/>
      <c r="L1233" s="4"/>
      <c r="M1233" s="4"/>
      <c r="N1233" s="4"/>
      <c r="O1233" s="4"/>
    </row>
    <row r="1234" spans="4:15">
      <c r="D1234" s="2"/>
      <c r="J1234" s="2"/>
      <c r="K1234" s="2"/>
      <c r="L1234" s="2"/>
      <c r="M1234" s="2"/>
      <c r="N1234" s="2"/>
      <c r="O1234" s="2"/>
    </row>
    <row r="1235" spans="4:15">
      <c r="D1235" s="2"/>
      <c r="J1235" s="2"/>
      <c r="K1235" s="2"/>
      <c r="L1235" s="2"/>
      <c r="M1235" s="2"/>
      <c r="N1235" s="2"/>
      <c r="O1235" s="2"/>
    </row>
    <row r="1236" spans="4:15">
      <c r="D1236" s="2"/>
      <c r="J1236" s="2"/>
      <c r="K1236" s="2"/>
      <c r="L1236" s="2"/>
      <c r="M1236" s="2"/>
      <c r="N1236" s="2"/>
      <c r="O1236" s="2"/>
    </row>
    <row r="1237" spans="4:15">
      <c r="D1237" s="2"/>
      <c r="J1237" s="2"/>
      <c r="K1237" s="2"/>
      <c r="L1237" s="2"/>
      <c r="M1237" s="2"/>
      <c r="N1237" s="2"/>
      <c r="O1237" s="2"/>
    </row>
    <row r="1238" spans="4:15">
      <c r="D1238" s="2"/>
      <c r="J1238" s="2"/>
      <c r="K1238" s="2"/>
      <c r="L1238" s="2"/>
      <c r="M1238" s="2"/>
      <c r="N1238" s="2"/>
      <c r="O1238" s="2"/>
    </row>
    <row r="1239" spans="4:15">
      <c r="D1239" s="4"/>
      <c r="J1239" s="4"/>
      <c r="K1239" s="4"/>
      <c r="L1239" s="4"/>
      <c r="M1239" s="4"/>
      <c r="N1239" s="4"/>
      <c r="O1239" s="4"/>
    </row>
    <row r="1240" spans="4:15">
      <c r="D1240" s="2"/>
      <c r="J1240" s="2"/>
      <c r="K1240" s="2"/>
      <c r="L1240" s="2"/>
      <c r="M1240" s="2"/>
      <c r="N1240" s="2"/>
      <c r="O1240" s="2"/>
    </row>
    <row r="1241" spans="4:15">
      <c r="D1241" s="2"/>
      <c r="J1241" s="2"/>
      <c r="K1241" s="2"/>
      <c r="L1241" s="2"/>
      <c r="M1241" s="2"/>
      <c r="N1241" s="2"/>
      <c r="O1241" s="2"/>
    </row>
    <row r="1242" spans="4:15">
      <c r="D1242" s="2"/>
      <c r="J1242" s="2"/>
      <c r="K1242" s="2"/>
      <c r="L1242" s="2"/>
      <c r="M1242" s="2"/>
      <c r="N1242" s="2"/>
      <c r="O1242" s="2"/>
    </row>
    <row r="1243" spans="4:15">
      <c r="D1243" s="2"/>
      <c r="J1243" s="2"/>
      <c r="K1243" s="2"/>
      <c r="L1243" s="2"/>
      <c r="M1243" s="2"/>
      <c r="N1243" s="2"/>
      <c r="O1243" s="2"/>
    </row>
    <row r="1244" spans="4:15">
      <c r="D1244" s="4"/>
      <c r="J1244" s="4"/>
      <c r="K1244" s="4"/>
      <c r="L1244" s="4"/>
      <c r="M1244" s="4"/>
      <c r="N1244" s="4"/>
      <c r="O1244" s="4"/>
    </row>
    <row r="1245" spans="4:15">
      <c r="D1245" s="4"/>
      <c r="J1245" s="4"/>
      <c r="K1245" s="4"/>
      <c r="L1245" s="4"/>
      <c r="M1245" s="4"/>
      <c r="N1245" s="4"/>
      <c r="O1245" s="4"/>
    </row>
    <row r="1246" spans="4:15">
      <c r="D1246" s="4"/>
      <c r="J1246" s="4"/>
      <c r="K1246" s="4"/>
      <c r="L1246" s="4"/>
      <c r="M1246" s="4"/>
      <c r="N1246" s="4"/>
      <c r="O1246" s="4"/>
    </row>
    <row r="1247" spans="4:15">
      <c r="D1247" s="4"/>
      <c r="J1247" s="4"/>
      <c r="K1247" s="4"/>
      <c r="L1247" s="4"/>
      <c r="M1247" s="4"/>
      <c r="N1247" s="4"/>
      <c r="O1247" s="4"/>
    </row>
    <row r="1248" spans="4:15">
      <c r="D1248" s="4"/>
      <c r="J1248" s="4"/>
      <c r="K1248" s="4"/>
      <c r="L1248" s="4"/>
      <c r="M1248" s="4"/>
      <c r="N1248" s="4"/>
      <c r="O1248" s="4"/>
    </row>
    <row r="1249" spans="4:15">
      <c r="D1249" s="2"/>
      <c r="J1249" s="2"/>
      <c r="K1249" s="2"/>
      <c r="L1249" s="2"/>
      <c r="M1249" s="2"/>
      <c r="N1249" s="2"/>
      <c r="O1249" s="2"/>
    </row>
    <row r="1250" spans="4:15">
      <c r="D1250" s="2"/>
      <c r="J1250" s="2"/>
      <c r="K1250" s="2"/>
      <c r="L1250" s="2"/>
      <c r="M1250" s="2"/>
      <c r="N1250" s="2"/>
      <c r="O1250" s="2"/>
    </row>
    <row r="1251" spans="4:15">
      <c r="D1251" s="2"/>
      <c r="J1251" s="2"/>
      <c r="K1251" s="2"/>
      <c r="L1251" s="2"/>
      <c r="M1251" s="2"/>
      <c r="N1251" s="2"/>
      <c r="O1251" s="2"/>
    </row>
    <row r="1252" spans="4:15">
      <c r="D1252" s="2"/>
      <c r="J1252" s="2"/>
      <c r="K1252" s="2"/>
      <c r="L1252" s="2"/>
      <c r="M1252" s="2"/>
      <c r="N1252" s="2"/>
      <c r="O1252" s="2"/>
    </row>
    <row r="1253" spans="4:15">
      <c r="D1253" s="2"/>
      <c r="J1253" s="2"/>
      <c r="K1253" s="2"/>
      <c r="L1253" s="2"/>
      <c r="M1253" s="2"/>
      <c r="N1253" s="2"/>
      <c r="O1253" s="2"/>
    </row>
    <row r="1254" spans="4:15">
      <c r="D1254" s="2"/>
      <c r="J1254" s="2"/>
      <c r="K1254" s="2"/>
      <c r="L1254" s="2"/>
      <c r="M1254" s="2"/>
      <c r="N1254" s="2"/>
      <c r="O1254" s="2"/>
    </row>
    <row r="1255" spans="4:15">
      <c r="D1255" s="2"/>
      <c r="J1255" s="2"/>
      <c r="K1255" s="2"/>
      <c r="L1255" s="2"/>
      <c r="M1255" s="2"/>
      <c r="N1255" s="2"/>
      <c r="O1255" s="2"/>
    </row>
    <row r="1256" spans="4:15">
      <c r="D1256" s="2"/>
      <c r="J1256" s="2"/>
      <c r="K1256" s="2"/>
      <c r="L1256" s="2"/>
      <c r="M1256" s="2"/>
      <c r="N1256" s="2"/>
      <c r="O1256" s="2"/>
    </row>
    <row r="1257" spans="4:15">
      <c r="D1257" s="4"/>
      <c r="J1257" s="4"/>
      <c r="K1257" s="4"/>
      <c r="L1257" s="4"/>
      <c r="M1257" s="4"/>
      <c r="N1257" s="4"/>
      <c r="O1257" s="4"/>
    </row>
    <row r="1258" spans="4:15">
      <c r="D1258" s="2"/>
      <c r="J1258" s="2"/>
      <c r="K1258" s="2"/>
      <c r="L1258" s="2"/>
      <c r="M1258" s="2"/>
      <c r="N1258" s="2"/>
      <c r="O1258" s="2"/>
    </row>
    <row r="1259" spans="4:15">
      <c r="D1259" s="2"/>
      <c r="J1259" s="2"/>
      <c r="K1259" s="2"/>
      <c r="L1259" s="2"/>
      <c r="M1259" s="2"/>
      <c r="N1259" s="2"/>
      <c r="O1259" s="2"/>
    </row>
    <row r="1260" spans="4:15">
      <c r="D1260" s="4"/>
      <c r="J1260" s="4"/>
      <c r="K1260" s="4"/>
      <c r="L1260" s="4"/>
      <c r="M1260" s="4"/>
      <c r="N1260" s="4"/>
      <c r="O1260" s="4"/>
    </row>
    <row r="1261" spans="4:15">
      <c r="D1261" s="4"/>
      <c r="J1261" s="4"/>
      <c r="K1261" s="4"/>
      <c r="L1261" s="4"/>
      <c r="M1261" s="4"/>
      <c r="N1261" s="4"/>
      <c r="O1261" s="4"/>
    </row>
    <row r="1262" spans="4:15">
      <c r="D1262" s="4"/>
      <c r="J1262" s="4"/>
      <c r="K1262" s="4"/>
      <c r="L1262" s="4"/>
      <c r="M1262" s="4"/>
      <c r="N1262" s="4"/>
      <c r="O1262" s="4"/>
    </row>
    <row r="1263" spans="4:15">
      <c r="D1263" s="2"/>
      <c r="J1263" s="2"/>
      <c r="K1263" s="2"/>
      <c r="L1263" s="2"/>
      <c r="M1263" s="2"/>
      <c r="N1263" s="2"/>
      <c r="O1263" s="2"/>
    </row>
    <row r="1264" spans="4:15">
      <c r="D1264" s="2"/>
      <c r="J1264" s="2"/>
      <c r="K1264" s="2"/>
      <c r="L1264" s="2"/>
      <c r="M1264" s="2"/>
      <c r="N1264" s="2"/>
      <c r="O1264" s="2"/>
    </row>
    <row r="1265" spans="4:15">
      <c r="D1265" s="2"/>
      <c r="J1265" s="2"/>
      <c r="K1265" s="2"/>
      <c r="L1265" s="2"/>
      <c r="M1265" s="2"/>
      <c r="N1265" s="2"/>
      <c r="O1265" s="2"/>
    </row>
    <row r="1266" spans="4:15">
      <c r="D1266" s="2"/>
      <c r="J1266" s="2"/>
      <c r="K1266" s="2"/>
      <c r="L1266" s="2"/>
      <c r="M1266" s="2"/>
      <c r="N1266" s="2"/>
      <c r="O1266" s="2"/>
    </row>
    <row r="1267" spans="4:15">
      <c r="D1267" s="2"/>
      <c r="J1267" s="2"/>
      <c r="K1267" s="2"/>
      <c r="L1267" s="2"/>
      <c r="M1267" s="2"/>
      <c r="N1267" s="2"/>
      <c r="O1267" s="2"/>
    </row>
    <row r="1268" spans="4:15">
      <c r="D1268" s="2"/>
      <c r="J1268" s="2"/>
      <c r="K1268" s="2"/>
      <c r="L1268" s="2"/>
      <c r="M1268" s="2"/>
      <c r="N1268" s="2"/>
      <c r="O1268" s="2"/>
    </row>
    <row r="1269" spans="4:15">
      <c r="D1269" s="2"/>
      <c r="J1269" s="2"/>
      <c r="K1269" s="2"/>
      <c r="L1269" s="2"/>
      <c r="M1269" s="2"/>
      <c r="N1269" s="2"/>
      <c r="O1269" s="2"/>
    </row>
    <row r="1270" spans="4:15">
      <c r="D1270" s="2"/>
      <c r="J1270" s="2"/>
      <c r="K1270" s="2"/>
      <c r="L1270" s="2"/>
      <c r="M1270" s="2"/>
      <c r="N1270" s="2"/>
      <c r="O1270" s="2"/>
    </row>
    <row r="1271" spans="4:15">
      <c r="D1271" s="2"/>
      <c r="J1271" s="2"/>
      <c r="K1271" s="2"/>
      <c r="L1271" s="2"/>
      <c r="M1271" s="2"/>
      <c r="N1271" s="2"/>
      <c r="O1271" s="2"/>
    </row>
    <row r="1272" spans="4:15">
      <c r="D1272" s="2"/>
      <c r="J1272" s="2"/>
      <c r="K1272" s="2"/>
      <c r="L1272" s="2"/>
      <c r="M1272" s="2"/>
      <c r="N1272" s="2"/>
      <c r="O1272" s="2"/>
    </row>
    <row r="1273" spans="4:15">
      <c r="D1273" s="2"/>
      <c r="J1273" s="2"/>
      <c r="K1273" s="2"/>
      <c r="L1273" s="2"/>
      <c r="M1273" s="2"/>
      <c r="N1273" s="2"/>
      <c r="O1273" s="2"/>
    </row>
    <row r="1274" spans="4:15">
      <c r="D1274" s="2"/>
      <c r="J1274" s="2"/>
      <c r="K1274" s="2"/>
      <c r="L1274" s="2"/>
      <c r="M1274" s="2"/>
      <c r="N1274" s="2"/>
      <c r="O1274" s="2"/>
    </row>
    <row r="1275" spans="4:15">
      <c r="D1275" s="2"/>
      <c r="J1275" s="2"/>
      <c r="K1275" s="2"/>
      <c r="L1275" s="2"/>
      <c r="M1275" s="2"/>
      <c r="N1275" s="2"/>
      <c r="O1275" s="2"/>
    </row>
    <row r="1276" spans="4:15">
      <c r="D1276" s="2"/>
      <c r="J1276" s="2"/>
      <c r="K1276" s="2"/>
      <c r="L1276" s="2"/>
      <c r="M1276" s="2"/>
      <c r="N1276" s="2"/>
      <c r="O1276" s="2"/>
    </row>
    <row r="1277" spans="4:15">
      <c r="D1277" s="2"/>
      <c r="J1277" s="2"/>
      <c r="K1277" s="2"/>
      <c r="L1277" s="2"/>
      <c r="M1277" s="2"/>
      <c r="N1277" s="2"/>
      <c r="O1277" s="2"/>
    </row>
    <row r="1278" spans="4:15">
      <c r="D1278" s="4"/>
      <c r="J1278" s="4"/>
      <c r="K1278" s="4"/>
      <c r="L1278" s="4"/>
      <c r="M1278" s="4"/>
      <c r="N1278" s="4"/>
      <c r="O1278" s="4"/>
    </row>
    <row r="1279" spans="4:15">
      <c r="D1279" s="2"/>
      <c r="J1279" s="2"/>
      <c r="K1279" s="2"/>
      <c r="L1279" s="2"/>
      <c r="M1279" s="2"/>
      <c r="N1279" s="2"/>
      <c r="O1279" s="2"/>
    </row>
    <row r="1280" spans="4:15">
      <c r="D1280" s="2"/>
      <c r="J1280" s="2"/>
      <c r="K1280" s="2"/>
      <c r="L1280" s="2"/>
      <c r="M1280" s="2"/>
      <c r="N1280" s="2"/>
      <c r="O1280" s="2"/>
    </row>
    <row r="1281" spans="4:15">
      <c r="D1281" s="4"/>
      <c r="J1281" s="4"/>
      <c r="K1281" s="4"/>
      <c r="L1281" s="4"/>
      <c r="M1281" s="4"/>
      <c r="N1281" s="4"/>
      <c r="O1281" s="4"/>
    </row>
    <row r="1282" spans="4:15">
      <c r="D1282" s="2"/>
      <c r="J1282" s="2"/>
      <c r="K1282" s="2"/>
      <c r="L1282" s="2"/>
      <c r="M1282" s="2"/>
      <c r="N1282" s="2"/>
      <c r="O1282" s="2"/>
    </row>
    <row r="1283" spans="4:15">
      <c r="D1283" s="2"/>
      <c r="J1283" s="2"/>
      <c r="K1283" s="2"/>
      <c r="L1283" s="2"/>
      <c r="M1283" s="2"/>
      <c r="N1283" s="2"/>
      <c r="O1283" s="2"/>
    </row>
    <row r="1284" spans="4:15">
      <c r="D1284" s="2"/>
      <c r="J1284" s="2"/>
      <c r="K1284" s="2"/>
      <c r="L1284" s="2"/>
      <c r="M1284" s="2"/>
      <c r="N1284" s="2"/>
      <c r="O1284" s="2"/>
    </row>
    <row r="1285" spans="4:15">
      <c r="D1285" s="2"/>
      <c r="J1285" s="2"/>
      <c r="K1285" s="2"/>
      <c r="L1285" s="2"/>
      <c r="M1285" s="2"/>
      <c r="N1285" s="2"/>
      <c r="O1285" s="2"/>
    </row>
    <row r="1286" spans="4:15">
      <c r="D1286" s="4"/>
      <c r="J1286" s="4"/>
      <c r="K1286" s="4"/>
      <c r="L1286" s="4"/>
      <c r="M1286" s="4"/>
      <c r="N1286" s="4"/>
      <c r="O1286" s="4"/>
    </row>
    <row r="1287" spans="4:15">
      <c r="D1287" s="4"/>
      <c r="J1287" s="4"/>
      <c r="K1287" s="4"/>
      <c r="L1287" s="4"/>
      <c r="M1287" s="4"/>
      <c r="N1287" s="4"/>
      <c r="O1287" s="4"/>
    </row>
    <row r="1288" spans="4:15">
      <c r="D1288" s="4"/>
      <c r="J1288" s="4"/>
      <c r="K1288" s="4"/>
      <c r="L1288" s="4"/>
      <c r="M1288" s="4"/>
      <c r="N1288" s="4"/>
      <c r="O1288" s="4"/>
    </row>
    <row r="1289" spans="4:15">
      <c r="D1289" s="4"/>
      <c r="J1289" s="4"/>
      <c r="K1289" s="4"/>
      <c r="L1289" s="4"/>
      <c r="M1289" s="4"/>
      <c r="N1289" s="4"/>
      <c r="O1289" s="4"/>
    </row>
    <row r="1290" spans="4:15">
      <c r="D1290" s="2"/>
      <c r="J1290" s="2"/>
      <c r="K1290" s="2"/>
      <c r="L1290" s="2"/>
      <c r="M1290" s="2"/>
      <c r="N1290" s="2"/>
      <c r="O1290" s="2"/>
    </row>
    <row r="1291" spans="4:15">
      <c r="D1291" s="2"/>
      <c r="J1291" s="2"/>
      <c r="K1291" s="2"/>
      <c r="L1291" s="2"/>
      <c r="M1291" s="2"/>
      <c r="N1291" s="2"/>
      <c r="O1291" s="2"/>
    </row>
    <row r="1292" spans="4:15">
      <c r="D1292" s="2"/>
      <c r="J1292" s="2"/>
      <c r="K1292" s="2"/>
      <c r="L1292" s="2"/>
      <c r="M1292" s="2"/>
      <c r="N1292" s="2"/>
      <c r="O1292" s="2"/>
    </row>
    <row r="1293" spans="4:15">
      <c r="D1293" s="2"/>
      <c r="J1293" s="2"/>
      <c r="K1293" s="2"/>
      <c r="L1293" s="2"/>
      <c r="M1293" s="2"/>
      <c r="N1293" s="2"/>
      <c r="O1293" s="2"/>
    </row>
    <row r="1294" spans="4:15">
      <c r="D1294" s="2"/>
      <c r="J1294" s="2"/>
      <c r="K1294" s="2"/>
      <c r="L1294" s="2"/>
      <c r="M1294" s="2"/>
      <c r="N1294" s="2"/>
      <c r="O1294" s="2"/>
    </row>
    <row r="1295" spans="4:15">
      <c r="D1295" s="2"/>
      <c r="J1295" s="2"/>
      <c r="K1295" s="2"/>
      <c r="L1295" s="2"/>
      <c r="M1295" s="2"/>
      <c r="N1295" s="2"/>
      <c r="O1295" s="2"/>
    </row>
    <row r="1296" spans="4:15">
      <c r="D1296" s="2"/>
      <c r="J1296" s="2"/>
      <c r="K1296" s="2"/>
      <c r="L1296" s="2"/>
      <c r="M1296" s="2"/>
      <c r="N1296" s="2"/>
      <c r="O1296" s="2"/>
    </row>
    <row r="1297" spans="4:15">
      <c r="D1297" s="2"/>
      <c r="J1297" s="2"/>
      <c r="K1297" s="2"/>
      <c r="L1297" s="2"/>
      <c r="M1297" s="2"/>
      <c r="N1297" s="2"/>
      <c r="O1297" s="2"/>
    </row>
    <row r="1298" spans="4:15">
      <c r="D1298" s="2"/>
      <c r="J1298" s="2"/>
      <c r="K1298" s="2"/>
      <c r="L1298" s="2"/>
      <c r="M1298" s="2"/>
      <c r="N1298" s="2"/>
      <c r="O1298" s="2"/>
    </row>
    <row r="1299" spans="4:15">
      <c r="D1299" s="2"/>
      <c r="J1299" s="2"/>
      <c r="K1299" s="2"/>
      <c r="L1299" s="2"/>
      <c r="M1299" s="2"/>
      <c r="N1299" s="2"/>
      <c r="O1299" s="2"/>
    </row>
    <row r="1300" spans="4:15">
      <c r="D1300" s="2"/>
      <c r="J1300" s="2"/>
      <c r="K1300" s="2"/>
      <c r="L1300" s="2"/>
      <c r="M1300" s="2"/>
      <c r="N1300" s="2"/>
      <c r="O1300" s="2"/>
    </row>
    <row r="1301" spans="4:15">
      <c r="D1301" s="2"/>
      <c r="J1301" s="2"/>
      <c r="K1301" s="2"/>
      <c r="L1301" s="2"/>
      <c r="M1301" s="2"/>
      <c r="N1301" s="2"/>
      <c r="O1301" s="2"/>
    </row>
    <row r="1302" spans="4:15">
      <c r="D1302" s="4"/>
      <c r="J1302" s="4"/>
      <c r="K1302" s="4"/>
      <c r="L1302" s="4"/>
      <c r="M1302" s="4"/>
      <c r="N1302" s="4"/>
      <c r="O1302" s="4"/>
    </row>
    <row r="1303" spans="4:15">
      <c r="D1303" s="2"/>
      <c r="J1303" s="2"/>
      <c r="K1303" s="2"/>
      <c r="L1303" s="2"/>
      <c r="M1303" s="2"/>
      <c r="N1303" s="2"/>
      <c r="O1303" s="2"/>
    </row>
    <row r="1304" spans="4:15">
      <c r="D1304" s="2"/>
      <c r="J1304" s="2"/>
      <c r="K1304" s="2"/>
      <c r="L1304" s="2"/>
      <c r="M1304" s="2"/>
      <c r="N1304" s="2"/>
      <c r="O1304" s="2"/>
    </row>
    <row r="1305" spans="4:15">
      <c r="D1305" s="4"/>
      <c r="J1305" s="4"/>
      <c r="K1305" s="4"/>
      <c r="L1305" s="4"/>
      <c r="M1305" s="4"/>
      <c r="N1305" s="4"/>
      <c r="O1305" s="4"/>
    </row>
    <row r="1306" spans="4:15">
      <c r="D1306" s="4"/>
      <c r="J1306" s="4"/>
      <c r="K1306" s="4"/>
      <c r="L1306" s="4"/>
      <c r="M1306" s="4"/>
      <c r="N1306" s="4"/>
      <c r="O1306" s="4"/>
    </row>
    <row r="1307" spans="4:15">
      <c r="D1307" s="2"/>
      <c r="J1307" s="2"/>
      <c r="K1307" s="2"/>
      <c r="L1307" s="2"/>
      <c r="M1307" s="2"/>
      <c r="N1307" s="2"/>
      <c r="O1307" s="2"/>
    </row>
    <row r="1308" spans="4:15">
      <c r="D1308" s="2"/>
      <c r="J1308" s="2"/>
      <c r="K1308" s="2"/>
      <c r="L1308" s="2"/>
      <c r="M1308" s="2"/>
      <c r="N1308" s="2"/>
      <c r="O1308" s="2"/>
    </row>
    <row r="1309" spans="4:15">
      <c r="D1309" s="2"/>
      <c r="J1309" s="2"/>
      <c r="K1309" s="2"/>
      <c r="L1309" s="2"/>
      <c r="M1309" s="2"/>
      <c r="N1309" s="2"/>
      <c r="O1309" s="2"/>
    </row>
    <row r="1310" spans="4:15">
      <c r="D1310" s="4"/>
      <c r="J1310" s="4"/>
      <c r="K1310" s="4"/>
      <c r="L1310" s="4"/>
      <c r="M1310" s="4"/>
      <c r="N1310" s="4"/>
      <c r="O1310" s="4"/>
    </row>
    <row r="1311" spans="4:15">
      <c r="D1311" s="4"/>
      <c r="J1311" s="4"/>
      <c r="K1311" s="4"/>
      <c r="L1311" s="4"/>
      <c r="M1311" s="4"/>
      <c r="N1311" s="4"/>
      <c r="O1311" s="4"/>
    </row>
    <row r="1312" spans="4:15">
      <c r="D1312" s="2"/>
      <c r="J1312" s="2"/>
      <c r="K1312" s="2"/>
      <c r="L1312" s="2"/>
      <c r="M1312" s="2"/>
      <c r="N1312" s="2"/>
      <c r="O1312" s="2"/>
    </row>
    <row r="1313" spans="4:15">
      <c r="D1313" s="2"/>
      <c r="J1313" s="2"/>
      <c r="K1313" s="2"/>
      <c r="L1313" s="2"/>
      <c r="M1313" s="2"/>
      <c r="N1313" s="2"/>
      <c r="O1313" s="2"/>
    </row>
    <row r="1314" spans="4:15">
      <c r="D1314" s="2"/>
      <c r="J1314" s="2"/>
      <c r="K1314" s="2"/>
      <c r="L1314" s="2"/>
      <c r="M1314" s="2"/>
      <c r="N1314" s="2"/>
      <c r="O1314" s="2"/>
    </row>
    <row r="1315" spans="4:15">
      <c r="D1315" s="4"/>
      <c r="J1315" s="4"/>
      <c r="K1315" s="4"/>
      <c r="L1315" s="4"/>
      <c r="M1315" s="4"/>
      <c r="N1315" s="4"/>
      <c r="O1315" s="4"/>
    </row>
    <row r="1316" spans="4:15">
      <c r="D1316" s="4"/>
      <c r="J1316" s="4"/>
      <c r="K1316" s="4"/>
      <c r="L1316" s="4"/>
      <c r="M1316" s="4"/>
      <c r="N1316" s="4"/>
      <c r="O1316" s="4"/>
    </row>
    <row r="1317" spans="4:15">
      <c r="D1317" s="2"/>
      <c r="J1317" s="2"/>
      <c r="K1317" s="2"/>
      <c r="L1317" s="2"/>
      <c r="M1317" s="2"/>
      <c r="N1317" s="2"/>
      <c r="O1317" s="2"/>
    </row>
    <row r="1318" spans="4:15">
      <c r="D1318" s="2"/>
      <c r="J1318" s="2"/>
      <c r="K1318" s="2"/>
      <c r="L1318" s="2"/>
      <c r="M1318" s="2"/>
      <c r="N1318" s="2"/>
      <c r="O1318" s="2"/>
    </row>
    <row r="1319" spans="4:15">
      <c r="D1319" s="2"/>
      <c r="J1319" s="2"/>
      <c r="K1319" s="2"/>
      <c r="L1319" s="2"/>
      <c r="M1319" s="2"/>
      <c r="N1319" s="2"/>
      <c r="O1319" s="2"/>
    </row>
    <row r="1320" spans="4:15">
      <c r="D1320" s="2"/>
      <c r="J1320" s="2"/>
      <c r="K1320" s="2"/>
      <c r="L1320" s="2"/>
      <c r="M1320" s="2"/>
      <c r="N1320" s="2"/>
      <c r="O1320" s="2"/>
    </row>
    <row r="1321" spans="4:15">
      <c r="D1321" s="2"/>
      <c r="J1321" s="2"/>
      <c r="K1321" s="2"/>
      <c r="L1321" s="2"/>
      <c r="M1321" s="2"/>
      <c r="N1321" s="2"/>
      <c r="O1321" s="2"/>
    </row>
    <row r="1322" spans="4:15">
      <c r="D1322" s="2"/>
      <c r="J1322" s="2"/>
      <c r="K1322" s="2"/>
      <c r="L1322" s="2"/>
      <c r="M1322" s="2"/>
      <c r="N1322" s="2"/>
      <c r="O1322" s="2"/>
    </row>
    <row r="1323" spans="4:15">
      <c r="D1323" s="4"/>
      <c r="J1323" s="4"/>
      <c r="K1323" s="4"/>
      <c r="L1323" s="4"/>
      <c r="M1323" s="4"/>
      <c r="N1323" s="4"/>
      <c r="O1323" s="4"/>
    </row>
    <row r="1324" spans="4:15">
      <c r="D1324" s="2"/>
      <c r="J1324" s="2"/>
      <c r="K1324" s="2"/>
      <c r="L1324" s="2"/>
      <c r="M1324" s="2"/>
      <c r="N1324" s="2"/>
      <c r="O1324" s="2"/>
    </row>
    <row r="1325" spans="4:15">
      <c r="D1325" s="2"/>
      <c r="J1325" s="2"/>
      <c r="K1325" s="2"/>
      <c r="L1325" s="2"/>
      <c r="M1325" s="2"/>
      <c r="N1325" s="2"/>
      <c r="O1325" s="2"/>
    </row>
    <row r="1326" spans="4:15">
      <c r="D1326" s="2"/>
      <c r="J1326" s="2"/>
      <c r="K1326" s="2"/>
      <c r="L1326" s="2"/>
      <c r="M1326" s="2"/>
      <c r="N1326" s="2"/>
      <c r="O1326" s="2"/>
    </row>
    <row r="1327" spans="4:15">
      <c r="D1327" s="2"/>
      <c r="J1327" s="2"/>
      <c r="K1327" s="2"/>
      <c r="L1327" s="2"/>
      <c r="M1327" s="2"/>
      <c r="N1327" s="2"/>
      <c r="O1327" s="2"/>
    </row>
    <row r="1328" spans="4:15">
      <c r="D1328" s="4"/>
      <c r="J1328" s="4"/>
      <c r="K1328" s="4"/>
      <c r="L1328" s="4"/>
      <c r="M1328" s="4"/>
      <c r="N1328" s="4"/>
      <c r="O1328" s="4"/>
    </row>
    <row r="1329" spans="4:15">
      <c r="D1329" s="2"/>
      <c r="J1329" s="2"/>
      <c r="K1329" s="2"/>
      <c r="L1329" s="2"/>
      <c r="M1329" s="2"/>
      <c r="N1329" s="2"/>
      <c r="O1329" s="2"/>
    </row>
    <row r="1330" spans="4:15">
      <c r="D1330" s="2"/>
      <c r="J1330" s="2"/>
      <c r="K1330" s="2"/>
      <c r="L1330" s="2"/>
      <c r="M1330" s="2"/>
      <c r="N1330" s="2"/>
      <c r="O1330" s="2"/>
    </row>
    <row r="1331" spans="4:15">
      <c r="D1331" s="2"/>
      <c r="J1331" s="2"/>
      <c r="K1331" s="2"/>
      <c r="L1331" s="2"/>
      <c r="M1331" s="2"/>
      <c r="N1331" s="2"/>
      <c r="O1331" s="2"/>
    </row>
    <row r="1332" spans="4:15">
      <c r="D1332" s="2"/>
      <c r="J1332" s="2"/>
      <c r="K1332" s="2"/>
      <c r="L1332" s="2"/>
      <c r="M1332" s="2"/>
      <c r="N1332" s="2"/>
      <c r="O1332" s="2"/>
    </row>
    <row r="1333" spans="4:15">
      <c r="D1333" s="2"/>
      <c r="J1333" s="2"/>
      <c r="K1333" s="2"/>
      <c r="L1333" s="2"/>
      <c r="M1333" s="2"/>
      <c r="N1333" s="2"/>
      <c r="O1333" s="2"/>
    </row>
    <row r="1334" spans="4:15">
      <c r="D1334" s="2"/>
      <c r="J1334" s="2"/>
      <c r="K1334" s="2"/>
      <c r="L1334" s="2"/>
      <c r="M1334" s="2"/>
      <c r="N1334" s="2"/>
      <c r="O1334" s="2"/>
    </row>
    <row r="1335" spans="4:15">
      <c r="D1335" s="4"/>
      <c r="J1335" s="4"/>
      <c r="K1335" s="4"/>
      <c r="L1335" s="4"/>
      <c r="M1335" s="4"/>
      <c r="N1335" s="4"/>
      <c r="O1335" s="4"/>
    </row>
    <row r="1336" spans="4:15">
      <c r="D1336" s="4"/>
      <c r="J1336" s="4"/>
      <c r="K1336" s="4"/>
      <c r="L1336" s="4"/>
      <c r="M1336" s="4"/>
      <c r="N1336" s="4"/>
      <c r="O1336" s="4"/>
    </row>
    <row r="1337" spans="4:15">
      <c r="D1337" s="2"/>
      <c r="J1337" s="2"/>
      <c r="K1337" s="2"/>
      <c r="L1337" s="2"/>
      <c r="M1337" s="2"/>
      <c r="N1337" s="2"/>
      <c r="O1337" s="2"/>
    </row>
    <row r="1338" spans="4:15">
      <c r="D1338" s="2"/>
      <c r="J1338" s="2"/>
      <c r="K1338" s="2"/>
      <c r="L1338" s="2"/>
      <c r="M1338" s="2"/>
      <c r="N1338" s="2"/>
      <c r="O1338" s="2"/>
    </row>
    <row r="1339" spans="4:15">
      <c r="D1339" s="2"/>
      <c r="J1339" s="2"/>
      <c r="K1339" s="2"/>
      <c r="L1339" s="2"/>
      <c r="M1339" s="2"/>
      <c r="N1339" s="2"/>
      <c r="O1339" s="2"/>
    </row>
    <row r="1340" spans="4:15">
      <c r="D1340" s="4"/>
      <c r="J1340" s="4"/>
      <c r="K1340" s="4"/>
      <c r="L1340" s="4"/>
      <c r="M1340" s="4"/>
      <c r="N1340" s="4"/>
      <c r="O1340" s="4"/>
    </row>
    <row r="1341" spans="4:15">
      <c r="D1341" s="4"/>
      <c r="J1341" s="4"/>
      <c r="K1341" s="4"/>
      <c r="L1341" s="4"/>
      <c r="M1341" s="4"/>
      <c r="N1341" s="4"/>
      <c r="O1341" s="4"/>
    </row>
    <row r="1342" spans="4:15">
      <c r="D1342" s="2"/>
      <c r="J1342" s="2"/>
      <c r="K1342" s="2"/>
      <c r="L1342" s="2"/>
      <c r="M1342" s="2"/>
      <c r="N1342" s="2"/>
      <c r="O1342" s="2"/>
    </row>
    <row r="1343" spans="4:15">
      <c r="D1343" s="2"/>
      <c r="J1343" s="2"/>
      <c r="K1343" s="2"/>
      <c r="L1343" s="2"/>
      <c r="M1343" s="2"/>
      <c r="N1343" s="2"/>
      <c r="O1343" s="2"/>
    </row>
    <row r="1344" spans="4:15">
      <c r="D1344" s="2"/>
      <c r="J1344" s="2"/>
      <c r="K1344" s="2"/>
      <c r="L1344" s="2"/>
      <c r="M1344" s="2"/>
      <c r="N1344" s="2"/>
      <c r="O1344" s="2"/>
    </row>
    <row r="1345" spans="4:15">
      <c r="D1345" s="4"/>
      <c r="J1345" s="4"/>
      <c r="K1345" s="4"/>
      <c r="L1345" s="4"/>
      <c r="M1345" s="4"/>
      <c r="N1345" s="4"/>
      <c r="O1345" s="4"/>
    </row>
    <row r="1346" spans="4:15">
      <c r="D1346" s="4"/>
      <c r="J1346" s="4"/>
      <c r="K1346" s="4"/>
      <c r="L1346" s="4"/>
      <c r="M1346" s="4"/>
      <c r="N1346" s="4"/>
      <c r="O1346" s="4"/>
    </row>
    <row r="1347" spans="4:15">
      <c r="D1347" s="4"/>
      <c r="J1347" s="4"/>
      <c r="K1347" s="4"/>
      <c r="L1347" s="4"/>
      <c r="M1347" s="4"/>
      <c r="N1347" s="4"/>
      <c r="O1347" s="4"/>
    </row>
    <row r="1348" spans="4:15">
      <c r="D1348" s="4"/>
      <c r="J1348" s="4"/>
      <c r="K1348" s="4"/>
      <c r="L1348" s="4"/>
      <c r="M1348" s="4"/>
      <c r="N1348" s="4"/>
      <c r="O1348" s="4"/>
    </row>
    <row r="1349" spans="4:15">
      <c r="D1349" s="4"/>
      <c r="J1349" s="4"/>
      <c r="K1349" s="4"/>
      <c r="L1349" s="4"/>
      <c r="M1349" s="4"/>
      <c r="N1349" s="4"/>
      <c r="O1349" s="4"/>
    </row>
    <row r="1350" spans="4:15">
      <c r="D1350" s="4"/>
      <c r="J1350" s="4"/>
      <c r="K1350" s="4"/>
      <c r="L1350" s="4"/>
      <c r="M1350" s="4"/>
      <c r="N1350" s="4"/>
      <c r="O1350" s="4"/>
    </row>
    <row r="1351" spans="4:15">
      <c r="D1351" s="4"/>
      <c r="J1351" s="4"/>
      <c r="K1351" s="4"/>
      <c r="L1351" s="4"/>
      <c r="M1351" s="4"/>
      <c r="N1351" s="4"/>
      <c r="O1351" s="4"/>
    </row>
    <row r="1352" spans="4:15">
      <c r="D1352" s="2"/>
      <c r="J1352" s="2"/>
      <c r="K1352" s="2"/>
      <c r="L1352" s="2"/>
      <c r="M1352" s="2"/>
      <c r="N1352" s="2"/>
      <c r="O1352" s="2"/>
    </row>
    <row r="1353" spans="4:15">
      <c r="D1353" s="2"/>
      <c r="J1353" s="2"/>
      <c r="K1353" s="2"/>
      <c r="L1353" s="2"/>
      <c r="M1353" s="2"/>
      <c r="N1353" s="2"/>
      <c r="O1353" s="2"/>
    </row>
    <row r="1354" spans="4:15">
      <c r="D1354" s="4"/>
      <c r="J1354" s="4"/>
      <c r="K1354" s="4"/>
      <c r="L1354" s="4"/>
      <c r="M1354" s="4"/>
      <c r="N1354" s="4"/>
      <c r="O1354" s="4"/>
    </row>
    <row r="1355" spans="4:15">
      <c r="D1355" s="4"/>
      <c r="J1355" s="4"/>
      <c r="K1355" s="4"/>
      <c r="L1355" s="4"/>
      <c r="M1355" s="4"/>
      <c r="N1355" s="4"/>
      <c r="O1355" s="4"/>
    </row>
    <row r="1356" spans="4:15">
      <c r="D1356" s="2"/>
      <c r="J1356" s="2"/>
      <c r="K1356" s="2"/>
      <c r="L1356" s="2"/>
      <c r="M1356" s="2"/>
      <c r="N1356" s="2"/>
      <c r="O1356" s="2"/>
    </row>
    <row r="1357" spans="4:15">
      <c r="D1357" s="2"/>
      <c r="J1357" s="2"/>
      <c r="K1357" s="2"/>
      <c r="L1357" s="2"/>
      <c r="M1357" s="2"/>
      <c r="N1357" s="2"/>
      <c r="O1357" s="2"/>
    </row>
    <row r="1358" spans="4:15">
      <c r="D1358" s="2"/>
      <c r="J1358" s="2"/>
      <c r="K1358" s="2"/>
      <c r="L1358" s="2"/>
      <c r="M1358" s="2"/>
      <c r="N1358" s="2"/>
      <c r="O1358" s="2"/>
    </row>
    <row r="1359" spans="4:15">
      <c r="D1359" s="4"/>
      <c r="J1359" s="4"/>
      <c r="K1359" s="4"/>
      <c r="L1359" s="4"/>
      <c r="M1359" s="4"/>
      <c r="N1359" s="4"/>
      <c r="O1359" s="4"/>
    </row>
    <row r="1360" spans="4:15">
      <c r="D1360" s="4"/>
      <c r="J1360" s="4"/>
      <c r="K1360" s="4"/>
      <c r="L1360" s="4"/>
      <c r="M1360" s="4"/>
      <c r="N1360" s="4"/>
      <c r="O1360" s="4"/>
    </row>
    <row r="1361" spans="4:15">
      <c r="D1361" s="4"/>
      <c r="J1361" s="4"/>
      <c r="K1361" s="4"/>
      <c r="L1361" s="4"/>
      <c r="M1361" s="4"/>
      <c r="N1361" s="4"/>
      <c r="O1361" s="4"/>
    </row>
    <row r="1362" spans="4:15">
      <c r="D1362" s="2"/>
      <c r="J1362" s="2"/>
      <c r="K1362" s="2"/>
      <c r="L1362" s="2"/>
      <c r="M1362" s="2"/>
      <c r="N1362" s="2"/>
      <c r="O1362" s="2"/>
    </row>
    <row r="1363" spans="4:15">
      <c r="D1363" s="2"/>
      <c r="J1363" s="2"/>
      <c r="K1363" s="2"/>
      <c r="L1363" s="2"/>
      <c r="M1363" s="2"/>
      <c r="N1363" s="2"/>
      <c r="O1363" s="2"/>
    </row>
    <row r="1364" spans="4:15">
      <c r="D1364" s="4"/>
      <c r="J1364" s="4"/>
      <c r="K1364" s="4"/>
      <c r="L1364" s="4"/>
      <c r="M1364" s="4"/>
      <c r="N1364" s="4"/>
      <c r="O1364" s="4"/>
    </row>
    <row r="1365" spans="4:15">
      <c r="D1365" s="4"/>
      <c r="J1365" s="4"/>
      <c r="K1365" s="4"/>
      <c r="L1365" s="4"/>
      <c r="M1365" s="4"/>
      <c r="N1365" s="4"/>
      <c r="O1365" s="4"/>
    </row>
    <row r="1366" spans="4:15">
      <c r="D1366" s="4"/>
      <c r="J1366" s="4"/>
      <c r="K1366" s="4"/>
      <c r="L1366" s="4"/>
      <c r="M1366" s="4"/>
      <c r="N1366" s="4"/>
      <c r="O1366" s="4"/>
    </row>
    <row r="1367" spans="4:15">
      <c r="D1367" s="2"/>
      <c r="J1367" s="2"/>
      <c r="K1367" s="2"/>
      <c r="L1367" s="2"/>
      <c r="M1367" s="2"/>
      <c r="N1367" s="2"/>
      <c r="O1367" s="2"/>
    </row>
    <row r="1368" spans="4:15">
      <c r="D1368" s="2"/>
      <c r="J1368" s="2"/>
      <c r="K1368" s="2"/>
      <c r="L1368" s="2"/>
      <c r="M1368" s="2"/>
      <c r="N1368" s="2"/>
      <c r="O1368" s="2"/>
    </row>
    <row r="1369" spans="4:15">
      <c r="D1369" s="2"/>
      <c r="J1369" s="2"/>
      <c r="K1369" s="2"/>
      <c r="L1369" s="2"/>
      <c r="M1369" s="2"/>
      <c r="N1369" s="2"/>
      <c r="O1369" s="2"/>
    </row>
    <row r="1370" spans="4:15">
      <c r="D1370" s="2"/>
      <c r="J1370" s="2"/>
      <c r="K1370" s="2"/>
      <c r="L1370" s="2"/>
      <c r="M1370" s="2"/>
      <c r="N1370" s="2"/>
      <c r="O1370" s="2"/>
    </row>
    <row r="1371" spans="4:15">
      <c r="D1371" s="2"/>
      <c r="J1371" s="2"/>
      <c r="K1371" s="2"/>
      <c r="L1371" s="2"/>
      <c r="M1371" s="2"/>
      <c r="N1371" s="2"/>
      <c r="O1371" s="2"/>
    </row>
    <row r="1372" spans="4:15">
      <c r="D1372" s="4"/>
      <c r="J1372" s="4"/>
      <c r="K1372" s="4"/>
      <c r="L1372" s="4"/>
      <c r="M1372" s="4"/>
      <c r="N1372" s="4"/>
      <c r="O1372" s="4"/>
    </row>
    <row r="1373" spans="4:15">
      <c r="D1373" s="2"/>
      <c r="J1373" s="2"/>
      <c r="K1373" s="2"/>
      <c r="L1373" s="2"/>
      <c r="M1373" s="2"/>
      <c r="N1373" s="2"/>
      <c r="O1373" s="2"/>
    </row>
    <row r="1374" spans="4:15">
      <c r="D1374" s="2"/>
      <c r="J1374" s="2"/>
      <c r="K1374" s="2"/>
      <c r="L1374" s="2"/>
      <c r="M1374" s="2"/>
      <c r="N1374" s="2"/>
      <c r="O1374" s="2"/>
    </row>
    <row r="1375" spans="4:15">
      <c r="D1375" s="2"/>
      <c r="J1375" s="2"/>
      <c r="K1375" s="2"/>
      <c r="L1375" s="2"/>
      <c r="M1375" s="2"/>
      <c r="N1375" s="2"/>
      <c r="O1375" s="2"/>
    </row>
    <row r="1376" spans="4:15">
      <c r="D1376" s="2"/>
      <c r="J1376" s="2"/>
      <c r="K1376" s="2"/>
      <c r="L1376" s="2"/>
      <c r="M1376" s="2"/>
      <c r="N1376" s="2"/>
      <c r="O1376" s="2"/>
    </row>
    <row r="1377" spans="4:15">
      <c r="D1377" s="2"/>
      <c r="J1377" s="2"/>
      <c r="K1377" s="2"/>
      <c r="L1377" s="2"/>
      <c r="M1377" s="2"/>
      <c r="N1377" s="2"/>
      <c r="O1377" s="2"/>
    </row>
    <row r="1378" spans="4:15">
      <c r="D1378" s="2"/>
      <c r="J1378" s="2"/>
      <c r="K1378" s="2"/>
      <c r="L1378" s="2"/>
      <c r="M1378" s="2"/>
      <c r="N1378" s="2"/>
      <c r="O1378" s="2"/>
    </row>
    <row r="1379" spans="4:15">
      <c r="D1379" s="2"/>
      <c r="J1379" s="2"/>
      <c r="K1379" s="2"/>
      <c r="L1379" s="2"/>
      <c r="M1379" s="2"/>
      <c r="N1379" s="2"/>
      <c r="O1379" s="2"/>
    </row>
    <row r="1380" spans="4:15">
      <c r="D1380" s="2"/>
      <c r="J1380" s="2"/>
      <c r="K1380" s="2"/>
      <c r="L1380" s="2"/>
      <c r="M1380" s="2"/>
      <c r="N1380" s="2"/>
      <c r="O1380" s="2"/>
    </row>
    <row r="1381" spans="4:15">
      <c r="D1381" s="2"/>
      <c r="J1381" s="2"/>
      <c r="K1381" s="2"/>
      <c r="L1381" s="2"/>
      <c r="M1381" s="2"/>
      <c r="N1381" s="2"/>
      <c r="O1381" s="2"/>
    </row>
    <row r="1382" spans="4:15">
      <c r="D1382" s="4"/>
      <c r="J1382" s="4"/>
      <c r="K1382" s="4"/>
      <c r="L1382" s="4"/>
      <c r="M1382" s="4"/>
      <c r="N1382" s="4"/>
      <c r="O1382" s="4"/>
    </row>
    <row r="1383" spans="4:15">
      <c r="D1383" s="2"/>
      <c r="J1383" s="2"/>
      <c r="K1383" s="2"/>
      <c r="L1383" s="2"/>
      <c r="M1383" s="2"/>
      <c r="N1383" s="2"/>
      <c r="O1383" s="2"/>
    </row>
    <row r="1384" spans="4:15">
      <c r="D1384" s="2"/>
      <c r="J1384" s="2"/>
      <c r="K1384" s="2"/>
      <c r="L1384" s="2"/>
      <c r="M1384" s="2"/>
      <c r="N1384" s="2"/>
      <c r="O1384" s="2"/>
    </row>
    <row r="1385" spans="4:15">
      <c r="D1385" s="2"/>
      <c r="J1385" s="2"/>
      <c r="K1385" s="2"/>
      <c r="L1385" s="2"/>
      <c r="M1385" s="2"/>
      <c r="N1385" s="2"/>
      <c r="O1385" s="2"/>
    </row>
    <row r="1386" spans="4:15">
      <c r="D1386" s="4"/>
      <c r="J1386" s="4"/>
      <c r="K1386" s="4"/>
      <c r="L1386" s="4"/>
      <c r="M1386" s="4"/>
      <c r="N1386" s="4"/>
      <c r="O1386" s="4"/>
    </row>
    <row r="1387" spans="4:15">
      <c r="D1387" s="4"/>
      <c r="J1387" s="4"/>
      <c r="K1387" s="4"/>
      <c r="L1387" s="4"/>
      <c r="M1387" s="4"/>
      <c r="N1387" s="4"/>
      <c r="O1387" s="4"/>
    </row>
    <row r="1388" spans="4:15">
      <c r="D1388" s="2"/>
      <c r="J1388" s="2"/>
      <c r="K1388" s="2"/>
      <c r="L1388" s="2"/>
      <c r="M1388" s="2"/>
      <c r="N1388" s="2"/>
      <c r="O1388" s="2"/>
    </row>
    <row r="1389" spans="4:15">
      <c r="D1389" s="2"/>
      <c r="J1389" s="2"/>
      <c r="K1389" s="2"/>
      <c r="L1389" s="2"/>
      <c r="M1389" s="2"/>
      <c r="N1389" s="2"/>
      <c r="O1389" s="2"/>
    </row>
    <row r="1390" spans="4:15">
      <c r="D1390" s="4"/>
      <c r="J1390" s="4"/>
      <c r="K1390" s="4"/>
      <c r="L1390" s="4"/>
      <c r="M1390" s="4"/>
      <c r="N1390" s="4"/>
      <c r="O1390" s="4"/>
    </row>
    <row r="1391" spans="4:15">
      <c r="D1391" s="4"/>
      <c r="J1391" s="4"/>
      <c r="K1391" s="4"/>
      <c r="L1391" s="4"/>
      <c r="M1391" s="4"/>
      <c r="N1391" s="4"/>
      <c r="O1391" s="4"/>
    </row>
    <row r="1392" spans="4:15">
      <c r="D1392" s="4"/>
      <c r="J1392" s="4"/>
      <c r="K1392" s="4"/>
      <c r="L1392" s="4"/>
      <c r="M1392" s="4"/>
      <c r="N1392" s="4"/>
      <c r="O1392" s="4"/>
    </row>
    <row r="1393" spans="4:15">
      <c r="D1393" s="2"/>
      <c r="J1393" s="2"/>
      <c r="K1393" s="2"/>
      <c r="L1393" s="2"/>
      <c r="M1393" s="2"/>
      <c r="N1393" s="2"/>
      <c r="O1393" s="2"/>
    </row>
    <row r="1394" spans="4:15">
      <c r="D1394" s="2"/>
      <c r="J1394" s="2"/>
      <c r="K1394" s="2"/>
      <c r="L1394" s="2"/>
      <c r="M1394" s="2"/>
      <c r="N1394" s="2"/>
      <c r="O1394" s="2"/>
    </row>
    <row r="1395" spans="4:15">
      <c r="D1395" s="2"/>
      <c r="J1395" s="2"/>
      <c r="K1395" s="2"/>
      <c r="L1395" s="2"/>
      <c r="M1395" s="2"/>
      <c r="N1395" s="2"/>
      <c r="O1395" s="2"/>
    </row>
    <row r="1396" spans="4:15">
      <c r="D1396" s="2"/>
      <c r="J1396" s="2"/>
      <c r="K1396" s="2"/>
      <c r="L1396" s="2"/>
      <c r="M1396" s="2"/>
      <c r="N1396" s="2"/>
      <c r="O1396" s="2"/>
    </row>
    <row r="1397" spans="4:15">
      <c r="D1397" s="2"/>
      <c r="J1397" s="2"/>
      <c r="K1397" s="2"/>
      <c r="L1397" s="2"/>
      <c r="M1397" s="2"/>
      <c r="N1397" s="2"/>
      <c r="O1397" s="2"/>
    </row>
    <row r="1398" spans="4:15">
      <c r="D1398" s="2"/>
      <c r="J1398" s="2"/>
      <c r="K1398" s="2"/>
      <c r="L1398" s="2"/>
      <c r="M1398" s="2"/>
      <c r="N1398" s="2"/>
      <c r="O1398" s="2"/>
    </row>
    <row r="1399" spans="4:15">
      <c r="D1399" s="2"/>
      <c r="J1399" s="2"/>
      <c r="K1399" s="2"/>
      <c r="L1399" s="2"/>
      <c r="M1399" s="2"/>
      <c r="N1399" s="2"/>
      <c r="O1399" s="2"/>
    </row>
    <row r="1400" spans="4:15">
      <c r="D1400" s="4"/>
      <c r="J1400" s="4"/>
      <c r="K1400" s="4"/>
      <c r="L1400" s="4"/>
      <c r="M1400" s="4"/>
      <c r="N1400" s="4"/>
      <c r="O1400" s="4"/>
    </row>
    <row r="1401" spans="4:15">
      <c r="D1401" s="2"/>
      <c r="J1401" s="2"/>
      <c r="K1401" s="2"/>
      <c r="L1401" s="2"/>
      <c r="M1401" s="2"/>
      <c r="N1401" s="2"/>
      <c r="O1401" s="2"/>
    </row>
    <row r="1402" spans="4:15">
      <c r="D1402" s="2"/>
      <c r="J1402" s="2"/>
      <c r="K1402" s="2"/>
      <c r="L1402" s="2"/>
      <c r="M1402" s="2"/>
      <c r="N1402" s="2"/>
      <c r="O1402" s="2"/>
    </row>
    <row r="1403" spans="4:15">
      <c r="D1403" s="4"/>
      <c r="J1403" s="4"/>
      <c r="K1403" s="4"/>
      <c r="L1403" s="4"/>
      <c r="M1403" s="4"/>
      <c r="N1403" s="4"/>
      <c r="O1403" s="4"/>
    </row>
    <row r="1404" spans="4:15">
      <c r="D1404" s="4"/>
      <c r="J1404" s="4"/>
      <c r="K1404" s="4"/>
      <c r="L1404" s="4"/>
      <c r="M1404" s="4"/>
      <c r="N1404" s="4"/>
      <c r="O1404" s="4"/>
    </row>
    <row r="1405" spans="4:15">
      <c r="D1405" s="2"/>
      <c r="J1405" s="2"/>
      <c r="K1405" s="2"/>
      <c r="L1405" s="2"/>
      <c r="M1405" s="2"/>
      <c r="N1405" s="2"/>
      <c r="O1405" s="2"/>
    </row>
    <row r="1406" spans="4:15">
      <c r="D1406" s="2"/>
      <c r="J1406" s="2"/>
      <c r="K1406" s="2"/>
      <c r="L1406" s="2"/>
      <c r="M1406" s="2"/>
      <c r="N1406" s="2"/>
      <c r="O1406" s="2"/>
    </row>
    <row r="1407" spans="4:15">
      <c r="D1407" s="2"/>
      <c r="J1407" s="2"/>
      <c r="K1407" s="2"/>
      <c r="L1407" s="2"/>
      <c r="M1407" s="2"/>
      <c r="N1407" s="2"/>
      <c r="O1407" s="2"/>
    </row>
    <row r="1408" spans="4:15">
      <c r="D1408" s="4"/>
      <c r="J1408" s="4"/>
      <c r="K1408" s="4"/>
      <c r="L1408" s="4"/>
      <c r="M1408" s="4"/>
      <c r="N1408" s="4"/>
      <c r="O1408" s="4"/>
    </row>
    <row r="1409" spans="4:15">
      <c r="D1409" s="2"/>
      <c r="J1409" s="2"/>
      <c r="K1409" s="2"/>
      <c r="L1409" s="2"/>
      <c r="M1409" s="2"/>
      <c r="N1409" s="2"/>
      <c r="O1409" s="2"/>
    </row>
    <row r="1410" spans="4:15">
      <c r="D1410" s="2"/>
      <c r="J1410" s="2"/>
      <c r="K1410" s="2"/>
      <c r="L1410" s="2"/>
      <c r="M1410" s="2"/>
      <c r="N1410" s="2"/>
      <c r="O1410" s="2"/>
    </row>
    <row r="1411" spans="4:15">
      <c r="D1411" s="4"/>
      <c r="J1411" s="4"/>
      <c r="K1411" s="4"/>
      <c r="L1411" s="4"/>
      <c r="M1411" s="4"/>
      <c r="N1411" s="4"/>
      <c r="O1411" s="4"/>
    </row>
    <row r="1412" spans="4:15">
      <c r="D1412" s="2"/>
      <c r="J1412" s="2"/>
      <c r="K1412" s="2"/>
      <c r="L1412" s="2"/>
      <c r="M1412" s="2"/>
      <c r="N1412" s="2"/>
      <c r="O1412" s="2"/>
    </row>
    <row r="1413" spans="4:15">
      <c r="D1413" s="2"/>
      <c r="J1413" s="2"/>
      <c r="K1413" s="2"/>
      <c r="L1413" s="2"/>
      <c r="M1413" s="2"/>
      <c r="N1413" s="2"/>
      <c r="O1413" s="2"/>
    </row>
    <row r="1414" spans="4:15">
      <c r="D1414" s="4"/>
      <c r="J1414" s="4"/>
      <c r="K1414" s="4"/>
      <c r="L1414" s="4"/>
      <c r="M1414" s="4"/>
      <c r="N1414" s="4"/>
      <c r="O1414" s="4"/>
    </row>
    <row r="1415" spans="4:15">
      <c r="D1415" s="2"/>
      <c r="J1415" s="2"/>
      <c r="K1415" s="2"/>
      <c r="L1415" s="2"/>
      <c r="M1415" s="2"/>
      <c r="N1415" s="2"/>
      <c r="O1415" s="2"/>
    </row>
    <row r="1416" spans="4:15">
      <c r="D1416" s="2"/>
      <c r="J1416" s="2"/>
      <c r="K1416" s="2"/>
      <c r="L1416" s="2"/>
      <c r="M1416" s="2"/>
      <c r="N1416" s="2"/>
      <c r="O1416" s="2"/>
    </row>
    <row r="1417" spans="4:15">
      <c r="D1417" s="2"/>
      <c r="J1417" s="2"/>
      <c r="K1417" s="2"/>
      <c r="L1417" s="2"/>
      <c r="M1417" s="2"/>
      <c r="N1417" s="2"/>
      <c r="O1417" s="2"/>
    </row>
    <row r="1418" spans="4:15">
      <c r="D1418" s="2"/>
      <c r="J1418" s="2"/>
      <c r="K1418" s="2"/>
      <c r="L1418" s="2"/>
      <c r="M1418" s="2"/>
      <c r="N1418" s="2"/>
      <c r="O1418" s="2"/>
    </row>
    <row r="1419" spans="4:15">
      <c r="D1419" s="2"/>
      <c r="J1419" s="2"/>
      <c r="K1419" s="2"/>
      <c r="L1419" s="2"/>
      <c r="M1419" s="2"/>
      <c r="N1419" s="2"/>
      <c r="O1419" s="2"/>
    </row>
    <row r="1420" spans="4:15">
      <c r="D1420" s="2"/>
      <c r="J1420" s="2"/>
      <c r="K1420" s="2"/>
      <c r="L1420" s="2"/>
      <c r="M1420" s="2"/>
      <c r="N1420" s="2"/>
      <c r="O1420" s="2"/>
    </row>
    <row r="1421" spans="4:15">
      <c r="D1421" s="4"/>
      <c r="J1421" s="4"/>
      <c r="K1421" s="4"/>
      <c r="L1421" s="4"/>
      <c r="M1421" s="4"/>
      <c r="N1421" s="4"/>
      <c r="O1421" s="4"/>
    </row>
    <row r="1422" spans="4:15">
      <c r="D1422" s="2"/>
      <c r="J1422" s="2"/>
      <c r="K1422" s="2"/>
      <c r="L1422" s="2"/>
      <c r="M1422" s="2"/>
      <c r="N1422" s="2"/>
      <c r="O1422" s="2"/>
    </row>
    <row r="1423" spans="4:15">
      <c r="D1423" s="2"/>
      <c r="J1423" s="2"/>
      <c r="K1423" s="2"/>
      <c r="L1423" s="2"/>
      <c r="M1423" s="2"/>
      <c r="N1423" s="2"/>
      <c r="O1423" s="2"/>
    </row>
    <row r="1424" spans="4:15">
      <c r="D1424" s="4"/>
      <c r="J1424" s="4"/>
      <c r="K1424" s="4"/>
      <c r="L1424" s="4"/>
      <c r="M1424" s="4"/>
      <c r="N1424" s="4"/>
      <c r="O1424" s="4"/>
    </row>
    <row r="1425" spans="4:15">
      <c r="D1425" s="4"/>
      <c r="J1425" s="4"/>
      <c r="K1425" s="4"/>
      <c r="L1425" s="4"/>
      <c r="M1425" s="4"/>
      <c r="N1425" s="4"/>
      <c r="O1425" s="4"/>
    </row>
    <row r="1426" spans="4:15">
      <c r="D1426" s="2"/>
      <c r="J1426" s="2"/>
      <c r="K1426" s="2"/>
      <c r="L1426" s="2"/>
      <c r="M1426" s="2"/>
      <c r="N1426" s="2"/>
      <c r="O1426" s="2"/>
    </row>
    <row r="1427" spans="4:15">
      <c r="D1427" s="2"/>
      <c r="J1427" s="2"/>
      <c r="K1427" s="2"/>
      <c r="L1427" s="2"/>
      <c r="M1427" s="2"/>
      <c r="N1427" s="2"/>
      <c r="O1427" s="2"/>
    </row>
    <row r="1428" spans="4:15">
      <c r="D1428" s="2"/>
      <c r="J1428" s="2"/>
      <c r="K1428" s="2"/>
      <c r="L1428" s="2"/>
      <c r="M1428" s="2"/>
      <c r="N1428" s="2"/>
      <c r="O1428" s="2"/>
    </row>
    <row r="1429" spans="4:15">
      <c r="D1429" s="2"/>
      <c r="J1429" s="2"/>
      <c r="K1429" s="2"/>
      <c r="L1429" s="2"/>
      <c r="M1429" s="2"/>
      <c r="N1429" s="2"/>
      <c r="O1429" s="2"/>
    </row>
    <row r="1430" spans="4:15">
      <c r="D1430" s="2"/>
      <c r="J1430" s="2"/>
      <c r="K1430" s="2"/>
      <c r="L1430" s="2"/>
      <c r="M1430" s="2"/>
      <c r="N1430" s="2"/>
      <c r="O1430" s="2"/>
    </row>
    <row r="1431" spans="4:15">
      <c r="D1431" s="4"/>
      <c r="J1431" s="4"/>
      <c r="K1431" s="4"/>
      <c r="L1431" s="4"/>
      <c r="M1431" s="4"/>
      <c r="N1431" s="4"/>
      <c r="O1431" s="4"/>
    </row>
    <row r="1432" spans="4:15">
      <c r="D1432" s="4"/>
      <c r="J1432" s="4"/>
      <c r="K1432" s="4"/>
      <c r="L1432" s="4"/>
      <c r="M1432" s="4"/>
      <c r="N1432" s="4"/>
      <c r="O1432" s="4"/>
    </row>
    <row r="1433" spans="4:15">
      <c r="D1433" s="4"/>
      <c r="J1433" s="4"/>
      <c r="K1433" s="4"/>
      <c r="L1433" s="4"/>
      <c r="M1433" s="4"/>
      <c r="N1433" s="4"/>
      <c r="O1433" s="4"/>
    </row>
    <row r="1434" spans="4:15">
      <c r="D1434" s="2"/>
      <c r="J1434" s="2"/>
      <c r="K1434" s="2"/>
      <c r="L1434" s="2"/>
      <c r="M1434" s="2"/>
      <c r="N1434" s="2"/>
      <c r="O1434" s="2"/>
    </row>
    <row r="1435" spans="4:15">
      <c r="D1435" s="2"/>
      <c r="J1435" s="2"/>
      <c r="K1435" s="2"/>
      <c r="L1435" s="2"/>
      <c r="M1435" s="2"/>
      <c r="N1435" s="2"/>
      <c r="O1435" s="2"/>
    </row>
    <row r="1436" spans="4:15">
      <c r="D1436" s="2"/>
      <c r="J1436" s="2"/>
      <c r="K1436" s="2"/>
      <c r="L1436" s="2"/>
      <c r="M1436" s="2"/>
      <c r="N1436" s="2"/>
      <c r="O1436" s="2"/>
    </row>
    <row r="1437" spans="4:15">
      <c r="D1437" s="4"/>
      <c r="J1437" s="4"/>
      <c r="K1437" s="4"/>
      <c r="L1437" s="4"/>
      <c r="M1437" s="4"/>
      <c r="N1437" s="4"/>
      <c r="O1437" s="4"/>
    </row>
    <row r="1438" spans="4:15">
      <c r="D1438" s="4"/>
      <c r="J1438" s="4"/>
      <c r="K1438" s="4"/>
      <c r="L1438" s="4"/>
      <c r="M1438" s="4"/>
      <c r="N1438" s="4"/>
      <c r="O1438" s="4"/>
    </row>
    <row r="1439" spans="4:15">
      <c r="D1439" s="4"/>
      <c r="J1439" s="4"/>
      <c r="K1439" s="4"/>
      <c r="L1439" s="4"/>
      <c r="M1439" s="4"/>
      <c r="N1439" s="4"/>
      <c r="O1439" s="4"/>
    </row>
    <row r="1440" spans="4:15">
      <c r="D1440" s="2"/>
      <c r="J1440" s="2"/>
      <c r="K1440" s="2"/>
      <c r="L1440" s="2"/>
      <c r="M1440" s="2"/>
      <c r="N1440" s="2"/>
      <c r="O1440" s="2"/>
    </row>
    <row r="1441" spans="4:15">
      <c r="D1441" s="2"/>
      <c r="J1441" s="2"/>
      <c r="K1441" s="2"/>
      <c r="L1441" s="2"/>
      <c r="M1441" s="2"/>
      <c r="N1441" s="2"/>
      <c r="O1441" s="2"/>
    </row>
    <row r="1442" spans="4:15">
      <c r="D1442" s="4"/>
      <c r="J1442" s="4"/>
      <c r="K1442" s="4"/>
      <c r="L1442" s="4"/>
      <c r="M1442" s="4"/>
      <c r="N1442" s="4"/>
      <c r="O1442" s="4"/>
    </row>
    <row r="1443" spans="4:15">
      <c r="D1443" s="4"/>
      <c r="J1443" s="4"/>
      <c r="K1443" s="4"/>
      <c r="L1443" s="4"/>
      <c r="M1443" s="4"/>
      <c r="N1443" s="4"/>
      <c r="O1443" s="4"/>
    </row>
    <row r="1444" spans="4:15">
      <c r="D1444" s="4"/>
      <c r="J1444" s="4"/>
      <c r="K1444" s="4"/>
      <c r="L1444" s="4"/>
      <c r="M1444" s="4"/>
      <c r="N1444" s="4"/>
      <c r="O1444" s="4"/>
    </row>
    <row r="1445" spans="4:15">
      <c r="D1445" s="2"/>
      <c r="J1445" s="2"/>
      <c r="K1445" s="2"/>
      <c r="L1445" s="2"/>
      <c r="M1445" s="2"/>
      <c r="N1445" s="2"/>
      <c r="O1445" s="2"/>
    </row>
    <row r="1446" spans="4:15">
      <c r="D1446" s="2"/>
      <c r="J1446" s="2"/>
      <c r="K1446" s="2"/>
      <c r="L1446" s="2"/>
      <c r="M1446" s="2"/>
      <c r="N1446" s="2"/>
      <c r="O1446" s="2"/>
    </row>
    <row r="1447" spans="4:15">
      <c r="D1447" s="2"/>
      <c r="J1447" s="2"/>
      <c r="K1447" s="2"/>
      <c r="L1447" s="2"/>
      <c r="M1447" s="2"/>
      <c r="N1447" s="2"/>
      <c r="O1447" s="2"/>
    </row>
    <row r="1448" spans="4:15">
      <c r="D1448" s="2"/>
      <c r="J1448" s="2"/>
      <c r="K1448" s="2"/>
      <c r="L1448" s="2"/>
      <c r="M1448" s="2"/>
      <c r="N1448" s="2"/>
      <c r="O1448" s="2"/>
    </row>
    <row r="1449" spans="4:15">
      <c r="D1449" s="4"/>
      <c r="J1449" s="4"/>
      <c r="K1449" s="4"/>
      <c r="L1449" s="4"/>
      <c r="M1449" s="4"/>
      <c r="N1449" s="4"/>
      <c r="O1449" s="4"/>
    </row>
    <row r="1450" spans="4:15">
      <c r="D1450" s="4"/>
      <c r="J1450" s="4"/>
      <c r="K1450" s="4"/>
      <c r="L1450" s="4"/>
      <c r="M1450" s="4"/>
      <c r="N1450" s="4"/>
      <c r="O1450" s="4"/>
    </row>
    <row r="1451" spans="4:15">
      <c r="D1451" s="2"/>
      <c r="J1451" s="2"/>
      <c r="K1451" s="2"/>
      <c r="L1451" s="2"/>
      <c r="M1451" s="2"/>
      <c r="N1451" s="2"/>
      <c r="O1451" s="2"/>
    </row>
    <row r="1452" spans="4:15">
      <c r="D1452" s="2"/>
      <c r="J1452" s="2"/>
      <c r="K1452" s="2"/>
      <c r="L1452" s="2"/>
      <c r="M1452" s="2"/>
      <c r="N1452" s="2"/>
      <c r="O1452" s="2"/>
    </row>
    <row r="1453" spans="4:15">
      <c r="D1453" s="4"/>
      <c r="J1453" s="4"/>
      <c r="K1453" s="4"/>
      <c r="L1453" s="4"/>
      <c r="M1453" s="4"/>
      <c r="N1453" s="4"/>
      <c r="O1453" s="4"/>
    </row>
    <row r="1454" spans="4:15">
      <c r="D1454" s="4"/>
      <c r="J1454" s="4"/>
      <c r="K1454" s="4"/>
      <c r="L1454" s="4"/>
      <c r="M1454" s="4"/>
      <c r="N1454" s="4"/>
      <c r="O1454" s="4"/>
    </row>
    <row r="1455" spans="4:15">
      <c r="D1455" s="4"/>
      <c r="J1455" s="4"/>
      <c r="K1455" s="4"/>
      <c r="L1455" s="4"/>
      <c r="M1455" s="4"/>
      <c r="N1455" s="4"/>
      <c r="O1455" s="4"/>
    </row>
    <row r="1456" spans="4:15">
      <c r="D1456" s="4"/>
      <c r="J1456" s="4"/>
      <c r="K1456" s="4"/>
      <c r="L1456" s="4"/>
      <c r="M1456" s="4"/>
      <c r="N1456" s="4"/>
      <c r="O1456" s="4"/>
    </row>
    <row r="1457" spans="4:15">
      <c r="D1457" s="4"/>
      <c r="J1457" s="4"/>
      <c r="K1457" s="4"/>
      <c r="L1457" s="4"/>
      <c r="M1457" s="4"/>
      <c r="N1457" s="4"/>
      <c r="O1457" s="4"/>
    </row>
    <row r="1458" spans="4:15">
      <c r="D1458" s="4"/>
      <c r="J1458" s="4"/>
      <c r="K1458" s="4"/>
      <c r="L1458" s="4"/>
      <c r="M1458" s="4"/>
      <c r="N1458" s="4"/>
      <c r="O1458" s="4"/>
    </row>
    <row r="1459" spans="4:15">
      <c r="D1459" s="2"/>
      <c r="J1459" s="2"/>
      <c r="K1459" s="2"/>
      <c r="L1459" s="2"/>
      <c r="M1459" s="2"/>
      <c r="N1459" s="2"/>
      <c r="O1459" s="2"/>
    </row>
    <row r="1460" spans="4:15">
      <c r="D1460" s="2"/>
      <c r="J1460" s="2"/>
      <c r="K1460" s="2"/>
      <c r="L1460" s="2"/>
      <c r="M1460" s="2"/>
      <c r="N1460" s="2"/>
      <c r="O1460" s="2"/>
    </row>
    <row r="1461" spans="4:15">
      <c r="D1461" s="4"/>
      <c r="J1461" s="4"/>
      <c r="K1461" s="4"/>
      <c r="L1461" s="4"/>
      <c r="M1461" s="4"/>
      <c r="N1461" s="4"/>
      <c r="O1461" s="4"/>
    </row>
    <row r="1462" spans="4:15">
      <c r="D1462" s="4"/>
      <c r="J1462" s="4"/>
      <c r="K1462" s="4"/>
      <c r="L1462" s="4"/>
      <c r="M1462" s="4"/>
      <c r="N1462" s="4"/>
      <c r="O1462" s="4"/>
    </row>
    <row r="1463" spans="4:15">
      <c r="D1463" s="2"/>
      <c r="J1463" s="2"/>
      <c r="K1463" s="2"/>
      <c r="L1463" s="2"/>
      <c r="M1463" s="2"/>
      <c r="N1463" s="2"/>
      <c r="O1463" s="2"/>
    </row>
    <row r="1464" spans="4:15">
      <c r="D1464" s="2"/>
      <c r="J1464" s="2"/>
      <c r="K1464" s="2"/>
      <c r="L1464" s="2"/>
      <c r="M1464" s="2"/>
      <c r="N1464" s="2"/>
      <c r="O1464" s="2"/>
    </row>
    <row r="1465" spans="4:15">
      <c r="D1465" s="4"/>
      <c r="J1465" s="4"/>
      <c r="K1465" s="4"/>
      <c r="L1465" s="4"/>
      <c r="M1465" s="4"/>
      <c r="N1465" s="4"/>
      <c r="O1465" s="4"/>
    </row>
    <row r="1466" spans="4:15">
      <c r="D1466" s="4"/>
      <c r="J1466" s="4"/>
      <c r="K1466" s="4"/>
      <c r="L1466" s="4"/>
      <c r="M1466" s="4"/>
      <c r="N1466" s="4"/>
      <c r="O1466" s="4"/>
    </row>
    <row r="1467" spans="4:15">
      <c r="D1467" s="4"/>
      <c r="J1467" s="4"/>
      <c r="K1467" s="4"/>
      <c r="L1467" s="4"/>
      <c r="M1467" s="4"/>
      <c r="N1467" s="4"/>
      <c r="O1467" s="4"/>
    </row>
    <row r="1468" spans="4:15">
      <c r="D1468" s="4"/>
      <c r="J1468" s="4"/>
      <c r="K1468" s="4"/>
      <c r="L1468" s="4"/>
      <c r="M1468" s="4"/>
      <c r="N1468" s="4"/>
      <c r="O1468" s="4"/>
    </row>
    <row r="1469" spans="4:15">
      <c r="D1469" s="2"/>
      <c r="J1469" s="2"/>
      <c r="K1469" s="2"/>
      <c r="L1469" s="2"/>
      <c r="M1469" s="2"/>
      <c r="N1469" s="2"/>
      <c r="O1469" s="2"/>
    </row>
    <row r="1470" spans="4:15">
      <c r="D1470" s="2"/>
      <c r="J1470" s="2"/>
      <c r="K1470" s="2"/>
      <c r="L1470" s="2"/>
      <c r="M1470" s="2"/>
      <c r="N1470" s="2"/>
      <c r="O1470" s="2"/>
    </row>
    <row r="1471" spans="4:15">
      <c r="D1471" s="2"/>
      <c r="J1471" s="2"/>
      <c r="K1471" s="2"/>
      <c r="L1471" s="2"/>
      <c r="M1471" s="2"/>
      <c r="N1471" s="2"/>
      <c r="O1471" s="2"/>
    </row>
    <row r="1472" spans="4:15">
      <c r="D1472" s="2"/>
      <c r="J1472" s="2"/>
      <c r="K1472" s="2"/>
      <c r="L1472" s="2"/>
      <c r="M1472" s="2"/>
      <c r="N1472" s="2"/>
      <c r="O1472" s="2"/>
    </row>
    <row r="1473" spans="4:15">
      <c r="D1473" s="4"/>
      <c r="J1473" s="4"/>
      <c r="K1473" s="4"/>
      <c r="L1473" s="4"/>
      <c r="M1473" s="4"/>
      <c r="N1473" s="4"/>
      <c r="O1473" s="4"/>
    </row>
    <row r="1474" spans="4:15">
      <c r="D1474" s="4"/>
      <c r="J1474" s="4"/>
      <c r="K1474" s="4"/>
      <c r="L1474" s="4"/>
      <c r="M1474" s="4"/>
      <c r="N1474" s="4"/>
      <c r="O1474" s="4"/>
    </row>
    <row r="1475" spans="4:15">
      <c r="D1475" s="4"/>
      <c r="J1475" s="4"/>
      <c r="K1475" s="4"/>
      <c r="L1475" s="4"/>
      <c r="M1475" s="4"/>
      <c r="N1475" s="4"/>
      <c r="O1475" s="4"/>
    </row>
    <row r="1476" spans="4:15">
      <c r="D1476" s="2"/>
      <c r="J1476" s="2"/>
      <c r="K1476" s="2"/>
      <c r="L1476" s="2"/>
      <c r="M1476" s="2"/>
      <c r="N1476" s="2"/>
      <c r="O1476" s="2"/>
    </row>
    <row r="1477" spans="4:15">
      <c r="D1477" s="2"/>
      <c r="J1477" s="2"/>
      <c r="K1477" s="2"/>
      <c r="L1477" s="2"/>
      <c r="M1477" s="2"/>
      <c r="N1477" s="2"/>
      <c r="O1477" s="2"/>
    </row>
    <row r="1478" spans="4:15">
      <c r="D1478" s="4"/>
      <c r="J1478" s="4"/>
      <c r="K1478" s="4"/>
      <c r="L1478" s="4"/>
      <c r="M1478" s="4"/>
      <c r="N1478" s="4"/>
      <c r="O1478" s="4"/>
    </row>
    <row r="1479" spans="4:15">
      <c r="D1479" s="4"/>
      <c r="J1479" s="4"/>
      <c r="K1479" s="4"/>
      <c r="L1479" s="4"/>
      <c r="M1479" s="4"/>
      <c r="N1479" s="4"/>
      <c r="O1479" s="4"/>
    </row>
    <row r="1480" spans="4:15">
      <c r="D1480" s="4"/>
      <c r="J1480" s="4"/>
      <c r="K1480" s="4"/>
      <c r="L1480" s="4"/>
      <c r="M1480" s="4"/>
      <c r="N1480" s="4"/>
      <c r="O1480" s="4"/>
    </row>
    <row r="1481" spans="4:15">
      <c r="D1481" s="4"/>
      <c r="J1481" s="4"/>
      <c r="K1481" s="4"/>
      <c r="L1481" s="4"/>
      <c r="M1481" s="4"/>
      <c r="N1481" s="4"/>
      <c r="O1481" s="4"/>
    </row>
    <row r="1482" spans="4:15">
      <c r="D1482" s="4"/>
      <c r="J1482" s="4"/>
      <c r="K1482" s="4"/>
      <c r="L1482" s="4"/>
      <c r="M1482" s="4"/>
      <c r="N1482" s="4"/>
      <c r="O1482" s="4"/>
    </row>
    <row r="1483" spans="4:15">
      <c r="D1483" s="4"/>
      <c r="J1483" s="4"/>
      <c r="K1483" s="4"/>
      <c r="L1483" s="4"/>
      <c r="M1483" s="4"/>
      <c r="N1483" s="4"/>
      <c r="O1483" s="4"/>
    </row>
    <row r="1484" spans="4:15">
      <c r="D1484" s="2"/>
      <c r="J1484" s="2"/>
      <c r="K1484" s="2"/>
      <c r="L1484" s="2"/>
      <c r="M1484" s="2"/>
      <c r="N1484" s="2"/>
      <c r="O1484" s="2"/>
    </row>
    <row r="1485" spans="4:15">
      <c r="D1485" s="2"/>
      <c r="J1485" s="2"/>
      <c r="K1485" s="2"/>
      <c r="L1485" s="2"/>
      <c r="M1485" s="2"/>
      <c r="N1485" s="2"/>
      <c r="O1485" s="2"/>
    </row>
    <row r="1486" spans="4:15">
      <c r="D1486" s="4"/>
      <c r="J1486" s="4"/>
      <c r="K1486" s="4"/>
      <c r="L1486" s="4"/>
      <c r="M1486" s="4"/>
      <c r="N1486" s="4"/>
      <c r="O1486" s="4"/>
    </row>
    <row r="1487" spans="4:15">
      <c r="D1487" s="2"/>
      <c r="J1487" s="2"/>
      <c r="K1487" s="2"/>
      <c r="L1487" s="2"/>
      <c r="M1487" s="2"/>
      <c r="N1487" s="2"/>
      <c r="O1487" s="2"/>
    </row>
    <row r="1488" spans="4:15">
      <c r="D1488" s="2"/>
      <c r="J1488" s="2"/>
      <c r="K1488" s="2"/>
      <c r="L1488" s="2"/>
      <c r="M1488" s="2"/>
      <c r="N1488" s="2"/>
      <c r="O1488" s="2"/>
    </row>
    <row r="1489" spans="4:15">
      <c r="D1489" s="2"/>
      <c r="J1489" s="2"/>
      <c r="K1489" s="2"/>
      <c r="L1489" s="2"/>
      <c r="M1489" s="2"/>
      <c r="N1489" s="2"/>
      <c r="O1489" s="2"/>
    </row>
    <row r="1490" spans="4:15">
      <c r="D1490" s="4"/>
      <c r="J1490" s="4"/>
      <c r="K1490" s="4"/>
      <c r="L1490" s="4"/>
      <c r="M1490" s="4"/>
      <c r="N1490" s="4"/>
      <c r="O1490" s="4"/>
    </row>
    <row r="1491" spans="4:15">
      <c r="D1491" s="4"/>
      <c r="J1491" s="4"/>
      <c r="K1491" s="4"/>
      <c r="L1491" s="4"/>
      <c r="M1491" s="4"/>
      <c r="N1491" s="4"/>
      <c r="O1491" s="4"/>
    </row>
    <row r="1492" spans="4:15">
      <c r="D1492" s="2"/>
      <c r="J1492" s="2"/>
      <c r="K1492" s="2"/>
      <c r="L1492" s="2"/>
      <c r="M1492" s="2"/>
      <c r="N1492" s="2"/>
      <c r="O1492" s="2"/>
    </row>
    <row r="1493" spans="4:15">
      <c r="D1493" s="2"/>
      <c r="J1493" s="2"/>
      <c r="K1493" s="2"/>
      <c r="L1493" s="2"/>
      <c r="M1493" s="2"/>
      <c r="N1493" s="2"/>
      <c r="O1493" s="2"/>
    </row>
    <row r="1494" spans="4:15">
      <c r="D1494" s="4"/>
      <c r="J1494" s="4"/>
      <c r="K1494" s="4"/>
      <c r="L1494" s="4"/>
      <c r="M1494" s="4"/>
      <c r="N1494" s="4"/>
      <c r="O1494" s="4"/>
    </row>
    <row r="1495" spans="4:15">
      <c r="D1495" s="4"/>
      <c r="J1495" s="4"/>
      <c r="K1495" s="4"/>
      <c r="L1495" s="4"/>
      <c r="M1495" s="4"/>
      <c r="N1495" s="4"/>
      <c r="O1495" s="4"/>
    </row>
    <row r="1496" spans="4:15">
      <c r="D1496" s="2"/>
      <c r="J1496" s="2"/>
      <c r="K1496" s="2"/>
      <c r="L1496" s="2"/>
      <c r="M1496" s="2"/>
      <c r="N1496" s="2"/>
      <c r="O1496" s="2"/>
    </row>
    <row r="1497" spans="4:15">
      <c r="D1497" s="2"/>
      <c r="J1497" s="2"/>
      <c r="K1497" s="2"/>
      <c r="L1497" s="2"/>
      <c r="M1497" s="2"/>
      <c r="N1497" s="2"/>
      <c r="O1497" s="2"/>
    </row>
    <row r="1498" spans="4:15">
      <c r="D1498" s="4"/>
      <c r="J1498" s="4"/>
      <c r="K1498" s="4"/>
      <c r="L1498" s="4"/>
      <c r="M1498" s="4"/>
      <c r="N1498" s="4"/>
      <c r="O1498" s="4"/>
    </row>
    <row r="1499" spans="4:15">
      <c r="D1499" s="2"/>
      <c r="J1499" s="2"/>
      <c r="K1499" s="2"/>
      <c r="L1499" s="2"/>
      <c r="M1499" s="2"/>
      <c r="N1499" s="2"/>
      <c r="O1499" s="2"/>
    </row>
    <row r="1500" spans="4:15">
      <c r="D1500" s="2"/>
      <c r="J1500" s="2"/>
      <c r="K1500" s="2"/>
      <c r="L1500" s="2"/>
      <c r="M1500" s="2"/>
      <c r="N1500" s="2"/>
      <c r="O1500" s="2"/>
    </row>
    <row r="1501" spans="4:15">
      <c r="D1501" s="4"/>
      <c r="J1501" s="4"/>
      <c r="K1501" s="4"/>
      <c r="L1501" s="4"/>
      <c r="M1501" s="4"/>
      <c r="N1501" s="4"/>
      <c r="O1501" s="4"/>
    </row>
    <row r="1502" spans="4:15">
      <c r="D1502" s="4"/>
      <c r="J1502" s="4"/>
      <c r="K1502" s="4"/>
      <c r="L1502" s="4"/>
      <c r="M1502" s="4"/>
      <c r="N1502" s="4"/>
      <c r="O1502" s="4"/>
    </row>
    <row r="1503" spans="4:15">
      <c r="D1503" s="4"/>
      <c r="J1503" s="4"/>
      <c r="K1503" s="4"/>
      <c r="L1503" s="4"/>
      <c r="M1503" s="4"/>
      <c r="N1503" s="4"/>
      <c r="O1503" s="4"/>
    </row>
    <row r="1504" spans="4:15">
      <c r="D1504" s="4"/>
      <c r="J1504" s="4"/>
      <c r="K1504" s="4"/>
      <c r="L1504" s="4"/>
      <c r="M1504" s="4"/>
      <c r="N1504" s="4"/>
      <c r="O1504" s="4"/>
    </row>
    <row r="1505" spans="4:15">
      <c r="D1505" s="2"/>
      <c r="J1505" s="2"/>
      <c r="K1505" s="2"/>
      <c r="L1505" s="2"/>
      <c r="M1505" s="2"/>
      <c r="N1505" s="2"/>
      <c r="O1505" s="2"/>
    </row>
    <row r="1506" spans="4:15">
      <c r="D1506" s="2"/>
      <c r="J1506" s="2"/>
      <c r="K1506" s="2"/>
      <c r="L1506" s="2"/>
      <c r="M1506" s="2"/>
      <c r="N1506" s="2"/>
      <c r="O1506" s="2"/>
    </row>
    <row r="1507" spans="4:15">
      <c r="D1507" s="4"/>
      <c r="J1507" s="4"/>
      <c r="K1507" s="4"/>
      <c r="L1507" s="4"/>
      <c r="M1507" s="4"/>
      <c r="N1507" s="4"/>
      <c r="O1507" s="4"/>
    </row>
    <row r="1508" spans="4:15">
      <c r="D1508" s="2"/>
      <c r="J1508" s="2"/>
      <c r="K1508" s="2"/>
      <c r="L1508" s="2"/>
      <c r="M1508" s="2"/>
      <c r="N1508" s="2"/>
      <c r="O1508" s="2"/>
    </row>
    <row r="1509" spans="4:15">
      <c r="D1509" s="2"/>
      <c r="J1509" s="2"/>
      <c r="K1509" s="2"/>
      <c r="L1509" s="2"/>
      <c r="M1509" s="2"/>
      <c r="N1509" s="2"/>
      <c r="O1509" s="2"/>
    </row>
    <row r="1510" spans="4:15">
      <c r="D1510" s="4"/>
      <c r="J1510" s="4"/>
      <c r="K1510" s="4"/>
      <c r="L1510" s="4"/>
      <c r="M1510" s="4"/>
      <c r="N1510" s="4"/>
      <c r="O1510" s="4"/>
    </row>
    <row r="1511" spans="4:15">
      <c r="D1511" s="4"/>
      <c r="J1511" s="4"/>
      <c r="K1511" s="4"/>
      <c r="L1511" s="4"/>
      <c r="M1511" s="4"/>
      <c r="N1511" s="4"/>
      <c r="O1511" s="4"/>
    </row>
    <row r="1512" spans="4:15">
      <c r="D1512" s="2"/>
      <c r="J1512" s="2"/>
      <c r="K1512" s="2"/>
      <c r="L1512" s="2"/>
      <c r="M1512" s="2"/>
      <c r="N1512" s="2"/>
      <c r="O1512" s="2"/>
    </row>
    <row r="1513" spans="4:15">
      <c r="D1513" s="2"/>
      <c r="J1513" s="2"/>
      <c r="K1513" s="2"/>
      <c r="L1513" s="2"/>
      <c r="M1513" s="2"/>
      <c r="N1513" s="2"/>
      <c r="O1513" s="2"/>
    </row>
    <row r="1514" spans="4:15">
      <c r="D1514" s="2"/>
      <c r="J1514" s="2"/>
      <c r="K1514" s="2"/>
      <c r="L1514" s="2"/>
      <c r="M1514" s="2"/>
      <c r="N1514" s="2"/>
      <c r="O1514" s="2"/>
    </row>
    <row r="1515" spans="4:15">
      <c r="D1515" s="2"/>
      <c r="J1515" s="2"/>
      <c r="K1515" s="2"/>
      <c r="L1515" s="2"/>
      <c r="M1515" s="2"/>
      <c r="N1515" s="2"/>
      <c r="O1515" s="2"/>
    </row>
    <row r="1516" spans="4:15">
      <c r="D1516" s="4"/>
      <c r="J1516" s="4"/>
      <c r="K1516" s="4"/>
      <c r="L1516" s="4"/>
      <c r="M1516" s="4"/>
      <c r="N1516" s="4"/>
      <c r="O1516" s="4"/>
    </row>
    <row r="1517" spans="4:15">
      <c r="D1517" s="2"/>
      <c r="J1517" s="2"/>
      <c r="K1517" s="2"/>
      <c r="L1517" s="2"/>
      <c r="M1517" s="2"/>
      <c r="N1517" s="2"/>
      <c r="O1517" s="2"/>
    </row>
    <row r="1518" spans="4:15">
      <c r="D1518" s="2"/>
      <c r="J1518" s="2"/>
      <c r="K1518" s="2"/>
      <c r="L1518" s="2"/>
      <c r="M1518" s="2"/>
      <c r="N1518" s="2"/>
      <c r="O1518" s="2"/>
    </row>
    <row r="1519" spans="4:15">
      <c r="D1519" s="4"/>
      <c r="J1519" s="4"/>
      <c r="K1519" s="4"/>
      <c r="L1519" s="4"/>
      <c r="M1519" s="4"/>
      <c r="N1519" s="4"/>
      <c r="O1519" s="4"/>
    </row>
    <row r="1520" spans="4:15">
      <c r="D1520" s="4"/>
      <c r="J1520" s="4"/>
      <c r="K1520" s="4"/>
      <c r="L1520" s="4"/>
      <c r="M1520" s="4"/>
      <c r="N1520" s="4"/>
      <c r="O1520" s="4"/>
    </row>
    <row r="1521" spans="4:15">
      <c r="D1521" s="4"/>
      <c r="J1521" s="4"/>
      <c r="K1521" s="4"/>
      <c r="L1521" s="4"/>
      <c r="M1521" s="4"/>
      <c r="N1521" s="4"/>
      <c r="O1521" s="4"/>
    </row>
    <row r="1522" spans="4:15">
      <c r="D1522" s="4"/>
      <c r="J1522" s="4"/>
      <c r="K1522" s="4"/>
      <c r="L1522" s="4"/>
      <c r="M1522" s="4"/>
      <c r="N1522" s="4"/>
      <c r="O1522" s="4"/>
    </row>
    <row r="1523" spans="4:15">
      <c r="D1523" s="4"/>
      <c r="J1523" s="4"/>
      <c r="K1523" s="4"/>
      <c r="L1523" s="4"/>
      <c r="M1523" s="4"/>
      <c r="N1523" s="4"/>
      <c r="O1523" s="4"/>
    </row>
    <row r="1524" spans="4:15">
      <c r="D1524" s="4"/>
      <c r="J1524" s="4"/>
      <c r="K1524" s="4"/>
      <c r="L1524" s="4"/>
      <c r="M1524" s="4"/>
      <c r="N1524" s="4"/>
      <c r="O1524" s="4"/>
    </row>
    <row r="1525" spans="4:15">
      <c r="D1525" s="4"/>
      <c r="J1525" s="4"/>
      <c r="K1525" s="4"/>
      <c r="L1525" s="4"/>
      <c r="M1525" s="4"/>
      <c r="N1525" s="4"/>
      <c r="O1525" s="4"/>
    </row>
    <row r="1526" spans="4:15">
      <c r="D1526" s="4"/>
      <c r="J1526" s="4"/>
      <c r="K1526" s="4"/>
      <c r="L1526" s="4"/>
      <c r="M1526" s="4"/>
      <c r="N1526" s="4"/>
      <c r="O1526" s="4"/>
    </row>
    <row r="1527" spans="4:15">
      <c r="D1527" s="4"/>
      <c r="J1527" s="4"/>
      <c r="K1527" s="4"/>
      <c r="L1527" s="4"/>
      <c r="M1527" s="4"/>
      <c r="N1527" s="4"/>
      <c r="O1527" s="4"/>
    </row>
    <row r="1528" spans="4:15">
      <c r="D1528" s="2"/>
      <c r="J1528" s="2"/>
      <c r="K1528" s="2"/>
      <c r="L1528" s="2"/>
      <c r="M1528" s="2"/>
      <c r="N1528" s="2"/>
      <c r="O1528" s="2"/>
    </row>
    <row r="1529" spans="4:15">
      <c r="D1529" s="2"/>
      <c r="J1529" s="2"/>
      <c r="K1529" s="2"/>
      <c r="L1529" s="2"/>
      <c r="M1529" s="2"/>
      <c r="N1529" s="2"/>
      <c r="O1529" s="2"/>
    </row>
    <row r="1530" spans="4:15">
      <c r="D1530" s="4"/>
      <c r="J1530" s="4"/>
      <c r="K1530" s="4"/>
      <c r="L1530" s="4"/>
      <c r="M1530" s="4"/>
      <c r="N1530" s="4"/>
      <c r="O1530" s="4"/>
    </row>
    <row r="1531" spans="4:15">
      <c r="D1531" s="4"/>
      <c r="J1531" s="4"/>
      <c r="K1531" s="4"/>
      <c r="L1531" s="4"/>
      <c r="M1531" s="4"/>
      <c r="N1531" s="4"/>
      <c r="O1531" s="4"/>
    </row>
    <row r="1532" spans="4:15">
      <c r="D1532" s="4"/>
      <c r="J1532" s="4"/>
      <c r="K1532" s="4"/>
      <c r="L1532" s="4"/>
      <c r="M1532" s="4"/>
      <c r="N1532" s="4"/>
      <c r="O1532" s="4"/>
    </row>
    <row r="1533" spans="4:15">
      <c r="D1533" s="4"/>
      <c r="J1533" s="4"/>
      <c r="K1533" s="4"/>
      <c r="L1533" s="4"/>
      <c r="M1533" s="4"/>
      <c r="N1533" s="4"/>
      <c r="O1533" s="4"/>
    </row>
    <row r="1534" spans="4:15">
      <c r="D1534" s="4"/>
      <c r="J1534" s="4"/>
      <c r="K1534" s="4"/>
      <c r="L1534" s="4"/>
      <c r="M1534" s="4"/>
      <c r="N1534" s="4"/>
      <c r="O1534" s="4"/>
    </row>
    <row r="1535" spans="4:15">
      <c r="D1535" s="4"/>
      <c r="J1535" s="4"/>
      <c r="K1535" s="4"/>
      <c r="L1535" s="4"/>
      <c r="M1535" s="4"/>
      <c r="N1535" s="4"/>
      <c r="O1535" s="4"/>
    </row>
    <row r="1536" spans="4:15">
      <c r="D1536" s="4"/>
      <c r="J1536" s="4"/>
      <c r="K1536" s="4"/>
      <c r="L1536" s="4"/>
      <c r="M1536" s="4"/>
      <c r="N1536" s="4"/>
      <c r="O1536" s="4"/>
    </row>
    <row r="1537" spans="4:15">
      <c r="D1537" s="4"/>
      <c r="J1537" s="4"/>
      <c r="K1537" s="4"/>
      <c r="L1537" s="4"/>
      <c r="M1537" s="4"/>
      <c r="N1537" s="4"/>
      <c r="O1537" s="4"/>
    </row>
    <row r="1538" spans="4:15">
      <c r="D1538" s="4"/>
      <c r="J1538" s="4"/>
      <c r="K1538" s="4"/>
      <c r="L1538" s="4"/>
      <c r="M1538" s="4"/>
      <c r="N1538" s="4"/>
      <c r="O1538" s="4"/>
    </row>
    <row r="1539" spans="4:15">
      <c r="D1539" s="4"/>
      <c r="J1539" s="4"/>
      <c r="K1539" s="4"/>
      <c r="L1539" s="4"/>
      <c r="M1539" s="4"/>
      <c r="N1539" s="4"/>
      <c r="O1539" s="4"/>
    </row>
    <row r="1540" spans="4:15">
      <c r="D1540" s="2"/>
      <c r="J1540" s="2"/>
      <c r="K1540" s="2"/>
      <c r="L1540" s="2"/>
      <c r="M1540" s="2"/>
      <c r="N1540" s="2"/>
      <c r="O1540" s="2"/>
    </row>
    <row r="1541" spans="4:15">
      <c r="D1541" s="2"/>
      <c r="J1541" s="2"/>
      <c r="K1541" s="2"/>
      <c r="L1541" s="2"/>
      <c r="M1541" s="2"/>
      <c r="N1541" s="2"/>
      <c r="O1541" s="2"/>
    </row>
    <row r="1542" spans="4:15">
      <c r="D1542" s="2"/>
      <c r="J1542" s="2"/>
      <c r="K1542" s="2"/>
      <c r="L1542" s="2"/>
      <c r="M1542" s="2"/>
      <c r="N1542" s="2"/>
      <c r="O1542" s="2"/>
    </row>
    <row r="1543" spans="4:15">
      <c r="D1543" s="2"/>
      <c r="J1543" s="2"/>
      <c r="K1543" s="2"/>
      <c r="L1543" s="2"/>
      <c r="M1543" s="2"/>
      <c r="N1543" s="2"/>
      <c r="O1543" s="2"/>
    </row>
    <row r="1544" spans="4:15">
      <c r="D1544" s="2"/>
      <c r="J1544" s="2"/>
      <c r="K1544" s="2"/>
      <c r="L1544" s="2"/>
      <c r="M1544" s="2"/>
      <c r="N1544" s="2"/>
      <c r="O1544" s="2"/>
    </row>
    <row r="1545" spans="4:15">
      <c r="D1545" s="4"/>
      <c r="J1545" s="4"/>
      <c r="K1545" s="4"/>
      <c r="L1545" s="4"/>
      <c r="M1545" s="4"/>
      <c r="N1545" s="4"/>
      <c r="O1545" s="4"/>
    </row>
    <row r="1546" spans="4:15">
      <c r="D1546" s="4"/>
      <c r="J1546" s="4"/>
      <c r="K1546" s="4"/>
      <c r="L1546" s="4"/>
      <c r="M1546" s="4"/>
      <c r="N1546" s="4"/>
      <c r="O1546" s="4"/>
    </row>
    <row r="1547" spans="4:15">
      <c r="D1547" s="2"/>
      <c r="J1547" s="2"/>
      <c r="K1547" s="2"/>
      <c r="L1547" s="2"/>
      <c r="M1547" s="2"/>
      <c r="N1547" s="2"/>
      <c r="O1547" s="2"/>
    </row>
    <row r="1548" spans="4:15">
      <c r="D1548" s="2"/>
      <c r="J1548" s="2"/>
      <c r="K1548" s="2"/>
      <c r="L1548" s="2"/>
      <c r="M1548" s="2"/>
      <c r="N1548" s="2"/>
      <c r="O1548" s="2"/>
    </row>
    <row r="1549" spans="4:15">
      <c r="D1549" s="4"/>
      <c r="J1549" s="4"/>
      <c r="K1549" s="4"/>
      <c r="L1549" s="4"/>
      <c r="M1549" s="4"/>
      <c r="N1549" s="4"/>
      <c r="O1549" s="4"/>
    </row>
    <row r="1550" spans="4:15">
      <c r="D1550" s="2"/>
      <c r="J1550" s="2"/>
      <c r="K1550" s="2"/>
      <c r="L1550" s="2"/>
      <c r="M1550" s="2"/>
      <c r="N1550" s="2"/>
      <c r="O1550" s="2"/>
    </row>
    <row r="1551" spans="4:15">
      <c r="D1551" s="2"/>
      <c r="J1551" s="2"/>
      <c r="K1551" s="2"/>
      <c r="L1551" s="2"/>
      <c r="M1551" s="2"/>
      <c r="N1551" s="2"/>
      <c r="O1551" s="2"/>
    </row>
    <row r="1552" spans="4:15">
      <c r="D1552" s="2"/>
      <c r="J1552" s="2"/>
      <c r="K1552" s="2"/>
      <c r="L1552" s="2"/>
      <c r="M1552" s="2"/>
      <c r="N1552" s="2"/>
      <c r="O1552" s="2"/>
    </row>
    <row r="1553" spans="4:15">
      <c r="D1553" s="2"/>
      <c r="J1553" s="2"/>
      <c r="K1553" s="2"/>
      <c r="L1553" s="2"/>
      <c r="M1553" s="2"/>
      <c r="N1553" s="2"/>
      <c r="O1553" s="2"/>
    </row>
    <row r="1554" spans="4:15">
      <c r="D1554" s="2"/>
      <c r="J1554" s="2"/>
      <c r="K1554" s="2"/>
      <c r="L1554" s="2"/>
      <c r="M1554" s="2"/>
      <c r="N1554" s="2"/>
      <c r="O1554" s="2"/>
    </row>
    <row r="1555" spans="4:15">
      <c r="D1555" s="2"/>
      <c r="J1555" s="2"/>
      <c r="K1555" s="2"/>
      <c r="L1555" s="2"/>
      <c r="M1555" s="2"/>
      <c r="N1555" s="2"/>
      <c r="O1555" s="2"/>
    </row>
    <row r="1556" spans="4:15">
      <c r="D1556" s="2"/>
      <c r="J1556" s="2"/>
      <c r="K1556" s="2"/>
      <c r="L1556" s="2"/>
      <c r="M1556" s="2"/>
      <c r="N1556" s="2"/>
      <c r="O1556" s="2"/>
    </row>
    <row r="1557" spans="4:15">
      <c r="D1557" s="2"/>
      <c r="J1557" s="2"/>
      <c r="K1557" s="2"/>
      <c r="L1557" s="2"/>
      <c r="M1557" s="2"/>
      <c r="N1557" s="2"/>
      <c r="O1557" s="2"/>
    </row>
    <row r="1558" spans="4:15">
      <c r="D1558" s="2"/>
      <c r="J1558" s="2"/>
      <c r="K1558" s="2"/>
      <c r="L1558" s="2"/>
      <c r="M1558" s="2"/>
      <c r="N1558" s="2"/>
      <c r="O1558" s="2"/>
    </row>
    <row r="1559" spans="4:15">
      <c r="D1559" s="4"/>
      <c r="J1559" s="4"/>
      <c r="K1559" s="4"/>
      <c r="L1559" s="4"/>
      <c r="M1559" s="4"/>
      <c r="N1559" s="4"/>
      <c r="O1559" s="4"/>
    </row>
    <row r="1560" spans="4:15">
      <c r="D1560" s="2"/>
      <c r="J1560" s="2"/>
      <c r="K1560" s="2"/>
      <c r="L1560" s="2"/>
      <c r="M1560" s="2"/>
      <c r="N1560" s="2"/>
      <c r="O1560" s="2"/>
    </row>
    <row r="1561" spans="4:15">
      <c r="D1561" s="2"/>
      <c r="J1561" s="2"/>
      <c r="K1561" s="2"/>
      <c r="L1561" s="2"/>
      <c r="M1561" s="2"/>
      <c r="N1561" s="2"/>
      <c r="O1561" s="2"/>
    </row>
    <row r="1562" spans="4:15">
      <c r="D1562" s="2"/>
      <c r="J1562" s="2"/>
      <c r="K1562" s="2"/>
      <c r="L1562" s="2"/>
      <c r="M1562" s="2"/>
      <c r="N1562" s="2"/>
      <c r="O1562" s="2"/>
    </row>
    <row r="1563" spans="4:15">
      <c r="D1563" s="2"/>
      <c r="J1563" s="2"/>
      <c r="K1563" s="2"/>
      <c r="L1563" s="2"/>
      <c r="M1563" s="2"/>
      <c r="N1563" s="2"/>
      <c r="O1563" s="2"/>
    </row>
    <row r="1564" spans="4:15">
      <c r="D1564" s="2"/>
      <c r="J1564" s="2"/>
      <c r="K1564" s="2"/>
      <c r="L1564" s="2"/>
      <c r="M1564" s="2"/>
      <c r="N1564" s="2"/>
      <c r="O1564" s="2"/>
    </row>
    <row r="1565" spans="4:15">
      <c r="D1565" s="2"/>
      <c r="J1565" s="2"/>
      <c r="K1565" s="2"/>
      <c r="L1565" s="2"/>
      <c r="M1565" s="2"/>
      <c r="N1565" s="2"/>
      <c r="O1565" s="2"/>
    </row>
    <row r="1566" spans="4:15">
      <c r="D1566" s="2"/>
      <c r="J1566" s="2"/>
      <c r="K1566" s="2"/>
      <c r="L1566" s="2"/>
      <c r="M1566" s="2"/>
      <c r="N1566" s="2"/>
      <c r="O1566" s="2"/>
    </row>
    <row r="1567" spans="4:15">
      <c r="D1567" s="2"/>
      <c r="J1567" s="2"/>
      <c r="K1567" s="2"/>
      <c r="L1567" s="2"/>
      <c r="M1567" s="2"/>
      <c r="N1567" s="2"/>
      <c r="O1567" s="2"/>
    </row>
    <row r="1568" spans="4:15">
      <c r="D1568" s="2"/>
      <c r="J1568" s="2"/>
      <c r="K1568" s="2"/>
      <c r="L1568" s="2"/>
      <c r="M1568" s="2"/>
      <c r="N1568" s="2"/>
      <c r="O1568" s="2"/>
    </row>
    <row r="1569" spans="4:15">
      <c r="D1569" s="2"/>
      <c r="J1569" s="2"/>
      <c r="K1569" s="2"/>
      <c r="L1569" s="2"/>
      <c r="M1569" s="2"/>
      <c r="N1569" s="2"/>
      <c r="O1569" s="2"/>
    </row>
    <row r="1570" spans="4:15">
      <c r="D1570" s="2"/>
      <c r="J1570" s="2"/>
      <c r="K1570" s="2"/>
      <c r="L1570" s="2"/>
      <c r="M1570" s="2"/>
      <c r="N1570" s="2"/>
      <c r="O1570" s="2"/>
    </row>
    <row r="1571" spans="4:15">
      <c r="D1571" s="2"/>
      <c r="J1571" s="2"/>
      <c r="K1571" s="2"/>
      <c r="L1571" s="2"/>
      <c r="M1571" s="2"/>
      <c r="N1571" s="2"/>
      <c r="O1571" s="2"/>
    </row>
    <row r="1572" spans="4:15">
      <c r="D1572" s="2"/>
      <c r="J1572" s="2"/>
      <c r="K1572" s="2"/>
      <c r="L1572" s="2"/>
      <c r="M1572" s="2"/>
      <c r="N1572" s="2"/>
      <c r="O1572" s="2"/>
    </row>
    <row r="1573" spans="4:15">
      <c r="D1573" s="2"/>
      <c r="J1573" s="2"/>
      <c r="K1573" s="2"/>
      <c r="L1573" s="2"/>
      <c r="M1573" s="2"/>
      <c r="N1573" s="2"/>
      <c r="O1573" s="2"/>
    </row>
    <row r="1574" spans="4:15">
      <c r="D1574" s="2"/>
      <c r="J1574" s="2"/>
      <c r="K1574" s="2"/>
      <c r="L1574" s="2"/>
      <c r="M1574" s="2"/>
      <c r="N1574" s="2"/>
      <c r="O1574" s="2"/>
    </row>
    <row r="1575" spans="4:15">
      <c r="D1575" s="2"/>
      <c r="J1575" s="2"/>
      <c r="K1575" s="2"/>
      <c r="L1575" s="2"/>
      <c r="M1575" s="2"/>
      <c r="N1575" s="2"/>
      <c r="O1575" s="2"/>
    </row>
    <row r="1576" spans="4:15">
      <c r="D1576" s="2"/>
      <c r="J1576" s="2"/>
      <c r="K1576" s="2"/>
      <c r="L1576" s="2"/>
      <c r="M1576" s="2"/>
      <c r="N1576" s="2"/>
      <c r="O1576" s="2"/>
    </row>
    <row r="1577" spans="4:15">
      <c r="D1577" s="2"/>
      <c r="J1577" s="2"/>
      <c r="K1577" s="2"/>
      <c r="L1577" s="2"/>
      <c r="M1577" s="2"/>
      <c r="N1577" s="2"/>
      <c r="O1577" s="2"/>
    </row>
    <row r="1578" spans="4:15">
      <c r="D1578" s="2"/>
      <c r="J1578" s="2"/>
      <c r="K1578" s="2"/>
      <c r="L1578" s="2"/>
      <c r="M1578" s="2"/>
      <c r="N1578" s="2"/>
      <c r="O1578" s="2"/>
    </row>
    <row r="1579" spans="4:15">
      <c r="D1579" s="2"/>
      <c r="J1579" s="2"/>
      <c r="K1579" s="2"/>
      <c r="L1579" s="2"/>
      <c r="M1579" s="2"/>
      <c r="N1579" s="2"/>
      <c r="O1579" s="2"/>
    </row>
    <row r="1580" spans="4:15">
      <c r="D1580" s="2"/>
      <c r="J1580" s="2"/>
      <c r="K1580" s="2"/>
      <c r="L1580" s="2"/>
      <c r="M1580" s="2"/>
      <c r="N1580" s="2"/>
      <c r="O1580" s="2"/>
    </row>
    <row r="1581" spans="4:15">
      <c r="D1581" s="2"/>
      <c r="J1581" s="2"/>
      <c r="K1581" s="2"/>
      <c r="L1581" s="2"/>
      <c r="M1581" s="2"/>
      <c r="N1581" s="2"/>
      <c r="O1581" s="2"/>
    </row>
    <row r="1582" spans="4:15">
      <c r="D1582" s="4"/>
      <c r="J1582" s="4"/>
      <c r="K1582" s="4"/>
      <c r="L1582" s="4"/>
      <c r="M1582" s="4"/>
      <c r="N1582" s="4"/>
      <c r="O1582" s="4"/>
    </row>
    <row r="1583" spans="4:15">
      <c r="D1583" s="4"/>
      <c r="J1583" s="4"/>
      <c r="K1583" s="4"/>
      <c r="L1583" s="4"/>
      <c r="M1583" s="4"/>
      <c r="N1583" s="4"/>
      <c r="O1583" s="4"/>
    </row>
    <row r="1584" spans="4:15">
      <c r="D1584" s="4"/>
      <c r="J1584" s="4"/>
      <c r="K1584" s="4"/>
      <c r="L1584" s="4"/>
      <c r="M1584" s="4"/>
      <c r="N1584" s="4"/>
      <c r="O1584" s="4"/>
    </row>
    <row r="1585" spans="4:15">
      <c r="D1585" s="2"/>
      <c r="J1585" s="2"/>
      <c r="K1585" s="2"/>
      <c r="L1585" s="2"/>
      <c r="M1585" s="2"/>
      <c r="N1585" s="2"/>
      <c r="O1585" s="2"/>
    </row>
    <row r="1586" spans="4:15">
      <c r="D1586" s="2"/>
      <c r="J1586" s="2"/>
      <c r="K1586" s="2"/>
      <c r="L1586" s="2"/>
      <c r="M1586" s="2"/>
      <c r="N1586" s="2"/>
      <c r="O1586" s="2"/>
    </row>
    <row r="1587" spans="4:15">
      <c r="D1587" s="4"/>
      <c r="J1587" s="4"/>
      <c r="K1587" s="4"/>
      <c r="L1587" s="4"/>
      <c r="M1587" s="4"/>
      <c r="N1587" s="4"/>
      <c r="O1587" s="4"/>
    </row>
    <row r="1588" spans="4:15">
      <c r="D1588" s="2"/>
      <c r="J1588" s="2"/>
      <c r="K1588" s="2"/>
      <c r="L1588" s="2"/>
      <c r="M1588" s="2"/>
      <c r="N1588" s="2"/>
      <c r="O1588" s="2"/>
    </row>
    <row r="1589" spans="4:15">
      <c r="D1589" s="2"/>
      <c r="J1589" s="2"/>
      <c r="K1589" s="2"/>
      <c r="L1589" s="2"/>
      <c r="M1589" s="2"/>
      <c r="N1589" s="2"/>
      <c r="O1589" s="2"/>
    </row>
    <row r="1590" spans="4:15">
      <c r="D1590" s="4"/>
      <c r="J1590" s="4"/>
      <c r="K1590" s="4"/>
      <c r="L1590" s="4"/>
      <c r="M1590" s="4"/>
      <c r="N1590" s="4"/>
      <c r="O1590" s="4"/>
    </row>
    <row r="1591" spans="4:15">
      <c r="D1591" s="2"/>
      <c r="J1591" s="2"/>
      <c r="K1591" s="2"/>
      <c r="L1591" s="2"/>
      <c r="M1591" s="2"/>
      <c r="N1591" s="2"/>
      <c r="O1591" s="2"/>
    </row>
    <row r="1592" spans="4:15">
      <c r="D1592" s="2"/>
      <c r="J1592" s="2"/>
      <c r="K1592" s="2"/>
      <c r="L1592" s="2"/>
      <c r="M1592" s="2"/>
      <c r="N1592" s="2"/>
      <c r="O1592" s="2"/>
    </row>
    <row r="1593" spans="4:15">
      <c r="D1593" s="2"/>
      <c r="J1593" s="2"/>
      <c r="K1593" s="2"/>
      <c r="L1593" s="2"/>
      <c r="M1593" s="2"/>
      <c r="N1593" s="2"/>
      <c r="O1593" s="2"/>
    </row>
    <row r="1594" spans="4:15">
      <c r="D1594" s="4"/>
      <c r="J1594" s="4"/>
      <c r="K1594" s="4"/>
      <c r="L1594" s="4"/>
      <c r="M1594" s="4"/>
      <c r="N1594" s="4"/>
      <c r="O1594" s="4"/>
    </row>
    <row r="1595" spans="4:15">
      <c r="D1595" s="2"/>
      <c r="J1595" s="2"/>
      <c r="K1595" s="2"/>
      <c r="L1595" s="2"/>
      <c r="M1595" s="2"/>
      <c r="N1595" s="2"/>
      <c r="O1595" s="2"/>
    </row>
    <row r="1596" spans="4:15">
      <c r="D1596" s="2"/>
      <c r="J1596" s="2"/>
      <c r="K1596" s="2"/>
      <c r="L1596" s="2"/>
      <c r="M1596" s="2"/>
      <c r="N1596" s="2"/>
      <c r="O1596" s="2"/>
    </row>
    <row r="1597" spans="4:15">
      <c r="D1597" s="2"/>
      <c r="J1597" s="2"/>
      <c r="K1597" s="2"/>
      <c r="L1597" s="2"/>
      <c r="M1597" s="2"/>
      <c r="N1597" s="2"/>
      <c r="O1597" s="2"/>
    </row>
    <row r="1598" spans="4:15">
      <c r="D1598" s="2"/>
      <c r="J1598" s="2"/>
      <c r="K1598" s="2"/>
      <c r="L1598" s="2"/>
      <c r="M1598" s="2"/>
      <c r="N1598" s="2"/>
      <c r="O1598" s="2"/>
    </row>
    <row r="1599" spans="4:15">
      <c r="D1599" s="2"/>
      <c r="J1599" s="2"/>
      <c r="K1599" s="2"/>
      <c r="L1599" s="2"/>
      <c r="M1599" s="2"/>
      <c r="N1599" s="2"/>
      <c r="O1599" s="2"/>
    </row>
    <row r="1600" spans="4:15">
      <c r="D1600" s="2"/>
      <c r="J1600" s="2"/>
      <c r="K1600" s="2"/>
      <c r="L1600" s="2"/>
      <c r="M1600" s="2"/>
      <c r="N1600" s="2"/>
      <c r="O1600" s="2"/>
    </row>
    <row r="1601" spans="4:15">
      <c r="D1601" s="2"/>
      <c r="J1601" s="2"/>
      <c r="K1601" s="2"/>
      <c r="L1601" s="2"/>
      <c r="M1601" s="2"/>
      <c r="N1601" s="2"/>
      <c r="O1601" s="2"/>
    </row>
    <row r="1602" spans="4:15">
      <c r="D1602" s="2"/>
      <c r="J1602" s="2"/>
      <c r="K1602" s="2"/>
      <c r="L1602" s="2"/>
      <c r="M1602" s="2"/>
      <c r="N1602" s="2"/>
      <c r="O1602" s="2"/>
    </row>
    <row r="1603" spans="4:15">
      <c r="D1603" s="2"/>
      <c r="J1603" s="2"/>
      <c r="K1603" s="2"/>
      <c r="L1603" s="2"/>
      <c r="M1603" s="2"/>
      <c r="N1603" s="2"/>
      <c r="O1603" s="2"/>
    </row>
    <row r="1604" spans="4:15">
      <c r="D1604" s="4"/>
      <c r="J1604" s="4"/>
      <c r="K1604" s="4"/>
      <c r="L1604" s="4"/>
      <c r="M1604" s="4"/>
      <c r="N1604" s="4"/>
      <c r="O1604" s="4"/>
    </row>
    <row r="1605" spans="4:15">
      <c r="D1605" s="4"/>
      <c r="J1605" s="4"/>
      <c r="K1605" s="4"/>
      <c r="L1605" s="4"/>
      <c r="M1605" s="4"/>
      <c r="N1605" s="4"/>
      <c r="O1605" s="4"/>
    </row>
    <row r="1606" spans="4:15">
      <c r="D1606" s="2"/>
      <c r="J1606" s="2"/>
      <c r="K1606" s="2"/>
      <c r="L1606" s="2"/>
      <c r="M1606" s="2"/>
      <c r="N1606" s="2"/>
      <c r="O1606" s="2"/>
    </row>
    <row r="1607" spans="4:15">
      <c r="D1607" s="2"/>
      <c r="J1607" s="2"/>
      <c r="K1607" s="2"/>
      <c r="L1607" s="2"/>
      <c r="M1607" s="2"/>
      <c r="N1607" s="2"/>
      <c r="O1607" s="2"/>
    </row>
    <row r="1608" spans="4:15">
      <c r="D1608" s="2"/>
      <c r="J1608" s="2"/>
      <c r="K1608" s="2"/>
      <c r="L1608" s="2"/>
      <c r="M1608" s="2"/>
      <c r="N1608" s="2"/>
      <c r="O1608" s="2"/>
    </row>
    <row r="1609" spans="4:15">
      <c r="D1609" s="4"/>
      <c r="J1609" s="4"/>
      <c r="K1609" s="4"/>
      <c r="L1609" s="4"/>
      <c r="M1609" s="4"/>
      <c r="N1609" s="4"/>
      <c r="O1609" s="4"/>
    </row>
    <row r="1610" spans="4:15">
      <c r="D1610" s="2"/>
      <c r="J1610" s="2"/>
      <c r="K1610" s="2"/>
      <c r="L1610" s="2"/>
      <c r="M1610" s="2"/>
      <c r="N1610" s="2"/>
      <c r="O1610" s="2"/>
    </row>
    <row r="1611" spans="4:15">
      <c r="D1611" s="2"/>
      <c r="J1611" s="2"/>
      <c r="K1611" s="2"/>
      <c r="L1611" s="2"/>
      <c r="M1611" s="2"/>
      <c r="N1611" s="2"/>
      <c r="O1611" s="2"/>
    </row>
    <row r="1612" spans="4:15">
      <c r="D1612" s="2"/>
      <c r="J1612" s="2"/>
      <c r="K1612" s="2"/>
      <c r="L1612" s="2"/>
      <c r="M1612" s="2"/>
      <c r="N1612" s="2"/>
      <c r="O1612" s="2"/>
    </row>
    <row r="1613" spans="4:15">
      <c r="D1613" s="2"/>
      <c r="J1613" s="2"/>
      <c r="K1613" s="2"/>
      <c r="L1613" s="2"/>
      <c r="M1613" s="2"/>
      <c r="N1613" s="2"/>
      <c r="O1613" s="2"/>
    </row>
    <row r="1614" spans="4:15">
      <c r="D1614" s="4"/>
      <c r="J1614" s="4"/>
      <c r="K1614" s="4"/>
      <c r="L1614" s="4"/>
      <c r="M1614" s="4"/>
      <c r="N1614" s="4"/>
      <c r="O1614" s="4"/>
    </row>
    <row r="1615" spans="4:15">
      <c r="D1615" s="2"/>
      <c r="J1615" s="2"/>
      <c r="K1615" s="2"/>
      <c r="L1615" s="2"/>
      <c r="M1615" s="2"/>
      <c r="N1615" s="2"/>
      <c r="O1615" s="2"/>
    </row>
    <row r="1616" spans="4:15">
      <c r="D1616" s="2"/>
      <c r="J1616" s="2"/>
      <c r="K1616" s="2"/>
      <c r="L1616" s="2"/>
      <c r="M1616" s="2"/>
      <c r="N1616" s="2"/>
      <c r="O1616" s="2"/>
    </row>
    <row r="1617" spans="4:15">
      <c r="D1617" s="2"/>
      <c r="J1617" s="2"/>
      <c r="K1617" s="2"/>
      <c r="L1617" s="2"/>
      <c r="M1617" s="2"/>
      <c r="N1617" s="2"/>
      <c r="O1617" s="2"/>
    </row>
    <row r="1618" spans="4:15">
      <c r="D1618" s="2"/>
      <c r="J1618" s="2"/>
      <c r="K1618" s="2"/>
      <c r="L1618" s="2"/>
      <c r="M1618" s="2"/>
      <c r="N1618" s="2"/>
      <c r="O1618" s="2"/>
    </row>
    <row r="1619" spans="4:15">
      <c r="D1619" s="4"/>
      <c r="J1619" s="4"/>
      <c r="K1619" s="4"/>
      <c r="L1619" s="4"/>
      <c r="M1619" s="4"/>
      <c r="N1619" s="4"/>
      <c r="O1619" s="4"/>
    </row>
    <row r="1620" spans="4:15">
      <c r="D1620" s="2"/>
      <c r="J1620" s="2"/>
      <c r="K1620" s="2"/>
      <c r="L1620" s="2"/>
      <c r="M1620" s="2"/>
      <c r="N1620" s="2"/>
      <c r="O1620" s="2"/>
    </row>
    <row r="1621" spans="4:15">
      <c r="D1621" s="2"/>
      <c r="J1621" s="2"/>
      <c r="K1621" s="2"/>
      <c r="L1621" s="2"/>
      <c r="M1621" s="2"/>
      <c r="N1621" s="2"/>
      <c r="O1621" s="2"/>
    </row>
    <row r="1622" spans="4:15">
      <c r="D1622" s="4"/>
      <c r="J1622" s="4"/>
      <c r="K1622" s="4"/>
      <c r="L1622" s="4"/>
      <c r="M1622" s="4"/>
      <c r="N1622" s="4"/>
      <c r="O1622" s="4"/>
    </row>
    <row r="1623" spans="4:15">
      <c r="D1623" s="2"/>
      <c r="J1623" s="2"/>
      <c r="K1623" s="2"/>
      <c r="L1623" s="2"/>
      <c r="M1623" s="2"/>
      <c r="N1623" s="2"/>
      <c r="O1623" s="2"/>
    </row>
    <row r="1624" spans="4:15">
      <c r="D1624" s="2"/>
      <c r="J1624" s="2"/>
      <c r="K1624" s="2"/>
      <c r="L1624" s="2"/>
      <c r="M1624" s="2"/>
      <c r="N1624" s="2"/>
      <c r="O1624" s="2"/>
    </row>
    <row r="1625" spans="4:15">
      <c r="D1625" s="2"/>
      <c r="J1625" s="2"/>
      <c r="K1625" s="2"/>
      <c r="L1625" s="2"/>
      <c r="M1625" s="2"/>
      <c r="N1625" s="2"/>
      <c r="O1625" s="2"/>
    </row>
    <row r="1626" spans="4:15">
      <c r="D1626" s="2"/>
      <c r="J1626" s="2"/>
      <c r="K1626" s="2"/>
      <c r="L1626" s="2"/>
      <c r="M1626" s="2"/>
      <c r="N1626" s="2"/>
      <c r="O1626" s="2"/>
    </row>
    <row r="1627" spans="4:15">
      <c r="D1627" s="2"/>
      <c r="J1627" s="2"/>
      <c r="K1627" s="2"/>
      <c r="L1627" s="2"/>
      <c r="M1627" s="2"/>
      <c r="N1627" s="2"/>
      <c r="O1627" s="2"/>
    </row>
    <row r="1628" spans="4:15">
      <c r="D1628" s="2"/>
      <c r="J1628" s="2"/>
      <c r="K1628" s="2"/>
      <c r="L1628" s="2"/>
      <c r="M1628" s="2"/>
      <c r="N1628" s="2"/>
      <c r="O1628" s="2"/>
    </row>
    <row r="1629" spans="4:15">
      <c r="D1629" s="2"/>
      <c r="J1629" s="2"/>
      <c r="K1629" s="2"/>
      <c r="L1629" s="2"/>
      <c r="M1629" s="2"/>
      <c r="N1629" s="2"/>
      <c r="O1629" s="2"/>
    </row>
    <row r="1630" spans="4:15">
      <c r="D1630" s="2"/>
      <c r="J1630" s="2"/>
      <c r="K1630" s="2"/>
      <c r="L1630" s="2"/>
      <c r="M1630" s="2"/>
      <c r="N1630" s="2"/>
      <c r="O1630" s="2"/>
    </row>
    <row r="1631" spans="4:15">
      <c r="D1631" s="4"/>
      <c r="J1631" s="4"/>
      <c r="K1631" s="4"/>
      <c r="L1631" s="4"/>
      <c r="M1631" s="4"/>
      <c r="N1631" s="4"/>
      <c r="O1631" s="4"/>
    </row>
    <row r="1632" spans="4:15">
      <c r="D1632" s="2"/>
      <c r="J1632" s="2"/>
      <c r="K1632" s="2"/>
      <c r="L1632" s="2"/>
      <c r="M1632" s="2"/>
      <c r="N1632" s="2"/>
      <c r="O1632" s="2"/>
    </row>
    <row r="1633" spans="4:15">
      <c r="D1633" s="2"/>
      <c r="J1633" s="2"/>
      <c r="K1633" s="2"/>
      <c r="L1633" s="2"/>
      <c r="M1633" s="2"/>
      <c r="N1633" s="2"/>
      <c r="O1633" s="2"/>
    </row>
    <row r="1634" spans="4:15">
      <c r="D1634" s="2"/>
      <c r="J1634" s="2"/>
      <c r="K1634" s="2"/>
      <c r="L1634" s="2"/>
      <c r="M1634" s="2"/>
      <c r="N1634" s="2"/>
      <c r="O1634" s="2"/>
    </row>
    <row r="1635" spans="4:15">
      <c r="D1635" s="2"/>
      <c r="J1635" s="2"/>
      <c r="K1635" s="2"/>
      <c r="L1635" s="2"/>
      <c r="M1635" s="2"/>
      <c r="N1635" s="2"/>
      <c r="O1635" s="2"/>
    </row>
    <row r="1636" spans="4:15">
      <c r="D1636" s="2"/>
      <c r="J1636" s="2"/>
      <c r="K1636" s="2"/>
      <c r="L1636" s="2"/>
      <c r="M1636" s="2"/>
      <c r="N1636" s="2"/>
      <c r="O1636" s="2"/>
    </row>
    <row r="1637" spans="4:15">
      <c r="D1637" s="2"/>
      <c r="J1637" s="2"/>
      <c r="K1637" s="2"/>
      <c r="L1637" s="2"/>
      <c r="M1637" s="2"/>
      <c r="N1637" s="2"/>
      <c r="O1637" s="2"/>
    </row>
    <row r="1638" spans="4:15">
      <c r="D1638" s="2"/>
      <c r="J1638" s="2"/>
      <c r="K1638" s="2"/>
      <c r="L1638" s="2"/>
      <c r="M1638" s="2"/>
      <c r="N1638" s="2"/>
      <c r="O1638" s="2"/>
    </row>
    <row r="1639" spans="4:15">
      <c r="D1639" s="4"/>
      <c r="J1639" s="4"/>
      <c r="K1639" s="4"/>
      <c r="L1639" s="4"/>
      <c r="M1639" s="4"/>
      <c r="N1639" s="4"/>
      <c r="O1639" s="4"/>
    </row>
    <row r="1640" spans="4:15">
      <c r="D1640" s="2"/>
      <c r="J1640" s="2"/>
      <c r="K1640" s="2"/>
      <c r="L1640" s="2"/>
      <c r="M1640" s="2"/>
      <c r="N1640" s="2"/>
      <c r="O1640" s="2"/>
    </row>
    <row r="1641" spans="4:15">
      <c r="D1641" s="2"/>
      <c r="J1641" s="2"/>
      <c r="K1641" s="2"/>
      <c r="L1641" s="2"/>
      <c r="M1641" s="2"/>
      <c r="N1641" s="2"/>
      <c r="O1641" s="2"/>
    </row>
    <row r="1642" spans="4:15">
      <c r="D1642" s="2"/>
      <c r="J1642" s="2"/>
      <c r="K1642" s="2"/>
      <c r="L1642" s="2"/>
      <c r="M1642" s="2"/>
      <c r="N1642" s="2"/>
      <c r="O1642" s="2"/>
    </row>
    <row r="1643" spans="4:15">
      <c r="D1643" s="2"/>
      <c r="J1643" s="2"/>
      <c r="K1643" s="2"/>
      <c r="L1643" s="2"/>
      <c r="M1643" s="2"/>
      <c r="N1643" s="2"/>
      <c r="O1643" s="2"/>
    </row>
    <row r="1644" spans="4:15">
      <c r="D1644" s="2"/>
      <c r="J1644" s="2"/>
      <c r="K1644" s="2"/>
      <c r="L1644" s="2"/>
      <c r="M1644" s="2"/>
      <c r="N1644" s="2"/>
      <c r="O1644" s="2"/>
    </row>
    <row r="1645" spans="4:15">
      <c r="D1645" s="2"/>
      <c r="J1645" s="2"/>
      <c r="K1645" s="2"/>
      <c r="L1645" s="2"/>
      <c r="M1645" s="2"/>
      <c r="N1645" s="2"/>
      <c r="O1645" s="2"/>
    </row>
    <row r="1646" spans="4:15">
      <c r="D1646" s="2"/>
      <c r="J1646" s="2"/>
      <c r="K1646" s="2"/>
      <c r="L1646" s="2"/>
      <c r="M1646" s="2"/>
      <c r="N1646" s="2"/>
      <c r="O1646" s="2"/>
    </row>
    <row r="1647" spans="4:15">
      <c r="D1647" s="4"/>
      <c r="J1647" s="4"/>
      <c r="K1647" s="4"/>
      <c r="L1647" s="4"/>
      <c r="M1647" s="4"/>
      <c r="N1647" s="4"/>
      <c r="O1647" s="4"/>
    </row>
    <row r="1648" spans="4:15">
      <c r="D1648" s="2"/>
      <c r="J1648" s="2"/>
      <c r="K1648" s="2"/>
      <c r="L1648" s="2"/>
      <c r="M1648" s="2"/>
      <c r="N1648" s="2"/>
      <c r="O1648" s="2"/>
    </row>
    <row r="1649" spans="4:15">
      <c r="D1649" s="2"/>
      <c r="J1649" s="2"/>
      <c r="K1649" s="2"/>
      <c r="L1649" s="2"/>
      <c r="M1649" s="2"/>
      <c r="N1649" s="2"/>
      <c r="O1649" s="2"/>
    </row>
    <row r="1650" spans="4:15">
      <c r="D1650" s="2"/>
      <c r="J1650" s="2"/>
      <c r="K1650" s="2"/>
      <c r="L1650" s="2"/>
      <c r="M1650" s="2"/>
      <c r="N1650" s="2"/>
      <c r="O1650" s="2"/>
    </row>
    <row r="1651" spans="4:15">
      <c r="D1651" s="2"/>
      <c r="J1651" s="2"/>
      <c r="K1651" s="2"/>
      <c r="L1651" s="2"/>
      <c r="M1651" s="2"/>
      <c r="N1651" s="2"/>
      <c r="O1651" s="2"/>
    </row>
    <row r="1652" spans="4:15">
      <c r="D1652" s="4"/>
      <c r="J1652" s="4"/>
      <c r="K1652" s="4"/>
      <c r="L1652" s="4"/>
      <c r="M1652" s="4"/>
      <c r="N1652" s="4"/>
      <c r="O1652" s="4"/>
    </row>
    <row r="1653" spans="4:15">
      <c r="D1653" s="2"/>
      <c r="J1653" s="2"/>
      <c r="K1653" s="2"/>
      <c r="L1653" s="2"/>
      <c r="M1653" s="2"/>
      <c r="N1653" s="2"/>
      <c r="O1653" s="2"/>
    </row>
    <row r="1654" spans="4:15">
      <c r="D1654" s="2"/>
      <c r="J1654" s="2"/>
      <c r="K1654" s="2"/>
      <c r="L1654" s="2"/>
      <c r="M1654" s="2"/>
      <c r="N1654" s="2"/>
      <c r="O1654" s="2"/>
    </row>
    <row r="1655" spans="4:15">
      <c r="D1655" s="2"/>
      <c r="J1655" s="2"/>
      <c r="K1655" s="2"/>
      <c r="L1655" s="2"/>
      <c r="M1655" s="2"/>
      <c r="N1655" s="2"/>
      <c r="O1655" s="2"/>
    </row>
    <row r="1656" spans="4:15">
      <c r="D1656" s="2"/>
      <c r="J1656" s="2"/>
      <c r="K1656" s="2"/>
      <c r="L1656" s="2"/>
      <c r="M1656" s="2"/>
      <c r="N1656" s="2"/>
      <c r="O1656" s="2"/>
    </row>
    <row r="1657" spans="4:15">
      <c r="D1657" s="4"/>
      <c r="J1657" s="4"/>
      <c r="K1657" s="4"/>
      <c r="L1657" s="4"/>
      <c r="M1657" s="4"/>
      <c r="N1657" s="4"/>
      <c r="O1657" s="4"/>
    </row>
    <row r="1658" spans="4:15">
      <c r="D1658" s="2"/>
      <c r="J1658" s="2"/>
      <c r="K1658" s="2"/>
      <c r="L1658" s="2"/>
      <c r="M1658" s="2"/>
      <c r="N1658" s="2"/>
      <c r="O1658" s="2"/>
    </row>
    <row r="1659" spans="4:15">
      <c r="D1659" s="2"/>
      <c r="J1659" s="2"/>
      <c r="K1659" s="2"/>
      <c r="L1659" s="2"/>
      <c r="M1659" s="2"/>
      <c r="N1659" s="2"/>
      <c r="O1659" s="2"/>
    </row>
    <row r="1660" spans="4:15">
      <c r="D1660" s="2"/>
      <c r="J1660" s="2"/>
      <c r="K1660" s="2"/>
      <c r="L1660" s="2"/>
      <c r="M1660" s="2"/>
      <c r="N1660" s="2"/>
      <c r="O1660" s="2"/>
    </row>
    <row r="1661" spans="4:15">
      <c r="D1661" s="2"/>
      <c r="J1661" s="2"/>
      <c r="K1661" s="2"/>
      <c r="L1661" s="2"/>
      <c r="M1661" s="2"/>
      <c r="N1661" s="2"/>
      <c r="O1661" s="2"/>
    </row>
    <row r="1662" spans="4:15">
      <c r="D1662" s="2"/>
      <c r="J1662" s="2"/>
      <c r="K1662" s="2"/>
      <c r="L1662" s="2"/>
      <c r="M1662" s="2"/>
      <c r="N1662" s="2"/>
      <c r="O1662" s="2"/>
    </row>
    <row r="1663" spans="4:15">
      <c r="D1663" s="2"/>
      <c r="J1663" s="2"/>
      <c r="K1663" s="2"/>
      <c r="L1663" s="2"/>
      <c r="M1663" s="2"/>
      <c r="N1663" s="2"/>
      <c r="O1663" s="2"/>
    </row>
    <row r="1664" spans="4:15">
      <c r="D1664" s="2"/>
      <c r="J1664" s="2"/>
      <c r="K1664" s="2"/>
      <c r="L1664" s="2"/>
      <c r="M1664" s="2"/>
      <c r="N1664" s="2"/>
      <c r="O1664" s="2"/>
    </row>
    <row r="1665" spans="4:15">
      <c r="D1665" s="2"/>
      <c r="J1665" s="2"/>
      <c r="K1665" s="2"/>
      <c r="L1665" s="2"/>
      <c r="M1665" s="2"/>
      <c r="N1665" s="2"/>
      <c r="O1665" s="2"/>
    </row>
    <row r="1666" spans="4:15">
      <c r="D1666" s="4"/>
      <c r="J1666" s="4"/>
      <c r="K1666" s="4"/>
      <c r="L1666" s="4"/>
      <c r="M1666" s="4"/>
      <c r="N1666" s="4"/>
      <c r="O1666" s="4"/>
    </row>
    <row r="1667" spans="4:15">
      <c r="D1667" s="2"/>
      <c r="J1667" s="2"/>
      <c r="K1667" s="2"/>
      <c r="L1667" s="2"/>
      <c r="M1667" s="2"/>
      <c r="N1667" s="2"/>
      <c r="O1667" s="2"/>
    </row>
    <row r="1668" spans="4:15">
      <c r="D1668" s="2"/>
      <c r="J1668" s="2"/>
      <c r="K1668" s="2"/>
      <c r="L1668" s="2"/>
      <c r="M1668" s="2"/>
      <c r="N1668" s="2"/>
      <c r="O1668" s="2"/>
    </row>
    <row r="1669" spans="4:15">
      <c r="D1669" s="2"/>
      <c r="J1669" s="2"/>
      <c r="K1669" s="2"/>
      <c r="L1669" s="2"/>
      <c r="M1669" s="2"/>
      <c r="N1669" s="2"/>
      <c r="O1669" s="2"/>
    </row>
    <row r="1670" spans="4:15">
      <c r="D1670" s="2"/>
      <c r="J1670" s="2"/>
      <c r="K1670" s="2"/>
      <c r="L1670" s="2"/>
      <c r="M1670" s="2"/>
      <c r="N1670" s="2"/>
      <c r="O1670" s="2"/>
    </row>
    <row r="1671" spans="4:15">
      <c r="D1671" s="2"/>
      <c r="J1671" s="2"/>
      <c r="K1671" s="2"/>
      <c r="L1671" s="2"/>
      <c r="M1671" s="2"/>
      <c r="N1671" s="2"/>
      <c r="O1671" s="2"/>
    </row>
    <row r="1672" spans="4:15">
      <c r="D1672" s="2"/>
      <c r="J1672" s="2"/>
      <c r="K1672" s="2"/>
      <c r="L1672" s="2"/>
      <c r="M1672" s="2"/>
      <c r="N1672" s="2"/>
      <c r="O1672" s="2"/>
    </row>
    <row r="1673" spans="4:15">
      <c r="D1673" s="4"/>
      <c r="J1673" s="4"/>
      <c r="K1673" s="4"/>
      <c r="L1673" s="4"/>
      <c r="M1673" s="4"/>
      <c r="N1673" s="4"/>
      <c r="O1673" s="4"/>
    </row>
    <row r="1674" spans="4:15">
      <c r="D1674" s="2"/>
      <c r="J1674" s="2"/>
      <c r="K1674" s="2"/>
      <c r="L1674" s="2"/>
      <c r="M1674" s="2"/>
      <c r="N1674" s="2"/>
      <c r="O1674" s="2"/>
    </row>
    <row r="1675" spans="4:15">
      <c r="D1675" s="2"/>
      <c r="J1675" s="2"/>
      <c r="K1675" s="2"/>
      <c r="L1675" s="2"/>
      <c r="M1675" s="2"/>
      <c r="N1675" s="2"/>
      <c r="O1675" s="2"/>
    </row>
    <row r="1676" spans="4:15">
      <c r="D1676" s="4"/>
      <c r="J1676" s="4"/>
      <c r="K1676" s="4"/>
      <c r="L1676" s="4"/>
      <c r="M1676" s="4"/>
      <c r="N1676" s="4"/>
      <c r="O1676" s="4"/>
    </row>
    <row r="1677" spans="4:15">
      <c r="D1677" s="2"/>
      <c r="J1677" s="2"/>
      <c r="K1677" s="2"/>
      <c r="L1677" s="2"/>
      <c r="M1677" s="2"/>
      <c r="N1677" s="2"/>
      <c r="O1677" s="2"/>
    </row>
    <row r="1678" spans="4:15">
      <c r="D1678" s="2"/>
      <c r="J1678" s="2"/>
      <c r="K1678" s="2"/>
      <c r="L1678" s="2"/>
      <c r="M1678" s="2"/>
      <c r="N1678" s="2"/>
      <c r="O1678" s="2"/>
    </row>
    <row r="1679" spans="4:15">
      <c r="D1679" s="2"/>
      <c r="J1679" s="2"/>
      <c r="K1679" s="2"/>
      <c r="L1679" s="2"/>
      <c r="M1679" s="2"/>
      <c r="N1679" s="2"/>
      <c r="O1679" s="2"/>
    </row>
    <row r="1680" spans="4:15">
      <c r="D1680" s="2"/>
      <c r="J1680" s="2"/>
      <c r="K1680" s="2"/>
      <c r="L1680" s="2"/>
      <c r="M1680" s="2"/>
      <c r="N1680" s="2"/>
      <c r="O1680" s="2"/>
    </row>
    <row r="1681" spans="4:15">
      <c r="D1681" s="4"/>
      <c r="J1681" s="4"/>
      <c r="K1681" s="4"/>
      <c r="L1681" s="4"/>
      <c r="M1681" s="4"/>
      <c r="N1681" s="4"/>
      <c r="O1681" s="4"/>
    </row>
    <row r="1682" spans="4:15">
      <c r="D1682" s="2"/>
      <c r="J1682" s="2"/>
      <c r="K1682" s="2"/>
      <c r="L1682" s="2"/>
      <c r="M1682" s="2"/>
      <c r="N1682" s="2"/>
      <c r="O1682" s="2"/>
    </row>
    <row r="1683" spans="4:15">
      <c r="D1683" s="2"/>
      <c r="J1683" s="2"/>
      <c r="K1683" s="2"/>
      <c r="L1683" s="2"/>
      <c r="M1683" s="2"/>
      <c r="N1683" s="2"/>
      <c r="O1683" s="2"/>
    </row>
    <row r="1684" spans="4:15">
      <c r="D1684" s="2"/>
      <c r="J1684" s="2"/>
      <c r="K1684" s="2"/>
      <c r="L1684" s="2"/>
      <c r="M1684" s="2"/>
      <c r="N1684" s="2"/>
      <c r="O1684" s="2"/>
    </row>
    <row r="1685" spans="4:15">
      <c r="D1685" s="2"/>
      <c r="J1685" s="2"/>
      <c r="K1685" s="2"/>
      <c r="L1685" s="2"/>
      <c r="M1685" s="2"/>
      <c r="N1685" s="2"/>
      <c r="O1685" s="2"/>
    </row>
    <row r="1686" spans="4:15">
      <c r="D1686" s="2"/>
      <c r="J1686" s="2"/>
      <c r="K1686" s="2"/>
      <c r="L1686" s="2"/>
      <c r="M1686" s="2"/>
      <c r="N1686" s="2"/>
      <c r="O1686" s="2"/>
    </row>
    <row r="1687" spans="4:15">
      <c r="D1687" s="2"/>
      <c r="J1687" s="2"/>
      <c r="K1687" s="2"/>
      <c r="L1687" s="2"/>
      <c r="M1687" s="2"/>
      <c r="N1687" s="2"/>
      <c r="O1687" s="2"/>
    </row>
    <row r="1688" spans="4:15">
      <c r="D1688" s="4"/>
      <c r="J1688" s="4"/>
      <c r="K1688" s="4"/>
      <c r="L1688" s="4"/>
      <c r="M1688" s="4"/>
      <c r="N1688" s="4"/>
      <c r="O1688" s="4"/>
    </row>
    <row r="1689" spans="4:15">
      <c r="D1689" s="4"/>
      <c r="J1689" s="4"/>
      <c r="K1689" s="4"/>
      <c r="L1689" s="4"/>
      <c r="M1689" s="4"/>
      <c r="N1689" s="4"/>
      <c r="O1689" s="4"/>
    </row>
    <row r="1690" spans="4:15">
      <c r="D1690" s="2"/>
      <c r="J1690" s="2"/>
      <c r="K1690" s="2"/>
      <c r="L1690" s="2"/>
      <c r="M1690" s="2"/>
      <c r="N1690" s="2"/>
      <c r="O1690" s="2"/>
    </row>
    <row r="1691" spans="4:15">
      <c r="D1691" s="2"/>
      <c r="J1691" s="2"/>
      <c r="K1691" s="2"/>
      <c r="L1691" s="2"/>
      <c r="M1691" s="2"/>
      <c r="N1691" s="2"/>
      <c r="O1691" s="2"/>
    </row>
    <row r="1692" spans="4:15">
      <c r="D1692" s="4"/>
      <c r="J1692" s="4"/>
      <c r="K1692" s="4"/>
      <c r="L1692" s="4"/>
      <c r="M1692" s="4"/>
      <c r="N1692" s="4"/>
      <c r="O1692" s="4"/>
    </row>
    <row r="1693" spans="4:15">
      <c r="D1693" s="2"/>
      <c r="J1693" s="2"/>
      <c r="K1693" s="2"/>
      <c r="L1693" s="2"/>
      <c r="M1693" s="2"/>
      <c r="N1693" s="2"/>
      <c r="O1693" s="2"/>
    </row>
    <row r="1694" spans="4:15">
      <c r="D1694" s="2"/>
      <c r="J1694" s="2"/>
      <c r="K1694" s="2"/>
      <c r="L1694" s="2"/>
      <c r="M1694" s="2"/>
      <c r="N1694" s="2"/>
      <c r="O1694" s="2"/>
    </row>
    <row r="1695" spans="4:15">
      <c r="D1695" s="4"/>
      <c r="J1695" s="4"/>
      <c r="K1695" s="4"/>
      <c r="L1695" s="4"/>
      <c r="M1695" s="4"/>
      <c r="N1695" s="4"/>
      <c r="O1695" s="4"/>
    </row>
    <row r="1696" spans="4:15">
      <c r="D1696" s="2"/>
      <c r="J1696" s="2"/>
      <c r="K1696" s="2"/>
      <c r="L1696" s="2"/>
      <c r="M1696" s="2"/>
      <c r="N1696" s="2"/>
      <c r="O1696" s="2"/>
    </row>
    <row r="1697" spans="4:15">
      <c r="D1697" s="2"/>
      <c r="J1697" s="2"/>
      <c r="K1697" s="2"/>
      <c r="L1697" s="2"/>
      <c r="M1697" s="2"/>
      <c r="N1697" s="2"/>
      <c r="O1697" s="2"/>
    </row>
    <row r="1698" spans="4:15">
      <c r="D1698" s="2"/>
      <c r="J1698" s="2"/>
      <c r="K1698" s="2"/>
      <c r="L1698" s="2"/>
      <c r="M1698" s="2"/>
      <c r="N1698" s="2"/>
      <c r="O1698" s="2"/>
    </row>
    <row r="1699" spans="4:15">
      <c r="D1699" s="4"/>
      <c r="J1699" s="4"/>
      <c r="K1699" s="4"/>
      <c r="L1699" s="4"/>
      <c r="M1699" s="4"/>
      <c r="N1699" s="4"/>
      <c r="O1699" s="4"/>
    </row>
    <row r="1700" spans="4:15">
      <c r="D1700" s="2"/>
      <c r="J1700" s="2"/>
      <c r="K1700" s="2"/>
      <c r="L1700" s="2"/>
      <c r="M1700" s="2"/>
      <c r="N1700" s="2"/>
      <c r="O1700" s="2"/>
    </row>
    <row r="1701" spans="4:15">
      <c r="D1701" s="2"/>
      <c r="J1701" s="2"/>
      <c r="K1701" s="2"/>
      <c r="L1701" s="2"/>
      <c r="M1701" s="2"/>
      <c r="N1701" s="2"/>
      <c r="O1701" s="2"/>
    </row>
    <row r="1702" spans="4:15">
      <c r="D1702" s="2"/>
      <c r="J1702" s="2"/>
      <c r="K1702" s="2"/>
      <c r="L1702" s="2"/>
      <c r="M1702" s="2"/>
      <c r="N1702" s="2"/>
      <c r="O1702" s="2"/>
    </row>
    <row r="1703" spans="4:15">
      <c r="D1703" s="2"/>
      <c r="J1703" s="2"/>
      <c r="K1703" s="2"/>
      <c r="L1703" s="2"/>
      <c r="M1703" s="2"/>
      <c r="N1703" s="2"/>
      <c r="O1703" s="2"/>
    </row>
    <row r="1704" spans="4:15">
      <c r="D1704" s="2"/>
      <c r="J1704" s="2"/>
      <c r="K1704" s="2"/>
      <c r="L1704" s="2"/>
      <c r="M1704" s="2"/>
      <c r="N1704" s="2"/>
      <c r="O1704" s="2"/>
    </row>
    <row r="1705" spans="4:15">
      <c r="D1705" s="4"/>
      <c r="J1705" s="4"/>
      <c r="K1705" s="4"/>
      <c r="L1705" s="4"/>
      <c r="M1705" s="4"/>
      <c r="N1705" s="4"/>
      <c r="O1705" s="4"/>
    </row>
    <row r="1706" spans="4:15">
      <c r="D1706" s="2"/>
      <c r="J1706" s="2"/>
      <c r="K1706" s="2"/>
      <c r="L1706" s="2"/>
      <c r="M1706" s="2"/>
      <c r="N1706" s="2"/>
      <c r="O1706" s="2"/>
    </row>
    <row r="1707" spans="4:15">
      <c r="D1707" s="2"/>
      <c r="J1707" s="2"/>
      <c r="K1707" s="2"/>
      <c r="L1707" s="2"/>
      <c r="M1707" s="2"/>
      <c r="N1707" s="2"/>
      <c r="O1707" s="2"/>
    </row>
    <row r="1708" spans="4:15">
      <c r="D1708" s="2"/>
      <c r="J1708" s="2"/>
      <c r="K1708" s="2"/>
      <c r="L1708" s="2"/>
      <c r="M1708" s="2"/>
      <c r="N1708" s="2"/>
      <c r="O1708" s="2"/>
    </row>
    <row r="1709" spans="4:15">
      <c r="D1709" s="2"/>
      <c r="J1709" s="2"/>
      <c r="K1709" s="2"/>
      <c r="L1709" s="2"/>
      <c r="M1709" s="2"/>
      <c r="N1709" s="2"/>
      <c r="O1709" s="2"/>
    </row>
    <row r="1710" spans="4:15">
      <c r="D1710" s="2"/>
      <c r="J1710" s="2"/>
      <c r="K1710" s="2"/>
      <c r="L1710" s="2"/>
      <c r="M1710" s="2"/>
      <c r="N1710" s="2"/>
      <c r="O1710" s="2"/>
    </row>
    <row r="1711" spans="4:15">
      <c r="D1711" s="2"/>
      <c r="J1711" s="2"/>
      <c r="K1711" s="2"/>
      <c r="L1711" s="2"/>
      <c r="M1711" s="2"/>
      <c r="N1711" s="2"/>
      <c r="O1711" s="2"/>
    </row>
    <row r="1712" spans="4:15">
      <c r="D1712" s="2"/>
      <c r="J1712" s="2"/>
      <c r="K1712" s="2"/>
      <c r="L1712" s="2"/>
      <c r="M1712" s="2"/>
      <c r="N1712" s="2"/>
      <c r="O1712" s="2"/>
    </row>
    <row r="1713" spans="4:15">
      <c r="D1713" s="2"/>
      <c r="J1713" s="2"/>
      <c r="K1713" s="2"/>
      <c r="L1713" s="2"/>
      <c r="M1713" s="2"/>
      <c r="N1713" s="2"/>
      <c r="O1713" s="2"/>
    </row>
    <row r="1714" spans="4:15">
      <c r="D1714" s="2"/>
      <c r="J1714" s="2"/>
      <c r="K1714" s="2"/>
      <c r="L1714" s="2"/>
      <c r="M1714" s="2"/>
      <c r="N1714" s="2"/>
      <c r="O1714" s="2"/>
    </row>
    <row r="1715" spans="4:15">
      <c r="D1715" s="2"/>
      <c r="J1715" s="2"/>
      <c r="K1715" s="2"/>
      <c r="L1715" s="2"/>
      <c r="M1715" s="2"/>
      <c r="N1715" s="2"/>
      <c r="O1715" s="2"/>
    </row>
    <row r="1716" spans="4:15">
      <c r="D1716" s="4"/>
      <c r="J1716" s="4"/>
      <c r="K1716" s="4"/>
      <c r="L1716" s="4"/>
      <c r="M1716" s="4"/>
      <c r="N1716" s="4"/>
      <c r="O1716" s="4"/>
    </row>
    <row r="1717" spans="4:15">
      <c r="D1717" s="2"/>
      <c r="J1717" s="2"/>
      <c r="K1717" s="2"/>
      <c r="L1717" s="2"/>
      <c r="M1717" s="2"/>
      <c r="N1717" s="2"/>
      <c r="O1717" s="2"/>
    </row>
    <row r="1718" spans="4:15">
      <c r="D1718" s="2"/>
      <c r="J1718" s="2"/>
      <c r="K1718" s="2"/>
      <c r="L1718" s="2"/>
      <c r="M1718" s="2"/>
      <c r="N1718" s="2"/>
      <c r="O1718" s="2"/>
    </row>
    <row r="1719" spans="4:15">
      <c r="D1719" s="2"/>
      <c r="J1719" s="2"/>
      <c r="K1719" s="2"/>
      <c r="L1719" s="2"/>
      <c r="M1719" s="2"/>
      <c r="N1719" s="2"/>
      <c r="O1719" s="2"/>
    </row>
    <row r="1720" spans="4:15">
      <c r="D1720" s="4"/>
      <c r="J1720" s="4"/>
      <c r="K1720" s="4"/>
      <c r="L1720" s="4"/>
      <c r="M1720" s="4"/>
      <c r="N1720" s="4"/>
      <c r="O1720" s="4"/>
    </row>
    <row r="1721" spans="4:15">
      <c r="D1721" s="2"/>
      <c r="J1721" s="2"/>
      <c r="K1721" s="2"/>
      <c r="L1721" s="2"/>
      <c r="M1721" s="2"/>
      <c r="N1721" s="2"/>
      <c r="O1721" s="2"/>
    </row>
    <row r="1722" spans="4:15">
      <c r="D1722" s="2"/>
      <c r="J1722" s="2"/>
      <c r="K1722" s="2"/>
      <c r="L1722" s="2"/>
      <c r="M1722" s="2"/>
      <c r="N1722" s="2"/>
      <c r="O1722" s="2"/>
    </row>
    <row r="1723" spans="4:15">
      <c r="D1723" s="2"/>
      <c r="J1723" s="2"/>
      <c r="K1723" s="2"/>
      <c r="L1723" s="2"/>
      <c r="M1723" s="2"/>
      <c r="N1723" s="2"/>
      <c r="O1723" s="2"/>
    </row>
    <row r="1724" spans="4:15">
      <c r="D1724" s="2"/>
      <c r="J1724" s="2"/>
      <c r="K1724" s="2"/>
      <c r="L1724" s="2"/>
      <c r="M1724" s="2"/>
      <c r="N1724" s="2"/>
      <c r="O1724" s="2"/>
    </row>
    <row r="1725" spans="4:15">
      <c r="D1725" s="2"/>
      <c r="J1725" s="2"/>
      <c r="K1725" s="2"/>
      <c r="L1725" s="2"/>
      <c r="M1725" s="2"/>
      <c r="N1725" s="2"/>
      <c r="O1725" s="2"/>
    </row>
    <row r="1726" spans="4:15">
      <c r="D1726" s="2"/>
      <c r="J1726" s="2"/>
      <c r="K1726" s="2"/>
      <c r="L1726" s="2"/>
      <c r="M1726" s="2"/>
      <c r="N1726" s="2"/>
      <c r="O1726" s="2"/>
    </row>
    <row r="1727" spans="4:15">
      <c r="D1727" s="2"/>
      <c r="J1727" s="2"/>
      <c r="K1727" s="2"/>
      <c r="L1727" s="2"/>
      <c r="M1727" s="2"/>
      <c r="N1727" s="2"/>
      <c r="O1727" s="2"/>
    </row>
    <row r="1728" spans="4:15">
      <c r="D1728" s="2"/>
      <c r="J1728" s="2"/>
      <c r="K1728" s="2"/>
      <c r="L1728" s="2"/>
      <c r="M1728" s="2"/>
      <c r="N1728" s="2"/>
      <c r="O1728" s="2"/>
    </row>
    <row r="1729" spans="4:15">
      <c r="D1729" s="2"/>
      <c r="J1729" s="2"/>
      <c r="K1729" s="2"/>
      <c r="L1729" s="2"/>
      <c r="M1729" s="2"/>
      <c r="N1729" s="2"/>
      <c r="O1729" s="2"/>
    </row>
    <row r="1730" spans="4:15">
      <c r="D1730" s="4"/>
      <c r="J1730" s="4"/>
      <c r="K1730" s="4"/>
      <c r="L1730" s="4"/>
      <c r="M1730" s="4"/>
      <c r="N1730" s="4"/>
      <c r="O1730" s="4"/>
    </row>
    <row r="1731" spans="4:15">
      <c r="D1731" s="2"/>
      <c r="J1731" s="2"/>
      <c r="K1731" s="2"/>
      <c r="L1731" s="2"/>
      <c r="M1731" s="2"/>
      <c r="N1731" s="2"/>
      <c r="O1731" s="2"/>
    </row>
    <row r="1732" spans="4:15">
      <c r="D1732" s="2"/>
      <c r="J1732" s="2"/>
      <c r="K1732" s="2"/>
      <c r="L1732" s="2"/>
      <c r="M1732" s="2"/>
      <c r="N1732" s="2"/>
      <c r="O1732" s="2"/>
    </row>
    <row r="1733" spans="4:15">
      <c r="D1733" s="2"/>
      <c r="J1733" s="2"/>
      <c r="K1733" s="2"/>
      <c r="L1733" s="2"/>
      <c r="M1733" s="2"/>
      <c r="N1733" s="2"/>
      <c r="O1733" s="2"/>
    </row>
    <row r="1734" spans="4:15">
      <c r="D1734" s="2"/>
      <c r="J1734" s="2"/>
      <c r="K1734" s="2"/>
      <c r="L1734" s="2"/>
      <c r="M1734" s="2"/>
      <c r="N1734" s="2"/>
      <c r="O1734" s="2"/>
    </row>
    <row r="1735" spans="4:15">
      <c r="D1735" s="2"/>
      <c r="J1735" s="2"/>
      <c r="K1735" s="2"/>
      <c r="L1735" s="2"/>
      <c r="M1735" s="2"/>
      <c r="N1735" s="2"/>
      <c r="O1735" s="2"/>
    </row>
    <row r="1736" spans="4:15">
      <c r="D1736" s="2"/>
      <c r="J1736" s="2"/>
      <c r="K1736" s="2"/>
      <c r="L1736" s="2"/>
      <c r="M1736" s="2"/>
      <c r="N1736" s="2"/>
      <c r="O1736" s="2"/>
    </row>
    <row r="1737" spans="4:15">
      <c r="D1737" s="4"/>
      <c r="J1737" s="4"/>
      <c r="K1737" s="4"/>
      <c r="L1737" s="4"/>
      <c r="M1737" s="4"/>
      <c r="N1737" s="4"/>
      <c r="O1737" s="4"/>
    </row>
    <row r="1738" spans="4:15">
      <c r="D1738" s="2"/>
      <c r="J1738" s="2"/>
      <c r="K1738" s="2"/>
      <c r="L1738" s="2"/>
      <c r="M1738" s="2"/>
      <c r="N1738" s="2"/>
      <c r="O1738" s="2"/>
    </row>
    <row r="1739" spans="4:15">
      <c r="D1739" s="2"/>
      <c r="J1739" s="2"/>
      <c r="K1739" s="2"/>
      <c r="L1739" s="2"/>
      <c r="M1739" s="2"/>
      <c r="N1739" s="2"/>
      <c r="O1739" s="2"/>
    </row>
    <row r="1740" spans="4:15">
      <c r="D1740" s="2"/>
      <c r="J1740" s="2"/>
      <c r="K1740" s="2"/>
      <c r="L1740" s="2"/>
      <c r="M1740" s="2"/>
      <c r="N1740" s="2"/>
      <c r="O1740" s="2"/>
    </row>
    <row r="1741" spans="4:15">
      <c r="D1741" s="4"/>
      <c r="J1741" s="4"/>
      <c r="K1741" s="4"/>
      <c r="L1741" s="4"/>
      <c r="M1741" s="4"/>
      <c r="N1741" s="4"/>
      <c r="O1741" s="4"/>
    </row>
    <row r="1742" spans="4:15">
      <c r="D1742" s="2"/>
      <c r="J1742" s="2"/>
      <c r="K1742" s="2"/>
      <c r="L1742" s="2"/>
      <c r="M1742" s="2"/>
      <c r="N1742" s="2"/>
      <c r="O1742" s="2"/>
    </row>
    <row r="1743" spans="4:15">
      <c r="D1743" s="2"/>
      <c r="J1743" s="2"/>
      <c r="K1743" s="2"/>
      <c r="L1743" s="2"/>
      <c r="M1743" s="2"/>
      <c r="N1743" s="2"/>
      <c r="O1743" s="2"/>
    </row>
    <row r="1744" spans="4:15">
      <c r="D1744" s="2"/>
      <c r="J1744" s="2"/>
      <c r="K1744" s="2"/>
      <c r="L1744" s="2"/>
      <c r="M1744" s="2"/>
      <c r="N1744" s="2"/>
      <c r="O1744" s="2"/>
    </row>
    <row r="1745" spans="4:15">
      <c r="D1745" s="2"/>
      <c r="J1745" s="2"/>
      <c r="K1745" s="2"/>
      <c r="L1745" s="2"/>
      <c r="M1745" s="2"/>
      <c r="N1745" s="2"/>
      <c r="O1745" s="2"/>
    </row>
    <row r="1746" spans="4:15">
      <c r="D1746" s="2"/>
      <c r="J1746" s="2"/>
      <c r="K1746" s="2"/>
      <c r="L1746" s="2"/>
      <c r="M1746" s="2"/>
      <c r="N1746" s="2"/>
      <c r="O1746" s="2"/>
    </row>
    <row r="1747" spans="4:15">
      <c r="D1747" s="4"/>
      <c r="J1747" s="4"/>
      <c r="K1747" s="4"/>
      <c r="L1747" s="4"/>
      <c r="M1747" s="4"/>
      <c r="N1747" s="4"/>
      <c r="O1747" s="4"/>
    </row>
    <row r="1748" spans="4:15">
      <c r="D1748" s="2"/>
      <c r="J1748" s="2"/>
      <c r="K1748" s="2"/>
      <c r="L1748" s="2"/>
      <c r="M1748" s="2"/>
      <c r="N1748" s="2"/>
      <c r="O1748" s="2"/>
    </row>
    <row r="1749" spans="4:15">
      <c r="D1749" s="2"/>
      <c r="J1749" s="2"/>
      <c r="K1749" s="2"/>
      <c r="L1749" s="2"/>
      <c r="M1749" s="2"/>
      <c r="N1749" s="2"/>
      <c r="O1749" s="2"/>
    </row>
    <row r="1750" spans="4:15">
      <c r="D1750" s="2"/>
      <c r="J1750" s="2"/>
      <c r="K1750" s="2"/>
      <c r="L1750" s="2"/>
      <c r="M1750" s="2"/>
      <c r="N1750" s="2"/>
      <c r="O1750" s="2"/>
    </row>
    <row r="1751" spans="4:15">
      <c r="D1751" s="4"/>
      <c r="J1751" s="4"/>
      <c r="K1751" s="4"/>
      <c r="L1751" s="4"/>
      <c r="M1751" s="4"/>
      <c r="N1751" s="4"/>
      <c r="O1751" s="4"/>
    </row>
    <row r="1752" spans="4:15">
      <c r="D1752" s="2"/>
      <c r="J1752" s="2"/>
      <c r="K1752" s="2"/>
      <c r="L1752" s="2"/>
      <c r="M1752" s="2"/>
      <c r="N1752" s="2"/>
      <c r="O1752" s="2"/>
    </row>
    <row r="1753" spans="4:15">
      <c r="D1753" s="2"/>
      <c r="J1753" s="2"/>
      <c r="K1753" s="2"/>
      <c r="L1753" s="2"/>
      <c r="M1753" s="2"/>
      <c r="N1753" s="2"/>
      <c r="O1753" s="2"/>
    </row>
    <row r="1754" spans="4:15">
      <c r="D1754" s="2"/>
      <c r="J1754" s="2"/>
      <c r="K1754" s="2"/>
      <c r="L1754" s="2"/>
      <c r="M1754" s="2"/>
      <c r="N1754" s="2"/>
      <c r="O1754" s="2"/>
    </row>
    <row r="1755" spans="4:15">
      <c r="D1755" s="2"/>
      <c r="J1755" s="2"/>
      <c r="K1755" s="2"/>
      <c r="L1755" s="2"/>
      <c r="M1755" s="2"/>
      <c r="N1755" s="2"/>
      <c r="O1755" s="2"/>
    </row>
    <row r="1756" spans="4:15">
      <c r="D1756" s="2"/>
      <c r="J1756" s="2"/>
      <c r="K1756" s="2"/>
      <c r="L1756" s="2"/>
      <c r="M1756" s="2"/>
      <c r="N1756" s="2"/>
      <c r="O1756" s="2"/>
    </row>
    <row r="1757" spans="4:15">
      <c r="D1757" s="2"/>
      <c r="J1757" s="2"/>
      <c r="K1757" s="2"/>
      <c r="L1757" s="2"/>
      <c r="M1757" s="2"/>
      <c r="N1757" s="2"/>
      <c r="O1757" s="2"/>
    </row>
    <row r="1758" spans="4:15">
      <c r="D1758" s="2"/>
      <c r="J1758" s="2"/>
      <c r="K1758" s="2"/>
      <c r="L1758" s="2"/>
      <c r="M1758" s="2"/>
      <c r="N1758" s="2"/>
      <c r="O1758" s="2"/>
    </row>
    <row r="1759" spans="4:15">
      <c r="D1759" s="2"/>
      <c r="J1759" s="2"/>
      <c r="K1759" s="2"/>
      <c r="L1759" s="2"/>
      <c r="M1759" s="2"/>
      <c r="N1759" s="2"/>
      <c r="O1759" s="2"/>
    </row>
    <row r="1760" spans="4:15">
      <c r="D1760" s="2"/>
      <c r="J1760" s="2"/>
      <c r="K1760" s="2"/>
      <c r="L1760" s="2"/>
      <c r="M1760" s="2"/>
      <c r="N1760" s="2"/>
      <c r="O1760" s="2"/>
    </row>
    <row r="1761" spans="4:15">
      <c r="D1761" s="2"/>
      <c r="J1761" s="2"/>
      <c r="K1761" s="2"/>
      <c r="L1761" s="2"/>
      <c r="M1761" s="2"/>
      <c r="N1761" s="2"/>
      <c r="O1761" s="2"/>
    </row>
    <row r="1762" spans="4:15">
      <c r="D1762" s="2"/>
      <c r="J1762" s="2"/>
      <c r="K1762" s="2"/>
      <c r="L1762" s="2"/>
      <c r="M1762" s="2"/>
      <c r="N1762" s="2"/>
      <c r="O1762" s="2"/>
    </row>
    <row r="1763" spans="4:15">
      <c r="D1763" s="4"/>
      <c r="J1763" s="4"/>
      <c r="K1763" s="4"/>
      <c r="L1763" s="4"/>
      <c r="M1763" s="4"/>
      <c r="N1763" s="4"/>
      <c r="O1763" s="4"/>
    </row>
    <row r="1764" spans="4:15">
      <c r="D1764" s="2"/>
      <c r="J1764" s="2"/>
      <c r="K1764" s="2"/>
      <c r="L1764" s="2"/>
      <c r="M1764" s="2"/>
      <c r="N1764" s="2"/>
      <c r="O1764" s="2"/>
    </row>
    <row r="1765" spans="4:15">
      <c r="D1765" s="2"/>
      <c r="J1765" s="2"/>
      <c r="K1765" s="2"/>
      <c r="L1765" s="2"/>
      <c r="M1765" s="2"/>
      <c r="N1765" s="2"/>
      <c r="O1765" s="2"/>
    </row>
    <row r="1766" spans="4:15">
      <c r="D1766" s="2"/>
      <c r="J1766" s="2"/>
      <c r="K1766" s="2"/>
      <c r="L1766" s="2"/>
      <c r="M1766" s="2"/>
      <c r="N1766" s="2"/>
      <c r="O1766" s="2"/>
    </row>
    <row r="1767" spans="4:15">
      <c r="D1767" s="2"/>
      <c r="J1767" s="2"/>
      <c r="K1767" s="2"/>
      <c r="L1767" s="2"/>
      <c r="M1767" s="2"/>
      <c r="N1767" s="2"/>
      <c r="O1767" s="2"/>
    </row>
    <row r="1768" spans="4:15">
      <c r="D1768" s="2"/>
      <c r="J1768" s="2"/>
      <c r="K1768" s="2"/>
      <c r="L1768" s="2"/>
      <c r="M1768" s="2"/>
      <c r="N1768" s="2"/>
      <c r="O1768" s="2"/>
    </row>
    <row r="1769" spans="4:15">
      <c r="D1769" s="2"/>
      <c r="J1769" s="2"/>
      <c r="K1769" s="2"/>
      <c r="L1769" s="2"/>
      <c r="M1769" s="2"/>
      <c r="N1769" s="2"/>
      <c r="O1769" s="2"/>
    </row>
    <row r="1770" spans="4:15">
      <c r="D1770" s="2"/>
      <c r="J1770" s="2"/>
      <c r="K1770" s="2"/>
      <c r="L1770" s="2"/>
      <c r="M1770" s="2"/>
      <c r="N1770" s="2"/>
      <c r="O1770" s="2"/>
    </row>
    <row r="1771" spans="4:15">
      <c r="D1771" s="4"/>
      <c r="J1771" s="4"/>
      <c r="K1771" s="4"/>
      <c r="L1771" s="4"/>
      <c r="M1771" s="4"/>
      <c r="N1771" s="4"/>
      <c r="O1771" s="4"/>
    </row>
    <row r="1772" spans="4:15">
      <c r="D1772" s="4"/>
      <c r="J1772" s="4"/>
      <c r="K1772" s="4"/>
      <c r="L1772" s="4"/>
      <c r="M1772" s="4"/>
      <c r="N1772" s="4"/>
      <c r="O1772" s="4"/>
    </row>
    <row r="1773" spans="4:15">
      <c r="D1773" s="4"/>
      <c r="J1773" s="4"/>
      <c r="K1773" s="4"/>
      <c r="L1773" s="4"/>
      <c r="M1773" s="4"/>
      <c r="N1773" s="4"/>
      <c r="O1773" s="4"/>
    </row>
    <row r="1774" spans="4:15">
      <c r="D1774" s="2"/>
      <c r="J1774" s="2"/>
      <c r="K1774" s="2"/>
      <c r="L1774" s="2"/>
      <c r="M1774" s="2"/>
      <c r="N1774" s="2"/>
      <c r="O1774" s="2"/>
    </row>
    <row r="1775" spans="4:15">
      <c r="D1775" s="2"/>
      <c r="J1775" s="2"/>
      <c r="K1775" s="2"/>
      <c r="L1775" s="2"/>
      <c r="M1775" s="2"/>
      <c r="N1775" s="2"/>
      <c r="O1775" s="2"/>
    </row>
    <row r="1776" spans="4:15">
      <c r="D1776" s="2"/>
      <c r="J1776" s="2"/>
      <c r="K1776" s="2"/>
      <c r="L1776" s="2"/>
      <c r="M1776" s="2"/>
      <c r="N1776" s="2"/>
      <c r="O1776" s="2"/>
    </row>
    <row r="1777" spans="4:15">
      <c r="D1777" s="2"/>
      <c r="J1777" s="2"/>
      <c r="K1777" s="2"/>
      <c r="L1777" s="2"/>
      <c r="M1777" s="2"/>
      <c r="N1777" s="2"/>
      <c r="O1777" s="2"/>
    </row>
    <row r="1778" spans="4:15">
      <c r="D1778" s="4"/>
      <c r="J1778" s="4"/>
      <c r="K1778" s="4"/>
      <c r="L1778" s="4"/>
      <c r="M1778" s="4"/>
      <c r="N1778" s="4"/>
      <c r="O1778" s="4"/>
    </row>
    <row r="1779" spans="4:15">
      <c r="D1779" s="4"/>
      <c r="J1779" s="4"/>
      <c r="K1779" s="4"/>
      <c r="L1779" s="4"/>
      <c r="M1779" s="4"/>
      <c r="N1779" s="4"/>
      <c r="O1779" s="4"/>
    </row>
    <row r="1780" spans="4:15">
      <c r="D1780" s="2"/>
      <c r="J1780" s="2"/>
      <c r="K1780" s="2"/>
      <c r="L1780" s="2"/>
      <c r="M1780" s="2"/>
      <c r="N1780" s="2"/>
      <c r="O1780" s="2"/>
    </row>
    <row r="1781" spans="4:15">
      <c r="D1781" s="2"/>
      <c r="J1781" s="2"/>
      <c r="K1781" s="2"/>
      <c r="L1781" s="2"/>
      <c r="M1781" s="2"/>
      <c r="N1781" s="2"/>
      <c r="O1781" s="2"/>
    </row>
    <row r="1782" spans="4:15">
      <c r="D1782" s="2"/>
      <c r="J1782" s="2"/>
      <c r="K1782" s="2"/>
      <c r="L1782" s="2"/>
      <c r="M1782" s="2"/>
      <c r="N1782" s="2"/>
      <c r="O1782" s="2"/>
    </row>
    <row r="1783" spans="4:15">
      <c r="D1783" s="2"/>
      <c r="J1783" s="2"/>
      <c r="K1783" s="2"/>
      <c r="L1783" s="2"/>
      <c r="M1783" s="2"/>
      <c r="N1783" s="2"/>
      <c r="O1783" s="2"/>
    </row>
    <row r="1784" spans="4:15">
      <c r="D1784" s="2"/>
      <c r="J1784" s="2"/>
      <c r="K1784" s="2"/>
      <c r="L1784" s="2"/>
      <c r="M1784" s="2"/>
      <c r="N1784" s="2"/>
      <c r="O1784" s="2"/>
    </row>
    <row r="1785" spans="4:15">
      <c r="D1785" s="2"/>
      <c r="J1785" s="2"/>
      <c r="K1785" s="2"/>
      <c r="L1785" s="2"/>
      <c r="M1785" s="2"/>
      <c r="N1785" s="2"/>
      <c r="O1785" s="2"/>
    </row>
    <row r="1786" spans="4:15">
      <c r="D1786" s="2"/>
      <c r="J1786" s="2"/>
      <c r="K1786" s="2"/>
      <c r="L1786" s="2"/>
      <c r="M1786" s="2"/>
      <c r="N1786" s="2"/>
      <c r="O1786" s="2"/>
    </row>
    <row r="1787" spans="4:15">
      <c r="D1787" s="2"/>
      <c r="J1787" s="2"/>
      <c r="K1787" s="2"/>
      <c r="L1787" s="2"/>
      <c r="M1787" s="2"/>
      <c r="N1787" s="2"/>
      <c r="O1787" s="2"/>
    </row>
    <row r="1788" spans="4:15">
      <c r="D1788" s="4"/>
      <c r="J1788" s="4"/>
      <c r="K1788" s="4"/>
      <c r="L1788" s="4"/>
      <c r="M1788" s="4"/>
      <c r="N1788" s="4"/>
      <c r="O1788" s="4"/>
    </row>
    <row r="1789" spans="4:15">
      <c r="D1789" s="2"/>
      <c r="J1789" s="2"/>
      <c r="K1789" s="2"/>
      <c r="L1789" s="2"/>
      <c r="M1789" s="2"/>
      <c r="N1789" s="2"/>
      <c r="O1789" s="2"/>
    </row>
    <row r="1790" spans="4:15">
      <c r="D1790" s="2"/>
      <c r="J1790" s="2"/>
      <c r="K1790" s="2"/>
      <c r="L1790" s="2"/>
      <c r="M1790" s="2"/>
      <c r="N1790" s="2"/>
      <c r="O1790" s="2"/>
    </row>
    <row r="1791" spans="4:15">
      <c r="D1791" s="2"/>
      <c r="J1791" s="2"/>
      <c r="K1791" s="2"/>
      <c r="L1791" s="2"/>
      <c r="M1791" s="2"/>
      <c r="N1791" s="2"/>
      <c r="O1791" s="2"/>
    </row>
    <row r="1792" spans="4:15">
      <c r="D1792" s="2"/>
      <c r="J1792" s="2"/>
      <c r="K1792" s="2"/>
      <c r="L1792" s="2"/>
      <c r="M1792" s="2"/>
      <c r="N1792" s="2"/>
      <c r="O1792" s="2"/>
    </row>
    <row r="1793" spans="4:15">
      <c r="D1793" s="2"/>
      <c r="J1793" s="2"/>
      <c r="K1793" s="2"/>
      <c r="L1793" s="2"/>
      <c r="M1793" s="2"/>
      <c r="N1793" s="2"/>
      <c r="O1793" s="2"/>
    </row>
    <row r="1794" spans="4:15">
      <c r="D1794" s="2"/>
      <c r="J1794" s="2"/>
      <c r="K1794" s="2"/>
      <c r="L1794" s="2"/>
      <c r="M1794" s="2"/>
      <c r="N1794" s="2"/>
      <c r="O1794" s="2"/>
    </row>
    <row r="1795" spans="4:15">
      <c r="D1795" s="4"/>
      <c r="J1795" s="4"/>
      <c r="K1795" s="4"/>
      <c r="L1795" s="4"/>
      <c r="M1795" s="4"/>
      <c r="N1795" s="4"/>
      <c r="O1795" s="4"/>
    </row>
    <row r="1796" spans="4:15">
      <c r="D1796" s="2"/>
      <c r="J1796" s="2"/>
      <c r="K1796" s="2"/>
      <c r="L1796" s="2"/>
      <c r="M1796" s="2"/>
      <c r="N1796" s="2"/>
      <c r="O1796" s="2"/>
    </row>
    <row r="1797" spans="4:15">
      <c r="D1797" s="2"/>
      <c r="J1797" s="2"/>
      <c r="K1797" s="2"/>
      <c r="L1797" s="2"/>
      <c r="M1797" s="2"/>
      <c r="N1797" s="2"/>
      <c r="O1797" s="2"/>
    </row>
    <row r="1798" spans="4:15">
      <c r="D1798" s="4"/>
      <c r="J1798" s="4"/>
      <c r="K1798" s="4"/>
      <c r="L1798" s="4"/>
      <c r="M1798" s="4"/>
      <c r="N1798" s="4"/>
      <c r="O1798" s="4"/>
    </row>
    <row r="1799" spans="4:15">
      <c r="D1799" s="2"/>
      <c r="J1799" s="2"/>
      <c r="K1799" s="2"/>
      <c r="L1799" s="2"/>
      <c r="M1799" s="2"/>
      <c r="N1799" s="2"/>
      <c r="O1799" s="2"/>
    </row>
    <row r="1800" spans="4:15">
      <c r="D1800" s="2"/>
      <c r="J1800" s="2"/>
      <c r="K1800" s="2"/>
      <c r="L1800" s="2"/>
      <c r="M1800" s="2"/>
      <c r="N1800" s="2"/>
      <c r="O1800" s="2"/>
    </row>
    <row r="1801" spans="4:15">
      <c r="D1801" s="2"/>
      <c r="J1801" s="2"/>
      <c r="K1801" s="2"/>
      <c r="L1801" s="2"/>
      <c r="M1801" s="2"/>
      <c r="N1801" s="2"/>
      <c r="O1801" s="2"/>
    </row>
    <row r="1802" spans="4:15">
      <c r="D1802" s="2"/>
      <c r="J1802" s="2"/>
      <c r="K1802" s="2"/>
      <c r="L1802" s="2"/>
      <c r="M1802" s="2"/>
      <c r="N1802" s="2"/>
      <c r="O1802" s="2"/>
    </row>
    <row r="1803" spans="4:15">
      <c r="D1803" s="2"/>
      <c r="J1803" s="2"/>
      <c r="K1803" s="2"/>
      <c r="L1803" s="2"/>
      <c r="M1803" s="2"/>
      <c r="N1803" s="2"/>
      <c r="O1803" s="2"/>
    </row>
    <row r="1804" spans="4:15">
      <c r="D1804" s="4"/>
      <c r="J1804" s="4"/>
      <c r="K1804" s="4"/>
      <c r="L1804" s="4"/>
      <c r="M1804" s="4"/>
      <c r="N1804" s="4"/>
      <c r="O1804" s="4"/>
    </row>
    <row r="1805" spans="4:15">
      <c r="D1805" s="4"/>
      <c r="J1805" s="4"/>
      <c r="K1805" s="4"/>
      <c r="L1805" s="4"/>
      <c r="M1805" s="4"/>
      <c r="N1805" s="4"/>
      <c r="O1805" s="4"/>
    </row>
    <row r="1806" spans="4:15">
      <c r="D1806" s="2"/>
      <c r="J1806" s="2"/>
      <c r="K1806" s="2"/>
      <c r="L1806" s="2"/>
      <c r="M1806" s="2"/>
      <c r="N1806" s="2"/>
      <c r="O1806" s="2"/>
    </row>
    <row r="1807" spans="4:15">
      <c r="D1807" s="2"/>
      <c r="J1807" s="2"/>
      <c r="K1807" s="2"/>
      <c r="L1807" s="2"/>
      <c r="M1807" s="2"/>
      <c r="N1807" s="2"/>
      <c r="O1807" s="2"/>
    </row>
    <row r="1808" spans="4:15">
      <c r="D1808" s="4"/>
      <c r="J1808" s="4"/>
      <c r="K1808" s="4"/>
      <c r="L1808" s="4"/>
      <c r="M1808" s="4"/>
      <c r="N1808" s="4"/>
      <c r="O1808" s="4"/>
    </row>
    <row r="1809" spans="4:15">
      <c r="D1809" s="2"/>
      <c r="J1809" s="2"/>
      <c r="K1809" s="2"/>
      <c r="L1809" s="2"/>
      <c r="M1809" s="2"/>
      <c r="N1809" s="2"/>
      <c r="O1809" s="2"/>
    </row>
    <row r="1810" spans="4:15">
      <c r="D1810" s="2"/>
      <c r="J1810" s="2"/>
      <c r="K1810" s="2"/>
      <c r="L1810" s="2"/>
      <c r="M1810" s="2"/>
      <c r="N1810" s="2"/>
      <c r="O1810" s="2"/>
    </row>
    <row r="1811" spans="4:15">
      <c r="D1811" s="4"/>
      <c r="J1811" s="4"/>
      <c r="K1811" s="4"/>
      <c r="L1811" s="4"/>
      <c r="M1811" s="4"/>
      <c r="N1811" s="4"/>
      <c r="O1811" s="4"/>
    </row>
    <row r="1812" spans="4:15">
      <c r="D1812" s="4"/>
      <c r="J1812" s="4"/>
      <c r="K1812" s="4"/>
      <c r="L1812" s="4"/>
      <c r="M1812" s="4"/>
      <c r="N1812" s="4"/>
      <c r="O1812" s="4"/>
    </row>
  </sheetData>
  <sortState ref="A2:D1812">
    <sortCondition descending="1" ref="D1"/>
  </sortState>
  <pageMargins left="0.7" right="0.7" top="0.78740157499999996" bottom="0.78740157499999996" header="0.3" footer="0.3"/>
  <pageSetup paperSize="9" orientation="portrait" horizontalDpi="300" verticalDpi="300" r:id="rId1"/>
</worksheet>
</file>

<file path=xl/worksheets/sheet9.xml><?xml version="1.0" encoding="utf-8"?>
<worksheet xmlns="http://schemas.openxmlformats.org/spreadsheetml/2006/main" xmlns:r="http://schemas.openxmlformats.org/officeDocument/2006/relationships">
  <dimension ref="A1:J1148"/>
  <sheetViews>
    <sheetView workbookViewId="0">
      <selection sqref="A1:I1"/>
    </sheetView>
  </sheetViews>
  <sheetFormatPr defaultRowHeight="15"/>
  <cols>
    <col min="6" max="6" width="12.140625" customWidth="1"/>
  </cols>
  <sheetData>
    <row r="1" spans="1:10">
      <c r="A1" s="21" t="s">
        <v>0</v>
      </c>
      <c r="B1" s="22" t="s">
        <v>500</v>
      </c>
      <c r="C1" s="23" t="s">
        <v>1</v>
      </c>
      <c r="D1" s="22" t="s">
        <v>501</v>
      </c>
      <c r="E1" s="19" t="s">
        <v>502</v>
      </c>
      <c r="F1" s="19" t="s">
        <v>503</v>
      </c>
      <c r="G1" s="19" t="s">
        <v>504</v>
      </c>
      <c r="H1" s="19" t="s">
        <v>505</v>
      </c>
      <c r="I1" s="20" t="s">
        <v>506</v>
      </c>
    </row>
    <row r="2" spans="1:10">
      <c r="A2" s="3" t="s">
        <v>210</v>
      </c>
      <c r="B2">
        <v>137.65</v>
      </c>
      <c r="C2" s="4">
        <v>134288</v>
      </c>
      <c r="D2">
        <f t="shared" ref="D2:D65" si="0">C2/B2</f>
        <v>975.57573556120587</v>
      </c>
      <c r="E2" s="7">
        <f>C2/709660</f>
        <v>0.18922864470309725</v>
      </c>
      <c r="F2" s="7">
        <f>E2</f>
        <v>0.18922864470309725</v>
      </c>
      <c r="G2" s="7">
        <f>B2/7561.14</f>
        <v>1.8204926770301832E-2</v>
      </c>
      <c r="H2" s="7">
        <f>G2</f>
        <v>1.8204926770301832E-2</v>
      </c>
      <c r="I2">
        <f>F2*H3-F3*H2</f>
        <v>2.2071521071526882E-5</v>
      </c>
      <c r="J2" s="12" t="s">
        <v>517</v>
      </c>
    </row>
    <row r="3" spans="1:10">
      <c r="A3" s="3" t="s">
        <v>414</v>
      </c>
      <c r="B3">
        <v>1.54</v>
      </c>
      <c r="C3" s="4">
        <v>642</v>
      </c>
      <c r="D3">
        <f t="shared" si="0"/>
        <v>416.88311688311688</v>
      </c>
      <c r="E3" s="7">
        <f t="shared" ref="E3:E66" si="1">C3/709660</f>
        <v>9.0465856889214555E-4</v>
      </c>
      <c r="F3" s="8">
        <f>F2+E3</f>
        <v>0.19013330327198941</v>
      </c>
      <c r="G3" s="7">
        <f t="shared" ref="G3:G66" si="2">B3/7561.14</f>
        <v>2.0367299110980619E-4</v>
      </c>
      <c r="H3" s="8">
        <f>H2+G3</f>
        <v>1.840859976141164E-2</v>
      </c>
      <c r="I3">
        <f t="shared" ref="I3:I66" si="3">F3*H4-F4*H3</f>
        <v>3.7510547845190367E-4</v>
      </c>
    </row>
    <row r="4" spans="1:10">
      <c r="A4" s="3" t="s">
        <v>26</v>
      </c>
      <c r="B4">
        <v>24.62</v>
      </c>
      <c r="C4" s="4">
        <v>9406</v>
      </c>
      <c r="D4">
        <f t="shared" si="0"/>
        <v>382.04711616571893</v>
      </c>
      <c r="E4" s="7">
        <f t="shared" si="1"/>
        <v>1.3254234422117634E-2</v>
      </c>
      <c r="F4" s="8">
        <f t="shared" ref="F4:F67" si="4">F3+E4</f>
        <v>0.20338753769410703</v>
      </c>
      <c r="G4" s="7">
        <f t="shared" si="2"/>
        <v>3.2561227539762523E-3</v>
      </c>
      <c r="H4" s="8">
        <f t="shared" ref="H4:H67" si="5">H3+G4</f>
        <v>2.1664722515387893E-2</v>
      </c>
      <c r="I4">
        <f t="shared" si="3"/>
        <v>2.2442344747700127E-5</v>
      </c>
    </row>
    <row r="5" spans="1:10">
      <c r="A5" s="3" t="s">
        <v>25</v>
      </c>
      <c r="B5">
        <v>1.37</v>
      </c>
      <c r="C5" s="4">
        <v>472</v>
      </c>
      <c r="D5">
        <f t="shared" si="0"/>
        <v>344.52554744525543</v>
      </c>
      <c r="E5" s="7">
        <f t="shared" si="1"/>
        <v>6.6510723445030017E-4</v>
      </c>
      <c r="F5" s="8">
        <f t="shared" si="4"/>
        <v>0.20405264492855732</v>
      </c>
      <c r="G5" s="7">
        <f t="shared" si="2"/>
        <v>1.811896089743081E-4</v>
      </c>
      <c r="H5" s="8">
        <f t="shared" si="5"/>
        <v>2.18459121243622E-2</v>
      </c>
      <c r="I5">
        <f t="shared" si="3"/>
        <v>3.8107861001906128E-4</v>
      </c>
    </row>
    <row r="6" spans="1:10">
      <c r="A6" s="3" t="s">
        <v>361</v>
      </c>
      <c r="B6">
        <v>22.79</v>
      </c>
      <c r="C6" s="4">
        <v>7600</v>
      </c>
      <c r="D6">
        <f t="shared" si="0"/>
        <v>333.47959631417291</v>
      </c>
      <c r="E6" s="7">
        <f t="shared" si="1"/>
        <v>1.0709353775047207E-2</v>
      </c>
      <c r="F6" s="8">
        <f t="shared" si="4"/>
        <v>0.21476199870360452</v>
      </c>
      <c r="G6" s="7">
        <f t="shared" si="2"/>
        <v>3.0140957580470666E-3</v>
      </c>
      <c r="H6" s="8">
        <f t="shared" si="5"/>
        <v>2.4860007882409267E-2</v>
      </c>
      <c r="I6">
        <f t="shared" si="3"/>
        <v>1.7832775622224958E-4</v>
      </c>
    </row>
    <row r="7" spans="1:10">
      <c r="A7" s="3" t="s">
        <v>348</v>
      </c>
      <c r="B7">
        <v>10.23</v>
      </c>
      <c r="C7" s="4">
        <v>3204</v>
      </c>
      <c r="D7">
        <f t="shared" si="0"/>
        <v>313.19648093841641</v>
      </c>
      <c r="E7" s="7">
        <f t="shared" si="1"/>
        <v>4.5148380914804276E-3</v>
      </c>
      <c r="F7" s="8">
        <f t="shared" si="4"/>
        <v>0.21927683679508495</v>
      </c>
      <c r="G7" s="7">
        <f t="shared" si="2"/>
        <v>1.3529705838008555E-3</v>
      </c>
      <c r="H7" s="8">
        <f t="shared" si="5"/>
        <v>2.6212978466210124E-2</v>
      </c>
      <c r="I7">
        <f t="shared" si="3"/>
        <v>3.7566094428218011E-5</v>
      </c>
    </row>
    <row r="8" spans="1:10">
      <c r="A8" s="3" t="s">
        <v>315</v>
      </c>
      <c r="B8">
        <v>2.15</v>
      </c>
      <c r="C8" s="4">
        <v>671</v>
      </c>
      <c r="D8">
        <f t="shared" si="0"/>
        <v>312.09302325581399</v>
      </c>
      <c r="E8" s="7">
        <f t="shared" si="1"/>
        <v>9.455232082969309E-4</v>
      </c>
      <c r="F8" s="8">
        <f t="shared" si="4"/>
        <v>0.22022236000338188</v>
      </c>
      <c r="G8" s="7">
        <f t="shared" si="2"/>
        <v>2.8434865641953458E-4</v>
      </c>
      <c r="H8" s="8">
        <f t="shared" si="5"/>
        <v>2.6497327122629658E-2</v>
      </c>
      <c r="I8">
        <f t="shared" si="3"/>
        <v>1.2735854716553526E-4</v>
      </c>
    </row>
    <row r="9" spans="1:10">
      <c r="A9" s="3" t="s">
        <v>379</v>
      </c>
      <c r="B9">
        <v>7.17</v>
      </c>
      <c r="C9" s="4">
        <v>2182</v>
      </c>
      <c r="D9">
        <f t="shared" si="0"/>
        <v>304.32357043235703</v>
      </c>
      <c r="E9" s="7">
        <f t="shared" si="1"/>
        <v>3.0747118338359213E-3</v>
      </c>
      <c r="F9" s="8">
        <f t="shared" si="4"/>
        <v>0.22329707183721781</v>
      </c>
      <c r="G9" s="7">
        <f t="shared" si="2"/>
        <v>9.4826970536188984E-4</v>
      </c>
      <c r="H9" s="8">
        <f t="shared" si="5"/>
        <v>2.7445596827991546E-2</v>
      </c>
      <c r="I9">
        <f t="shared" si="3"/>
        <v>1.5868698101211606E-4</v>
      </c>
    </row>
    <row r="10" spans="1:10">
      <c r="A10" s="3" t="s">
        <v>393</v>
      </c>
      <c r="B10">
        <v>8.57</v>
      </c>
      <c r="C10" s="4">
        <v>2441</v>
      </c>
      <c r="D10">
        <f t="shared" si="0"/>
        <v>284.83080513418901</v>
      </c>
      <c r="E10" s="7">
        <f t="shared" si="1"/>
        <v>3.4396753374855565E-3</v>
      </c>
      <c r="F10" s="8">
        <f t="shared" si="4"/>
        <v>0.22673674717470338</v>
      </c>
      <c r="G10" s="7">
        <f t="shared" si="2"/>
        <v>1.1334269700071682E-3</v>
      </c>
      <c r="H10" s="8">
        <f t="shared" si="5"/>
        <v>2.8579023797998714E-2</v>
      </c>
      <c r="I10">
        <f t="shared" si="3"/>
        <v>5.9353968877112837E-4</v>
      </c>
    </row>
    <row r="11" spans="1:10">
      <c r="A11" s="3" t="s">
        <v>435</v>
      </c>
      <c r="B11">
        <v>30.98</v>
      </c>
      <c r="C11" s="4">
        <v>8330</v>
      </c>
      <c r="D11">
        <f t="shared" si="0"/>
        <v>268.88315041962557</v>
      </c>
      <c r="E11" s="7">
        <f t="shared" si="1"/>
        <v>1.1738015387650425E-2</v>
      </c>
      <c r="F11" s="8">
        <f t="shared" si="4"/>
        <v>0.23847476256235381</v>
      </c>
      <c r="G11" s="7">
        <f t="shared" si="2"/>
        <v>4.0972657562219454E-3</v>
      </c>
      <c r="H11" s="8">
        <f t="shared" si="5"/>
        <v>3.267628955422066E-2</v>
      </c>
      <c r="I11">
        <f t="shared" si="3"/>
        <v>1.9014381417328113E-4</v>
      </c>
    </row>
    <row r="12" spans="1:10">
      <c r="A12" s="3" t="s">
        <v>320</v>
      </c>
      <c r="B12">
        <v>9.8800000000000008</v>
      </c>
      <c r="C12" s="4">
        <v>2638</v>
      </c>
      <c r="D12">
        <f t="shared" si="0"/>
        <v>267.00404858299595</v>
      </c>
      <c r="E12" s="7">
        <f t="shared" si="1"/>
        <v>3.7172730603387536E-3</v>
      </c>
      <c r="F12" s="8">
        <f t="shared" si="4"/>
        <v>0.24219203562269256</v>
      </c>
      <c r="G12" s="7">
        <f t="shared" si="2"/>
        <v>1.3066812676395358E-3</v>
      </c>
      <c r="H12" s="8">
        <f t="shared" si="5"/>
        <v>3.3982970821860192E-2</v>
      </c>
      <c r="I12">
        <f t="shared" si="3"/>
        <v>8.1912307050064151E-5</v>
      </c>
    </row>
    <row r="13" spans="1:10">
      <c r="A13" s="3" t="s">
        <v>305</v>
      </c>
      <c r="B13">
        <v>4.13</v>
      </c>
      <c r="C13" s="4">
        <v>1052</v>
      </c>
      <c r="D13">
        <f t="shared" si="0"/>
        <v>254.72154963680387</v>
      </c>
      <c r="E13" s="7">
        <f t="shared" si="1"/>
        <v>1.4824000225460078E-3</v>
      </c>
      <c r="F13" s="8">
        <f t="shared" si="4"/>
        <v>0.24367443564523858</v>
      </c>
      <c r="G13" s="7">
        <f t="shared" si="2"/>
        <v>5.4621393070357111E-4</v>
      </c>
      <c r="H13" s="8">
        <f t="shared" si="5"/>
        <v>3.4529184752563766E-2</v>
      </c>
      <c r="I13">
        <f t="shared" si="3"/>
        <v>3.7609071121454812E-4</v>
      </c>
    </row>
    <row r="14" spans="1:10">
      <c r="A14" s="3" t="s">
        <v>278</v>
      </c>
      <c r="B14">
        <v>18.39</v>
      </c>
      <c r="C14" s="4">
        <v>4451</v>
      </c>
      <c r="D14">
        <f t="shared" si="0"/>
        <v>242.0337139749864</v>
      </c>
      <c r="E14" s="7">
        <f t="shared" si="1"/>
        <v>6.2720175858861993E-3</v>
      </c>
      <c r="F14" s="8">
        <f t="shared" si="4"/>
        <v>0.24994645323112477</v>
      </c>
      <c r="G14" s="7">
        <f t="shared" si="2"/>
        <v>2.4321729263047636E-3</v>
      </c>
      <c r="H14" s="8">
        <f t="shared" si="5"/>
        <v>3.6961357678868531E-2</v>
      </c>
      <c r="I14">
        <f t="shared" si="3"/>
        <v>1.6292127347620339E-4</v>
      </c>
    </row>
    <row r="15" spans="1:10">
      <c r="A15" s="3" t="s">
        <v>441</v>
      </c>
      <c r="B15">
        <v>7.93</v>
      </c>
      <c r="C15" s="4">
        <v>1905</v>
      </c>
      <c r="D15">
        <f t="shared" si="0"/>
        <v>240.22698612862547</v>
      </c>
      <c r="E15" s="7">
        <f t="shared" si="1"/>
        <v>2.6843840712453852E-3</v>
      </c>
      <c r="F15" s="8">
        <f t="shared" si="4"/>
        <v>0.25263083730237018</v>
      </c>
      <c r="G15" s="7">
        <f t="shared" si="2"/>
        <v>1.0487836490264695E-3</v>
      </c>
      <c r="H15" s="8">
        <f t="shared" si="5"/>
        <v>3.8010141327895E-2</v>
      </c>
      <c r="I15">
        <f t="shared" si="3"/>
        <v>3.7363650769647004E-4</v>
      </c>
    </row>
    <row r="16" spans="1:10">
      <c r="A16" s="3" t="s">
        <v>381</v>
      </c>
      <c r="B16">
        <v>18.100000000000001</v>
      </c>
      <c r="C16" s="4">
        <v>4315</v>
      </c>
      <c r="D16">
        <f t="shared" si="0"/>
        <v>238.39779005524861</v>
      </c>
      <c r="E16" s="7">
        <f t="shared" si="1"/>
        <v>6.0803765183327224E-3</v>
      </c>
      <c r="F16" s="8">
        <f t="shared" si="4"/>
        <v>0.25871121382070289</v>
      </c>
      <c r="G16" s="7">
        <f t="shared" si="2"/>
        <v>2.3938189214853848E-3</v>
      </c>
      <c r="H16" s="8">
        <f t="shared" si="5"/>
        <v>4.0403960249380387E-2</v>
      </c>
      <c r="I16">
        <f t="shared" si="3"/>
        <v>4.2409867205867556E-4</v>
      </c>
    </row>
    <row r="17" spans="1:9">
      <c r="A17" s="3" t="s">
        <v>88</v>
      </c>
      <c r="B17">
        <v>20.49</v>
      </c>
      <c r="C17" s="4">
        <v>4865</v>
      </c>
      <c r="D17">
        <f t="shared" si="0"/>
        <v>237.43289409468036</v>
      </c>
      <c r="E17" s="7">
        <f t="shared" si="1"/>
        <v>6.8553955415269286E-3</v>
      </c>
      <c r="F17" s="8">
        <f t="shared" si="4"/>
        <v>0.26556660936222981</v>
      </c>
      <c r="G17" s="7">
        <f t="shared" si="2"/>
        <v>2.709908823272681E-3</v>
      </c>
      <c r="H17" s="8">
        <f t="shared" si="5"/>
        <v>4.311386907265307E-2</v>
      </c>
      <c r="I17">
        <f t="shared" si="3"/>
        <v>2.2315849329363445E-4</v>
      </c>
    </row>
    <row r="18" spans="1:9">
      <c r="A18" s="3" t="s">
        <v>433</v>
      </c>
      <c r="B18">
        <v>10.64</v>
      </c>
      <c r="C18" s="4">
        <v>2478</v>
      </c>
      <c r="D18">
        <f t="shared" si="0"/>
        <v>232.89473684210526</v>
      </c>
      <c r="E18" s="7">
        <f t="shared" si="1"/>
        <v>3.4918129808640757E-3</v>
      </c>
      <c r="F18" s="8">
        <f t="shared" si="4"/>
        <v>0.26905842234309391</v>
      </c>
      <c r="G18" s="7">
        <f t="shared" si="2"/>
        <v>1.4071952113041155E-3</v>
      </c>
      <c r="H18" s="8">
        <f t="shared" si="5"/>
        <v>4.4521064283957183E-2</v>
      </c>
      <c r="I18">
        <f t="shared" si="3"/>
        <v>1.1696009055317015E-4</v>
      </c>
    </row>
    <row r="19" spans="1:9">
      <c r="A19" s="3" t="s">
        <v>339</v>
      </c>
      <c r="B19">
        <v>5.51</v>
      </c>
      <c r="C19" s="4">
        <v>1261</v>
      </c>
      <c r="D19">
        <f t="shared" si="0"/>
        <v>228.85662431941924</v>
      </c>
      <c r="E19" s="7">
        <f t="shared" si="1"/>
        <v>1.7769072513598061E-3</v>
      </c>
      <c r="F19" s="8">
        <f t="shared" si="4"/>
        <v>0.27083532959445372</v>
      </c>
      <c r="G19" s="7">
        <f t="shared" si="2"/>
        <v>7.2872609156820263E-4</v>
      </c>
      <c r="H19" s="8">
        <f t="shared" si="5"/>
        <v>4.5249790375525387E-2</v>
      </c>
      <c r="I19">
        <f t="shared" si="3"/>
        <v>1.7416998152726629E-3</v>
      </c>
    </row>
    <row r="20" spans="1:9">
      <c r="A20" s="3" t="s">
        <v>149</v>
      </c>
      <c r="B20">
        <v>81.06</v>
      </c>
      <c r="C20" s="4">
        <v>18221</v>
      </c>
      <c r="D20">
        <f t="shared" si="0"/>
        <v>224.78411053540586</v>
      </c>
      <c r="E20" s="7">
        <f t="shared" si="1"/>
        <v>2.5675675675675677E-2</v>
      </c>
      <c r="F20" s="8">
        <f t="shared" si="4"/>
        <v>0.29651100527012941</v>
      </c>
      <c r="G20" s="7">
        <f t="shared" si="2"/>
        <v>1.0720605622961617E-2</v>
      </c>
      <c r="H20" s="8">
        <f t="shared" si="5"/>
        <v>5.5970395998487008E-2</v>
      </c>
      <c r="I20">
        <f t="shared" si="3"/>
        <v>3.4903323325303354E-5</v>
      </c>
    </row>
    <row r="21" spans="1:9">
      <c r="A21" s="3" t="s">
        <v>73</v>
      </c>
      <c r="B21">
        <v>1.6</v>
      </c>
      <c r="C21" s="4">
        <v>353</v>
      </c>
      <c r="D21">
        <f t="shared" si="0"/>
        <v>220.625</v>
      </c>
      <c r="E21" s="7">
        <f t="shared" si="1"/>
        <v>4.9742130034100842E-4</v>
      </c>
      <c r="F21" s="8">
        <f t="shared" si="4"/>
        <v>0.29700842657047044</v>
      </c>
      <c r="G21" s="7">
        <f t="shared" si="2"/>
        <v>2.1160830245174671E-4</v>
      </c>
      <c r="H21" s="8">
        <f t="shared" si="5"/>
        <v>5.6182004300938754E-2</v>
      </c>
      <c r="I21">
        <f t="shared" si="3"/>
        <v>2.1511091431871202E-4</v>
      </c>
    </row>
    <row r="22" spans="1:9">
      <c r="A22" s="3" t="s">
        <v>354</v>
      </c>
      <c r="B22">
        <v>9.6300000000000008</v>
      </c>
      <c r="C22" s="4">
        <v>2061</v>
      </c>
      <c r="D22">
        <f t="shared" si="0"/>
        <v>214.01869158878503</v>
      </c>
      <c r="E22" s="7">
        <f t="shared" si="1"/>
        <v>2.9042076487331963E-3</v>
      </c>
      <c r="F22" s="8">
        <f t="shared" si="4"/>
        <v>0.29991263421920361</v>
      </c>
      <c r="G22" s="7">
        <f t="shared" si="2"/>
        <v>1.2736174703814505E-3</v>
      </c>
      <c r="H22" s="8">
        <f t="shared" si="5"/>
        <v>5.7455621771320207E-2</v>
      </c>
      <c r="I22">
        <f t="shared" si="3"/>
        <v>5.7588982509816297E-4</v>
      </c>
    </row>
    <row r="23" spans="1:9">
      <c r="A23" s="3" t="s">
        <v>267</v>
      </c>
      <c r="B23">
        <v>25.39</v>
      </c>
      <c r="C23" s="4">
        <v>5326</v>
      </c>
      <c r="D23">
        <f t="shared" si="0"/>
        <v>209.76762504923198</v>
      </c>
      <c r="E23" s="7">
        <f t="shared" si="1"/>
        <v>7.5050023955133445E-3</v>
      </c>
      <c r="F23" s="8">
        <f t="shared" si="4"/>
        <v>0.30741763661471694</v>
      </c>
      <c r="G23" s="7">
        <f t="shared" si="2"/>
        <v>3.3579592495311555E-3</v>
      </c>
      <c r="H23" s="8">
        <f t="shared" si="5"/>
        <v>6.0813581020851361E-2</v>
      </c>
      <c r="I23">
        <f t="shared" si="3"/>
        <v>2.360954049330545E-4</v>
      </c>
    </row>
    <row r="24" spans="1:9">
      <c r="A24" s="3" t="s">
        <v>387</v>
      </c>
      <c r="B24">
        <v>10.29</v>
      </c>
      <c r="C24" s="4">
        <v>2127</v>
      </c>
      <c r="D24">
        <f t="shared" si="0"/>
        <v>206.70553935860059</v>
      </c>
      <c r="E24" s="7">
        <f t="shared" si="1"/>
        <v>2.9972099315165009E-3</v>
      </c>
      <c r="F24" s="8">
        <f t="shared" si="4"/>
        <v>0.31041484654623341</v>
      </c>
      <c r="G24" s="7">
        <f t="shared" si="2"/>
        <v>1.3609058951427958E-3</v>
      </c>
      <c r="H24" s="8">
        <f t="shared" si="5"/>
        <v>6.2174486915994157E-2</v>
      </c>
      <c r="I24">
        <f t="shared" si="3"/>
        <v>2.2874779669361175E-4</v>
      </c>
    </row>
    <row r="25" spans="1:9">
      <c r="A25" s="3" t="s">
        <v>331</v>
      </c>
      <c r="B25">
        <v>9.84</v>
      </c>
      <c r="C25" s="4">
        <v>2000</v>
      </c>
      <c r="D25">
        <f t="shared" si="0"/>
        <v>203.2520325203252</v>
      </c>
      <c r="E25" s="7">
        <f t="shared" si="1"/>
        <v>2.8182509934334752E-3</v>
      </c>
      <c r="F25" s="8">
        <f t="shared" si="4"/>
        <v>0.31323309753966688</v>
      </c>
      <c r="G25" s="7">
        <f t="shared" si="2"/>
        <v>1.3013910600782421E-3</v>
      </c>
      <c r="H25" s="8">
        <f t="shared" si="5"/>
        <v>6.3475877976072403E-2</v>
      </c>
      <c r="I25">
        <f t="shared" si="3"/>
        <v>8.2422559817204102E-4</v>
      </c>
    </row>
    <row r="26" spans="1:9">
      <c r="A26" s="3" t="s">
        <v>219</v>
      </c>
      <c r="B26">
        <v>35.31</v>
      </c>
      <c r="C26" s="4">
        <v>7139</v>
      </c>
      <c r="D26">
        <f t="shared" si="0"/>
        <v>202.18068535825543</v>
      </c>
      <c r="E26" s="7">
        <f t="shared" si="1"/>
        <v>1.005974692106079E-2</v>
      </c>
      <c r="F26" s="8">
        <f t="shared" si="4"/>
        <v>0.32329284446072765</v>
      </c>
      <c r="G26" s="7">
        <f t="shared" si="2"/>
        <v>4.6699307247319846E-3</v>
      </c>
      <c r="H26" s="8">
        <f t="shared" si="5"/>
        <v>6.8145808700804389E-2</v>
      </c>
      <c r="I26">
        <f t="shared" si="3"/>
        <v>9.6027294747415629E-4</v>
      </c>
    </row>
    <row r="27" spans="1:9">
      <c r="A27" s="3" t="s">
        <v>492</v>
      </c>
      <c r="B27">
        <v>40.85</v>
      </c>
      <c r="C27" s="4">
        <v>8189</v>
      </c>
      <c r="D27">
        <f t="shared" si="0"/>
        <v>200.46511627906975</v>
      </c>
      <c r="E27" s="7">
        <f t="shared" si="1"/>
        <v>1.1539328692613364E-2</v>
      </c>
      <c r="F27" s="8">
        <f t="shared" si="4"/>
        <v>0.33483217315334102</v>
      </c>
      <c r="G27" s="7">
        <f t="shared" si="2"/>
        <v>5.4026244719711574E-3</v>
      </c>
      <c r="H27" s="8">
        <f t="shared" si="5"/>
        <v>7.354843317277554E-2</v>
      </c>
      <c r="I27">
        <f t="shared" si="3"/>
        <v>2.8370236415272559E-5</v>
      </c>
    </row>
    <row r="28" spans="1:9">
      <c r="A28" s="3" t="s">
        <v>108</v>
      </c>
      <c r="B28">
        <v>1.2</v>
      </c>
      <c r="C28" s="4">
        <v>239</v>
      </c>
      <c r="D28">
        <f t="shared" si="0"/>
        <v>199.16666666666669</v>
      </c>
      <c r="E28" s="7">
        <f t="shared" si="1"/>
        <v>3.3678099371530027E-4</v>
      </c>
      <c r="F28" s="8">
        <f t="shared" si="4"/>
        <v>0.33516895414705633</v>
      </c>
      <c r="G28" s="7">
        <f t="shared" si="2"/>
        <v>1.5870622683881002E-4</v>
      </c>
      <c r="H28" s="8">
        <f t="shared" si="5"/>
        <v>7.3707139399614346E-2</v>
      </c>
      <c r="I28">
        <f t="shared" si="3"/>
        <v>1.0114125101449295E-4</v>
      </c>
    </row>
    <row r="29" spans="1:9">
      <c r="A29" s="3" t="s">
        <v>407</v>
      </c>
      <c r="B29">
        <v>4.21</v>
      </c>
      <c r="C29" s="4">
        <v>823</v>
      </c>
      <c r="D29">
        <f t="shared" si="0"/>
        <v>195.48693586698337</v>
      </c>
      <c r="E29" s="7">
        <f t="shared" si="1"/>
        <v>1.159710283797875E-3</v>
      </c>
      <c r="F29" s="8">
        <f t="shared" si="4"/>
        <v>0.33632866443085419</v>
      </c>
      <c r="G29" s="7">
        <f t="shared" si="2"/>
        <v>5.567943458261585E-4</v>
      </c>
      <c r="H29" s="8">
        <f t="shared" si="5"/>
        <v>7.4263933745440505E-2</v>
      </c>
      <c r="I29">
        <f t="shared" si="3"/>
        <v>3.1229352596023885E-4</v>
      </c>
    </row>
    <row r="30" spans="1:9">
      <c r="A30" s="3" t="s">
        <v>254</v>
      </c>
      <c r="B30">
        <v>12.78</v>
      </c>
      <c r="C30" s="4">
        <v>2448</v>
      </c>
      <c r="D30">
        <f t="shared" si="0"/>
        <v>191.5492957746479</v>
      </c>
      <c r="E30" s="7">
        <f t="shared" si="1"/>
        <v>3.4495392159625735E-3</v>
      </c>
      <c r="F30" s="8">
        <f t="shared" si="4"/>
        <v>0.33977820364681677</v>
      </c>
      <c r="G30" s="7">
        <f t="shared" si="2"/>
        <v>1.6902213158333265E-3</v>
      </c>
      <c r="H30" s="8">
        <f t="shared" si="5"/>
        <v>7.5954155061273829E-2</v>
      </c>
      <c r="I30">
        <f t="shared" si="3"/>
        <v>1.1181871490011826E-3</v>
      </c>
    </row>
    <row r="31" spans="1:9">
      <c r="A31" s="3" t="s">
        <v>194</v>
      </c>
      <c r="B31">
        <v>45.64</v>
      </c>
      <c r="C31" s="4">
        <v>8715</v>
      </c>
      <c r="D31">
        <f t="shared" si="0"/>
        <v>190.95092024539878</v>
      </c>
      <c r="E31" s="7">
        <f t="shared" si="1"/>
        <v>1.2280528703886368E-2</v>
      </c>
      <c r="F31" s="8">
        <f t="shared" si="4"/>
        <v>0.35205873235070312</v>
      </c>
      <c r="G31" s="7">
        <f t="shared" si="2"/>
        <v>6.0361268274360747E-3</v>
      </c>
      <c r="H31" s="8">
        <f t="shared" si="5"/>
        <v>8.1990281888709909E-2</v>
      </c>
      <c r="I31">
        <f t="shared" si="3"/>
        <v>8.0502473369541139E-5</v>
      </c>
    </row>
    <row r="32" spans="1:9">
      <c r="A32" s="3" t="s">
        <v>21</v>
      </c>
      <c r="B32">
        <v>3.25</v>
      </c>
      <c r="C32" s="4">
        <v>613</v>
      </c>
      <c r="D32">
        <f t="shared" si="0"/>
        <v>188.61538461538461</v>
      </c>
      <c r="E32" s="7">
        <f t="shared" si="1"/>
        <v>8.637939294873602E-4</v>
      </c>
      <c r="F32" s="8">
        <f t="shared" si="4"/>
        <v>0.3529225262801905</v>
      </c>
      <c r="G32" s="7">
        <f t="shared" si="2"/>
        <v>4.2982936435511043E-4</v>
      </c>
      <c r="H32" s="8">
        <f t="shared" si="5"/>
        <v>8.2420111253065018E-2</v>
      </c>
      <c r="I32">
        <f t="shared" si="3"/>
        <v>5.3195697936270214E-5</v>
      </c>
    </row>
    <row r="33" spans="1:9">
      <c r="A33" s="3" t="s">
        <v>92</v>
      </c>
      <c r="B33">
        <v>2.13</v>
      </c>
      <c r="C33" s="4">
        <v>398</v>
      </c>
      <c r="D33">
        <f t="shared" si="0"/>
        <v>186.85446009389673</v>
      </c>
      <c r="E33" s="7">
        <f t="shared" si="1"/>
        <v>5.6083194769326156E-4</v>
      </c>
      <c r="F33" s="8">
        <f t="shared" si="4"/>
        <v>0.35348335822788374</v>
      </c>
      <c r="G33" s="7">
        <f t="shared" si="2"/>
        <v>2.8170355263888779E-4</v>
      </c>
      <c r="H33" s="8">
        <f t="shared" si="5"/>
        <v>8.2701814805703905E-2</v>
      </c>
      <c r="I33">
        <f t="shared" si="3"/>
        <v>2.2975095023377787E-4</v>
      </c>
    </row>
    <row r="34" spans="1:9">
      <c r="A34" s="3" t="s">
        <v>227</v>
      </c>
      <c r="B34">
        <v>9.0399999999999991</v>
      </c>
      <c r="C34" s="4">
        <v>1655</v>
      </c>
      <c r="D34">
        <f t="shared" si="0"/>
        <v>183.07522123893807</v>
      </c>
      <c r="E34" s="7">
        <f t="shared" si="1"/>
        <v>2.3321026970662007E-3</v>
      </c>
      <c r="F34" s="8">
        <f t="shared" si="4"/>
        <v>0.35581546092494992</v>
      </c>
      <c r="G34" s="7">
        <f t="shared" si="2"/>
        <v>1.1955869088523686E-3</v>
      </c>
      <c r="H34" s="8">
        <f t="shared" si="5"/>
        <v>8.3897401714556272E-2</v>
      </c>
      <c r="I34">
        <f t="shared" si="3"/>
        <v>5.4702592679863396E-4</v>
      </c>
    </row>
    <row r="35" spans="1:9">
      <c r="A35" s="3" t="s">
        <v>397</v>
      </c>
      <c r="B35">
        <v>21.5</v>
      </c>
      <c r="C35" s="4">
        <v>3931</v>
      </c>
      <c r="D35">
        <f t="shared" si="0"/>
        <v>182.83720930232559</v>
      </c>
      <c r="E35" s="7">
        <f t="shared" si="1"/>
        <v>5.5392723275934953E-3</v>
      </c>
      <c r="F35" s="8">
        <f t="shared" si="4"/>
        <v>0.36135473325254341</v>
      </c>
      <c r="G35" s="7">
        <f t="shared" si="2"/>
        <v>2.8434865641953459E-3</v>
      </c>
      <c r="H35" s="8">
        <f t="shared" si="5"/>
        <v>8.6740888278751621E-2</v>
      </c>
      <c r="I35">
        <f t="shared" si="3"/>
        <v>8.0953615711843591E-4</v>
      </c>
    </row>
    <row r="36" spans="1:9">
      <c r="A36" s="3" t="s">
        <v>174</v>
      </c>
      <c r="B36">
        <v>31.53</v>
      </c>
      <c r="C36" s="4">
        <v>5705</v>
      </c>
      <c r="D36">
        <f t="shared" si="0"/>
        <v>180.93878845543927</v>
      </c>
      <c r="E36" s="7">
        <f t="shared" si="1"/>
        <v>8.0390609587689885E-3</v>
      </c>
      <c r="F36" s="8">
        <f t="shared" si="4"/>
        <v>0.36939379421131241</v>
      </c>
      <c r="G36" s="7">
        <f t="shared" si="2"/>
        <v>4.1700061101897336E-3</v>
      </c>
      <c r="H36" s="8">
        <f t="shared" si="5"/>
        <v>9.0910894388941357E-2</v>
      </c>
      <c r="I36">
        <f t="shared" si="3"/>
        <v>7.4537972326585433E-4</v>
      </c>
    </row>
    <row r="37" spans="1:9">
      <c r="A37" s="3" t="s">
        <v>46</v>
      </c>
      <c r="B37">
        <v>28.73</v>
      </c>
      <c r="C37" s="4">
        <v>5138</v>
      </c>
      <c r="D37">
        <f t="shared" si="0"/>
        <v>178.83745214061955</v>
      </c>
      <c r="E37" s="7">
        <f t="shared" si="1"/>
        <v>7.2400868021305978E-3</v>
      </c>
      <c r="F37" s="8">
        <f t="shared" si="4"/>
        <v>0.37663388101344303</v>
      </c>
      <c r="G37" s="7">
        <f t="shared" si="2"/>
        <v>3.7996915808991764E-3</v>
      </c>
      <c r="H37" s="8">
        <f t="shared" si="5"/>
        <v>9.4710585969840527E-2</v>
      </c>
      <c r="I37">
        <f t="shared" si="3"/>
        <v>6.9658524044356046E-4</v>
      </c>
    </row>
    <row r="38" spans="1:9">
      <c r="A38" s="3" t="s">
        <v>200</v>
      </c>
      <c r="B38">
        <v>26.81</v>
      </c>
      <c r="C38" s="4">
        <v>4787</v>
      </c>
      <c r="D38">
        <f t="shared" si="0"/>
        <v>178.55277881387542</v>
      </c>
      <c r="E38" s="7">
        <f t="shared" si="1"/>
        <v>6.7454837527830226E-3</v>
      </c>
      <c r="F38" s="8">
        <f t="shared" si="4"/>
        <v>0.38337936476622603</v>
      </c>
      <c r="G38" s="7">
        <f t="shared" si="2"/>
        <v>3.5457616179570802E-3</v>
      </c>
      <c r="H38" s="8">
        <f t="shared" si="5"/>
        <v>9.825634758779761E-2</v>
      </c>
      <c r="I38">
        <f t="shared" si="3"/>
        <v>5.2219061779548021E-4</v>
      </c>
    </row>
    <row r="39" spans="1:9">
      <c r="A39" s="3" t="s">
        <v>279</v>
      </c>
      <c r="B39">
        <v>20.02</v>
      </c>
      <c r="C39" s="4">
        <v>3560</v>
      </c>
      <c r="D39">
        <f t="shared" si="0"/>
        <v>177.82217782217782</v>
      </c>
      <c r="E39" s="7">
        <f t="shared" si="1"/>
        <v>5.0164867683115859E-3</v>
      </c>
      <c r="F39" s="8">
        <f t="shared" si="4"/>
        <v>0.3883958515345376</v>
      </c>
      <c r="G39" s="7">
        <f t="shared" si="2"/>
        <v>2.6477488844274802E-3</v>
      </c>
      <c r="H39" s="8">
        <f t="shared" si="5"/>
        <v>0.10090409647222509</v>
      </c>
      <c r="I39">
        <f t="shared" si="3"/>
        <v>1.0878262321403764E-4</v>
      </c>
    </row>
    <row r="40" spans="1:9">
      <c r="A40" s="3" t="s">
        <v>35</v>
      </c>
      <c r="B40">
        <v>4</v>
      </c>
      <c r="C40" s="4">
        <v>680</v>
      </c>
      <c r="D40">
        <f t="shared" si="0"/>
        <v>170</v>
      </c>
      <c r="E40" s="7">
        <f t="shared" si="1"/>
        <v>9.5820533776738161E-4</v>
      </c>
      <c r="F40" s="8">
        <f t="shared" si="4"/>
        <v>0.38935405687230495</v>
      </c>
      <c r="G40" s="7">
        <f t="shared" si="2"/>
        <v>5.2902075612936675E-4</v>
      </c>
      <c r="H40" s="8">
        <f t="shared" si="5"/>
        <v>0.10143311722835446</v>
      </c>
      <c r="I40">
        <f t="shared" si="3"/>
        <v>2.1000570673071484E-4</v>
      </c>
    </row>
    <row r="41" spans="1:9">
      <c r="A41" s="3" t="s">
        <v>283</v>
      </c>
      <c r="B41">
        <v>7.67</v>
      </c>
      <c r="C41" s="4">
        <v>1294</v>
      </c>
      <c r="D41">
        <f t="shared" si="0"/>
        <v>168.70925684485007</v>
      </c>
      <c r="E41" s="7">
        <f t="shared" si="1"/>
        <v>1.8234083927514584E-3</v>
      </c>
      <c r="F41" s="8">
        <f t="shared" si="4"/>
        <v>0.39117746526505642</v>
      </c>
      <c r="G41" s="7">
        <f t="shared" si="2"/>
        <v>1.0143972998780607E-3</v>
      </c>
      <c r="H41" s="8">
        <f t="shared" si="5"/>
        <v>0.10244751452823253</v>
      </c>
      <c r="I41">
        <f t="shared" si="3"/>
        <v>7.2857586341963654E-5</v>
      </c>
    </row>
    <row r="42" spans="1:9">
      <c r="A42" s="3" t="s">
        <v>89</v>
      </c>
      <c r="B42">
        <v>2.65</v>
      </c>
      <c r="C42" s="4">
        <v>445</v>
      </c>
      <c r="D42">
        <f t="shared" si="0"/>
        <v>167.9245283018868</v>
      </c>
      <c r="E42" s="7">
        <f t="shared" si="1"/>
        <v>6.2706084603894824E-4</v>
      </c>
      <c r="F42" s="8">
        <f t="shared" si="4"/>
        <v>0.3918045261110954</v>
      </c>
      <c r="G42" s="7">
        <f t="shared" si="2"/>
        <v>3.5047625093570544E-4</v>
      </c>
      <c r="H42" s="8">
        <f t="shared" si="5"/>
        <v>0.10279799077916824</v>
      </c>
      <c r="I42">
        <f t="shared" si="3"/>
        <v>1.7784481959533943E-4</v>
      </c>
    </row>
    <row r="43" spans="1:9">
      <c r="A43" s="3" t="s">
        <v>259</v>
      </c>
      <c r="B43">
        <v>6.44</v>
      </c>
      <c r="C43" s="4">
        <v>1076</v>
      </c>
      <c r="D43">
        <f t="shared" si="0"/>
        <v>167.08074534161489</v>
      </c>
      <c r="E43" s="7">
        <f t="shared" si="1"/>
        <v>1.5162190344672095E-3</v>
      </c>
      <c r="F43" s="8">
        <f t="shared" si="4"/>
        <v>0.39332074514556259</v>
      </c>
      <c r="G43" s="7">
        <f t="shared" si="2"/>
        <v>8.5172341736828043E-4</v>
      </c>
      <c r="H43" s="8">
        <f t="shared" si="5"/>
        <v>0.10364971419653651</v>
      </c>
      <c r="I43">
        <f t="shared" si="3"/>
        <v>1.5268232781111973E-4</v>
      </c>
    </row>
    <row r="44" spans="1:9">
      <c r="A44" s="3" t="s">
        <v>389</v>
      </c>
      <c r="B44">
        <v>5.42</v>
      </c>
      <c r="C44" s="4">
        <v>885</v>
      </c>
      <c r="D44">
        <f t="shared" si="0"/>
        <v>163.28413284132841</v>
      </c>
      <c r="E44" s="7">
        <f t="shared" si="1"/>
        <v>1.2470760645943127E-3</v>
      </c>
      <c r="F44" s="8">
        <f t="shared" si="4"/>
        <v>0.39456782121015688</v>
      </c>
      <c r="G44" s="7">
        <f t="shared" si="2"/>
        <v>7.1682312455529187E-4</v>
      </c>
      <c r="H44" s="8">
        <f t="shared" si="5"/>
        <v>0.1043665373210918</v>
      </c>
      <c r="I44">
        <f t="shared" si="3"/>
        <v>2.5653593770393057E-4</v>
      </c>
    </row>
    <row r="45" spans="1:9">
      <c r="A45" s="3" t="s">
        <v>394</v>
      </c>
      <c r="B45">
        <v>8.8699999999999992</v>
      </c>
      <c r="C45" s="4">
        <v>1403</v>
      </c>
      <c r="D45">
        <f t="shared" si="0"/>
        <v>158.17361894024805</v>
      </c>
      <c r="E45" s="7">
        <f t="shared" si="1"/>
        <v>1.9770030718935828E-3</v>
      </c>
      <c r="F45" s="8">
        <f t="shared" si="4"/>
        <v>0.39654482428205046</v>
      </c>
      <c r="G45" s="7">
        <f t="shared" si="2"/>
        <v>1.1731035267168706E-3</v>
      </c>
      <c r="H45" s="8">
        <f t="shared" si="5"/>
        <v>0.10553964084780867</v>
      </c>
      <c r="I45">
        <f t="shared" si="3"/>
        <v>1.451918882166281E-4</v>
      </c>
    </row>
    <row r="46" spans="1:9">
      <c r="A46" s="3" t="s">
        <v>318</v>
      </c>
      <c r="B46">
        <v>5.0199999999999996</v>
      </c>
      <c r="C46" s="4">
        <v>794</v>
      </c>
      <c r="D46">
        <f t="shared" si="0"/>
        <v>158.16733067729086</v>
      </c>
      <c r="E46" s="7">
        <f t="shared" si="1"/>
        <v>1.1188456443930897E-3</v>
      </c>
      <c r="F46" s="8">
        <f t="shared" si="4"/>
        <v>0.39766366992644353</v>
      </c>
      <c r="G46" s="7">
        <f t="shared" si="2"/>
        <v>6.639210489423552E-4</v>
      </c>
      <c r="H46" s="8">
        <f t="shared" si="5"/>
        <v>0.10620356189675104</v>
      </c>
      <c r="I46">
        <f t="shared" si="3"/>
        <v>1.0900080346218366E-4</v>
      </c>
    </row>
    <row r="47" spans="1:9">
      <c r="A47" s="3" t="s">
        <v>439</v>
      </c>
      <c r="B47">
        <v>3.74</v>
      </c>
      <c r="C47" s="4">
        <v>586</v>
      </c>
      <c r="D47">
        <f t="shared" si="0"/>
        <v>156.68449197860963</v>
      </c>
      <c r="E47" s="7">
        <f t="shared" si="1"/>
        <v>8.2574754107600826E-4</v>
      </c>
      <c r="F47" s="8">
        <f t="shared" si="4"/>
        <v>0.39848941746751954</v>
      </c>
      <c r="G47" s="7">
        <f t="shared" si="2"/>
        <v>4.9463440698095792E-4</v>
      </c>
      <c r="H47" s="8">
        <f t="shared" si="5"/>
        <v>0.10669819630373199</v>
      </c>
      <c r="I47">
        <f t="shared" si="3"/>
        <v>7.9902052776845145E-5</v>
      </c>
    </row>
    <row r="48" spans="1:9">
      <c r="A48" s="3" t="s">
        <v>80</v>
      </c>
      <c r="B48">
        <v>2.72</v>
      </c>
      <c r="C48" s="4">
        <v>422</v>
      </c>
      <c r="D48">
        <f t="shared" si="0"/>
        <v>155.14705882352939</v>
      </c>
      <c r="E48" s="7">
        <f t="shared" si="1"/>
        <v>5.9465095961446326E-4</v>
      </c>
      <c r="F48" s="8">
        <f t="shared" si="4"/>
        <v>0.39908406842713401</v>
      </c>
      <c r="G48" s="7">
        <f t="shared" si="2"/>
        <v>3.5973411416796941E-4</v>
      </c>
      <c r="H48" s="8">
        <f t="shared" si="5"/>
        <v>0.10705793041789996</v>
      </c>
      <c r="I48">
        <f t="shared" si="3"/>
        <v>1.7857411100394988E-4</v>
      </c>
    </row>
    <row r="49" spans="1:9">
      <c r="A49" s="3" t="s">
        <v>138</v>
      </c>
      <c r="B49">
        <v>6.05</v>
      </c>
      <c r="C49" s="4">
        <v>933</v>
      </c>
      <c r="D49">
        <f t="shared" si="0"/>
        <v>154.21487603305786</v>
      </c>
      <c r="E49" s="7">
        <f t="shared" si="1"/>
        <v>1.3147140884367161E-3</v>
      </c>
      <c r="F49" s="8">
        <f t="shared" si="4"/>
        <v>0.40039878251557071</v>
      </c>
      <c r="G49" s="7">
        <f t="shared" si="2"/>
        <v>8.0014389364566714E-4</v>
      </c>
      <c r="H49" s="8">
        <f t="shared" si="5"/>
        <v>0.10785807431154562</v>
      </c>
      <c r="I49">
        <f t="shared" si="3"/>
        <v>3.4140260494727043E-4</v>
      </c>
    </row>
    <row r="50" spans="1:9">
      <c r="A50" s="3" t="s">
        <v>424</v>
      </c>
      <c r="B50">
        <v>11.53</v>
      </c>
      <c r="C50" s="4">
        <v>1771</v>
      </c>
      <c r="D50">
        <f t="shared" si="0"/>
        <v>153.5993061578491</v>
      </c>
      <c r="E50" s="7">
        <f t="shared" si="1"/>
        <v>2.4955612546853421E-3</v>
      </c>
      <c r="F50" s="8">
        <f t="shared" si="4"/>
        <v>0.40289434377025607</v>
      </c>
      <c r="G50" s="7">
        <f t="shared" si="2"/>
        <v>1.5249023295428996E-3</v>
      </c>
      <c r="H50" s="8">
        <f t="shared" si="5"/>
        <v>0.10938297664108852</v>
      </c>
      <c r="I50">
        <f t="shared" si="3"/>
        <v>1.3448166300276954E-4</v>
      </c>
    </row>
    <row r="51" spans="1:9">
      <c r="A51" s="3" t="s">
        <v>313</v>
      </c>
      <c r="B51">
        <v>4.54</v>
      </c>
      <c r="C51" s="4">
        <v>697</v>
      </c>
      <c r="D51">
        <f t="shared" si="0"/>
        <v>153.52422907488986</v>
      </c>
      <c r="E51" s="7">
        <f t="shared" si="1"/>
        <v>9.8216047121156601E-4</v>
      </c>
      <c r="F51" s="8">
        <f t="shared" si="4"/>
        <v>0.40387650424146765</v>
      </c>
      <c r="G51" s="7">
        <f t="shared" si="2"/>
        <v>6.0043855820683125E-4</v>
      </c>
      <c r="H51" s="8">
        <f t="shared" si="5"/>
        <v>0.10998341519929536</v>
      </c>
      <c r="I51">
        <f t="shared" si="3"/>
        <v>1.9485019500657674E-4</v>
      </c>
    </row>
    <row r="52" spans="1:9">
      <c r="A52" s="3" t="s">
        <v>380</v>
      </c>
      <c r="B52">
        <v>6.5</v>
      </c>
      <c r="C52" s="4">
        <v>983</v>
      </c>
      <c r="D52">
        <f t="shared" si="0"/>
        <v>151.23076923076923</v>
      </c>
      <c r="E52" s="7">
        <f t="shared" si="1"/>
        <v>1.3851703632725531E-3</v>
      </c>
      <c r="F52" s="8">
        <f t="shared" si="4"/>
        <v>0.40526167460474022</v>
      </c>
      <c r="G52" s="7">
        <f t="shared" si="2"/>
        <v>8.5965872871022087E-4</v>
      </c>
      <c r="H52" s="8">
        <f t="shared" si="5"/>
        <v>0.11084307392800558</v>
      </c>
      <c r="I52">
        <f t="shared" si="3"/>
        <v>1.9042104204155391E-4</v>
      </c>
    </row>
    <row r="53" spans="1:9">
      <c r="A53" s="3" t="s">
        <v>297</v>
      </c>
      <c r="B53">
        <v>6.26</v>
      </c>
      <c r="C53" s="4">
        <v>929</v>
      </c>
      <c r="D53">
        <f t="shared" si="0"/>
        <v>148.40255591054313</v>
      </c>
      <c r="E53" s="7">
        <f t="shared" si="1"/>
        <v>1.3090775864498493E-3</v>
      </c>
      <c r="F53" s="8">
        <f t="shared" si="4"/>
        <v>0.40657075219119004</v>
      </c>
      <c r="G53" s="7">
        <f t="shared" si="2"/>
        <v>8.2791748334245889E-4</v>
      </c>
      <c r="H53" s="8">
        <f t="shared" si="5"/>
        <v>0.11167099141134804</v>
      </c>
      <c r="I53">
        <f t="shared" si="3"/>
        <v>1.3524050617605421E-4</v>
      </c>
    </row>
    <row r="54" spans="1:9">
      <c r="A54" s="3" t="s">
        <v>448</v>
      </c>
      <c r="B54">
        <v>4.3499999999999996</v>
      </c>
      <c r="C54" s="4">
        <v>627</v>
      </c>
      <c r="D54">
        <f t="shared" si="0"/>
        <v>144.13793103448276</v>
      </c>
      <c r="E54" s="7">
        <f t="shared" si="1"/>
        <v>8.8352168644139446E-4</v>
      </c>
      <c r="F54" s="8">
        <f t="shared" si="4"/>
        <v>0.40745427387763145</v>
      </c>
      <c r="G54" s="7">
        <f t="shared" si="2"/>
        <v>5.7531007229068623E-4</v>
      </c>
      <c r="H54" s="8">
        <f t="shared" si="5"/>
        <v>0.11224630148363872</v>
      </c>
      <c r="I54">
        <f t="shared" si="3"/>
        <v>4.6986662703079468E-4</v>
      </c>
    </row>
    <row r="55" spans="1:9">
      <c r="A55" s="3" t="s">
        <v>123</v>
      </c>
      <c r="B55">
        <v>14.98</v>
      </c>
      <c r="C55" s="4">
        <v>2133</v>
      </c>
      <c r="D55">
        <f t="shared" si="0"/>
        <v>142.3898531375167</v>
      </c>
      <c r="E55" s="7">
        <f t="shared" si="1"/>
        <v>3.0056646844968012E-3</v>
      </c>
      <c r="F55" s="8">
        <f t="shared" si="4"/>
        <v>0.41045993856212826</v>
      </c>
      <c r="G55" s="7">
        <f t="shared" si="2"/>
        <v>1.9811827317044784E-3</v>
      </c>
      <c r="H55" s="8">
        <f t="shared" si="5"/>
        <v>0.11422748421534319</v>
      </c>
      <c r="I55">
        <f t="shared" si="3"/>
        <v>8.4240970079751953E-5</v>
      </c>
    </row>
    <row r="56" spans="1:9">
      <c r="A56" s="3" t="s">
        <v>215</v>
      </c>
      <c r="B56">
        <v>2.64</v>
      </c>
      <c r="C56" s="4">
        <v>367</v>
      </c>
      <c r="D56">
        <f t="shared" si="0"/>
        <v>139.0151515151515</v>
      </c>
      <c r="E56" s="7">
        <f t="shared" si="1"/>
        <v>5.1714905729504268E-4</v>
      </c>
      <c r="F56" s="8">
        <f t="shared" si="4"/>
        <v>0.41097708761942331</v>
      </c>
      <c r="G56" s="7">
        <f t="shared" si="2"/>
        <v>3.4915369904538207E-4</v>
      </c>
      <c r="H56" s="8">
        <f t="shared" si="5"/>
        <v>0.11457663791438857</v>
      </c>
      <c r="I56">
        <f t="shared" si="3"/>
        <v>3.9279089667910994E-4</v>
      </c>
    </row>
    <row r="57" spans="1:9">
      <c r="A57" s="3" t="s">
        <v>334</v>
      </c>
      <c r="B57">
        <v>12.3</v>
      </c>
      <c r="C57" s="4">
        <v>1708</v>
      </c>
      <c r="D57">
        <f t="shared" si="0"/>
        <v>138.86178861788616</v>
      </c>
      <c r="E57" s="7">
        <f t="shared" si="1"/>
        <v>2.4067863483921877E-3</v>
      </c>
      <c r="F57" s="8">
        <f t="shared" si="4"/>
        <v>0.41338387396781551</v>
      </c>
      <c r="G57" s="7">
        <f t="shared" si="2"/>
        <v>1.6267388250978028E-3</v>
      </c>
      <c r="H57" s="8">
        <f t="shared" si="5"/>
        <v>0.11620337673948637</v>
      </c>
      <c r="I57">
        <f t="shared" si="3"/>
        <v>1.2698594371163968E-4</v>
      </c>
    </row>
    <row r="58" spans="1:9">
      <c r="A58" s="3" t="s">
        <v>51</v>
      </c>
      <c r="B58">
        <v>3.94</v>
      </c>
      <c r="C58" s="4">
        <v>540</v>
      </c>
      <c r="D58">
        <f t="shared" si="0"/>
        <v>137.05583756345177</v>
      </c>
      <c r="E58" s="7">
        <f t="shared" si="1"/>
        <v>7.609277682270383E-4</v>
      </c>
      <c r="F58" s="8">
        <f t="shared" si="4"/>
        <v>0.41414480173604257</v>
      </c>
      <c r="G58" s="7">
        <f t="shared" si="2"/>
        <v>5.210854447874262E-4</v>
      </c>
      <c r="H58" s="8">
        <f t="shared" si="5"/>
        <v>0.11672446218427379</v>
      </c>
      <c r="I58">
        <f t="shared" si="3"/>
        <v>9.3105250844757736E-5</v>
      </c>
    </row>
    <row r="59" spans="1:9">
      <c r="A59" s="3" t="s">
        <v>438</v>
      </c>
      <c r="B59">
        <v>2.88</v>
      </c>
      <c r="C59" s="4">
        <v>393</v>
      </c>
      <c r="D59">
        <f t="shared" si="0"/>
        <v>136.45833333333334</v>
      </c>
      <c r="E59" s="7">
        <f t="shared" si="1"/>
        <v>5.5378632020967791E-4</v>
      </c>
      <c r="F59" s="8">
        <f t="shared" si="4"/>
        <v>0.41469858805625226</v>
      </c>
      <c r="G59" s="7">
        <f t="shared" si="2"/>
        <v>3.8089494441314405E-4</v>
      </c>
      <c r="H59" s="8">
        <f t="shared" si="5"/>
        <v>0.11710535712868693</v>
      </c>
      <c r="I59">
        <f t="shared" si="3"/>
        <v>1.5457888690189464E-3</v>
      </c>
    </row>
    <row r="60" spans="1:9">
      <c r="A60" s="3" t="s">
        <v>487</v>
      </c>
      <c r="B60">
        <v>47.81</v>
      </c>
      <c r="C60" s="4">
        <v>6523</v>
      </c>
      <c r="D60">
        <f t="shared" si="0"/>
        <v>136.43589207278811</v>
      </c>
      <c r="E60" s="7">
        <f t="shared" si="1"/>
        <v>9.191725615083279E-3</v>
      </c>
      <c r="F60" s="8">
        <f t="shared" si="4"/>
        <v>0.42389031367133556</v>
      </c>
      <c r="G60" s="7">
        <f t="shared" si="2"/>
        <v>6.3231205876362563E-3</v>
      </c>
      <c r="H60" s="8">
        <f t="shared" si="5"/>
        <v>0.12342847771632319</v>
      </c>
      <c r="I60">
        <f t="shared" si="3"/>
        <v>4.4628170412473744E-5</v>
      </c>
    </row>
    <row r="61" spans="1:9">
      <c r="A61" s="3" t="s">
        <v>451</v>
      </c>
      <c r="B61">
        <v>1.37</v>
      </c>
      <c r="C61" s="4">
        <v>185</v>
      </c>
      <c r="D61">
        <f t="shared" si="0"/>
        <v>135.03649635036496</v>
      </c>
      <c r="E61" s="7">
        <f t="shared" si="1"/>
        <v>2.6068821689259646E-4</v>
      </c>
      <c r="F61" s="8">
        <f t="shared" si="4"/>
        <v>0.42415100188822819</v>
      </c>
      <c r="G61" s="7">
        <f t="shared" si="2"/>
        <v>1.811896089743081E-4</v>
      </c>
      <c r="H61" s="8">
        <f t="shared" si="5"/>
        <v>0.1236096673252975</v>
      </c>
      <c r="I61">
        <f t="shared" si="3"/>
        <v>8.7071424198316427E-5</v>
      </c>
    </row>
    <row r="62" spans="1:9">
      <c r="A62" s="3" t="s">
        <v>453</v>
      </c>
      <c r="B62">
        <v>2.67</v>
      </c>
      <c r="C62" s="4">
        <v>360</v>
      </c>
      <c r="D62">
        <f t="shared" si="0"/>
        <v>134.83146067415731</v>
      </c>
      <c r="E62" s="7">
        <f t="shared" si="1"/>
        <v>5.072851788180255E-4</v>
      </c>
      <c r="F62" s="8">
        <f t="shared" si="4"/>
        <v>0.42465828706704623</v>
      </c>
      <c r="G62" s="7">
        <f t="shared" si="2"/>
        <v>3.5312135471635229E-4</v>
      </c>
      <c r="H62" s="8">
        <f t="shared" si="5"/>
        <v>0.12396278868001386</v>
      </c>
      <c r="I62">
        <f t="shared" si="3"/>
        <v>6.1317923211415271E-5</v>
      </c>
    </row>
    <row r="63" spans="1:9">
      <c r="A63" s="3" t="s">
        <v>410</v>
      </c>
      <c r="B63">
        <v>1.86</v>
      </c>
      <c r="C63" s="4">
        <v>247</v>
      </c>
      <c r="D63">
        <f t="shared" si="0"/>
        <v>132.79569892473117</v>
      </c>
      <c r="E63" s="7">
        <f t="shared" si="1"/>
        <v>3.4805399768903417E-4</v>
      </c>
      <c r="F63" s="8">
        <f t="shared" si="4"/>
        <v>0.42500634106473528</v>
      </c>
      <c r="G63" s="7">
        <f t="shared" si="2"/>
        <v>2.4599465160015554E-4</v>
      </c>
      <c r="H63" s="8">
        <f t="shared" si="5"/>
        <v>0.12420878333161402</v>
      </c>
      <c r="I63">
        <f t="shared" si="3"/>
        <v>5.8147354502796622E-5</v>
      </c>
    </row>
    <row r="64" spans="1:9">
      <c r="A64" s="3" t="s">
        <v>411</v>
      </c>
      <c r="B64">
        <v>1.76</v>
      </c>
      <c r="C64" s="4">
        <v>233</v>
      </c>
      <c r="D64">
        <f t="shared" si="0"/>
        <v>132.38636363636363</v>
      </c>
      <c r="E64" s="7">
        <f t="shared" si="1"/>
        <v>3.2832624073499985E-4</v>
      </c>
      <c r="F64" s="8">
        <f t="shared" si="4"/>
        <v>0.42533466730547026</v>
      </c>
      <c r="G64" s="7">
        <f t="shared" si="2"/>
        <v>2.3276913269692134E-4</v>
      </c>
      <c r="H64" s="8">
        <f t="shared" si="5"/>
        <v>0.12444155246431093</v>
      </c>
      <c r="I64">
        <f t="shared" si="3"/>
        <v>9.5957800670732479E-4</v>
      </c>
    </row>
    <row r="65" spans="1:9">
      <c r="A65" s="3" t="s">
        <v>211</v>
      </c>
      <c r="B65">
        <v>28.96</v>
      </c>
      <c r="C65" s="4">
        <v>3818</v>
      </c>
      <c r="D65">
        <f t="shared" si="0"/>
        <v>131.83701657458562</v>
      </c>
      <c r="E65" s="7">
        <f t="shared" si="1"/>
        <v>5.3800411464645041E-3</v>
      </c>
      <c r="F65" s="8">
        <f t="shared" si="4"/>
        <v>0.43071470845193477</v>
      </c>
      <c r="G65" s="7">
        <f t="shared" si="2"/>
        <v>3.830110274376615E-3</v>
      </c>
      <c r="H65" s="8">
        <f t="shared" si="5"/>
        <v>0.12827166273868754</v>
      </c>
      <c r="I65">
        <f t="shared" si="3"/>
        <v>1.5343169063964518E-4</v>
      </c>
    </row>
    <row r="66" spans="1:9">
      <c r="A66" s="3" t="s">
        <v>373</v>
      </c>
      <c r="B66">
        <v>4.6100000000000003</v>
      </c>
      <c r="C66" s="4">
        <v>604</v>
      </c>
      <c r="D66">
        <f t="shared" ref="D66:D129" si="6">C66/B66</f>
        <v>131.01952277657267</v>
      </c>
      <c r="E66" s="7">
        <f t="shared" si="1"/>
        <v>8.5111180001690948E-4</v>
      </c>
      <c r="F66" s="8">
        <f t="shared" si="4"/>
        <v>0.43156582025195167</v>
      </c>
      <c r="G66" s="7">
        <f t="shared" si="2"/>
        <v>6.0969642143909517E-4</v>
      </c>
      <c r="H66" s="8">
        <f t="shared" si="5"/>
        <v>0.12888135916012664</v>
      </c>
      <c r="I66">
        <f t="shared" si="3"/>
        <v>9.0751456608230419E-5</v>
      </c>
    </row>
    <row r="67" spans="1:9">
      <c r="A67" s="3" t="s">
        <v>18</v>
      </c>
      <c r="B67">
        <v>2.71</v>
      </c>
      <c r="C67" s="4">
        <v>352</v>
      </c>
      <c r="D67">
        <f t="shared" si="6"/>
        <v>129.88929889298893</v>
      </c>
      <c r="E67" s="7">
        <f t="shared" ref="E67:E130" si="7">C67/709660</f>
        <v>4.960121748442916E-4</v>
      </c>
      <c r="F67" s="8">
        <f t="shared" si="4"/>
        <v>0.43206183242679597</v>
      </c>
      <c r="G67" s="7">
        <f t="shared" ref="G67:G130" si="8">B67/7561.14</f>
        <v>3.5841156227764593E-4</v>
      </c>
      <c r="H67" s="8">
        <f t="shared" si="5"/>
        <v>0.12923977072240428</v>
      </c>
      <c r="I67">
        <f t="shared" ref="I67:I130" si="9">F67*H68-F68*H67</f>
        <v>3.749239355337608E-4</v>
      </c>
    </row>
    <row r="68" spans="1:9">
      <c r="A68" s="3" t="s">
        <v>49</v>
      </c>
      <c r="B68">
        <v>11.09</v>
      </c>
      <c r="C68" s="4">
        <v>1421</v>
      </c>
      <c r="D68">
        <f t="shared" si="6"/>
        <v>128.13345356176737</v>
      </c>
      <c r="E68" s="7">
        <f t="shared" si="7"/>
        <v>2.0023673308344841E-3</v>
      </c>
      <c r="F68" s="8">
        <f t="shared" ref="F68:F131" si="10">F67+E68</f>
        <v>0.43406419975763044</v>
      </c>
      <c r="G68" s="7">
        <f t="shared" si="8"/>
        <v>1.4667100463686693E-3</v>
      </c>
      <c r="H68" s="8">
        <f t="shared" ref="H68:H131" si="11">H67+G68</f>
        <v>0.13070648076877295</v>
      </c>
      <c r="I68">
        <f t="shared" si="9"/>
        <v>6.1351779429079378E-4</v>
      </c>
    </row>
    <row r="69" spans="1:9">
      <c r="A69" s="3" t="s">
        <v>426</v>
      </c>
      <c r="B69">
        <v>17.8</v>
      </c>
      <c r="C69" s="4">
        <v>2217</v>
      </c>
      <c r="D69">
        <f t="shared" si="6"/>
        <v>124.55056179775281</v>
      </c>
      <c r="E69" s="7">
        <f t="shared" si="7"/>
        <v>3.1240312262210074E-3</v>
      </c>
      <c r="F69" s="8">
        <f t="shared" si="10"/>
        <v>0.43718823098385146</v>
      </c>
      <c r="G69" s="7">
        <f t="shared" si="8"/>
        <v>2.3541423647756819E-3</v>
      </c>
      <c r="H69" s="8">
        <f t="shared" si="11"/>
        <v>0.13306062313354863</v>
      </c>
      <c r="I69">
        <f t="shared" si="9"/>
        <v>4.5166677104288566E-5</v>
      </c>
    </row>
    <row r="70" spans="1:9">
      <c r="A70" s="3" t="s">
        <v>212</v>
      </c>
      <c r="B70">
        <v>1.3</v>
      </c>
      <c r="C70" s="4">
        <v>160</v>
      </c>
      <c r="D70">
        <f t="shared" si="6"/>
        <v>123.07692307692307</v>
      </c>
      <c r="E70" s="7">
        <f t="shared" si="7"/>
        <v>2.25460079474678E-4</v>
      </c>
      <c r="F70" s="8">
        <f t="shared" si="10"/>
        <v>0.43741369106332612</v>
      </c>
      <c r="G70" s="7">
        <f t="shared" si="8"/>
        <v>1.7193174574204418E-4</v>
      </c>
      <c r="H70" s="8">
        <f t="shared" si="11"/>
        <v>0.13323255487929067</v>
      </c>
      <c r="I70">
        <f t="shared" si="9"/>
        <v>4.2277014533341484E-4</v>
      </c>
    </row>
    <row r="71" spans="1:9">
      <c r="A71" s="3" t="s">
        <v>403</v>
      </c>
      <c r="B71">
        <v>12.15</v>
      </c>
      <c r="C71" s="4">
        <v>1492</v>
      </c>
      <c r="D71">
        <f t="shared" si="6"/>
        <v>122.79835390946502</v>
      </c>
      <c r="E71" s="7">
        <f t="shared" si="7"/>
        <v>2.1024152411013726E-3</v>
      </c>
      <c r="F71" s="8">
        <f t="shared" si="10"/>
        <v>0.4395161063044275</v>
      </c>
      <c r="G71" s="7">
        <f t="shared" si="8"/>
        <v>1.6069005467429513E-3</v>
      </c>
      <c r="H71" s="8">
        <f t="shared" si="11"/>
        <v>0.13483945542603362</v>
      </c>
      <c r="I71">
        <f t="shared" si="9"/>
        <v>2.0440892267339916E-4</v>
      </c>
    </row>
    <row r="72" spans="1:9">
      <c r="A72" s="3" t="s">
        <v>412</v>
      </c>
      <c r="B72">
        <v>5.87</v>
      </c>
      <c r="C72" s="4">
        <v>720</v>
      </c>
      <c r="D72">
        <f t="shared" si="6"/>
        <v>122.65758091993186</v>
      </c>
      <c r="E72" s="7">
        <f t="shared" si="7"/>
        <v>1.014570357636051E-3</v>
      </c>
      <c r="F72" s="8">
        <f t="shared" si="10"/>
        <v>0.44053067666206353</v>
      </c>
      <c r="G72" s="7">
        <f t="shared" si="8"/>
        <v>7.7633795961984571E-4</v>
      </c>
      <c r="H72" s="8">
        <f t="shared" si="11"/>
        <v>0.13561579338565347</v>
      </c>
      <c r="I72">
        <f t="shared" si="9"/>
        <v>1.3665170590585612E-4</v>
      </c>
    </row>
    <row r="73" spans="1:9">
      <c r="A73" s="3" t="s">
        <v>355</v>
      </c>
      <c r="B73">
        <v>3.91</v>
      </c>
      <c r="C73" s="4">
        <v>477</v>
      </c>
      <c r="D73">
        <f t="shared" si="6"/>
        <v>121.99488491048592</v>
      </c>
      <c r="E73" s="7">
        <f t="shared" si="7"/>
        <v>6.7215286193388383E-4</v>
      </c>
      <c r="F73" s="8">
        <f t="shared" si="10"/>
        <v>0.44120282952399742</v>
      </c>
      <c r="G73" s="7">
        <f t="shared" si="8"/>
        <v>5.1711778911645598E-4</v>
      </c>
      <c r="H73" s="8">
        <f t="shared" si="11"/>
        <v>0.13613291117476992</v>
      </c>
      <c r="I73">
        <f t="shared" si="9"/>
        <v>1.5154618368894354E-3</v>
      </c>
    </row>
    <row r="74" spans="1:9">
      <c r="A74" s="3" t="s">
        <v>136</v>
      </c>
      <c r="B74">
        <v>43.03</v>
      </c>
      <c r="C74" s="4">
        <v>5189</v>
      </c>
      <c r="D74">
        <f t="shared" si="6"/>
        <v>120.59028584708342</v>
      </c>
      <c r="E74" s="7">
        <f t="shared" si="7"/>
        <v>7.3119522024631513E-3</v>
      </c>
      <c r="F74" s="8">
        <f t="shared" si="10"/>
        <v>0.44851478172646059</v>
      </c>
      <c r="G74" s="7">
        <f t="shared" si="8"/>
        <v>5.6909407840616622E-3</v>
      </c>
      <c r="H74" s="8">
        <f t="shared" si="11"/>
        <v>0.14182385195883157</v>
      </c>
      <c r="I74">
        <f t="shared" si="9"/>
        <v>1.6803642918300499E-4</v>
      </c>
    </row>
    <row r="75" spans="1:9">
      <c r="A75" s="3" t="s">
        <v>302</v>
      </c>
      <c r="B75">
        <v>4.7699999999999996</v>
      </c>
      <c r="C75" s="4">
        <v>575</v>
      </c>
      <c r="D75">
        <f t="shared" si="6"/>
        <v>120.54507337526206</v>
      </c>
      <c r="E75" s="7">
        <f t="shared" si="7"/>
        <v>8.1024716061212413E-4</v>
      </c>
      <c r="F75" s="8">
        <f t="shared" si="10"/>
        <v>0.44932502888707271</v>
      </c>
      <c r="G75" s="7">
        <f t="shared" si="8"/>
        <v>6.3085725168426975E-4</v>
      </c>
      <c r="H75" s="8">
        <f t="shared" si="11"/>
        <v>0.14245470921051584</v>
      </c>
      <c r="I75">
        <f t="shared" si="9"/>
        <v>2.4931194108382404E-4</v>
      </c>
    </row>
    <row r="76" spans="1:9">
      <c r="A76" s="3" t="s">
        <v>346</v>
      </c>
      <c r="B76">
        <v>7.07</v>
      </c>
      <c r="C76" s="4">
        <v>851</v>
      </c>
      <c r="D76">
        <f t="shared" si="6"/>
        <v>120.36775106082037</v>
      </c>
      <c r="E76" s="7">
        <f t="shared" si="7"/>
        <v>1.1991657977059437E-3</v>
      </c>
      <c r="F76" s="8">
        <f t="shared" si="10"/>
        <v>0.45052419468477867</v>
      </c>
      <c r="G76" s="7">
        <f t="shared" si="8"/>
        <v>9.350441864586557E-4</v>
      </c>
      <c r="H76" s="8">
        <f t="shared" si="11"/>
        <v>0.14338975339697449</v>
      </c>
      <c r="I76">
        <f t="shared" si="9"/>
        <v>9.7007483377736792E-5</v>
      </c>
    </row>
    <row r="77" spans="1:9">
      <c r="A77" s="3" t="s">
        <v>337</v>
      </c>
      <c r="B77">
        <v>2.72</v>
      </c>
      <c r="C77" s="4">
        <v>322</v>
      </c>
      <c r="D77">
        <f t="shared" si="6"/>
        <v>118.38235294117646</v>
      </c>
      <c r="E77" s="7">
        <f t="shared" si="7"/>
        <v>4.5373840994278948E-4</v>
      </c>
      <c r="F77" s="8">
        <f t="shared" si="10"/>
        <v>0.45097793309472145</v>
      </c>
      <c r="G77" s="7">
        <f t="shared" si="8"/>
        <v>3.5973411416796941E-4</v>
      </c>
      <c r="H77" s="8">
        <f t="shared" si="11"/>
        <v>0.14374948751114247</v>
      </c>
      <c r="I77">
        <f t="shared" si="9"/>
        <v>2.743331091990403E-4</v>
      </c>
    </row>
    <row r="78" spans="1:9">
      <c r="A78" s="3" t="s">
        <v>405</v>
      </c>
      <c r="B78">
        <v>7.69</v>
      </c>
      <c r="C78" s="4">
        <v>910</v>
      </c>
      <c r="D78">
        <f t="shared" si="6"/>
        <v>118.33550065019506</v>
      </c>
      <c r="E78" s="7">
        <f t="shared" si="7"/>
        <v>1.2823042020122311E-3</v>
      </c>
      <c r="F78" s="8">
        <f t="shared" si="10"/>
        <v>0.4522602372967337</v>
      </c>
      <c r="G78" s="7">
        <f t="shared" si="8"/>
        <v>1.0170424036587075E-3</v>
      </c>
      <c r="H78" s="8">
        <f t="shared" si="11"/>
        <v>0.14476652991480118</v>
      </c>
      <c r="I78">
        <f t="shared" si="9"/>
        <v>4.5514066419295729E-4</v>
      </c>
    </row>
    <row r="79" spans="1:9">
      <c r="A79" s="3" t="s">
        <v>452</v>
      </c>
      <c r="B79">
        <v>12.65</v>
      </c>
      <c r="C79" s="4">
        <v>1478</v>
      </c>
      <c r="D79">
        <f t="shared" si="6"/>
        <v>116.83794466403161</v>
      </c>
      <c r="E79" s="7">
        <f t="shared" si="7"/>
        <v>2.0826874841473383E-3</v>
      </c>
      <c r="F79" s="8">
        <f t="shared" si="10"/>
        <v>0.45434292478088106</v>
      </c>
      <c r="G79" s="7">
        <f t="shared" si="8"/>
        <v>1.6730281412591223E-3</v>
      </c>
      <c r="H79" s="8">
        <f t="shared" si="11"/>
        <v>0.14643955805606029</v>
      </c>
      <c r="I79">
        <f t="shared" si="9"/>
        <v>2.5577416674969766E-4</v>
      </c>
    </row>
    <row r="80" spans="1:9">
      <c r="A80" s="3" t="s">
        <v>488</v>
      </c>
      <c r="B80">
        <v>7.1</v>
      </c>
      <c r="C80" s="4">
        <v>828</v>
      </c>
      <c r="D80">
        <f t="shared" si="6"/>
        <v>116.61971830985917</v>
      </c>
      <c r="E80" s="7">
        <f t="shared" si="7"/>
        <v>1.1667559112814587E-3</v>
      </c>
      <c r="F80" s="8">
        <f t="shared" si="10"/>
        <v>0.45550968069216252</v>
      </c>
      <c r="G80" s="7">
        <f t="shared" si="8"/>
        <v>9.3901184212962592E-4</v>
      </c>
      <c r="H80" s="8">
        <f t="shared" si="11"/>
        <v>0.14737856989818993</v>
      </c>
      <c r="I80">
        <f t="shared" si="9"/>
        <v>6.582380043705649E-5</v>
      </c>
    </row>
    <row r="81" spans="1:9">
      <c r="A81" s="3" t="s">
        <v>213</v>
      </c>
      <c r="B81">
        <v>1.82</v>
      </c>
      <c r="C81" s="4">
        <v>211</v>
      </c>
      <c r="D81">
        <f t="shared" si="6"/>
        <v>115.93406593406593</v>
      </c>
      <c r="E81" s="7">
        <f t="shared" si="7"/>
        <v>2.9732547980723163E-4</v>
      </c>
      <c r="F81" s="8">
        <f t="shared" si="10"/>
        <v>0.45580700617196973</v>
      </c>
      <c r="G81" s="7">
        <f t="shared" si="8"/>
        <v>2.4070444403886186E-4</v>
      </c>
      <c r="H81" s="8">
        <f t="shared" si="11"/>
        <v>0.1476192743422288</v>
      </c>
      <c r="I81">
        <f t="shared" si="9"/>
        <v>5.3982729061327617E-4</v>
      </c>
    </row>
    <row r="82" spans="1:9">
      <c r="A82" s="3" t="s">
        <v>478</v>
      </c>
      <c r="B82">
        <v>14.89</v>
      </c>
      <c r="C82" s="4">
        <v>1720</v>
      </c>
      <c r="D82">
        <f t="shared" si="6"/>
        <v>115.51376762928139</v>
      </c>
      <c r="E82" s="7">
        <f t="shared" si="7"/>
        <v>2.4236958543527886E-3</v>
      </c>
      <c r="F82" s="8">
        <f t="shared" si="10"/>
        <v>0.45823070202632254</v>
      </c>
      <c r="G82" s="7">
        <f t="shared" si="8"/>
        <v>1.9692797646915679E-3</v>
      </c>
      <c r="H82" s="8">
        <f t="shared" si="11"/>
        <v>0.14958855410692037</v>
      </c>
      <c r="I82">
        <f t="shared" si="9"/>
        <v>1.3994349704529729E-4</v>
      </c>
    </row>
    <row r="83" spans="1:9">
      <c r="A83" s="3" t="s">
        <v>33</v>
      </c>
      <c r="B83">
        <v>3.85</v>
      </c>
      <c r="C83" s="4">
        <v>443</v>
      </c>
      <c r="D83">
        <f t="shared" si="6"/>
        <v>115.06493506493506</v>
      </c>
      <c r="E83" s="7">
        <f t="shared" si="7"/>
        <v>6.2424259504551471E-4</v>
      </c>
      <c r="F83" s="8">
        <f t="shared" si="10"/>
        <v>0.45885494462136805</v>
      </c>
      <c r="G83" s="7">
        <f t="shared" si="8"/>
        <v>5.0918247777451543E-4</v>
      </c>
      <c r="H83" s="8">
        <f t="shared" si="11"/>
        <v>0.15009773658469489</v>
      </c>
      <c r="I83">
        <f t="shared" si="9"/>
        <v>2.4687096942102582E-4</v>
      </c>
    </row>
    <row r="84" spans="1:9">
      <c r="A84" s="3" t="s">
        <v>243</v>
      </c>
      <c r="B84">
        <v>6.79</v>
      </c>
      <c r="C84" s="4">
        <v>781</v>
      </c>
      <c r="D84">
        <f t="shared" si="6"/>
        <v>115.02209131075111</v>
      </c>
      <c r="E84" s="7">
        <f t="shared" si="7"/>
        <v>1.100527012935772E-3</v>
      </c>
      <c r="F84" s="8">
        <f t="shared" si="10"/>
        <v>0.45995547163430384</v>
      </c>
      <c r="G84" s="7">
        <f t="shared" si="8"/>
        <v>8.9801273352960002E-4</v>
      </c>
      <c r="H84" s="8">
        <f t="shared" si="11"/>
        <v>0.15099574931822449</v>
      </c>
      <c r="I84">
        <f t="shared" si="9"/>
        <v>3.4466839455926657E-4</v>
      </c>
    </row>
    <row r="85" spans="1:9">
      <c r="A85" s="3" t="s">
        <v>245</v>
      </c>
      <c r="B85">
        <v>9.44</v>
      </c>
      <c r="C85" s="4">
        <v>1079</v>
      </c>
      <c r="D85">
        <f t="shared" si="6"/>
        <v>114.30084745762713</v>
      </c>
      <c r="E85" s="7">
        <f t="shared" si="7"/>
        <v>1.5204464109573599E-3</v>
      </c>
      <c r="F85" s="8">
        <f t="shared" si="10"/>
        <v>0.46147591804526117</v>
      </c>
      <c r="G85" s="7">
        <f t="shared" si="8"/>
        <v>1.2484889844653054E-3</v>
      </c>
      <c r="H85" s="8">
        <f t="shared" si="11"/>
        <v>0.15224423830268979</v>
      </c>
      <c r="I85">
        <f t="shared" si="9"/>
        <v>1.7445370381374836E-4</v>
      </c>
    </row>
    <row r="86" spans="1:9">
      <c r="A86" s="3" t="s">
        <v>296</v>
      </c>
      <c r="B86">
        <v>4.76</v>
      </c>
      <c r="C86" s="4">
        <v>541</v>
      </c>
      <c r="D86">
        <f t="shared" si="6"/>
        <v>113.65546218487395</v>
      </c>
      <c r="E86" s="7">
        <f t="shared" si="7"/>
        <v>7.6233689372375501E-4</v>
      </c>
      <c r="F86" s="8">
        <f t="shared" si="10"/>
        <v>0.4622382549389849</v>
      </c>
      <c r="G86" s="7">
        <f t="shared" si="8"/>
        <v>6.2953469979394638E-4</v>
      </c>
      <c r="H86" s="8">
        <f t="shared" si="11"/>
        <v>0.15287377300248375</v>
      </c>
      <c r="I86">
        <f t="shared" si="9"/>
        <v>2.8896087489789501E-4</v>
      </c>
    </row>
    <row r="87" spans="1:9">
      <c r="A87" s="3" t="s">
        <v>408</v>
      </c>
      <c r="B87">
        <v>7.81</v>
      </c>
      <c r="C87" s="4">
        <v>875</v>
      </c>
      <c r="D87">
        <f t="shared" si="6"/>
        <v>112.03585147247119</v>
      </c>
      <c r="E87" s="7">
        <f t="shared" si="7"/>
        <v>1.2329848096271454E-3</v>
      </c>
      <c r="F87" s="8">
        <f t="shared" si="10"/>
        <v>0.46347123974861204</v>
      </c>
      <c r="G87" s="7">
        <f t="shared" si="8"/>
        <v>1.0329130263425884E-3</v>
      </c>
      <c r="H87" s="8">
        <f t="shared" si="11"/>
        <v>0.15390668602882634</v>
      </c>
      <c r="I87">
        <f t="shared" si="9"/>
        <v>2.3149686968397531E-3</v>
      </c>
    </row>
    <row r="88" spans="1:9">
      <c r="A88" s="3" t="s">
        <v>328</v>
      </c>
      <c r="B88">
        <v>62.53</v>
      </c>
      <c r="C88" s="4">
        <v>6999</v>
      </c>
      <c r="D88">
        <f t="shared" si="6"/>
        <v>111.93027346873501</v>
      </c>
      <c r="E88" s="7">
        <f t="shared" si="7"/>
        <v>9.8624693515204469E-3</v>
      </c>
      <c r="F88" s="8">
        <f t="shared" si="10"/>
        <v>0.4733337091001325</v>
      </c>
      <c r="G88" s="7">
        <f t="shared" si="8"/>
        <v>8.2699169701923245E-3</v>
      </c>
      <c r="H88" s="8">
        <f t="shared" si="11"/>
        <v>0.16217660299901868</v>
      </c>
      <c r="I88">
        <f t="shared" si="9"/>
        <v>6.304100932486012E-4</v>
      </c>
    </row>
    <row r="89" spans="1:9">
      <c r="A89" s="3" t="s">
        <v>246</v>
      </c>
      <c r="B89">
        <v>17.010000000000002</v>
      </c>
      <c r="C89" s="4">
        <v>1901</v>
      </c>
      <c r="D89">
        <f t="shared" si="6"/>
        <v>111.7577895355673</v>
      </c>
      <c r="E89" s="7">
        <f t="shared" si="7"/>
        <v>2.6787475692585183E-3</v>
      </c>
      <c r="F89" s="8">
        <f t="shared" si="10"/>
        <v>0.47601245666939102</v>
      </c>
      <c r="G89" s="7">
        <f t="shared" si="8"/>
        <v>2.249660765440132E-3</v>
      </c>
      <c r="H89" s="8">
        <f t="shared" si="11"/>
        <v>0.16442626376445882</v>
      </c>
      <c r="I89">
        <f t="shared" si="9"/>
        <v>2.8692003640254371E-4</v>
      </c>
    </row>
    <row r="90" spans="1:9">
      <c r="A90" s="3" t="s">
        <v>295</v>
      </c>
      <c r="B90">
        <v>7.73</v>
      </c>
      <c r="C90" s="4">
        <v>862</v>
      </c>
      <c r="D90">
        <f t="shared" si="6"/>
        <v>111.51358344113842</v>
      </c>
      <c r="E90" s="7">
        <f t="shared" si="7"/>
        <v>1.2146661781698277E-3</v>
      </c>
      <c r="F90" s="8">
        <f t="shared" si="10"/>
        <v>0.47722712284756086</v>
      </c>
      <c r="G90" s="7">
        <f t="shared" si="8"/>
        <v>1.0223326112200012E-3</v>
      </c>
      <c r="H90" s="8">
        <f t="shared" si="11"/>
        <v>0.16544859637567882</v>
      </c>
      <c r="I90">
        <f t="shared" si="9"/>
        <v>3.4097095760053653E-4</v>
      </c>
    </row>
    <row r="91" spans="1:9">
      <c r="A91" s="3" t="s">
        <v>287</v>
      </c>
      <c r="B91">
        <v>9.17</v>
      </c>
      <c r="C91" s="4">
        <v>1020</v>
      </c>
      <c r="D91">
        <f t="shared" si="6"/>
        <v>111.23227917121046</v>
      </c>
      <c r="E91" s="7">
        <f t="shared" si="7"/>
        <v>1.4373080066510723E-3</v>
      </c>
      <c r="F91" s="8">
        <f t="shared" si="10"/>
        <v>0.47866443085421195</v>
      </c>
      <c r="G91" s="7">
        <f t="shared" si="8"/>
        <v>1.2127800834265733E-3</v>
      </c>
      <c r="H91" s="8">
        <f t="shared" si="11"/>
        <v>0.16666137645910539</v>
      </c>
      <c r="I91">
        <f t="shared" si="9"/>
        <v>5.407198612524533E-4</v>
      </c>
    </row>
    <row r="92" spans="1:9">
      <c r="A92" s="3" t="s">
        <v>325</v>
      </c>
      <c r="B92">
        <v>14.54</v>
      </c>
      <c r="C92" s="4">
        <v>1617</v>
      </c>
      <c r="D92">
        <f t="shared" si="6"/>
        <v>111.21045392022009</v>
      </c>
      <c r="E92" s="7">
        <f t="shared" si="7"/>
        <v>2.2785559281909649E-3</v>
      </c>
      <c r="F92" s="8">
        <f t="shared" si="10"/>
        <v>0.48094298678240294</v>
      </c>
      <c r="G92" s="7">
        <f t="shared" si="8"/>
        <v>1.922990448530248E-3</v>
      </c>
      <c r="H92" s="8">
        <f t="shared" si="11"/>
        <v>0.16858436690763565</v>
      </c>
      <c r="I92">
        <f t="shared" si="9"/>
        <v>1.1394542664534824E-4</v>
      </c>
    </row>
    <row r="93" spans="1:9">
      <c r="A93" s="3" t="s">
        <v>450</v>
      </c>
      <c r="B93">
        <v>3.05</v>
      </c>
      <c r="C93" s="4">
        <v>337</v>
      </c>
      <c r="D93">
        <f t="shared" si="6"/>
        <v>110.49180327868854</v>
      </c>
      <c r="E93" s="7">
        <f t="shared" si="7"/>
        <v>4.7487529239354057E-4</v>
      </c>
      <c r="F93" s="8">
        <f t="shared" si="10"/>
        <v>0.48141786207479648</v>
      </c>
      <c r="G93" s="7">
        <f t="shared" si="8"/>
        <v>4.033783265486421E-4</v>
      </c>
      <c r="H93" s="8">
        <f t="shared" si="11"/>
        <v>0.16898774523418428</v>
      </c>
      <c r="I93">
        <f t="shared" si="9"/>
        <v>6.5566401901648308E-4</v>
      </c>
    </row>
    <row r="94" spans="1:9">
      <c r="A94" s="3" t="s">
        <v>173</v>
      </c>
      <c r="B94">
        <v>17.43</v>
      </c>
      <c r="C94" s="4">
        <v>1907</v>
      </c>
      <c r="D94">
        <f t="shared" si="6"/>
        <v>109.40906483075157</v>
      </c>
      <c r="E94" s="7">
        <f t="shared" si="7"/>
        <v>2.6872023222388186E-3</v>
      </c>
      <c r="F94" s="8">
        <f t="shared" si="10"/>
        <v>0.48410506439703527</v>
      </c>
      <c r="G94" s="7">
        <f t="shared" si="8"/>
        <v>2.3052079448337153E-3</v>
      </c>
      <c r="H94" s="8">
        <f t="shared" si="11"/>
        <v>0.17129295317901799</v>
      </c>
      <c r="I94">
        <f t="shared" si="9"/>
        <v>1.1429961918397735E-3</v>
      </c>
    </row>
    <row r="95" spans="1:9">
      <c r="A95" s="3" t="s">
        <v>77</v>
      </c>
      <c r="B95">
        <v>30.18</v>
      </c>
      <c r="C95" s="4">
        <v>3270</v>
      </c>
      <c r="D95">
        <f t="shared" si="6"/>
        <v>108.34990059642148</v>
      </c>
      <c r="E95" s="7">
        <f t="shared" si="7"/>
        <v>4.6078403742637322E-3</v>
      </c>
      <c r="F95" s="8">
        <f t="shared" si="10"/>
        <v>0.48871290477129897</v>
      </c>
      <c r="G95" s="7">
        <f t="shared" si="8"/>
        <v>3.9914616049960714E-3</v>
      </c>
      <c r="H95" s="8">
        <f t="shared" si="11"/>
        <v>0.17528441478401408</v>
      </c>
      <c r="I95">
        <f t="shared" si="9"/>
        <v>1.1108173261539789E-4</v>
      </c>
    </row>
    <row r="96" spans="1:9">
      <c r="A96" s="3" t="s">
        <v>372</v>
      </c>
      <c r="B96">
        <v>2.93</v>
      </c>
      <c r="C96" s="4">
        <v>317</v>
      </c>
      <c r="D96">
        <f t="shared" si="6"/>
        <v>108.19112627986348</v>
      </c>
      <c r="E96" s="7">
        <f t="shared" si="7"/>
        <v>4.4669278245920582E-4</v>
      </c>
      <c r="F96" s="8">
        <f t="shared" si="10"/>
        <v>0.48915959755375815</v>
      </c>
      <c r="G96" s="7">
        <f t="shared" si="8"/>
        <v>3.8750770386476111E-4</v>
      </c>
      <c r="H96" s="8">
        <f t="shared" si="11"/>
        <v>0.17567192248787883</v>
      </c>
      <c r="I96">
        <f t="shared" si="9"/>
        <v>5.2793574585967284E-4</v>
      </c>
    </row>
    <row r="97" spans="1:9">
      <c r="A97" s="3" t="s">
        <v>48</v>
      </c>
      <c r="B97">
        <v>13.77</v>
      </c>
      <c r="C97" s="4">
        <v>1466</v>
      </c>
      <c r="D97">
        <f t="shared" si="6"/>
        <v>106.46332607116921</v>
      </c>
      <c r="E97" s="7">
        <f t="shared" si="7"/>
        <v>2.0657779781867373E-3</v>
      </c>
      <c r="F97" s="8">
        <f t="shared" si="10"/>
        <v>0.4912253755319449</v>
      </c>
      <c r="G97" s="7">
        <f t="shared" si="8"/>
        <v>1.821153952975345E-3</v>
      </c>
      <c r="H97" s="8">
        <f t="shared" si="11"/>
        <v>0.17749307644085419</v>
      </c>
      <c r="I97">
        <f t="shared" si="9"/>
        <v>2.5865006204114915E-4</v>
      </c>
    </row>
    <row r="98" spans="1:9">
      <c r="A98" s="3" t="s">
        <v>226</v>
      </c>
      <c r="B98">
        <v>6.73</v>
      </c>
      <c r="C98" s="4">
        <v>714</v>
      </c>
      <c r="D98">
        <f t="shared" si="6"/>
        <v>106.09212481426448</v>
      </c>
      <c r="E98" s="7">
        <f t="shared" si="7"/>
        <v>1.0061156046557507E-3</v>
      </c>
      <c r="F98" s="8">
        <f t="shared" si="10"/>
        <v>0.49223149113660064</v>
      </c>
      <c r="G98" s="7">
        <f t="shared" si="8"/>
        <v>8.9007742218765958E-4</v>
      </c>
      <c r="H98" s="8">
        <f t="shared" si="11"/>
        <v>0.17838315386304185</v>
      </c>
      <c r="I98">
        <f t="shared" si="9"/>
        <v>1.2790370892146186E-4</v>
      </c>
    </row>
    <row r="99" spans="1:9">
      <c r="A99" s="3" t="s">
        <v>30</v>
      </c>
      <c r="B99">
        <v>3.32</v>
      </c>
      <c r="C99" s="4">
        <v>351</v>
      </c>
      <c r="D99">
        <f t="shared" si="6"/>
        <v>105.72289156626506</v>
      </c>
      <c r="E99" s="7">
        <f t="shared" si="7"/>
        <v>4.9460304934757489E-4</v>
      </c>
      <c r="F99" s="8">
        <f t="shared" si="10"/>
        <v>0.4927260941859482</v>
      </c>
      <c r="G99" s="7">
        <f t="shared" si="8"/>
        <v>4.3908722758737435E-4</v>
      </c>
      <c r="H99" s="8">
        <f t="shared" si="11"/>
        <v>0.17882224109062922</v>
      </c>
      <c r="I99">
        <f t="shared" si="9"/>
        <v>4.3718049487716237E-4</v>
      </c>
    </row>
    <row r="100" spans="1:9">
      <c r="A100" s="3" t="s">
        <v>330</v>
      </c>
      <c r="B100">
        <v>11.26</v>
      </c>
      <c r="C100" s="4">
        <v>1177</v>
      </c>
      <c r="D100">
        <f t="shared" si="6"/>
        <v>104.52930728241563</v>
      </c>
      <c r="E100" s="7">
        <f t="shared" si="7"/>
        <v>1.6585407096356001E-3</v>
      </c>
      <c r="F100" s="8">
        <f t="shared" si="10"/>
        <v>0.49438463489558382</v>
      </c>
      <c r="G100" s="7">
        <f t="shared" si="8"/>
        <v>1.4891934285041672E-3</v>
      </c>
      <c r="H100" s="8">
        <f t="shared" si="11"/>
        <v>0.1803114345191334</v>
      </c>
      <c r="I100">
        <f t="shared" si="9"/>
        <v>6.5236749609107192E-5</v>
      </c>
    </row>
    <row r="101" spans="1:9">
      <c r="A101" s="3" t="s">
        <v>76</v>
      </c>
      <c r="B101">
        <v>1.67</v>
      </c>
      <c r="C101" s="3">
        <v>173</v>
      </c>
      <c r="D101">
        <f t="shared" si="6"/>
        <v>103.59281437125749</v>
      </c>
      <c r="E101" s="7">
        <f t="shared" si="7"/>
        <v>2.4377871093199562E-4</v>
      </c>
      <c r="F101" s="8">
        <f t="shared" si="10"/>
        <v>0.49462841360651583</v>
      </c>
      <c r="G101" s="7">
        <f t="shared" si="8"/>
        <v>2.208661656840106E-4</v>
      </c>
      <c r="H101" s="8">
        <f t="shared" si="11"/>
        <v>0.1805323006848174</v>
      </c>
      <c r="I101">
        <f t="shared" si="9"/>
        <v>1.3403513075067874E-4</v>
      </c>
    </row>
    <row r="102" spans="1:9">
      <c r="A102" s="3" t="s">
        <v>165</v>
      </c>
      <c r="B102">
        <v>3.41</v>
      </c>
      <c r="C102" s="4">
        <v>350</v>
      </c>
      <c r="D102">
        <f t="shared" si="6"/>
        <v>102.63929618768329</v>
      </c>
      <c r="E102" s="7">
        <f t="shared" si="7"/>
        <v>4.9319392385085818E-4</v>
      </c>
      <c r="F102" s="8">
        <f t="shared" si="10"/>
        <v>0.49512160753036666</v>
      </c>
      <c r="G102" s="7">
        <f t="shared" si="8"/>
        <v>4.5099019460028512E-4</v>
      </c>
      <c r="H102" s="8">
        <f t="shared" si="11"/>
        <v>0.1809832908794177</v>
      </c>
      <c r="I102">
        <f t="shared" si="9"/>
        <v>7.1430470367532528E-4</v>
      </c>
    </row>
    <row r="103" spans="1:9">
      <c r="A103" s="3" t="s">
        <v>47</v>
      </c>
      <c r="B103">
        <v>18.09</v>
      </c>
      <c r="C103" s="4">
        <v>1844</v>
      </c>
      <c r="D103">
        <f t="shared" si="6"/>
        <v>101.93477059148701</v>
      </c>
      <c r="E103" s="7">
        <f t="shared" si="7"/>
        <v>2.5984274159456641E-3</v>
      </c>
      <c r="F103" s="8">
        <f t="shared" si="10"/>
        <v>0.49772003494631234</v>
      </c>
      <c r="G103" s="7">
        <f t="shared" si="8"/>
        <v>2.3924963695950608E-3</v>
      </c>
      <c r="H103" s="8">
        <f t="shared" si="11"/>
        <v>0.18337578724901277</v>
      </c>
      <c r="I103">
        <f t="shared" si="9"/>
        <v>1.9146556469772091E-4</v>
      </c>
    </row>
    <row r="104" spans="1:9">
      <c r="A104" s="3" t="s">
        <v>118</v>
      </c>
      <c r="B104">
        <v>4.84</v>
      </c>
      <c r="C104" s="4">
        <v>492</v>
      </c>
      <c r="D104">
        <f t="shared" si="6"/>
        <v>101.65289256198348</v>
      </c>
      <c r="E104" s="7">
        <f t="shared" si="7"/>
        <v>6.9328974438463491E-4</v>
      </c>
      <c r="F104" s="8">
        <f t="shared" si="10"/>
        <v>0.49841332469069699</v>
      </c>
      <c r="G104" s="7">
        <f t="shared" si="8"/>
        <v>6.4011511491653367E-4</v>
      </c>
      <c r="H104" s="8">
        <f t="shared" si="11"/>
        <v>0.18401590236392931</v>
      </c>
      <c r="I104">
        <f t="shared" si="9"/>
        <v>1.4719805738748482E-4</v>
      </c>
    </row>
    <row r="105" spans="1:9">
      <c r="A105" s="3" t="s">
        <v>352</v>
      </c>
      <c r="B105">
        <v>3.72</v>
      </c>
      <c r="C105" s="4">
        <v>378</v>
      </c>
      <c r="D105">
        <f t="shared" si="6"/>
        <v>101.61290322580645</v>
      </c>
      <c r="E105" s="7">
        <f t="shared" si="7"/>
        <v>5.3264943775892682E-4</v>
      </c>
      <c r="F105" s="8">
        <f t="shared" si="10"/>
        <v>0.49894597412845593</v>
      </c>
      <c r="G105" s="7">
        <f t="shared" si="8"/>
        <v>4.9198930320031107E-4</v>
      </c>
      <c r="H105" s="8">
        <f t="shared" si="11"/>
        <v>0.18450789166712964</v>
      </c>
      <c r="I105">
        <f t="shared" si="9"/>
        <v>9.5852817639990873E-5</v>
      </c>
    </row>
    <row r="106" spans="1:9">
      <c r="A106" s="3" t="s">
        <v>285</v>
      </c>
      <c r="B106">
        <v>2.41</v>
      </c>
      <c r="C106" s="4">
        <v>243</v>
      </c>
      <c r="D106">
        <f t="shared" si="6"/>
        <v>100.8298755186722</v>
      </c>
      <c r="E106" s="7">
        <f t="shared" si="7"/>
        <v>3.4241749570216722E-4</v>
      </c>
      <c r="F106" s="8">
        <f t="shared" si="10"/>
        <v>0.49928839162415811</v>
      </c>
      <c r="G106" s="7">
        <f t="shared" si="8"/>
        <v>3.1873500556794346E-4</v>
      </c>
      <c r="H106" s="8">
        <f t="shared" si="11"/>
        <v>0.18482662667269759</v>
      </c>
      <c r="I106">
        <f t="shared" si="9"/>
        <v>6.4947000864815085E-4</v>
      </c>
    </row>
    <row r="107" spans="1:9">
      <c r="A107" s="3" t="s">
        <v>363</v>
      </c>
      <c r="B107">
        <v>16.149999999999999</v>
      </c>
      <c r="C107" s="4">
        <v>1601</v>
      </c>
      <c r="D107">
        <f t="shared" si="6"/>
        <v>99.133126934984531</v>
      </c>
      <c r="E107" s="7">
        <f t="shared" si="7"/>
        <v>2.2560099202434971E-3</v>
      </c>
      <c r="F107" s="8">
        <f t="shared" si="10"/>
        <v>0.50154440154440161</v>
      </c>
      <c r="G107" s="7">
        <f t="shared" si="8"/>
        <v>2.1359213028723178E-3</v>
      </c>
      <c r="H107" s="8">
        <f t="shared" si="11"/>
        <v>0.18696254797556991</v>
      </c>
      <c r="I107">
        <f t="shared" si="9"/>
        <v>4.1743074881600561E-4</v>
      </c>
    </row>
    <row r="108" spans="1:9">
      <c r="A108" s="3" t="s">
        <v>319</v>
      </c>
      <c r="B108">
        <v>10.38</v>
      </c>
      <c r="C108" s="4">
        <v>1029</v>
      </c>
      <c r="D108">
        <f t="shared" si="6"/>
        <v>99.132947976878611</v>
      </c>
      <c r="E108" s="7">
        <f t="shared" si="7"/>
        <v>1.4499901361215231E-3</v>
      </c>
      <c r="F108" s="8">
        <f t="shared" si="10"/>
        <v>0.50299439168052318</v>
      </c>
      <c r="G108" s="7">
        <f t="shared" si="8"/>
        <v>1.3728088621557067E-3</v>
      </c>
      <c r="H108" s="8">
        <f t="shared" si="11"/>
        <v>0.18833535683772562</v>
      </c>
      <c r="I108">
        <f t="shared" si="9"/>
        <v>6.229455731813216E-4</v>
      </c>
    </row>
    <row r="109" spans="1:9">
      <c r="A109" s="3" t="s">
        <v>66</v>
      </c>
      <c r="B109">
        <v>15.48</v>
      </c>
      <c r="C109" s="4">
        <v>1533</v>
      </c>
      <c r="D109">
        <f t="shared" si="6"/>
        <v>99.031007751937977</v>
      </c>
      <c r="E109" s="7">
        <f t="shared" si="7"/>
        <v>2.1601893864667586E-3</v>
      </c>
      <c r="F109" s="8">
        <f t="shared" si="10"/>
        <v>0.50515458106698996</v>
      </c>
      <c r="G109" s="7">
        <f t="shared" si="8"/>
        <v>2.0473103262206491E-3</v>
      </c>
      <c r="H109" s="8">
        <f t="shared" si="11"/>
        <v>0.19038266716394628</v>
      </c>
      <c r="I109">
        <f t="shared" si="9"/>
        <v>7.277243283046464E-5</v>
      </c>
    </row>
    <row r="110" spans="1:9">
      <c r="A110" s="3" t="s">
        <v>161</v>
      </c>
      <c r="B110">
        <v>1.8</v>
      </c>
      <c r="C110" s="4">
        <v>177</v>
      </c>
      <c r="D110">
        <f t="shared" si="6"/>
        <v>98.333333333333329</v>
      </c>
      <c r="E110" s="7">
        <f t="shared" si="7"/>
        <v>2.4941521291886256E-4</v>
      </c>
      <c r="F110" s="8">
        <f t="shared" si="10"/>
        <v>0.50540399627990884</v>
      </c>
      <c r="G110" s="7">
        <f t="shared" si="8"/>
        <v>2.3805934025821501E-4</v>
      </c>
      <c r="H110" s="8">
        <f t="shared" si="11"/>
        <v>0.1906207265042045</v>
      </c>
      <c r="I110">
        <f t="shared" si="9"/>
        <v>1.0476998482601696E-4</v>
      </c>
    </row>
    <row r="111" spans="1:9">
      <c r="A111" s="3" t="s">
        <v>69</v>
      </c>
      <c r="B111">
        <v>2.56</v>
      </c>
      <c r="C111" s="4">
        <v>247</v>
      </c>
      <c r="D111">
        <f t="shared" si="6"/>
        <v>96.484375</v>
      </c>
      <c r="E111" s="7">
        <f t="shared" si="7"/>
        <v>3.4805399768903417E-4</v>
      </c>
      <c r="F111" s="8">
        <f t="shared" si="10"/>
        <v>0.50575205027759784</v>
      </c>
      <c r="G111" s="7">
        <f t="shared" si="8"/>
        <v>3.3857328392279472E-4</v>
      </c>
      <c r="H111" s="8">
        <f t="shared" si="11"/>
        <v>0.19095929978812728</v>
      </c>
      <c r="I111">
        <f t="shared" si="9"/>
        <v>1.9247938013142174E-4</v>
      </c>
    </row>
    <row r="112" spans="1:9">
      <c r="A112" s="3" t="s">
        <v>240</v>
      </c>
      <c r="B112">
        <v>4.7</v>
      </c>
      <c r="C112" s="4">
        <v>453</v>
      </c>
      <c r="D112">
        <f t="shared" si="6"/>
        <v>96.38297872340425</v>
      </c>
      <c r="E112" s="7">
        <f t="shared" si="7"/>
        <v>6.3833385001268214E-4</v>
      </c>
      <c r="F112" s="8">
        <f t="shared" si="10"/>
        <v>0.5063903841276105</v>
      </c>
      <c r="G112" s="7">
        <f t="shared" si="8"/>
        <v>6.2159938845200594E-4</v>
      </c>
      <c r="H112" s="8">
        <f t="shared" si="11"/>
        <v>0.19158089917657928</v>
      </c>
      <c r="I112">
        <f t="shared" si="9"/>
        <v>1.6075770672763223E-4</v>
      </c>
    </row>
    <row r="113" spans="1:9">
      <c r="A113" s="3" t="s">
        <v>141</v>
      </c>
      <c r="B113">
        <v>3.92</v>
      </c>
      <c r="C113" s="4">
        <v>377</v>
      </c>
      <c r="D113">
        <f t="shared" si="6"/>
        <v>96.173469387755105</v>
      </c>
      <c r="E113" s="7">
        <f t="shared" si="7"/>
        <v>5.3124031226221011E-4</v>
      </c>
      <c r="F113" s="8">
        <f t="shared" si="10"/>
        <v>0.50692162443987276</v>
      </c>
      <c r="G113" s="7">
        <f t="shared" si="8"/>
        <v>5.1844034100677935E-4</v>
      </c>
      <c r="H113" s="8">
        <f t="shared" si="11"/>
        <v>0.19209933951758607</v>
      </c>
      <c r="I113">
        <f t="shared" si="9"/>
        <v>2.0141454450427199E-4</v>
      </c>
    </row>
    <row r="114" spans="1:9">
      <c r="A114" s="3" t="s">
        <v>443</v>
      </c>
      <c r="B114">
        <v>4.91</v>
      </c>
      <c r="C114" s="4">
        <v>472</v>
      </c>
      <c r="D114">
        <f t="shared" si="6"/>
        <v>96.130346232179221</v>
      </c>
      <c r="E114" s="7">
        <f t="shared" si="7"/>
        <v>6.6510723445030017E-4</v>
      </c>
      <c r="F114" s="8">
        <f t="shared" si="10"/>
        <v>0.50758673167432311</v>
      </c>
      <c r="G114" s="7">
        <f t="shared" si="8"/>
        <v>6.4937297814879769E-4</v>
      </c>
      <c r="H114" s="8">
        <f t="shared" si="11"/>
        <v>0.19274871249573486</v>
      </c>
      <c r="I114">
        <f t="shared" si="9"/>
        <v>1.3730319027810411E-4</v>
      </c>
    </row>
    <row r="115" spans="1:9">
      <c r="A115" s="3" t="s">
        <v>273</v>
      </c>
      <c r="B115">
        <v>3.34</v>
      </c>
      <c r="C115" s="4">
        <v>320</v>
      </c>
      <c r="D115">
        <f t="shared" si="6"/>
        <v>95.808383233532936</v>
      </c>
      <c r="E115" s="7">
        <f t="shared" si="7"/>
        <v>4.5092015894935601E-4</v>
      </c>
      <c r="F115" s="8">
        <f t="shared" si="10"/>
        <v>0.50803765183327243</v>
      </c>
      <c r="G115" s="7">
        <f t="shared" si="8"/>
        <v>4.417323313680212E-4</v>
      </c>
      <c r="H115" s="8">
        <f t="shared" si="11"/>
        <v>0.19319044482710288</v>
      </c>
      <c r="I115">
        <f t="shared" si="9"/>
        <v>3.1793356886612723E-4</v>
      </c>
    </row>
    <row r="116" spans="1:9">
      <c r="A116" s="3" t="s">
        <v>362</v>
      </c>
      <c r="B116">
        <v>7.73</v>
      </c>
      <c r="C116" s="4">
        <v>740</v>
      </c>
      <c r="D116">
        <f t="shared" si="6"/>
        <v>95.730918499353166</v>
      </c>
      <c r="E116" s="7">
        <f t="shared" si="7"/>
        <v>1.0427528675703858E-3</v>
      </c>
      <c r="F116" s="8">
        <f t="shared" si="10"/>
        <v>0.50908040470084281</v>
      </c>
      <c r="G116" s="7">
        <f t="shared" si="8"/>
        <v>1.0223326112200012E-3</v>
      </c>
      <c r="H116" s="8">
        <f t="shared" si="11"/>
        <v>0.19421277743832288</v>
      </c>
      <c r="I116">
        <f t="shared" si="9"/>
        <v>1.8010519134264991E-4</v>
      </c>
    </row>
    <row r="117" spans="1:9">
      <c r="A117" s="3" t="s">
        <v>106</v>
      </c>
      <c r="B117">
        <v>4.37</v>
      </c>
      <c r="C117" s="4">
        <v>417</v>
      </c>
      <c r="D117">
        <f t="shared" si="6"/>
        <v>95.42334096109839</v>
      </c>
      <c r="E117" s="7">
        <f t="shared" si="7"/>
        <v>5.876053321308796E-4</v>
      </c>
      <c r="F117" s="8">
        <f t="shared" si="10"/>
        <v>0.50966801003297368</v>
      </c>
      <c r="G117" s="7">
        <f t="shared" si="8"/>
        <v>5.7795517607133319E-4</v>
      </c>
      <c r="H117" s="8">
        <f t="shared" si="11"/>
        <v>0.19479073261439422</v>
      </c>
      <c r="I117">
        <f t="shared" si="9"/>
        <v>4.8647336577878342E-4</v>
      </c>
    </row>
    <row r="118" spans="1:9">
      <c r="A118" s="3" t="s">
        <v>268</v>
      </c>
      <c r="B118">
        <v>11.79</v>
      </c>
      <c r="C118" s="4">
        <v>1123</v>
      </c>
      <c r="D118">
        <f t="shared" si="6"/>
        <v>95.250212044105183</v>
      </c>
      <c r="E118" s="7">
        <f t="shared" si="7"/>
        <v>1.5824479328128962E-3</v>
      </c>
      <c r="F118" s="8">
        <f t="shared" si="10"/>
        <v>0.51125045796578661</v>
      </c>
      <c r="G118" s="7">
        <f t="shared" si="8"/>
        <v>1.5592886786913083E-3</v>
      </c>
      <c r="H118" s="8">
        <f t="shared" si="11"/>
        <v>0.19635002129308554</v>
      </c>
      <c r="I118">
        <f t="shared" si="9"/>
        <v>2.1731675591309119E-4</v>
      </c>
    </row>
    <row r="119" spans="1:9">
      <c r="A119" s="3" t="s">
        <v>374</v>
      </c>
      <c r="B119">
        <v>5.26</v>
      </c>
      <c r="C119" s="4">
        <v>500</v>
      </c>
      <c r="D119">
        <f t="shared" si="6"/>
        <v>95.05703422053233</v>
      </c>
      <c r="E119" s="7">
        <f t="shared" si="7"/>
        <v>7.0456274835836881E-4</v>
      </c>
      <c r="F119" s="8">
        <f t="shared" si="10"/>
        <v>0.511955020714145</v>
      </c>
      <c r="G119" s="7">
        <f t="shared" si="8"/>
        <v>6.9566229431011718E-4</v>
      </c>
      <c r="H119" s="8">
        <f t="shared" si="11"/>
        <v>0.19704568358739566</v>
      </c>
      <c r="I119">
        <f t="shared" si="9"/>
        <v>9.5199691399497355E-5</v>
      </c>
    </row>
    <row r="120" spans="1:9">
      <c r="A120" s="3" t="s">
        <v>214</v>
      </c>
      <c r="B120">
        <v>2.2999999999999998</v>
      </c>
      <c r="C120" s="4">
        <v>218</v>
      </c>
      <c r="D120">
        <f t="shared" si="6"/>
        <v>94.782608695652186</v>
      </c>
      <c r="E120" s="7">
        <f t="shared" si="7"/>
        <v>3.0718935828424882E-4</v>
      </c>
      <c r="F120" s="8">
        <f t="shared" si="10"/>
        <v>0.51226221007242922</v>
      </c>
      <c r="G120" s="7">
        <f t="shared" si="8"/>
        <v>3.0418693477438584E-4</v>
      </c>
      <c r="H120" s="8">
        <f t="shared" si="11"/>
        <v>0.19734987052217004</v>
      </c>
      <c r="I120">
        <f t="shared" si="9"/>
        <v>1.8680475921949158E-4</v>
      </c>
    </row>
    <row r="121" spans="1:9">
      <c r="A121" s="3" t="s">
        <v>87</v>
      </c>
      <c r="B121">
        <v>4.51</v>
      </c>
      <c r="C121" s="4">
        <v>427</v>
      </c>
      <c r="D121">
        <f t="shared" si="6"/>
        <v>94.678492239467857</v>
      </c>
      <c r="E121" s="7">
        <f t="shared" si="7"/>
        <v>6.0169658709804692E-4</v>
      </c>
      <c r="F121" s="8">
        <f t="shared" si="10"/>
        <v>0.5128639066595273</v>
      </c>
      <c r="G121" s="7">
        <f t="shared" si="8"/>
        <v>5.9647090253586092E-4</v>
      </c>
      <c r="H121" s="8">
        <f t="shared" si="11"/>
        <v>0.19794634142470591</v>
      </c>
      <c r="I121">
        <f t="shared" si="9"/>
        <v>1.5254232919126309E-4</v>
      </c>
    </row>
    <row r="122" spans="1:9">
      <c r="A122" s="3" t="s">
        <v>238</v>
      </c>
      <c r="B122">
        <v>3.68</v>
      </c>
      <c r="C122" s="4">
        <v>348</v>
      </c>
      <c r="D122">
        <f t="shared" si="6"/>
        <v>94.565217391304344</v>
      </c>
      <c r="E122" s="7">
        <f t="shared" si="7"/>
        <v>4.9037567285742465E-4</v>
      </c>
      <c r="F122" s="8">
        <f t="shared" si="10"/>
        <v>0.51335428233238478</v>
      </c>
      <c r="G122" s="7">
        <f t="shared" si="8"/>
        <v>4.8669909563901737E-4</v>
      </c>
      <c r="H122" s="8">
        <f t="shared" si="11"/>
        <v>0.19843304052034491</v>
      </c>
      <c r="I122">
        <f t="shared" si="9"/>
        <v>1.9710725133548213E-4</v>
      </c>
    </row>
    <row r="123" spans="1:9">
      <c r="A123" s="3" t="s">
        <v>198</v>
      </c>
      <c r="B123">
        <v>4.74</v>
      </c>
      <c r="C123" s="4">
        <v>446</v>
      </c>
      <c r="D123">
        <f t="shared" si="6"/>
        <v>94.092827004219401</v>
      </c>
      <c r="E123" s="7">
        <f t="shared" si="7"/>
        <v>6.2846997153566495E-4</v>
      </c>
      <c r="F123" s="8">
        <f t="shared" si="10"/>
        <v>0.51398275230392043</v>
      </c>
      <c r="G123" s="7">
        <f t="shared" si="8"/>
        <v>6.2688959601329964E-4</v>
      </c>
      <c r="H123" s="8">
        <f t="shared" si="11"/>
        <v>0.1990599301163582</v>
      </c>
      <c r="I123">
        <f t="shared" si="9"/>
        <v>3.8998428226377779E-4</v>
      </c>
    </row>
    <row r="124" spans="1:9">
      <c r="A124" s="3" t="s">
        <v>347</v>
      </c>
      <c r="B124">
        <v>9.36</v>
      </c>
      <c r="C124" s="4">
        <v>878</v>
      </c>
      <c r="D124">
        <f t="shared" si="6"/>
        <v>93.803418803418808</v>
      </c>
      <c r="E124" s="7">
        <f t="shared" si="7"/>
        <v>1.2372121861172955E-3</v>
      </c>
      <c r="F124" s="8">
        <f t="shared" si="10"/>
        <v>0.51521996449003771</v>
      </c>
      <c r="G124" s="7">
        <f t="shared" si="8"/>
        <v>1.237908569342718E-3</v>
      </c>
      <c r="H124" s="8">
        <f t="shared" si="11"/>
        <v>0.20029783868570092</v>
      </c>
      <c r="I124">
        <f t="shared" si="9"/>
        <v>2.2394542900025516E-4</v>
      </c>
    </row>
    <row r="125" spans="1:9">
      <c r="A125" s="3" t="s">
        <v>231</v>
      </c>
      <c r="B125">
        <v>5.37</v>
      </c>
      <c r="C125" s="4">
        <v>503</v>
      </c>
      <c r="D125">
        <f t="shared" si="6"/>
        <v>93.668528864059581</v>
      </c>
      <c r="E125" s="7">
        <f t="shared" si="7"/>
        <v>7.0879012484851905E-4</v>
      </c>
      <c r="F125" s="8">
        <f t="shared" si="10"/>
        <v>0.51592875461488619</v>
      </c>
      <c r="G125" s="7">
        <f t="shared" si="8"/>
        <v>7.102103651036748E-4</v>
      </c>
      <c r="H125" s="8">
        <f t="shared" si="11"/>
        <v>0.2010080490508046</v>
      </c>
      <c r="I125">
        <f t="shared" si="9"/>
        <v>5.0511635473653171E-4</v>
      </c>
    </row>
    <row r="126" spans="1:9">
      <c r="A126" s="3" t="s">
        <v>203</v>
      </c>
      <c r="B126">
        <v>12.11</v>
      </c>
      <c r="C126" s="4">
        <v>1134</v>
      </c>
      <c r="D126">
        <f t="shared" si="6"/>
        <v>93.641618497109832</v>
      </c>
      <c r="E126" s="7">
        <f t="shared" si="7"/>
        <v>1.5979483132767805E-3</v>
      </c>
      <c r="F126" s="8">
        <f t="shared" si="10"/>
        <v>0.51752670292816294</v>
      </c>
      <c r="G126" s="7">
        <f t="shared" si="8"/>
        <v>1.6016103391816576E-3</v>
      </c>
      <c r="H126" s="8">
        <f t="shared" si="11"/>
        <v>0.20260965938998626</v>
      </c>
      <c r="I126">
        <f t="shared" si="9"/>
        <v>1.7715034473891889E-4</v>
      </c>
    </row>
    <row r="127" spans="1:9">
      <c r="A127" s="3" t="s">
        <v>112</v>
      </c>
      <c r="B127">
        <v>4.24</v>
      </c>
      <c r="C127" s="4">
        <v>396</v>
      </c>
      <c r="D127">
        <f t="shared" si="6"/>
        <v>93.396226415094333</v>
      </c>
      <c r="E127" s="7">
        <f t="shared" si="7"/>
        <v>5.5801369669982804E-4</v>
      </c>
      <c r="F127" s="8">
        <f t="shared" si="10"/>
        <v>0.51808471662486277</v>
      </c>
      <c r="G127" s="7">
        <f t="shared" si="8"/>
        <v>5.6076200149712872E-4</v>
      </c>
      <c r="H127" s="8">
        <f t="shared" si="11"/>
        <v>0.20317042139148339</v>
      </c>
      <c r="I127">
        <f t="shared" si="9"/>
        <v>1.0100218794274751E-4</v>
      </c>
    </row>
    <row r="128" spans="1:9">
      <c r="A128" s="3" t="s">
        <v>286</v>
      </c>
      <c r="B128">
        <v>2.41</v>
      </c>
      <c r="C128" s="4">
        <v>224</v>
      </c>
      <c r="D128">
        <f t="shared" si="6"/>
        <v>92.946058091286304</v>
      </c>
      <c r="E128" s="7">
        <f t="shared" si="7"/>
        <v>3.1564411126454924E-4</v>
      </c>
      <c r="F128" s="8">
        <f t="shared" si="10"/>
        <v>0.51840036073612727</v>
      </c>
      <c r="G128" s="7">
        <f t="shared" si="8"/>
        <v>3.1873500556794346E-4</v>
      </c>
      <c r="H128" s="8">
        <f t="shared" si="11"/>
        <v>0.20348915639705134</v>
      </c>
      <c r="I128">
        <f t="shared" si="9"/>
        <v>1.8388062915641878E-4</v>
      </c>
    </row>
    <row r="129" spans="1:9">
      <c r="A129" s="3" t="s">
        <v>175</v>
      </c>
      <c r="B129">
        <v>4.38</v>
      </c>
      <c r="C129" s="4">
        <v>406</v>
      </c>
      <c r="D129">
        <f t="shared" si="6"/>
        <v>92.694063926940643</v>
      </c>
      <c r="E129" s="7">
        <f t="shared" si="7"/>
        <v>5.7210495166699546E-4</v>
      </c>
      <c r="F129" s="8">
        <f t="shared" si="10"/>
        <v>0.51897246568779432</v>
      </c>
      <c r="G129" s="7">
        <f t="shared" si="8"/>
        <v>5.7927772796165656E-4</v>
      </c>
      <c r="H129" s="8">
        <f t="shared" si="11"/>
        <v>0.20406843412501299</v>
      </c>
      <c r="I129">
        <f t="shared" si="9"/>
        <v>3.0437781267325659E-4</v>
      </c>
    </row>
    <row r="130" spans="1:9">
      <c r="A130" s="3" t="s">
        <v>421</v>
      </c>
      <c r="B130">
        <v>7.25</v>
      </c>
      <c r="C130" s="4">
        <v>672</v>
      </c>
      <c r="D130">
        <f t="shared" ref="D130:D193" si="12">C130/B130</f>
        <v>92.689655172413794</v>
      </c>
      <c r="E130" s="7">
        <f t="shared" si="7"/>
        <v>9.4693233379364761E-4</v>
      </c>
      <c r="F130" s="8">
        <f t="shared" si="10"/>
        <v>0.51991939802158793</v>
      </c>
      <c r="G130" s="7">
        <f t="shared" si="8"/>
        <v>9.5885012048447713E-4</v>
      </c>
      <c r="H130" s="8">
        <f t="shared" si="11"/>
        <v>0.20502728424549746</v>
      </c>
      <c r="I130">
        <f t="shared" si="9"/>
        <v>1.0106035107855238E-3</v>
      </c>
    </row>
    <row r="131" spans="1:9">
      <c r="A131" s="3" t="s">
        <v>282</v>
      </c>
      <c r="B131">
        <v>23.97</v>
      </c>
      <c r="C131" s="4">
        <v>2207</v>
      </c>
      <c r="D131">
        <f t="shared" si="12"/>
        <v>92.073425114726746</v>
      </c>
      <c r="E131" s="7">
        <f t="shared" ref="E131:E194" si="13">C131/709660</f>
        <v>3.1099399712538399E-3</v>
      </c>
      <c r="F131" s="8">
        <f t="shared" si="10"/>
        <v>0.52302933799284179</v>
      </c>
      <c r="G131" s="7">
        <f t="shared" ref="G131:G194" si="14">B131/7561.14</f>
        <v>3.1701568811052299E-3</v>
      </c>
      <c r="H131" s="8">
        <f t="shared" si="11"/>
        <v>0.20819744112660268</v>
      </c>
      <c r="I131">
        <f t="shared" ref="I131:I194" si="15">F131*H132-F132*H131</f>
        <v>9.4806144341416654E-5</v>
      </c>
    </row>
    <row r="132" spans="1:9">
      <c r="A132" s="3" t="s">
        <v>409</v>
      </c>
      <c r="B132">
        <v>2.2400000000000002</v>
      </c>
      <c r="C132" s="4">
        <v>205</v>
      </c>
      <c r="D132">
        <f t="shared" si="12"/>
        <v>91.517857142857139</v>
      </c>
      <c r="E132" s="7">
        <f t="shared" si="13"/>
        <v>2.8887072682693121E-4</v>
      </c>
      <c r="F132" s="8">
        <f t="shared" ref="F132:F195" si="16">F131+E132</f>
        <v>0.52331820871966872</v>
      </c>
      <c r="G132" s="7">
        <f t="shared" si="14"/>
        <v>2.962516234324454E-4</v>
      </c>
      <c r="H132" s="8">
        <f t="shared" ref="H132:H195" si="17">H131+G132</f>
        <v>0.20849369275003513</v>
      </c>
      <c r="I132">
        <f t="shared" si="15"/>
        <v>1.5509504983560601E-3</v>
      </c>
    </row>
    <row r="133" spans="1:9">
      <c r="A133" s="3" t="s">
        <v>83</v>
      </c>
      <c r="B133">
        <v>36.54</v>
      </c>
      <c r="C133" s="4">
        <v>3329</v>
      </c>
      <c r="D133">
        <f t="shared" si="12"/>
        <v>91.105637657361797</v>
      </c>
      <c r="E133" s="7">
        <f t="shared" si="13"/>
        <v>4.6909787785700194E-3</v>
      </c>
      <c r="F133" s="8">
        <f t="shared" si="16"/>
        <v>0.52800918749823877</v>
      </c>
      <c r="G133" s="7">
        <f t="shared" si="14"/>
        <v>4.8326046072417646E-3</v>
      </c>
      <c r="H133" s="8">
        <f t="shared" si="17"/>
        <v>0.2133262973572769</v>
      </c>
      <c r="I133">
        <f t="shared" si="15"/>
        <v>1.8025801927117058E-4</v>
      </c>
    </row>
    <row r="134" spans="1:9">
      <c r="A134" s="3" t="s">
        <v>446</v>
      </c>
      <c r="B134">
        <v>4.2300000000000004</v>
      </c>
      <c r="C134" s="4">
        <v>383</v>
      </c>
      <c r="D134">
        <f t="shared" si="12"/>
        <v>90.543735224586285</v>
      </c>
      <c r="E134" s="7">
        <f t="shared" si="13"/>
        <v>5.3969506524251048E-4</v>
      </c>
      <c r="F134" s="8">
        <f t="shared" si="16"/>
        <v>0.52854888256348131</v>
      </c>
      <c r="G134" s="7">
        <f t="shared" si="14"/>
        <v>5.5943944960680535E-4</v>
      </c>
      <c r="H134" s="8">
        <f t="shared" si="17"/>
        <v>0.21388573680688372</v>
      </c>
      <c r="I134">
        <f t="shared" si="15"/>
        <v>1.7041323193858759E-4</v>
      </c>
    </row>
    <row r="135" spans="1:9">
      <c r="A135" s="3" t="s">
        <v>455</v>
      </c>
      <c r="B135">
        <v>3.99</v>
      </c>
      <c r="C135" s="4">
        <v>360</v>
      </c>
      <c r="D135">
        <f t="shared" si="12"/>
        <v>90.225563909774436</v>
      </c>
      <c r="E135" s="7">
        <f t="shared" si="13"/>
        <v>5.072851788180255E-4</v>
      </c>
      <c r="F135" s="8">
        <f t="shared" si="16"/>
        <v>0.52905616774229935</v>
      </c>
      <c r="G135" s="7">
        <f t="shared" si="14"/>
        <v>5.2769820423904338E-4</v>
      </c>
      <c r="H135" s="8">
        <f t="shared" si="17"/>
        <v>0.21441343501112275</v>
      </c>
      <c r="I135">
        <f t="shared" si="15"/>
        <v>3.0472730138050852E-4</v>
      </c>
    </row>
    <row r="136" spans="1:9">
      <c r="A136" s="3" t="s">
        <v>431</v>
      </c>
      <c r="B136">
        <v>7.11</v>
      </c>
      <c r="C136" s="4">
        <v>638</v>
      </c>
      <c r="D136">
        <f t="shared" si="12"/>
        <v>89.732770745428965</v>
      </c>
      <c r="E136" s="7">
        <f t="shared" si="13"/>
        <v>8.990220669052786E-4</v>
      </c>
      <c r="F136" s="8">
        <f t="shared" si="16"/>
        <v>0.52995518980920464</v>
      </c>
      <c r="G136" s="7">
        <f t="shared" si="14"/>
        <v>9.403343940199494E-4</v>
      </c>
      <c r="H136" s="8">
        <f t="shared" si="17"/>
        <v>0.2153537694051427</v>
      </c>
      <c r="I136">
        <f t="shared" si="15"/>
        <v>1.6085990920512161E-3</v>
      </c>
    </row>
    <row r="137" spans="1:9">
      <c r="A137" s="3" t="s">
        <v>485</v>
      </c>
      <c r="B137">
        <v>37.39</v>
      </c>
      <c r="C137" s="4">
        <v>3335</v>
      </c>
      <c r="D137">
        <f t="shared" si="12"/>
        <v>89.194971917625026</v>
      </c>
      <c r="E137" s="7">
        <f t="shared" si="13"/>
        <v>4.6994335315503196E-3</v>
      </c>
      <c r="F137" s="8">
        <f t="shared" si="16"/>
        <v>0.53465462334075498</v>
      </c>
      <c r="G137" s="7">
        <f t="shared" si="14"/>
        <v>4.9450215179192552E-3</v>
      </c>
      <c r="H137" s="8">
        <f t="shared" si="17"/>
        <v>0.22029879092306195</v>
      </c>
      <c r="I137">
        <f t="shared" si="15"/>
        <v>1.1762195801817144E-3</v>
      </c>
    </row>
    <row r="138" spans="1:9">
      <c r="A138" s="3" t="s">
        <v>199</v>
      </c>
      <c r="B138">
        <v>27.21</v>
      </c>
      <c r="C138" s="4">
        <v>2409</v>
      </c>
      <c r="D138">
        <f t="shared" si="12"/>
        <v>88.533627342888636</v>
      </c>
      <c r="E138" s="7">
        <f t="shared" si="13"/>
        <v>3.3945833215906209E-3</v>
      </c>
      <c r="F138" s="8">
        <f t="shared" si="16"/>
        <v>0.53804920666234557</v>
      </c>
      <c r="G138" s="7">
        <f t="shared" si="14"/>
        <v>3.5986636935700172E-3</v>
      </c>
      <c r="H138" s="8">
        <f t="shared" si="17"/>
        <v>0.22389745461663196</v>
      </c>
      <c r="I138">
        <f t="shared" si="15"/>
        <v>2.8896089353432075E-4</v>
      </c>
    </row>
    <row r="139" spans="1:9">
      <c r="A139" s="3" t="s">
        <v>29</v>
      </c>
      <c r="B139">
        <v>6.65</v>
      </c>
      <c r="C139" s="4">
        <v>584</v>
      </c>
      <c r="D139">
        <f t="shared" si="12"/>
        <v>87.819548872180448</v>
      </c>
      <c r="E139" s="7">
        <f t="shared" si="13"/>
        <v>8.2292929008257474E-4</v>
      </c>
      <c r="F139" s="8">
        <f t="shared" si="16"/>
        <v>0.53887213595242811</v>
      </c>
      <c r="G139" s="7">
        <f t="shared" si="14"/>
        <v>8.7949700706507219E-4</v>
      </c>
      <c r="H139" s="8">
        <f t="shared" si="17"/>
        <v>0.22477695162369704</v>
      </c>
      <c r="I139">
        <f t="shared" si="15"/>
        <v>1.8704455771006989E-4</v>
      </c>
    </row>
    <row r="140" spans="1:9">
      <c r="A140" s="3" t="s">
        <v>99</v>
      </c>
      <c r="B140">
        <v>4.3</v>
      </c>
      <c r="C140" s="4">
        <v>377</v>
      </c>
      <c r="D140">
        <f t="shared" si="12"/>
        <v>87.674418604651166</v>
      </c>
      <c r="E140" s="7">
        <f t="shared" si="13"/>
        <v>5.3124031226221011E-4</v>
      </c>
      <c r="F140" s="8">
        <f t="shared" si="16"/>
        <v>0.53940337626469037</v>
      </c>
      <c r="G140" s="7">
        <f t="shared" si="14"/>
        <v>5.6869731283906916E-4</v>
      </c>
      <c r="H140" s="8">
        <f t="shared" si="17"/>
        <v>0.22534564893653611</v>
      </c>
      <c r="I140">
        <f t="shared" si="15"/>
        <v>1.2391511560997381E-3</v>
      </c>
    </row>
    <row r="141" spans="1:9">
      <c r="A141" s="3" t="s">
        <v>144</v>
      </c>
      <c r="B141">
        <v>28.48</v>
      </c>
      <c r="C141" s="4">
        <v>2496</v>
      </c>
      <c r="D141">
        <f t="shared" si="12"/>
        <v>87.640449438202239</v>
      </c>
      <c r="E141" s="7">
        <f t="shared" si="13"/>
        <v>3.5171772398049769E-3</v>
      </c>
      <c r="F141" s="8">
        <f t="shared" si="16"/>
        <v>0.54292055350449531</v>
      </c>
      <c r="G141" s="7">
        <f t="shared" si="14"/>
        <v>3.7666277836410911E-3</v>
      </c>
      <c r="H141" s="8">
        <f t="shared" si="17"/>
        <v>0.2291122767201772</v>
      </c>
      <c r="I141">
        <f t="shared" si="15"/>
        <v>2.2878410788633452E-4</v>
      </c>
    </row>
    <row r="142" spans="1:9">
      <c r="A142" s="3" t="s">
        <v>209</v>
      </c>
      <c r="B142">
        <v>5.25</v>
      </c>
      <c r="C142" s="4">
        <v>459</v>
      </c>
      <c r="D142">
        <f t="shared" si="12"/>
        <v>87.428571428571431</v>
      </c>
      <c r="E142" s="7">
        <f t="shared" si="13"/>
        <v>6.4678860299298251E-4</v>
      </c>
      <c r="F142" s="8">
        <f t="shared" si="16"/>
        <v>0.54356734210748825</v>
      </c>
      <c r="G142" s="7">
        <f t="shared" si="14"/>
        <v>6.9433974241979381E-4</v>
      </c>
      <c r="H142" s="8">
        <f t="shared" si="17"/>
        <v>0.22980661646259698</v>
      </c>
      <c r="I142">
        <f t="shared" si="15"/>
        <v>2.689451890455774E-4</v>
      </c>
    </row>
    <row r="143" spans="1:9">
      <c r="A143" s="3" t="s">
        <v>59</v>
      </c>
      <c r="B143">
        <v>6.16</v>
      </c>
      <c r="C143" s="4">
        <v>537</v>
      </c>
      <c r="D143">
        <f t="shared" si="12"/>
        <v>87.175324675324674</v>
      </c>
      <c r="E143" s="7">
        <f t="shared" si="13"/>
        <v>7.5670039173688806E-4</v>
      </c>
      <c r="F143" s="8">
        <f t="shared" si="16"/>
        <v>0.54432404249922517</v>
      </c>
      <c r="G143" s="7">
        <f t="shared" si="14"/>
        <v>8.1469196443922475E-4</v>
      </c>
      <c r="H143" s="8">
        <f t="shared" si="17"/>
        <v>0.23062130842703621</v>
      </c>
      <c r="I143">
        <f t="shared" si="15"/>
        <v>3.9082762294670448E-4</v>
      </c>
    </row>
    <row r="144" spans="1:9">
      <c r="A144" s="3" t="s">
        <v>41</v>
      </c>
      <c r="B144">
        <v>8.9499999999999993</v>
      </c>
      <c r="C144" s="4">
        <v>780</v>
      </c>
      <c r="D144">
        <f t="shared" si="12"/>
        <v>87.150837988826822</v>
      </c>
      <c r="E144" s="7">
        <f t="shared" si="13"/>
        <v>1.0991178874390553E-3</v>
      </c>
      <c r="F144" s="8">
        <f t="shared" si="16"/>
        <v>0.54542316038666427</v>
      </c>
      <c r="G144" s="7">
        <f t="shared" si="14"/>
        <v>1.183683941839458E-3</v>
      </c>
      <c r="H144" s="8">
        <f t="shared" si="17"/>
        <v>0.23180499236887567</v>
      </c>
      <c r="I144">
        <f t="shared" si="15"/>
        <v>3.0161027136746399E-4</v>
      </c>
    </row>
    <row r="145" spans="1:9">
      <c r="A145" s="3" t="s">
        <v>261</v>
      </c>
      <c r="B145">
        <v>6.88</v>
      </c>
      <c r="C145" s="4">
        <v>596</v>
      </c>
      <c r="D145">
        <f t="shared" si="12"/>
        <v>86.627906976744185</v>
      </c>
      <c r="E145" s="7">
        <f t="shared" si="13"/>
        <v>8.3983879604317558E-4</v>
      </c>
      <c r="F145" s="8">
        <f t="shared" si="16"/>
        <v>0.54626299918270749</v>
      </c>
      <c r="G145" s="7">
        <f t="shared" si="14"/>
        <v>9.0991570054251068E-4</v>
      </c>
      <c r="H145" s="8">
        <f t="shared" si="17"/>
        <v>0.23271490806941819</v>
      </c>
      <c r="I145">
        <f t="shared" si="15"/>
        <v>9.2934842626019032E-4</v>
      </c>
    </row>
    <row r="146" spans="1:9">
      <c r="A146" s="3" t="s">
        <v>104</v>
      </c>
      <c r="B146">
        <v>21.17</v>
      </c>
      <c r="C146" s="4">
        <v>1830</v>
      </c>
      <c r="D146">
        <f t="shared" si="12"/>
        <v>86.443079829948033</v>
      </c>
      <c r="E146" s="7">
        <f t="shared" si="13"/>
        <v>2.5786996589916298E-3</v>
      </c>
      <c r="F146" s="8">
        <f t="shared" si="16"/>
        <v>0.54884169884169909</v>
      </c>
      <c r="G146" s="7">
        <f t="shared" si="14"/>
        <v>2.7998423518146736E-3</v>
      </c>
      <c r="H146" s="8">
        <f t="shared" si="17"/>
        <v>0.23551475042123288</v>
      </c>
      <c r="I146">
        <f t="shared" si="15"/>
        <v>1.9439284990596661E-4</v>
      </c>
    </row>
    <row r="147" spans="1:9">
      <c r="A147" s="3" t="s">
        <v>154</v>
      </c>
      <c r="B147">
        <v>4.42</v>
      </c>
      <c r="C147" s="4">
        <v>381</v>
      </c>
      <c r="D147">
        <f t="shared" si="12"/>
        <v>86.199095022624434</v>
      </c>
      <c r="E147" s="7">
        <f t="shared" si="13"/>
        <v>5.3687681424907706E-4</v>
      </c>
      <c r="F147" s="8">
        <f t="shared" si="16"/>
        <v>0.54937857565594816</v>
      </c>
      <c r="G147" s="7">
        <f t="shared" si="14"/>
        <v>5.8456793552295026E-4</v>
      </c>
      <c r="H147" s="8">
        <f t="shared" si="17"/>
        <v>0.23609931835675582</v>
      </c>
      <c r="I147">
        <f t="shared" si="15"/>
        <v>3.2153425487171927E-4</v>
      </c>
    </row>
    <row r="148" spans="1:9">
      <c r="A148" s="3" t="s">
        <v>224</v>
      </c>
      <c r="B148">
        <v>7.31</v>
      </c>
      <c r="C148" s="4">
        <v>630</v>
      </c>
      <c r="D148">
        <f t="shared" si="12"/>
        <v>86.183310533515737</v>
      </c>
      <c r="E148" s="7">
        <f t="shared" si="13"/>
        <v>8.877490629315447E-4</v>
      </c>
      <c r="F148" s="8">
        <f t="shared" si="16"/>
        <v>0.55026632471887971</v>
      </c>
      <c r="G148" s="7">
        <f t="shared" si="14"/>
        <v>9.6678543182641757E-4</v>
      </c>
      <c r="H148" s="8">
        <f t="shared" si="17"/>
        <v>0.23706610378858223</v>
      </c>
      <c r="I148">
        <f t="shared" si="15"/>
        <v>3.1062994629549312E-4</v>
      </c>
    </row>
    <row r="149" spans="1:9">
      <c r="A149" s="3" t="s">
        <v>270</v>
      </c>
      <c r="B149">
        <v>7.05</v>
      </c>
      <c r="C149" s="4">
        <v>606</v>
      </c>
      <c r="D149">
        <f t="shared" si="12"/>
        <v>85.957446808510639</v>
      </c>
      <c r="E149" s="7">
        <f t="shared" si="13"/>
        <v>8.5393005101034301E-4</v>
      </c>
      <c r="F149" s="8">
        <f t="shared" si="16"/>
        <v>0.55112025476989002</v>
      </c>
      <c r="G149" s="7">
        <f t="shared" si="14"/>
        <v>9.3239908267800885E-4</v>
      </c>
      <c r="H149" s="8">
        <f t="shared" si="17"/>
        <v>0.23799850287126023</v>
      </c>
      <c r="I149">
        <f t="shared" si="15"/>
        <v>7.0687593757193246E-4</v>
      </c>
    </row>
    <row r="150" spans="1:9">
      <c r="A150" s="3" t="s">
        <v>107</v>
      </c>
      <c r="B150">
        <v>16.02</v>
      </c>
      <c r="C150" s="4">
        <v>1374</v>
      </c>
      <c r="D150">
        <f t="shared" si="12"/>
        <v>85.767790262172284</v>
      </c>
      <c r="E150" s="7">
        <f t="shared" si="13"/>
        <v>1.9361384324887974E-3</v>
      </c>
      <c r="F150" s="8">
        <f t="shared" si="16"/>
        <v>0.55305639320237876</v>
      </c>
      <c r="G150" s="7">
        <f t="shared" si="14"/>
        <v>2.1187281282981137E-3</v>
      </c>
      <c r="H150" s="8">
        <f t="shared" si="17"/>
        <v>0.24011723099955834</v>
      </c>
      <c r="I150">
        <f t="shared" si="15"/>
        <v>1.216340906138591E-4</v>
      </c>
    </row>
    <row r="151" spans="1:9">
      <c r="A151" s="3" t="s">
        <v>251</v>
      </c>
      <c r="B151">
        <v>2.75</v>
      </c>
      <c r="C151" s="4">
        <v>235</v>
      </c>
      <c r="D151">
        <f t="shared" si="12"/>
        <v>85.454545454545453</v>
      </c>
      <c r="E151" s="7">
        <f t="shared" si="13"/>
        <v>3.3114449172843332E-4</v>
      </c>
      <c r="F151" s="8">
        <f t="shared" si="16"/>
        <v>0.5533875376941072</v>
      </c>
      <c r="G151" s="7">
        <f t="shared" si="14"/>
        <v>3.6370176983893963E-4</v>
      </c>
      <c r="H151" s="8">
        <f t="shared" si="17"/>
        <v>0.24048093276939728</v>
      </c>
      <c r="I151">
        <f t="shared" si="15"/>
        <v>6.5952105264999172E-4</v>
      </c>
    </row>
    <row r="152" spans="1:9">
      <c r="A152" s="3" t="s">
        <v>108</v>
      </c>
      <c r="B152">
        <v>14.91</v>
      </c>
      <c r="C152" s="4">
        <v>1274</v>
      </c>
      <c r="D152">
        <f t="shared" si="12"/>
        <v>85.44600938967136</v>
      </c>
      <c r="E152" s="7">
        <f t="shared" si="13"/>
        <v>1.7952258828171238E-3</v>
      </c>
      <c r="F152" s="8">
        <f t="shared" si="16"/>
        <v>0.55518276357692431</v>
      </c>
      <c r="G152" s="7">
        <f t="shared" si="14"/>
        <v>1.9719248684722146E-3</v>
      </c>
      <c r="H152" s="8">
        <f t="shared" si="17"/>
        <v>0.2424528576378695</v>
      </c>
      <c r="I152">
        <f t="shared" si="15"/>
        <v>4.0889531320040251E-4</v>
      </c>
    </row>
    <row r="153" spans="1:9">
      <c r="A153" s="3" t="s">
        <v>234</v>
      </c>
      <c r="B153">
        <v>9.24</v>
      </c>
      <c r="C153" s="4">
        <v>789</v>
      </c>
      <c r="D153">
        <f t="shared" si="12"/>
        <v>85.389610389610382</v>
      </c>
      <c r="E153" s="7">
        <f t="shared" si="13"/>
        <v>1.1118000169095059E-3</v>
      </c>
      <c r="F153" s="8">
        <f t="shared" si="16"/>
        <v>0.55629456359383378</v>
      </c>
      <c r="G153" s="7">
        <f t="shared" si="14"/>
        <v>1.2220379466588371E-3</v>
      </c>
      <c r="H153" s="8">
        <f t="shared" si="17"/>
        <v>0.24367489558452834</v>
      </c>
      <c r="I153">
        <f t="shared" si="15"/>
        <v>5.4764675053944889E-4</v>
      </c>
    </row>
    <row r="154" spans="1:9">
      <c r="A154" s="3" t="s">
        <v>122</v>
      </c>
      <c r="B154">
        <v>12.26</v>
      </c>
      <c r="C154" s="4">
        <v>1032</v>
      </c>
      <c r="D154">
        <f t="shared" si="12"/>
        <v>84.176182707993476</v>
      </c>
      <c r="E154" s="7">
        <f t="shared" si="13"/>
        <v>1.4542175126116732E-3</v>
      </c>
      <c r="F154" s="8">
        <f t="shared" si="16"/>
        <v>0.55774878110644543</v>
      </c>
      <c r="G154" s="7">
        <f t="shared" si="14"/>
        <v>1.6214486175365089E-3</v>
      </c>
      <c r="H154" s="8">
        <f t="shared" si="17"/>
        <v>0.24529634420206486</v>
      </c>
      <c r="I154">
        <f t="shared" si="15"/>
        <v>8.4383140214774888E-4</v>
      </c>
    </row>
    <row r="155" spans="1:9">
      <c r="A155" s="3" t="s">
        <v>221</v>
      </c>
      <c r="B155">
        <v>18.739999999999998</v>
      </c>
      <c r="C155" s="4">
        <v>1558</v>
      </c>
      <c r="D155">
        <f t="shared" si="12"/>
        <v>83.137673425827117</v>
      </c>
      <c r="E155" s="7">
        <f t="shared" si="13"/>
        <v>2.1954175238846772E-3</v>
      </c>
      <c r="F155" s="8">
        <f t="shared" si="16"/>
        <v>0.55994419863033007</v>
      </c>
      <c r="G155" s="7">
        <f t="shared" si="14"/>
        <v>2.4784622424660827E-3</v>
      </c>
      <c r="H155" s="8">
        <f t="shared" si="17"/>
        <v>0.24777480644453095</v>
      </c>
      <c r="I155">
        <f t="shared" si="15"/>
        <v>1.5602727559961838E-3</v>
      </c>
    </row>
    <row r="156" spans="1:9">
      <c r="A156" s="3" t="s">
        <v>196</v>
      </c>
      <c r="B156">
        <v>34.6</v>
      </c>
      <c r="C156" s="4">
        <v>2870</v>
      </c>
      <c r="D156">
        <f t="shared" si="12"/>
        <v>82.947976878612707</v>
      </c>
      <c r="E156" s="7">
        <f t="shared" si="13"/>
        <v>4.0441901755770369E-3</v>
      </c>
      <c r="F156" s="8">
        <f t="shared" si="16"/>
        <v>0.56398838880590707</v>
      </c>
      <c r="G156" s="7">
        <f t="shared" si="14"/>
        <v>4.5760295405190225E-3</v>
      </c>
      <c r="H156" s="8">
        <f t="shared" si="17"/>
        <v>0.25235083598504998</v>
      </c>
      <c r="I156">
        <f t="shared" si="15"/>
        <v>3.0123002139209598E-4</v>
      </c>
    </row>
    <row r="157" spans="1:9">
      <c r="A157" s="3" t="s">
        <v>120</v>
      </c>
      <c r="B157">
        <v>6.67</v>
      </c>
      <c r="C157" s="4">
        <v>552</v>
      </c>
      <c r="D157">
        <f t="shared" si="12"/>
        <v>82.758620689655174</v>
      </c>
      <c r="E157" s="7">
        <f t="shared" si="13"/>
        <v>7.7783727418763915E-4</v>
      </c>
      <c r="F157" s="8">
        <f t="shared" si="16"/>
        <v>0.56476622608009475</v>
      </c>
      <c r="G157" s="7">
        <f t="shared" si="14"/>
        <v>8.8214211084571904E-4</v>
      </c>
      <c r="H157" s="8">
        <f t="shared" si="17"/>
        <v>0.25323297809589568</v>
      </c>
      <c r="I157">
        <f t="shared" si="15"/>
        <v>1.6181955416874061E-3</v>
      </c>
    </row>
    <row r="158" spans="1:9">
      <c r="A158" s="3" t="s">
        <v>192</v>
      </c>
      <c r="B158">
        <v>35.71</v>
      </c>
      <c r="C158" s="4">
        <v>2940</v>
      </c>
      <c r="D158">
        <f t="shared" si="12"/>
        <v>82.329879585550259</v>
      </c>
      <c r="E158" s="7">
        <f t="shared" si="13"/>
        <v>4.1428289603472083E-3</v>
      </c>
      <c r="F158" s="8">
        <f t="shared" si="16"/>
        <v>0.56890905504044198</v>
      </c>
      <c r="G158" s="7">
        <f t="shared" si="14"/>
        <v>4.7228328003449211E-3</v>
      </c>
      <c r="H158" s="8">
        <f t="shared" si="17"/>
        <v>0.25795581089624059</v>
      </c>
      <c r="I158">
        <f t="shared" si="15"/>
        <v>8.586962845569257E-4</v>
      </c>
    </row>
    <row r="159" spans="1:9">
      <c r="A159" s="3" t="s">
        <v>81</v>
      </c>
      <c r="B159">
        <v>18.920000000000002</v>
      </c>
      <c r="C159" s="4">
        <v>1554</v>
      </c>
      <c r="D159">
        <f t="shared" si="12"/>
        <v>82.135306553911192</v>
      </c>
      <c r="E159" s="7">
        <f t="shared" si="13"/>
        <v>2.1897810218978104E-3</v>
      </c>
      <c r="F159" s="8">
        <f t="shared" si="16"/>
        <v>0.5710988360623398</v>
      </c>
      <c r="G159" s="7">
        <f t="shared" si="14"/>
        <v>2.5022681764919046E-3</v>
      </c>
      <c r="H159" s="8">
        <f t="shared" si="17"/>
        <v>0.2604580790727325</v>
      </c>
      <c r="I159">
        <f t="shared" si="15"/>
        <v>3.053186162204069E-4</v>
      </c>
    </row>
    <row r="160" spans="1:9">
      <c r="A160" s="3" t="s">
        <v>444</v>
      </c>
      <c r="B160">
        <v>6.71</v>
      </c>
      <c r="C160" s="4">
        <v>549</v>
      </c>
      <c r="D160">
        <f t="shared" si="12"/>
        <v>81.818181818181813</v>
      </c>
      <c r="E160" s="7">
        <f t="shared" si="13"/>
        <v>7.7360989769748891E-4</v>
      </c>
      <c r="F160" s="8">
        <f t="shared" si="16"/>
        <v>0.57187244596003728</v>
      </c>
      <c r="G160" s="7">
        <f t="shared" si="14"/>
        <v>8.8743231840701263E-4</v>
      </c>
      <c r="H160" s="8">
        <f t="shared" si="17"/>
        <v>0.26134551139113948</v>
      </c>
      <c r="I160">
        <f t="shared" si="15"/>
        <v>1.5360967027505668E-4</v>
      </c>
    </row>
    <row r="161" spans="1:9">
      <c r="A161" s="3" t="s">
        <v>105</v>
      </c>
      <c r="B161">
        <v>3.37</v>
      </c>
      <c r="C161" s="4">
        <v>275</v>
      </c>
      <c r="D161">
        <f t="shared" si="12"/>
        <v>81.602373887240347</v>
      </c>
      <c r="E161" s="7">
        <f t="shared" si="13"/>
        <v>3.8750951159710286E-4</v>
      </c>
      <c r="F161" s="8">
        <f t="shared" si="16"/>
        <v>0.57225995547163433</v>
      </c>
      <c r="G161" s="7">
        <f t="shared" si="14"/>
        <v>4.4569998703899148E-4</v>
      </c>
      <c r="H161" s="8">
        <f t="shared" si="17"/>
        <v>0.26179121137817846</v>
      </c>
      <c r="I161">
        <f t="shared" si="15"/>
        <v>3.8019302729038751E-3</v>
      </c>
    </row>
    <row r="162" spans="1:9">
      <c r="A162" s="3" t="s">
        <v>15</v>
      </c>
      <c r="B162">
        <v>83.31</v>
      </c>
      <c r="C162" s="4">
        <v>6786</v>
      </c>
      <c r="D162">
        <f t="shared" si="12"/>
        <v>81.454807346056896</v>
      </c>
      <c r="E162" s="7">
        <f t="shared" si="13"/>
        <v>9.5623256207197811E-3</v>
      </c>
      <c r="F162" s="8">
        <f t="shared" si="16"/>
        <v>0.58182228109235412</v>
      </c>
      <c r="G162" s="7">
        <f t="shared" si="14"/>
        <v>1.1018179798284386E-2</v>
      </c>
      <c r="H162" s="8">
        <f t="shared" si="17"/>
        <v>0.27280939117646286</v>
      </c>
      <c r="I162">
        <f t="shared" si="15"/>
        <v>3.7226224907024874E-4</v>
      </c>
    </row>
    <row r="163" spans="1:9">
      <c r="A163" s="3" t="s">
        <v>269</v>
      </c>
      <c r="B163">
        <v>8.15</v>
      </c>
      <c r="C163" s="4">
        <v>663</v>
      </c>
      <c r="D163">
        <f t="shared" si="12"/>
        <v>81.349693251533736</v>
      </c>
      <c r="E163" s="7">
        <f t="shared" si="13"/>
        <v>9.34250204323197E-4</v>
      </c>
      <c r="F163" s="8">
        <f t="shared" si="16"/>
        <v>0.58275653129667737</v>
      </c>
      <c r="G163" s="7">
        <f t="shared" si="14"/>
        <v>1.0778797906135847E-3</v>
      </c>
      <c r="H163" s="8">
        <f t="shared" si="17"/>
        <v>0.27388727096707643</v>
      </c>
      <c r="I163">
        <f t="shared" si="15"/>
        <v>6.5136273981908355E-4</v>
      </c>
    </row>
    <row r="164" spans="1:9">
      <c r="A164" s="3" t="s">
        <v>218</v>
      </c>
      <c r="B164">
        <v>14.26</v>
      </c>
      <c r="C164" s="4">
        <v>1160</v>
      </c>
      <c r="D164">
        <f t="shared" si="12"/>
        <v>81.34642356241234</v>
      </c>
      <c r="E164" s="7">
        <f t="shared" si="13"/>
        <v>1.6345855761914156E-3</v>
      </c>
      <c r="F164" s="8">
        <f t="shared" si="16"/>
        <v>0.58439111687286882</v>
      </c>
      <c r="G164" s="7">
        <f t="shared" si="14"/>
        <v>1.8859589956011923E-3</v>
      </c>
      <c r="H164" s="8">
        <f t="shared" si="17"/>
        <v>0.27577322996267761</v>
      </c>
      <c r="I164">
        <f t="shared" si="15"/>
        <v>2.5370734722698907E-4</v>
      </c>
    </row>
    <row r="165" spans="1:9">
      <c r="A165" s="3" t="s">
        <v>127</v>
      </c>
      <c r="B165">
        <v>5.52</v>
      </c>
      <c r="C165" s="4">
        <v>445</v>
      </c>
      <c r="D165">
        <f t="shared" si="12"/>
        <v>80.615942028985515</v>
      </c>
      <c r="E165" s="7">
        <f t="shared" si="13"/>
        <v>6.2706084603894824E-4</v>
      </c>
      <c r="F165" s="8">
        <f t="shared" si="16"/>
        <v>0.58501817771890774</v>
      </c>
      <c r="G165" s="7">
        <f t="shared" si="14"/>
        <v>7.3004864345852601E-4</v>
      </c>
      <c r="H165" s="8">
        <f t="shared" si="17"/>
        <v>0.27650327860613616</v>
      </c>
      <c r="I165">
        <f t="shared" si="15"/>
        <v>2.8643246117171506E-4</v>
      </c>
    </row>
    <row r="166" spans="1:9">
      <c r="A166" s="3" t="s">
        <v>284</v>
      </c>
      <c r="B166">
        <v>6.23</v>
      </c>
      <c r="C166" s="4">
        <v>502</v>
      </c>
      <c r="D166">
        <f t="shared" si="12"/>
        <v>80.577849117174949</v>
      </c>
      <c r="E166" s="7">
        <f t="shared" si="13"/>
        <v>7.0738099935180223E-4</v>
      </c>
      <c r="F166" s="8">
        <f t="shared" si="16"/>
        <v>0.58572555871825949</v>
      </c>
      <c r="G166" s="7">
        <f t="shared" si="14"/>
        <v>8.2394982767148867E-4</v>
      </c>
      <c r="H166" s="8">
        <f t="shared" si="17"/>
        <v>0.27732722843380764</v>
      </c>
      <c r="I166">
        <f t="shared" si="15"/>
        <v>1.1896357235285648E-3</v>
      </c>
    </row>
    <row r="167" spans="1:9">
      <c r="A167" s="3" t="s">
        <v>256</v>
      </c>
      <c r="B167">
        <v>25.85</v>
      </c>
      <c r="C167" s="4">
        <v>2080</v>
      </c>
      <c r="D167">
        <f t="shared" si="12"/>
        <v>80.464216634429391</v>
      </c>
      <c r="E167" s="7">
        <f t="shared" si="13"/>
        <v>2.9309810331708142E-3</v>
      </c>
      <c r="F167" s="8">
        <f t="shared" si="16"/>
        <v>0.58865653975143029</v>
      </c>
      <c r="G167" s="7">
        <f t="shared" si="14"/>
        <v>3.4187966364860327E-3</v>
      </c>
      <c r="H167" s="8">
        <f t="shared" si="17"/>
        <v>0.28074602507029367</v>
      </c>
      <c r="I167">
        <f t="shared" si="15"/>
        <v>1.8595356887815551E-4</v>
      </c>
    </row>
    <row r="168" spans="1:9">
      <c r="A168" s="3" t="s">
        <v>131</v>
      </c>
      <c r="B168">
        <v>4.04</v>
      </c>
      <c r="C168" s="4">
        <v>325</v>
      </c>
      <c r="D168">
        <f t="shared" si="12"/>
        <v>80.445544554455438</v>
      </c>
      <c r="E168" s="7">
        <f t="shared" si="13"/>
        <v>4.5796578643293972E-4</v>
      </c>
      <c r="F168" s="8">
        <f t="shared" si="16"/>
        <v>0.58911450553786326</v>
      </c>
      <c r="G168" s="7">
        <f t="shared" si="14"/>
        <v>5.3431096369066034E-4</v>
      </c>
      <c r="H168" s="8">
        <f t="shared" si="17"/>
        <v>0.28128033603398434</v>
      </c>
      <c r="I168">
        <f t="shared" si="15"/>
        <v>1.1011216189663053E-4</v>
      </c>
    </row>
    <row r="169" spans="1:9">
      <c r="A169" s="3" t="s">
        <v>309</v>
      </c>
      <c r="B169">
        <v>2.39</v>
      </c>
      <c r="C169" s="4">
        <v>192</v>
      </c>
      <c r="D169">
        <f t="shared" si="12"/>
        <v>80.3347280334728</v>
      </c>
      <c r="E169" s="7">
        <f t="shared" si="13"/>
        <v>2.7055209536961359E-4</v>
      </c>
      <c r="F169" s="8">
        <f t="shared" si="16"/>
        <v>0.5893850576332329</v>
      </c>
      <c r="G169" s="7">
        <f t="shared" si="14"/>
        <v>3.1608990178729661E-4</v>
      </c>
      <c r="H169" s="8">
        <f t="shared" si="17"/>
        <v>0.28159642593577161</v>
      </c>
      <c r="I169">
        <f t="shared" si="15"/>
        <v>3.4656465360374811E-4</v>
      </c>
    </row>
    <row r="170" spans="1:9">
      <c r="A170" s="3" t="s">
        <v>157</v>
      </c>
      <c r="B170">
        <v>7.48</v>
      </c>
      <c r="C170" s="4">
        <v>596</v>
      </c>
      <c r="D170">
        <f t="shared" si="12"/>
        <v>79.679144385026731</v>
      </c>
      <c r="E170" s="7">
        <f t="shared" si="13"/>
        <v>8.3983879604317558E-4</v>
      </c>
      <c r="F170" s="8">
        <f t="shared" si="16"/>
        <v>0.59022489642927611</v>
      </c>
      <c r="G170" s="7">
        <f t="shared" si="14"/>
        <v>9.8926881396191584E-4</v>
      </c>
      <c r="H170" s="8">
        <f t="shared" si="17"/>
        <v>0.28258569474973355</v>
      </c>
      <c r="I170">
        <f t="shared" si="15"/>
        <v>1.7778804636341961E-3</v>
      </c>
    </row>
    <row r="171" spans="1:9">
      <c r="A171" s="3" t="s">
        <v>67</v>
      </c>
      <c r="B171">
        <v>38.369999999999997</v>
      </c>
      <c r="C171" s="4">
        <v>3057</v>
      </c>
      <c r="D171">
        <f t="shared" si="12"/>
        <v>79.671618451915563</v>
      </c>
      <c r="E171" s="7">
        <f t="shared" si="13"/>
        <v>4.3076966434630664E-3</v>
      </c>
      <c r="F171" s="8">
        <f t="shared" si="16"/>
        <v>0.5945325930727392</v>
      </c>
      <c r="G171" s="7">
        <f t="shared" si="14"/>
        <v>5.0746316031709503E-3</v>
      </c>
      <c r="H171" s="8">
        <f t="shared" si="17"/>
        <v>0.28766032635290451</v>
      </c>
      <c r="I171">
        <f t="shared" si="15"/>
        <v>1.8502161911946591E-3</v>
      </c>
    </row>
    <row r="172" spans="1:9">
      <c r="A172" s="3" t="s">
        <v>341</v>
      </c>
      <c r="B172">
        <v>39.79</v>
      </c>
      <c r="C172" s="4">
        <v>3154</v>
      </c>
      <c r="D172">
        <f t="shared" si="12"/>
        <v>79.266147273184217</v>
      </c>
      <c r="E172" s="7">
        <f t="shared" si="13"/>
        <v>4.4443818166445903E-3</v>
      </c>
      <c r="F172" s="8">
        <f t="shared" si="16"/>
        <v>0.59897697488938384</v>
      </c>
      <c r="G172" s="7">
        <f t="shared" si="14"/>
        <v>5.2624339715968754E-3</v>
      </c>
      <c r="H172" s="8">
        <f t="shared" si="17"/>
        <v>0.29292276032450137</v>
      </c>
      <c r="I172">
        <f t="shared" si="15"/>
        <v>1.5444596266553368E-4</v>
      </c>
    </row>
    <row r="173" spans="1:9">
      <c r="A173" s="3" t="s">
        <v>160</v>
      </c>
      <c r="B173">
        <v>3.32</v>
      </c>
      <c r="C173" s="4">
        <v>263</v>
      </c>
      <c r="D173">
        <f t="shared" si="12"/>
        <v>79.216867469879517</v>
      </c>
      <c r="E173" s="7">
        <f t="shared" si="13"/>
        <v>3.7060000563650196E-4</v>
      </c>
      <c r="F173" s="8">
        <f t="shared" si="16"/>
        <v>0.59934757489502033</v>
      </c>
      <c r="G173" s="7">
        <f t="shared" si="14"/>
        <v>4.3908722758737435E-4</v>
      </c>
      <c r="H173" s="8">
        <f t="shared" si="17"/>
        <v>0.29336184755208877</v>
      </c>
      <c r="I173">
        <f t="shared" si="15"/>
        <v>2.811742448819432E-4</v>
      </c>
    </row>
    <row r="174" spans="1:9">
      <c r="A174" s="3" t="s">
        <v>253</v>
      </c>
      <c r="B174">
        <v>6.04</v>
      </c>
      <c r="C174" s="4">
        <v>478</v>
      </c>
      <c r="D174">
        <f t="shared" si="12"/>
        <v>79.139072847682115</v>
      </c>
      <c r="E174" s="7">
        <f t="shared" si="13"/>
        <v>6.7356198743060054E-4</v>
      </c>
      <c r="F174" s="8">
        <f t="shared" si="16"/>
        <v>0.60002113688245096</v>
      </c>
      <c r="G174" s="7">
        <f t="shared" si="14"/>
        <v>7.9882134175534377E-4</v>
      </c>
      <c r="H174" s="8">
        <f t="shared" si="17"/>
        <v>0.29416066889384412</v>
      </c>
      <c r="I174">
        <f t="shared" si="15"/>
        <v>5.2346164931404982E-4</v>
      </c>
    </row>
    <row r="175" spans="1:9">
      <c r="A175" s="3" t="s">
        <v>71</v>
      </c>
      <c r="B175">
        <v>11.24</v>
      </c>
      <c r="C175" s="4">
        <v>889</v>
      </c>
      <c r="D175">
        <f t="shared" si="12"/>
        <v>79.092526690391452</v>
      </c>
      <c r="E175" s="7">
        <f t="shared" si="13"/>
        <v>1.2527125665811798E-3</v>
      </c>
      <c r="F175" s="8">
        <f t="shared" si="16"/>
        <v>0.60127384944903217</v>
      </c>
      <c r="G175" s="7">
        <f t="shared" si="14"/>
        <v>1.4865483247235205E-3</v>
      </c>
      <c r="H175" s="8">
        <f t="shared" si="17"/>
        <v>0.29564721721856763</v>
      </c>
      <c r="I175">
        <f t="shared" si="15"/>
        <v>5.5432047902567727E-4</v>
      </c>
    </row>
    <row r="176" spans="1:9">
      <c r="A176" s="3" t="s">
        <v>62</v>
      </c>
      <c r="B176">
        <v>11.89</v>
      </c>
      <c r="C176" s="4">
        <v>939</v>
      </c>
      <c r="D176">
        <f t="shared" si="12"/>
        <v>78.973927670311184</v>
      </c>
      <c r="E176" s="7">
        <f t="shared" si="13"/>
        <v>1.3231688414170166E-3</v>
      </c>
      <c r="F176" s="8">
        <f t="shared" si="16"/>
        <v>0.6025970182904492</v>
      </c>
      <c r="G176" s="7">
        <f t="shared" si="14"/>
        <v>1.5725141975945426E-3</v>
      </c>
      <c r="H176" s="8">
        <f t="shared" si="17"/>
        <v>0.29721973141616215</v>
      </c>
      <c r="I176">
        <f t="shared" si="15"/>
        <v>2.9632587650429976E-4</v>
      </c>
    </row>
    <row r="177" spans="1:9">
      <c r="A177" s="3" t="s">
        <v>396</v>
      </c>
      <c r="B177">
        <v>6.33</v>
      </c>
      <c r="C177" s="4">
        <v>497</v>
      </c>
      <c r="D177">
        <f t="shared" si="12"/>
        <v>78.515007898894154</v>
      </c>
      <c r="E177" s="7">
        <f t="shared" si="13"/>
        <v>7.0033537186821857E-4</v>
      </c>
      <c r="F177" s="8">
        <f t="shared" si="16"/>
        <v>0.6032973536623174</v>
      </c>
      <c r="G177" s="7">
        <f t="shared" si="14"/>
        <v>8.3717534657472281E-4</v>
      </c>
      <c r="H177" s="8">
        <f t="shared" si="17"/>
        <v>0.29805690676273688</v>
      </c>
      <c r="I177">
        <f t="shared" si="15"/>
        <v>1.7459596489449725E-4</v>
      </c>
    </row>
    <row r="178" spans="1:9">
      <c r="A178" s="3" t="s">
        <v>57</v>
      </c>
      <c r="B178">
        <v>3.72</v>
      </c>
      <c r="C178" s="4">
        <v>291</v>
      </c>
      <c r="D178">
        <f t="shared" si="12"/>
        <v>78.225806451612897</v>
      </c>
      <c r="E178" s="7">
        <f t="shared" si="13"/>
        <v>4.1005551954457066E-4</v>
      </c>
      <c r="F178" s="8">
        <f t="shared" si="16"/>
        <v>0.60370740918186194</v>
      </c>
      <c r="G178" s="7">
        <f t="shared" si="14"/>
        <v>4.9198930320031107E-4</v>
      </c>
      <c r="H178" s="8">
        <f t="shared" si="17"/>
        <v>0.29854889606593721</v>
      </c>
      <c r="I178">
        <f t="shared" si="15"/>
        <v>3.5767404848233153E-4</v>
      </c>
    </row>
    <row r="179" spans="1:9">
      <c r="A179" s="3" t="s">
        <v>398</v>
      </c>
      <c r="B179">
        <v>7.62</v>
      </c>
      <c r="C179" s="4">
        <v>596</v>
      </c>
      <c r="D179">
        <f t="shared" si="12"/>
        <v>78.215223097112855</v>
      </c>
      <c r="E179" s="7">
        <f t="shared" si="13"/>
        <v>8.3983879604317558E-4</v>
      </c>
      <c r="F179" s="8">
        <f t="shared" si="16"/>
        <v>0.60454724797790516</v>
      </c>
      <c r="G179" s="7">
        <f t="shared" si="14"/>
        <v>1.0077845404264437E-3</v>
      </c>
      <c r="H179" s="8">
        <f t="shared" si="17"/>
        <v>0.29955668060636365</v>
      </c>
      <c r="I179">
        <f t="shared" si="15"/>
        <v>2.6172748780675659E-4</v>
      </c>
    </row>
    <row r="180" spans="1:9">
      <c r="A180" s="3" t="s">
        <v>263</v>
      </c>
      <c r="B180">
        <v>5.57</v>
      </c>
      <c r="C180" s="4">
        <v>435</v>
      </c>
      <c r="D180">
        <f t="shared" si="12"/>
        <v>78.096947935368036</v>
      </c>
      <c r="E180" s="7">
        <f t="shared" si="13"/>
        <v>6.1296959107178081E-4</v>
      </c>
      <c r="F180" s="8">
        <f t="shared" si="16"/>
        <v>0.60516021756897698</v>
      </c>
      <c r="G180" s="7">
        <f t="shared" si="14"/>
        <v>7.3666140291014318E-4</v>
      </c>
      <c r="H180" s="8">
        <f t="shared" si="17"/>
        <v>0.30029334200927377</v>
      </c>
      <c r="I180">
        <f t="shared" si="15"/>
        <v>1.6175785123209163E-3</v>
      </c>
    </row>
    <row r="181" spans="1:9">
      <c r="A181" s="3" t="s">
        <v>232</v>
      </c>
      <c r="B181">
        <v>34.380000000000003</v>
      </c>
      <c r="C181" s="4">
        <v>2680</v>
      </c>
      <c r="D181">
        <f t="shared" si="12"/>
        <v>77.952297847585797</v>
      </c>
      <c r="E181" s="7">
        <f t="shared" si="13"/>
        <v>3.7764563312008568E-3</v>
      </c>
      <c r="F181" s="8">
        <f t="shared" si="16"/>
        <v>0.60893667390017781</v>
      </c>
      <c r="G181" s="7">
        <f t="shared" si="14"/>
        <v>4.546933398931907E-3</v>
      </c>
      <c r="H181" s="8">
        <f t="shared" si="17"/>
        <v>0.30484027540820569</v>
      </c>
      <c r="I181">
        <f t="shared" si="15"/>
        <v>4.0640800395311261E-4</v>
      </c>
    </row>
    <row r="182" spans="1:9">
      <c r="A182" s="3" t="s">
        <v>182</v>
      </c>
      <c r="B182">
        <v>8.6199999999999992</v>
      </c>
      <c r="C182" s="4">
        <v>670</v>
      </c>
      <c r="D182">
        <f t="shared" si="12"/>
        <v>77.726218097447799</v>
      </c>
      <c r="E182" s="7">
        <f t="shared" si="13"/>
        <v>9.4411408280021419E-4</v>
      </c>
      <c r="F182" s="8">
        <f t="shared" si="16"/>
        <v>0.60988078798297807</v>
      </c>
      <c r="G182" s="7">
        <f t="shared" si="14"/>
        <v>1.1400397294587851E-3</v>
      </c>
      <c r="H182" s="8">
        <f t="shared" si="17"/>
        <v>0.30598031513766449</v>
      </c>
      <c r="I182">
        <f t="shared" si="15"/>
        <v>1.1142783061315054E-3</v>
      </c>
    </row>
    <row r="183" spans="1:9">
      <c r="A183" s="3" t="s">
        <v>102</v>
      </c>
      <c r="B183">
        <v>23.57</v>
      </c>
      <c r="C183" s="4">
        <v>1825</v>
      </c>
      <c r="D183">
        <f t="shared" si="12"/>
        <v>77.428935086974974</v>
      </c>
      <c r="E183" s="7">
        <f t="shared" si="13"/>
        <v>2.5716540315080462E-3</v>
      </c>
      <c r="F183" s="8">
        <f t="shared" si="16"/>
        <v>0.61245244201448612</v>
      </c>
      <c r="G183" s="7">
        <f t="shared" si="14"/>
        <v>3.1172548054922934E-3</v>
      </c>
      <c r="H183" s="8">
        <f t="shared" si="17"/>
        <v>0.30909756994315679</v>
      </c>
      <c r="I183">
        <f t="shared" si="15"/>
        <v>5.770952191599954E-4</v>
      </c>
    </row>
    <row r="184" spans="1:9">
      <c r="A184" s="3" t="s">
        <v>60</v>
      </c>
      <c r="B184">
        <v>12.19</v>
      </c>
      <c r="C184" s="4">
        <v>942</v>
      </c>
      <c r="D184">
        <f t="shared" si="12"/>
        <v>77.276456111566858</v>
      </c>
      <c r="E184" s="7">
        <f t="shared" si="13"/>
        <v>1.3273962179071667E-3</v>
      </c>
      <c r="F184" s="8">
        <f t="shared" si="16"/>
        <v>0.61377983823239324</v>
      </c>
      <c r="G184" s="7">
        <f t="shared" si="14"/>
        <v>1.612190754304245E-3</v>
      </c>
      <c r="H184" s="8">
        <f t="shared" si="17"/>
        <v>0.31070976069746103</v>
      </c>
      <c r="I184">
        <f t="shared" si="15"/>
        <v>8.1783812130664657E-4</v>
      </c>
    </row>
    <row r="185" spans="1:9">
      <c r="A185" s="3" t="s">
        <v>371</v>
      </c>
      <c r="B185">
        <v>17.27</v>
      </c>
      <c r="C185" s="4">
        <v>1334</v>
      </c>
      <c r="D185">
        <f t="shared" si="12"/>
        <v>77.243775332947308</v>
      </c>
      <c r="E185" s="7">
        <f t="shared" si="13"/>
        <v>1.8797734126201279E-3</v>
      </c>
      <c r="F185" s="8">
        <f t="shared" si="16"/>
        <v>0.61565961164501337</v>
      </c>
      <c r="G185" s="7">
        <f t="shared" si="14"/>
        <v>2.2840471145885409E-3</v>
      </c>
      <c r="H185" s="8">
        <f t="shared" si="17"/>
        <v>0.31299380781204955</v>
      </c>
      <c r="I185">
        <f t="shared" si="15"/>
        <v>9.2867679778599332E-4</v>
      </c>
    </row>
    <row r="186" spans="1:9">
      <c r="A186" s="3" t="s">
        <v>185</v>
      </c>
      <c r="B186">
        <v>19.59</v>
      </c>
      <c r="C186" s="4">
        <v>1511</v>
      </c>
      <c r="D186">
        <f t="shared" si="12"/>
        <v>77.131189382337922</v>
      </c>
      <c r="E186" s="7">
        <f t="shared" si="13"/>
        <v>2.1291886255389906E-3</v>
      </c>
      <c r="F186" s="8">
        <f t="shared" si="16"/>
        <v>0.61778880027055239</v>
      </c>
      <c r="G186" s="7">
        <f t="shared" si="14"/>
        <v>2.5908791531435733E-3</v>
      </c>
      <c r="H186" s="8">
        <f t="shared" si="17"/>
        <v>0.31558468696519315</v>
      </c>
      <c r="I186">
        <f t="shared" si="15"/>
        <v>1.4907975580022437E-3</v>
      </c>
    </row>
    <row r="187" spans="1:9">
      <c r="A187" s="3" t="s">
        <v>121</v>
      </c>
      <c r="B187">
        <v>31.39</v>
      </c>
      <c r="C187" s="4">
        <v>2415</v>
      </c>
      <c r="D187">
        <f t="shared" si="12"/>
        <v>76.935329722841672</v>
      </c>
      <c r="E187" s="7">
        <f t="shared" si="13"/>
        <v>3.4030380745709212E-3</v>
      </c>
      <c r="F187" s="8">
        <f t="shared" si="16"/>
        <v>0.62119183834512326</v>
      </c>
      <c r="G187" s="7">
        <f t="shared" si="14"/>
        <v>4.1514903837252051E-3</v>
      </c>
      <c r="H187" s="8">
        <f t="shared" si="17"/>
        <v>0.31973617734891835</v>
      </c>
      <c r="I187">
        <f t="shared" si="15"/>
        <v>4.9138498759668248E-4</v>
      </c>
    </row>
    <row r="188" spans="1:9">
      <c r="A188" s="3" t="s">
        <v>400</v>
      </c>
      <c r="B188">
        <v>10.33</v>
      </c>
      <c r="C188" s="4">
        <v>793</v>
      </c>
      <c r="D188">
        <f t="shared" si="12"/>
        <v>76.766698935140369</v>
      </c>
      <c r="E188" s="7">
        <f t="shared" si="13"/>
        <v>1.117436518896373E-3</v>
      </c>
      <c r="F188" s="8">
        <f t="shared" si="16"/>
        <v>0.62230927486401966</v>
      </c>
      <c r="G188" s="7">
        <f t="shared" si="14"/>
        <v>1.3661961027040895E-3</v>
      </c>
      <c r="H188" s="8">
        <f t="shared" si="17"/>
        <v>0.32110237345162246</v>
      </c>
      <c r="I188">
        <f t="shared" si="15"/>
        <v>1.1869887561063164E-3</v>
      </c>
    </row>
    <row r="189" spans="1:9">
      <c r="A189" s="3" t="s">
        <v>16</v>
      </c>
      <c r="B189">
        <v>24.95</v>
      </c>
      <c r="C189" s="4">
        <v>1915</v>
      </c>
      <c r="D189">
        <f t="shared" si="12"/>
        <v>76.75350701402806</v>
      </c>
      <c r="E189" s="7">
        <f t="shared" si="13"/>
        <v>2.6984753262125523E-3</v>
      </c>
      <c r="F189" s="8">
        <f t="shared" si="16"/>
        <v>0.62500775019023225</v>
      </c>
      <c r="G189" s="7">
        <f t="shared" si="14"/>
        <v>3.2997669663569246E-3</v>
      </c>
      <c r="H189" s="8">
        <f t="shared" si="17"/>
        <v>0.32440214041797938</v>
      </c>
      <c r="I189">
        <f t="shared" si="15"/>
        <v>4.6344812239659805E-4</v>
      </c>
    </row>
    <row r="190" spans="1:9">
      <c r="A190" s="3" t="s">
        <v>225</v>
      </c>
      <c r="B190">
        <v>9.7100000000000009</v>
      </c>
      <c r="C190" s="4">
        <v>742</v>
      </c>
      <c r="D190">
        <f t="shared" si="12"/>
        <v>76.416065911431502</v>
      </c>
      <c r="E190" s="7">
        <f t="shared" si="13"/>
        <v>1.0455711185638193E-3</v>
      </c>
      <c r="F190" s="8">
        <f t="shared" si="16"/>
        <v>0.6260533213087961</v>
      </c>
      <c r="G190" s="7">
        <f t="shared" si="14"/>
        <v>1.2841978855040379E-3</v>
      </c>
      <c r="H190" s="8">
        <f t="shared" si="17"/>
        <v>0.32568633830348342</v>
      </c>
      <c r="I190">
        <f t="shared" si="15"/>
        <v>2.3314062858861562E-3</v>
      </c>
    </row>
    <row r="191" spans="1:9">
      <c r="A191" s="3" t="s">
        <v>151</v>
      </c>
      <c r="B191">
        <v>48.71</v>
      </c>
      <c r="C191" s="4">
        <v>3708</v>
      </c>
      <c r="D191">
        <f t="shared" si="12"/>
        <v>76.123999178813378</v>
      </c>
      <c r="E191" s="7">
        <f t="shared" si="13"/>
        <v>5.2250373418256633E-3</v>
      </c>
      <c r="F191" s="8">
        <f t="shared" si="16"/>
        <v>0.63127835865062176</v>
      </c>
      <c r="G191" s="7">
        <f t="shared" si="14"/>
        <v>6.4421502577653635E-3</v>
      </c>
      <c r="H191" s="8">
        <f t="shared" si="17"/>
        <v>0.33212848856124877</v>
      </c>
      <c r="I191">
        <f t="shared" si="15"/>
        <v>4.0686069181339324E-4</v>
      </c>
    </row>
    <row r="192" spans="1:9">
      <c r="A192" s="3" t="s">
        <v>464</v>
      </c>
      <c r="B192">
        <v>8.5</v>
      </c>
      <c r="C192" s="4">
        <v>647</v>
      </c>
      <c r="D192">
        <f t="shared" si="12"/>
        <v>76.117647058823536</v>
      </c>
      <c r="E192" s="7">
        <f t="shared" si="13"/>
        <v>9.1170419637572921E-4</v>
      </c>
      <c r="F192" s="8">
        <f t="shared" si="16"/>
        <v>0.63219006284699752</v>
      </c>
      <c r="G192" s="7">
        <f t="shared" si="14"/>
        <v>1.1241691067749042E-3</v>
      </c>
      <c r="H192" s="8">
        <f t="shared" si="17"/>
        <v>0.3332526576680237</v>
      </c>
      <c r="I192">
        <f t="shared" si="15"/>
        <v>1.1402247126592879E-3</v>
      </c>
    </row>
    <row r="193" spans="1:9">
      <c r="A193" s="3" t="s">
        <v>473</v>
      </c>
      <c r="B193">
        <v>23.82</v>
      </c>
      <c r="C193" s="4">
        <v>1813</v>
      </c>
      <c r="D193">
        <f t="shared" si="12"/>
        <v>76.112510495382026</v>
      </c>
      <c r="E193" s="7">
        <f t="shared" si="13"/>
        <v>2.5547445255474453E-3</v>
      </c>
      <c r="F193" s="8">
        <f t="shared" si="16"/>
        <v>0.63474480737254502</v>
      </c>
      <c r="G193" s="7">
        <f t="shared" si="14"/>
        <v>3.1503186027503787E-3</v>
      </c>
      <c r="H193" s="8">
        <f t="shared" si="17"/>
        <v>0.33640297627077409</v>
      </c>
      <c r="I193">
        <f t="shared" si="15"/>
        <v>2.1119925436839104E-3</v>
      </c>
    </row>
    <row r="194" spans="1:9">
      <c r="A194" s="3" t="s">
        <v>147</v>
      </c>
      <c r="B194">
        <v>44.12</v>
      </c>
      <c r="C194" s="4">
        <v>3358</v>
      </c>
      <c r="D194">
        <f t="shared" ref="D194:D257" si="18">C194/B194</f>
        <v>76.110607434270179</v>
      </c>
      <c r="E194" s="7">
        <f t="shared" si="13"/>
        <v>4.7318434179748044E-3</v>
      </c>
      <c r="F194" s="8">
        <f t="shared" si="16"/>
        <v>0.63947665079051985</v>
      </c>
      <c r="G194" s="7">
        <f t="shared" si="14"/>
        <v>5.8350989401069146E-3</v>
      </c>
      <c r="H194" s="8">
        <f t="shared" si="17"/>
        <v>0.34223807521088101</v>
      </c>
      <c r="I194">
        <f t="shared" si="15"/>
        <v>1.5223960670607273E-4</v>
      </c>
    </row>
    <row r="195" spans="1:9">
      <c r="A195" s="3" t="s">
        <v>176</v>
      </c>
      <c r="B195">
        <v>3.18</v>
      </c>
      <c r="C195" s="4">
        <v>242</v>
      </c>
      <c r="D195">
        <f t="shared" si="18"/>
        <v>76.100628930817606</v>
      </c>
      <c r="E195" s="7">
        <f t="shared" ref="E195:E258" si="19">C195/709660</f>
        <v>3.4100837020545051E-4</v>
      </c>
      <c r="F195" s="8">
        <f t="shared" si="16"/>
        <v>0.6398176591607253</v>
      </c>
      <c r="G195" s="7">
        <f t="shared" ref="G195:G258" si="20">B195/7561.14</f>
        <v>4.2057150112284657E-4</v>
      </c>
      <c r="H195" s="8">
        <f t="shared" si="17"/>
        <v>0.34265864671200386</v>
      </c>
      <c r="I195">
        <f t="shared" ref="I195:I258" si="21">F195*H196-F196*H195</f>
        <v>1.8091958035351685E-4</v>
      </c>
    </row>
    <row r="196" spans="1:9">
      <c r="A196" s="3" t="s">
        <v>336</v>
      </c>
      <c r="B196">
        <v>3.77</v>
      </c>
      <c r="C196" s="4">
        <v>286</v>
      </c>
      <c r="D196">
        <f t="shared" si="18"/>
        <v>75.862068965517238</v>
      </c>
      <c r="E196" s="7">
        <f t="shared" si="19"/>
        <v>4.0300989206098694E-4</v>
      </c>
      <c r="F196" s="8">
        <f t="shared" ref="F196:F259" si="22">F195+E196</f>
        <v>0.6402206690527863</v>
      </c>
      <c r="G196" s="7">
        <f t="shared" si="20"/>
        <v>4.9860206265192814E-4</v>
      </c>
      <c r="H196" s="8">
        <f t="shared" ref="H196:H259" si="23">H195+G196</f>
        <v>0.34315724877465581</v>
      </c>
      <c r="I196">
        <f t="shared" si="21"/>
        <v>1.7668391624922619E-4</v>
      </c>
    </row>
    <row r="197" spans="1:9">
      <c r="A197" s="3" t="s">
        <v>447</v>
      </c>
      <c r="B197">
        <v>3.68</v>
      </c>
      <c r="C197" s="4">
        <v>279</v>
      </c>
      <c r="D197">
        <f t="shared" si="18"/>
        <v>75.815217391304344</v>
      </c>
      <c r="E197" s="7">
        <f t="shared" si="19"/>
        <v>3.9314601358396981E-4</v>
      </c>
      <c r="F197" s="8">
        <f t="shared" si="22"/>
        <v>0.64061381506637027</v>
      </c>
      <c r="G197" s="7">
        <f t="shared" si="20"/>
        <v>4.8669909563901737E-4</v>
      </c>
      <c r="H197" s="8">
        <f t="shared" si="23"/>
        <v>0.34364394787029484</v>
      </c>
      <c r="I197">
        <f t="shared" si="21"/>
        <v>6.4743806345046728E-4</v>
      </c>
    </row>
    <row r="198" spans="1:9">
      <c r="A198" s="3" t="s">
        <v>205</v>
      </c>
      <c r="B198">
        <v>13.46</v>
      </c>
      <c r="C198" s="4">
        <v>1018</v>
      </c>
      <c r="D198">
        <f t="shared" si="18"/>
        <v>75.631500742942052</v>
      </c>
      <c r="E198" s="7">
        <f t="shared" si="19"/>
        <v>1.4344897556576388E-3</v>
      </c>
      <c r="F198" s="8">
        <f t="shared" si="22"/>
        <v>0.6420483048220279</v>
      </c>
      <c r="G198" s="7">
        <f t="shared" si="20"/>
        <v>1.7801548443753192E-3</v>
      </c>
      <c r="H198" s="8">
        <f t="shared" si="23"/>
        <v>0.34542410271467017</v>
      </c>
      <c r="I198">
        <f t="shared" si="21"/>
        <v>3.4333104162745376E-4</v>
      </c>
    </row>
    <row r="199" spans="1:9">
      <c r="A199" s="3" t="s">
        <v>314</v>
      </c>
      <c r="B199">
        <v>7.11</v>
      </c>
      <c r="C199" s="4">
        <v>535</v>
      </c>
      <c r="D199">
        <f t="shared" si="18"/>
        <v>75.246132208157519</v>
      </c>
      <c r="E199" s="7">
        <f t="shared" si="19"/>
        <v>7.5388214074345464E-4</v>
      </c>
      <c r="F199" s="8">
        <f t="shared" si="22"/>
        <v>0.64280218696277136</v>
      </c>
      <c r="G199" s="7">
        <f t="shared" si="20"/>
        <v>9.403343940199494E-4</v>
      </c>
      <c r="H199" s="8">
        <f t="shared" si="23"/>
        <v>0.34636443710869014</v>
      </c>
      <c r="I199">
        <f t="shared" si="21"/>
        <v>2.5438521517320845E-4</v>
      </c>
    </row>
    <row r="200" spans="1:9">
      <c r="A200" s="3" t="s">
        <v>252</v>
      </c>
      <c r="B200">
        <v>5.26</v>
      </c>
      <c r="C200" s="4">
        <v>395</v>
      </c>
      <c r="D200">
        <f t="shared" si="18"/>
        <v>75.095057034220531</v>
      </c>
      <c r="E200" s="7">
        <f t="shared" si="19"/>
        <v>5.5660457120311133E-4</v>
      </c>
      <c r="F200" s="8">
        <f t="shared" si="22"/>
        <v>0.64335879153397446</v>
      </c>
      <c r="G200" s="7">
        <f t="shared" si="20"/>
        <v>6.9566229431011718E-4</v>
      </c>
      <c r="H200" s="8">
        <f t="shared" si="23"/>
        <v>0.34706009940300026</v>
      </c>
      <c r="I200">
        <f t="shared" si="21"/>
        <v>2.0755104289316151E-4</v>
      </c>
    </row>
    <row r="201" spans="1:9">
      <c r="A201" s="3" t="s">
        <v>401</v>
      </c>
      <c r="B201">
        <v>4.29</v>
      </c>
      <c r="C201" s="4">
        <v>322</v>
      </c>
      <c r="D201">
        <f t="shared" si="18"/>
        <v>75.058275058275058</v>
      </c>
      <c r="E201" s="7">
        <f t="shared" si="19"/>
        <v>4.5373840994278948E-4</v>
      </c>
      <c r="F201" s="8">
        <f t="shared" si="22"/>
        <v>0.64381252994391724</v>
      </c>
      <c r="G201" s="7">
        <f t="shared" si="20"/>
        <v>5.6737476094874579E-4</v>
      </c>
      <c r="H201" s="8">
        <f t="shared" si="23"/>
        <v>0.34762747416394901</v>
      </c>
      <c r="I201">
        <f t="shared" si="21"/>
        <v>1.4522622767654259E-4</v>
      </c>
    </row>
    <row r="202" spans="1:9">
      <c r="A202" s="3" t="s">
        <v>50</v>
      </c>
      <c r="B202">
        <v>3</v>
      </c>
      <c r="C202" s="4">
        <v>225</v>
      </c>
      <c r="D202">
        <f t="shared" si="18"/>
        <v>75</v>
      </c>
      <c r="E202" s="7">
        <f t="shared" si="19"/>
        <v>3.1705323676126595E-4</v>
      </c>
      <c r="F202" s="8">
        <f t="shared" si="22"/>
        <v>0.64412958318067848</v>
      </c>
      <c r="G202" s="7">
        <f t="shared" si="20"/>
        <v>3.9676556709702503E-4</v>
      </c>
      <c r="H202" s="8">
        <f t="shared" si="23"/>
        <v>0.34802423973104601</v>
      </c>
      <c r="I202">
        <f t="shared" si="21"/>
        <v>7.9124405832639577E-4</v>
      </c>
    </row>
    <row r="203" spans="1:9">
      <c r="A203" s="3" t="s">
        <v>191</v>
      </c>
      <c r="B203">
        <v>16.34</v>
      </c>
      <c r="C203" s="4">
        <v>1225</v>
      </c>
      <c r="D203">
        <f t="shared" si="18"/>
        <v>74.969400244798038</v>
      </c>
      <c r="E203" s="7">
        <f t="shared" si="19"/>
        <v>1.7261787334780035E-3</v>
      </c>
      <c r="F203" s="8">
        <f t="shared" si="22"/>
        <v>0.6458557619141565</v>
      </c>
      <c r="G203" s="7">
        <f t="shared" si="20"/>
        <v>2.1610497887884629E-3</v>
      </c>
      <c r="H203" s="8">
        <f t="shared" si="23"/>
        <v>0.35018528951983446</v>
      </c>
      <c r="I203">
        <f t="shared" si="21"/>
        <v>5.1677638488645261E-4</v>
      </c>
    </row>
    <row r="204" spans="1:9">
      <c r="A204" s="3" t="s">
        <v>425</v>
      </c>
      <c r="B204">
        <v>10.66</v>
      </c>
      <c r="C204" s="4">
        <v>798</v>
      </c>
      <c r="D204">
        <f t="shared" si="18"/>
        <v>74.859287054409009</v>
      </c>
      <c r="E204" s="7">
        <f t="shared" si="19"/>
        <v>1.1244821463799565E-3</v>
      </c>
      <c r="F204" s="8">
        <f t="shared" si="22"/>
        <v>0.64698024406053645</v>
      </c>
      <c r="G204" s="7">
        <f t="shared" si="20"/>
        <v>1.4098403150847624E-3</v>
      </c>
      <c r="H204" s="8">
        <f t="shared" si="23"/>
        <v>0.35159512983491925</v>
      </c>
      <c r="I204">
        <f t="shared" si="21"/>
        <v>4.8205757698754903E-4</v>
      </c>
    </row>
    <row r="205" spans="1:9">
      <c r="A205" s="3" t="s">
        <v>230</v>
      </c>
      <c r="B205">
        <v>9.93</v>
      </c>
      <c r="C205" s="4">
        <v>742</v>
      </c>
      <c r="D205">
        <f t="shared" si="18"/>
        <v>74.723061430010077</v>
      </c>
      <c r="E205" s="7">
        <f t="shared" si="19"/>
        <v>1.0455711185638193E-3</v>
      </c>
      <c r="F205" s="8">
        <f t="shared" si="22"/>
        <v>0.6480258151791003</v>
      </c>
      <c r="G205" s="7">
        <f t="shared" si="20"/>
        <v>1.3132940270911529E-3</v>
      </c>
      <c r="H205" s="8">
        <f t="shared" si="23"/>
        <v>0.35290842386201038</v>
      </c>
      <c r="I205">
        <f t="shared" si="21"/>
        <v>3.9038414893047269E-4</v>
      </c>
    </row>
    <row r="206" spans="1:9">
      <c r="A206" s="3" t="s">
        <v>382</v>
      </c>
      <c r="B206">
        <v>7.99</v>
      </c>
      <c r="C206" s="4">
        <v>592</v>
      </c>
      <c r="D206">
        <f t="shared" si="18"/>
        <v>74.09261576971214</v>
      </c>
      <c r="E206" s="7">
        <f t="shared" si="19"/>
        <v>8.3420229405630863E-4</v>
      </c>
      <c r="F206" s="8">
        <f t="shared" si="22"/>
        <v>0.64886001747315658</v>
      </c>
      <c r="G206" s="7">
        <f t="shared" si="20"/>
        <v>1.0567189603684101E-3</v>
      </c>
      <c r="H206" s="8">
        <f t="shared" si="23"/>
        <v>0.35396514282237879</v>
      </c>
      <c r="I206">
        <f t="shared" si="21"/>
        <v>3.0928117669526412E-4</v>
      </c>
    </row>
    <row r="207" spans="1:9">
      <c r="A207" s="3" t="s">
        <v>360</v>
      </c>
      <c r="B207">
        <v>6.33</v>
      </c>
      <c r="C207" s="4">
        <v>469</v>
      </c>
      <c r="D207">
        <f t="shared" si="18"/>
        <v>74.091627172195885</v>
      </c>
      <c r="E207" s="7">
        <f t="shared" si="19"/>
        <v>6.6087985796014993E-4</v>
      </c>
      <c r="F207" s="8">
        <f t="shared" si="22"/>
        <v>0.64952089733111673</v>
      </c>
      <c r="G207" s="7">
        <f t="shared" si="20"/>
        <v>8.3717534657472281E-4</v>
      </c>
      <c r="H207" s="8">
        <f t="shared" si="23"/>
        <v>0.35480231816895352</v>
      </c>
      <c r="I207">
        <f t="shared" si="21"/>
        <v>1.4874603368717765E-3</v>
      </c>
    </row>
    <row r="208" spans="1:9">
      <c r="A208" s="3" t="s">
        <v>188</v>
      </c>
      <c r="B208">
        <v>30.44</v>
      </c>
      <c r="C208" s="4">
        <v>2255</v>
      </c>
      <c r="D208">
        <f t="shared" si="18"/>
        <v>74.080157687253617</v>
      </c>
      <c r="E208" s="7">
        <f t="shared" si="19"/>
        <v>3.1775779950962433E-3</v>
      </c>
      <c r="F208" s="8">
        <f t="shared" si="22"/>
        <v>0.65269847532621295</v>
      </c>
      <c r="G208" s="7">
        <f t="shared" si="20"/>
        <v>4.0258479541444812E-3</v>
      </c>
      <c r="H208" s="8">
        <f t="shared" si="23"/>
        <v>0.35882816612309798</v>
      </c>
      <c r="I208">
        <f t="shared" si="21"/>
        <v>3.4514018847309202E-4</v>
      </c>
    </row>
    <row r="209" spans="1:9">
      <c r="A209" s="3" t="s">
        <v>294</v>
      </c>
      <c r="B209">
        <v>7.05</v>
      </c>
      <c r="C209" s="4">
        <v>521</v>
      </c>
      <c r="D209">
        <f t="shared" si="18"/>
        <v>73.900709219858157</v>
      </c>
      <c r="E209" s="7">
        <f t="shared" si="19"/>
        <v>7.3415438378942027E-4</v>
      </c>
      <c r="F209" s="8">
        <f t="shared" si="22"/>
        <v>0.65343262971000238</v>
      </c>
      <c r="G209" s="7">
        <f t="shared" si="20"/>
        <v>9.3239908267800885E-4</v>
      </c>
      <c r="H209" s="8">
        <f t="shared" si="23"/>
        <v>0.35976056520577598</v>
      </c>
      <c r="I209">
        <f t="shared" si="21"/>
        <v>2.9358401617959884E-4</v>
      </c>
    </row>
    <row r="210" spans="1:9">
      <c r="A210" s="3" t="s">
        <v>220</v>
      </c>
      <c r="B210">
        <v>5.99</v>
      </c>
      <c r="C210" s="4">
        <v>442</v>
      </c>
      <c r="D210">
        <f t="shared" si="18"/>
        <v>73.789649415692821</v>
      </c>
      <c r="E210" s="7">
        <f t="shared" si="19"/>
        <v>6.22833469548798E-4</v>
      </c>
      <c r="F210" s="8">
        <f t="shared" si="22"/>
        <v>0.65405546317955121</v>
      </c>
      <c r="G210" s="7">
        <f t="shared" si="20"/>
        <v>7.922085823037267E-4</v>
      </c>
      <c r="H210" s="8">
        <f t="shared" si="23"/>
        <v>0.36055277378807971</v>
      </c>
      <c r="I210">
        <f t="shared" si="21"/>
        <v>2.0667451075348509E-4</v>
      </c>
    </row>
    <row r="211" spans="1:9">
      <c r="A211" s="3" t="s">
        <v>150</v>
      </c>
      <c r="B211">
        <v>4.21</v>
      </c>
      <c r="C211" s="4">
        <v>310</v>
      </c>
      <c r="D211">
        <f t="shared" si="18"/>
        <v>73.634204275534444</v>
      </c>
      <c r="E211" s="7">
        <f t="shared" si="19"/>
        <v>4.3682890398218864E-4</v>
      </c>
      <c r="F211" s="8">
        <f t="shared" si="22"/>
        <v>0.65449229208353343</v>
      </c>
      <c r="G211" s="7">
        <f t="shared" si="20"/>
        <v>5.567943458261585E-4</v>
      </c>
      <c r="H211" s="8">
        <f t="shared" si="23"/>
        <v>0.36110956813390588</v>
      </c>
      <c r="I211">
        <f t="shared" si="21"/>
        <v>1.2786590308816459E-4</v>
      </c>
    </row>
    <row r="212" spans="1:9">
      <c r="A212" s="3" t="s">
        <v>197</v>
      </c>
      <c r="B212">
        <v>2.6</v>
      </c>
      <c r="C212" s="4">
        <v>191</v>
      </c>
      <c r="D212">
        <f t="shared" si="18"/>
        <v>73.461538461538453</v>
      </c>
      <c r="E212" s="7">
        <f t="shared" si="19"/>
        <v>2.6914296987289688E-4</v>
      </c>
      <c r="F212" s="8">
        <f t="shared" si="22"/>
        <v>0.65476143505340634</v>
      </c>
      <c r="G212" s="7">
        <f t="shared" si="20"/>
        <v>3.4386349148408837E-4</v>
      </c>
      <c r="H212" s="8">
        <f t="shared" si="23"/>
        <v>0.36145343162538995</v>
      </c>
      <c r="I212">
        <f t="shared" si="21"/>
        <v>2.2389266371591887E-4</v>
      </c>
    </row>
    <row r="213" spans="1:9">
      <c r="A213" s="3" t="s">
        <v>20</v>
      </c>
      <c r="B213">
        <v>4.55</v>
      </c>
      <c r="C213" s="4">
        <v>334</v>
      </c>
      <c r="D213">
        <f t="shared" si="18"/>
        <v>73.406593406593416</v>
      </c>
      <c r="E213" s="7">
        <f t="shared" si="19"/>
        <v>4.7064791590339033E-4</v>
      </c>
      <c r="F213" s="8">
        <f t="shared" si="22"/>
        <v>0.65523208296930968</v>
      </c>
      <c r="G213" s="7">
        <f t="shared" si="20"/>
        <v>6.0176111009715462E-4</v>
      </c>
      <c r="H213" s="8">
        <f t="shared" si="23"/>
        <v>0.36205519273548709</v>
      </c>
      <c r="I213">
        <f t="shared" si="21"/>
        <v>1.6495298199140085E-4</v>
      </c>
    </row>
    <row r="214" spans="1:9">
      <c r="A214" s="3" t="s">
        <v>430</v>
      </c>
      <c r="B214">
        <v>3.34</v>
      </c>
      <c r="C214" s="4">
        <v>244</v>
      </c>
      <c r="D214">
        <f t="shared" si="18"/>
        <v>73.053892215568865</v>
      </c>
      <c r="E214" s="7">
        <f t="shared" si="19"/>
        <v>3.4382662119888398E-4</v>
      </c>
      <c r="F214" s="8">
        <f t="shared" si="22"/>
        <v>0.6555759095905086</v>
      </c>
      <c r="G214" s="7">
        <f t="shared" si="20"/>
        <v>4.417323313680212E-4</v>
      </c>
      <c r="H214" s="8">
        <f t="shared" si="23"/>
        <v>0.3624969250668551</v>
      </c>
      <c r="I214">
        <f t="shared" si="21"/>
        <v>7.0708919966991357E-4</v>
      </c>
    </row>
    <row r="215" spans="1:9">
      <c r="A215" s="3" t="s">
        <v>187</v>
      </c>
      <c r="B215">
        <v>14.3</v>
      </c>
      <c r="C215" s="4">
        <v>1043</v>
      </c>
      <c r="D215">
        <f t="shared" si="18"/>
        <v>72.937062937062933</v>
      </c>
      <c r="E215" s="7">
        <f t="shared" si="19"/>
        <v>1.4697178930755572E-3</v>
      </c>
      <c r="F215" s="8">
        <f t="shared" si="22"/>
        <v>0.65704562748358419</v>
      </c>
      <c r="G215" s="7">
        <f t="shared" si="20"/>
        <v>1.8912492031624862E-3</v>
      </c>
      <c r="H215" s="8">
        <f t="shared" si="23"/>
        <v>0.36438817427001757</v>
      </c>
      <c r="I215">
        <f t="shared" si="21"/>
        <v>1.5420790854347999E-4</v>
      </c>
    </row>
    <row r="216" spans="1:9">
      <c r="A216" s="3" t="s">
        <v>258</v>
      </c>
      <c r="B216">
        <v>3.11</v>
      </c>
      <c r="C216" s="4">
        <v>226</v>
      </c>
      <c r="D216">
        <f t="shared" si="18"/>
        <v>72.668810289389071</v>
      </c>
      <c r="E216" s="7">
        <f t="shared" si="19"/>
        <v>3.1846236225798271E-4</v>
      </c>
      <c r="F216" s="8">
        <f t="shared" si="22"/>
        <v>0.65736408984584216</v>
      </c>
      <c r="G216" s="7">
        <f t="shared" si="20"/>
        <v>4.113136378905826E-4</v>
      </c>
      <c r="H216" s="8">
        <f t="shared" si="23"/>
        <v>0.36479948790790817</v>
      </c>
      <c r="I216">
        <f t="shared" si="21"/>
        <v>3.5495936284749841E-3</v>
      </c>
    </row>
    <row r="217" spans="1:9">
      <c r="A217" s="3" t="s">
        <v>34</v>
      </c>
      <c r="B217">
        <v>71.45</v>
      </c>
      <c r="C217" s="4">
        <v>5179</v>
      </c>
      <c r="D217">
        <f t="shared" si="18"/>
        <v>72.484254723582922</v>
      </c>
      <c r="E217" s="7">
        <f t="shared" si="19"/>
        <v>7.2978609474959842E-3</v>
      </c>
      <c r="F217" s="8">
        <f t="shared" si="22"/>
        <v>0.66466195079333812</v>
      </c>
      <c r="G217" s="7">
        <f t="shared" si="20"/>
        <v>9.4496332563608135E-3</v>
      </c>
      <c r="H217" s="8">
        <f t="shared" si="23"/>
        <v>0.37424912116426901</v>
      </c>
      <c r="I217">
        <f t="shared" si="21"/>
        <v>3.8031354414649887E-4</v>
      </c>
    </row>
    <row r="218" spans="1:9">
      <c r="A218" s="3" t="s">
        <v>32</v>
      </c>
      <c r="B218">
        <v>7.65</v>
      </c>
      <c r="C218" s="4">
        <v>554</v>
      </c>
      <c r="D218">
        <f t="shared" si="18"/>
        <v>72.41830065359477</v>
      </c>
      <c r="E218" s="7">
        <f t="shared" si="19"/>
        <v>7.8065552518107267E-4</v>
      </c>
      <c r="F218" s="8">
        <f t="shared" si="22"/>
        <v>0.66544260631851915</v>
      </c>
      <c r="G218" s="7">
        <f t="shared" si="20"/>
        <v>1.0117521960974138E-3</v>
      </c>
      <c r="H218" s="8">
        <f t="shared" si="23"/>
        <v>0.3752608733603664</v>
      </c>
      <c r="I218">
        <f t="shared" si="21"/>
        <v>1.9202232464072266E-3</v>
      </c>
    </row>
    <row r="219" spans="1:9">
      <c r="A219" s="3" t="s">
        <v>102</v>
      </c>
      <c r="B219">
        <v>38.479999999999997</v>
      </c>
      <c r="C219" s="4">
        <v>2773</v>
      </c>
      <c r="D219">
        <f t="shared" si="18"/>
        <v>72.063409563409564</v>
      </c>
      <c r="E219" s="7">
        <f t="shared" si="19"/>
        <v>3.907505002395513E-3</v>
      </c>
      <c r="F219" s="8">
        <f t="shared" si="22"/>
        <v>0.66935011132091471</v>
      </c>
      <c r="G219" s="7">
        <f t="shared" si="20"/>
        <v>5.0891796739645076E-3</v>
      </c>
      <c r="H219" s="8">
        <f t="shared" si="23"/>
        <v>0.38035005303433089</v>
      </c>
      <c r="I219">
        <f t="shared" si="21"/>
        <v>6.7676549041334466E-4</v>
      </c>
    </row>
    <row r="220" spans="1:9">
      <c r="A220" s="3" t="s">
        <v>490</v>
      </c>
      <c r="B220">
        <v>13.56</v>
      </c>
      <c r="C220" s="4">
        <v>977</v>
      </c>
      <c r="D220">
        <f t="shared" si="18"/>
        <v>72.050147492625371</v>
      </c>
      <c r="E220" s="7">
        <f t="shared" si="19"/>
        <v>1.3767156102922526E-3</v>
      </c>
      <c r="F220" s="8">
        <f t="shared" si="22"/>
        <v>0.670726826931207</v>
      </c>
      <c r="G220" s="7">
        <f t="shared" si="20"/>
        <v>1.7933803632785533E-3</v>
      </c>
      <c r="H220" s="8">
        <f t="shared" si="23"/>
        <v>0.38214343339760942</v>
      </c>
      <c r="I220">
        <f t="shared" si="21"/>
        <v>1.195991811078656E-3</v>
      </c>
    </row>
    <row r="221" spans="1:9">
      <c r="A221" s="3" t="s">
        <v>164</v>
      </c>
      <c r="B221">
        <v>23.96</v>
      </c>
      <c r="C221" s="4">
        <v>1726</v>
      </c>
      <c r="D221">
        <f t="shared" si="18"/>
        <v>72.03672787979967</v>
      </c>
      <c r="E221" s="7">
        <f t="shared" si="19"/>
        <v>2.4321506073330889E-3</v>
      </c>
      <c r="F221" s="8">
        <f t="shared" si="22"/>
        <v>0.67315897753854004</v>
      </c>
      <c r="G221" s="7">
        <f t="shared" si="20"/>
        <v>3.1688343292149068E-3</v>
      </c>
      <c r="H221" s="8">
        <f t="shared" si="23"/>
        <v>0.38531226772682431</v>
      </c>
      <c r="I221">
        <f t="shared" si="21"/>
        <v>1.9622726214074682E-4</v>
      </c>
    </row>
    <row r="222" spans="1:9">
      <c r="A222" s="3" t="s">
        <v>95</v>
      </c>
      <c r="B222">
        <v>3.93</v>
      </c>
      <c r="C222" s="4">
        <v>283</v>
      </c>
      <c r="D222">
        <f t="shared" si="18"/>
        <v>72.010178117048341</v>
      </c>
      <c r="E222" s="7">
        <f t="shared" si="19"/>
        <v>3.9878251557083676E-4</v>
      </c>
      <c r="F222" s="8">
        <f t="shared" si="22"/>
        <v>0.67355776005411083</v>
      </c>
      <c r="G222" s="7">
        <f t="shared" si="20"/>
        <v>5.1976289289710283E-4</v>
      </c>
      <c r="H222" s="8">
        <f t="shared" si="23"/>
        <v>0.38583203061972143</v>
      </c>
      <c r="I222">
        <f t="shared" si="21"/>
        <v>2.7227572883459228E-3</v>
      </c>
    </row>
    <row r="223" spans="1:9">
      <c r="A223" s="3" t="s">
        <v>277</v>
      </c>
      <c r="B223">
        <v>54.52</v>
      </c>
      <c r="C223" s="4">
        <v>3925</v>
      </c>
      <c r="D223">
        <f t="shared" si="18"/>
        <v>71.991929567131322</v>
      </c>
      <c r="E223" s="7">
        <f t="shared" si="19"/>
        <v>5.5308175746131951E-3</v>
      </c>
      <c r="F223" s="8">
        <f t="shared" si="22"/>
        <v>0.67908857762872399</v>
      </c>
      <c r="G223" s="7">
        <f t="shared" si="20"/>
        <v>7.2105529060432685E-3</v>
      </c>
      <c r="H223" s="8">
        <f t="shared" si="23"/>
        <v>0.39304258352576471</v>
      </c>
      <c r="I223">
        <f t="shared" si="21"/>
        <v>5.0798257959178139E-4</v>
      </c>
    </row>
    <row r="224" spans="1:9">
      <c r="A224" s="3" t="s">
        <v>460</v>
      </c>
      <c r="B224">
        <v>10.17</v>
      </c>
      <c r="C224" s="4">
        <v>732</v>
      </c>
      <c r="D224">
        <f t="shared" si="18"/>
        <v>71.976401179941007</v>
      </c>
      <c r="E224" s="7">
        <f t="shared" si="19"/>
        <v>1.0314798635966519E-3</v>
      </c>
      <c r="F224" s="8">
        <f t="shared" si="22"/>
        <v>0.68012005749232063</v>
      </c>
      <c r="G224" s="7">
        <f t="shared" si="20"/>
        <v>1.3450352724589149E-3</v>
      </c>
      <c r="H224" s="8">
        <f t="shared" si="23"/>
        <v>0.39438761879822365</v>
      </c>
      <c r="I224">
        <f t="shared" si="21"/>
        <v>2.6306353618948952E-4</v>
      </c>
    </row>
    <row r="225" spans="1:9">
      <c r="A225" s="3" t="s">
        <v>182</v>
      </c>
      <c r="B225">
        <v>5.26</v>
      </c>
      <c r="C225" s="4">
        <v>378</v>
      </c>
      <c r="D225">
        <f t="shared" si="18"/>
        <v>71.863117870722434</v>
      </c>
      <c r="E225" s="7">
        <f t="shared" si="19"/>
        <v>5.3264943775892682E-4</v>
      </c>
      <c r="F225" s="8">
        <f t="shared" si="22"/>
        <v>0.68065270693007951</v>
      </c>
      <c r="G225" s="7">
        <f t="shared" si="20"/>
        <v>6.9566229431011718E-4</v>
      </c>
      <c r="H225" s="8">
        <f t="shared" si="23"/>
        <v>0.39508328109253377</v>
      </c>
      <c r="I225">
        <f t="shared" si="21"/>
        <v>5.1531326969284086E-4</v>
      </c>
    </row>
    <row r="226" spans="1:9">
      <c r="A226" s="3" t="s">
        <v>42</v>
      </c>
      <c r="B226">
        <v>10.27</v>
      </c>
      <c r="C226" s="4">
        <v>735</v>
      </c>
      <c r="D226">
        <f t="shared" si="18"/>
        <v>71.567672833495621</v>
      </c>
      <c r="E226" s="7">
        <f t="shared" si="19"/>
        <v>1.0357072400868021E-3</v>
      </c>
      <c r="F226" s="8">
        <f t="shared" si="22"/>
        <v>0.68168841417016635</v>
      </c>
      <c r="G226" s="7">
        <f t="shared" si="20"/>
        <v>1.358260791362149E-3</v>
      </c>
      <c r="H226" s="8">
        <f t="shared" si="23"/>
        <v>0.39644154188389591</v>
      </c>
      <c r="I226">
        <f t="shared" si="21"/>
        <v>1.3018509360041008E-3</v>
      </c>
    </row>
    <row r="227" spans="1:9">
      <c r="A227" s="3" t="s">
        <v>208</v>
      </c>
      <c r="B227">
        <v>25.81</v>
      </c>
      <c r="C227" s="4">
        <v>1835</v>
      </c>
      <c r="D227">
        <f t="shared" si="18"/>
        <v>71.096474234792723</v>
      </c>
      <c r="E227" s="7">
        <f t="shared" si="19"/>
        <v>2.5857452864752133E-3</v>
      </c>
      <c r="F227" s="8">
        <f t="shared" si="22"/>
        <v>0.68427415945664161</v>
      </c>
      <c r="G227" s="7">
        <f t="shared" si="20"/>
        <v>3.4135064289247384E-3</v>
      </c>
      <c r="H227" s="8">
        <f t="shared" si="23"/>
        <v>0.39985504831282065</v>
      </c>
      <c r="I227">
        <f t="shared" si="21"/>
        <v>9.1184887459960784E-4</v>
      </c>
    </row>
    <row r="228" spans="1:9">
      <c r="A228" s="3" t="s">
        <v>272</v>
      </c>
      <c r="B228">
        <v>18.07</v>
      </c>
      <c r="C228" s="4">
        <v>1284</v>
      </c>
      <c r="D228">
        <f t="shared" si="18"/>
        <v>71.057000553403427</v>
      </c>
      <c r="E228" s="7">
        <f t="shared" si="19"/>
        <v>1.8093171377842911E-3</v>
      </c>
      <c r="F228" s="8">
        <f t="shared" si="22"/>
        <v>0.68608347659442592</v>
      </c>
      <c r="G228" s="7">
        <f t="shared" si="20"/>
        <v>2.389851265814414E-3</v>
      </c>
      <c r="H228" s="8">
        <f t="shared" si="23"/>
        <v>0.40224489957863507</v>
      </c>
      <c r="I228">
        <f t="shared" si="21"/>
        <v>5.9968992033487822E-4</v>
      </c>
    </row>
    <row r="229" spans="1:9">
      <c r="A229" s="3" t="s">
        <v>276</v>
      </c>
      <c r="B229">
        <v>11.85</v>
      </c>
      <c r="C229" s="4">
        <v>839</v>
      </c>
      <c r="D229">
        <f t="shared" si="18"/>
        <v>70.801687763713076</v>
      </c>
      <c r="E229" s="7">
        <f t="shared" si="19"/>
        <v>1.1822562917453427E-3</v>
      </c>
      <c r="F229" s="8">
        <f t="shared" si="22"/>
        <v>0.68726573288617132</v>
      </c>
      <c r="G229" s="7">
        <f t="shared" si="20"/>
        <v>1.5672239900332489E-3</v>
      </c>
      <c r="H229" s="8">
        <f t="shared" si="23"/>
        <v>0.4038121235686683</v>
      </c>
      <c r="I229">
        <f t="shared" si="21"/>
        <v>7.4970110742872409E-4</v>
      </c>
    </row>
    <row r="230" spans="1:9">
      <c r="A230" s="3" t="s">
        <v>262</v>
      </c>
      <c r="B230">
        <v>14.79</v>
      </c>
      <c r="C230" s="4">
        <v>1045</v>
      </c>
      <c r="D230">
        <f t="shared" si="18"/>
        <v>70.655848546315084</v>
      </c>
      <c r="E230" s="7">
        <f t="shared" si="19"/>
        <v>1.4725361440689909E-3</v>
      </c>
      <c r="F230" s="8">
        <f t="shared" si="22"/>
        <v>0.68873826903024027</v>
      </c>
      <c r="G230" s="7">
        <f t="shared" si="20"/>
        <v>1.9560542457883333E-3</v>
      </c>
      <c r="H230" s="8">
        <f t="shared" si="23"/>
        <v>0.40576817781445662</v>
      </c>
      <c r="I230">
        <f t="shared" si="21"/>
        <v>2.8117657760213244E-3</v>
      </c>
    </row>
    <row r="231" spans="1:9">
      <c r="A231" s="3" t="s">
        <v>469</v>
      </c>
      <c r="B231">
        <v>55.28</v>
      </c>
      <c r="C231" s="4">
        <v>3889</v>
      </c>
      <c r="D231">
        <f t="shared" si="18"/>
        <v>70.350940665701884</v>
      </c>
      <c r="E231" s="7">
        <f t="shared" si="19"/>
        <v>5.4800890567313926E-3</v>
      </c>
      <c r="F231" s="8">
        <f t="shared" si="22"/>
        <v>0.69421835808697163</v>
      </c>
      <c r="G231" s="7">
        <f t="shared" si="20"/>
        <v>7.3110668497078481E-3</v>
      </c>
      <c r="H231" s="8">
        <f t="shared" si="23"/>
        <v>0.41307924466416446</v>
      </c>
      <c r="I231">
        <f t="shared" si="21"/>
        <v>3.7389713797275625E-4</v>
      </c>
    </row>
    <row r="232" spans="1:9">
      <c r="A232" s="3" t="s">
        <v>342</v>
      </c>
      <c r="B232">
        <v>7.35</v>
      </c>
      <c r="C232" s="4">
        <v>517</v>
      </c>
      <c r="D232">
        <f t="shared" si="18"/>
        <v>70.340136054421777</v>
      </c>
      <c r="E232" s="7">
        <f t="shared" si="19"/>
        <v>7.2851788180255332E-4</v>
      </c>
      <c r="F232" s="8">
        <f t="shared" si="22"/>
        <v>0.69494687596877414</v>
      </c>
      <c r="G232" s="7">
        <f t="shared" si="20"/>
        <v>9.7207563938771127E-4</v>
      </c>
      <c r="H232" s="8">
        <f t="shared" si="23"/>
        <v>0.41405132030355218</v>
      </c>
      <c r="I232">
        <f t="shared" si="21"/>
        <v>3.2466653320029071E-4</v>
      </c>
    </row>
    <row r="233" spans="1:9">
      <c r="A233" s="3" t="s">
        <v>172</v>
      </c>
      <c r="B233">
        <v>6.37</v>
      </c>
      <c r="C233" s="4">
        <v>447</v>
      </c>
      <c r="D233">
        <f t="shared" si="18"/>
        <v>70.172684458398749</v>
      </c>
      <c r="E233" s="7">
        <f t="shared" si="19"/>
        <v>6.2987909703238166E-4</v>
      </c>
      <c r="F233" s="8">
        <f t="shared" si="22"/>
        <v>0.69557675506580652</v>
      </c>
      <c r="G233" s="7">
        <f t="shared" si="20"/>
        <v>8.4246555413601651E-4</v>
      </c>
      <c r="H233" s="8">
        <f t="shared" si="23"/>
        <v>0.41489378585768821</v>
      </c>
      <c r="I233">
        <f t="shared" si="21"/>
        <v>8.7428607695339E-4</v>
      </c>
    </row>
    <row r="234" spans="1:9">
      <c r="A234" s="3" t="s">
        <v>189</v>
      </c>
      <c r="B234">
        <v>17.13</v>
      </c>
      <c r="C234" s="4">
        <v>1200</v>
      </c>
      <c r="D234">
        <f t="shared" si="18"/>
        <v>70.052539404553414</v>
      </c>
      <c r="E234" s="7">
        <f t="shared" si="19"/>
        <v>1.6909505960600851E-3</v>
      </c>
      <c r="F234" s="8">
        <f t="shared" si="22"/>
        <v>0.69726770566186658</v>
      </c>
      <c r="G234" s="7">
        <f t="shared" si="20"/>
        <v>2.2655313881240128E-3</v>
      </c>
      <c r="H234" s="8">
        <f t="shared" si="23"/>
        <v>0.41715931724581223</v>
      </c>
      <c r="I234">
        <f t="shared" si="21"/>
        <v>1.9659101012883262E-3</v>
      </c>
    </row>
    <row r="235" spans="1:9">
      <c r="A235" s="3" t="s">
        <v>36</v>
      </c>
      <c r="B235">
        <v>38.51</v>
      </c>
      <c r="C235" s="4">
        <v>2697</v>
      </c>
      <c r="D235">
        <f t="shared" si="18"/>
        <v>70.033757465593354</v>
      </c>
      <c r="E235" s="7">
        <f t="shared" si="19"/>
        <v>3.8004114646450413E-3</v>
      </c>
      <c r="F235" s="8">
        <f t="shared" si="22"/>
        <v>0.70106811712651163</v>
      </c>
      <c r="G235" s="7">
        <f t="shared" si="20"/>
        <v>5.0931473296354779E-3</v>
      </c>
      <c r="H235" s="8">
        <f t="shared" si="23"/>
        <v>0.42225246457544774</v>
      </c>
      <c r="I235">
        <f t="shared" si="21"/>
        <v>4.7746444779001029E-4</v>
      </c>
    </row>
    <row r="236" spans="1:9">
      <c r="A236" s="3" t="s">
        <v>299</v>
      </c>
      <c r="B236">
        <v>9.34</v>
      </c>
      <c r="C236" s="4">
        <v>653</v>
      </c>
      <c r="D236">
        <f t="shared" si="18"/>
        <v>69.914346895074942</v>
      </c>
      <c r="E236" s="7">
        <f t="shared" si="19"/>
        <v>9.2015894935602968E-4</v>
      </c>
      <c r="F236" s="8">
        <f t="shared" si="22"/>
        <v>0.70198827607586767</v>
      </c>
      <c r="G236" s="7">
        <f t="shared" si="20"/>
        <v>1.2352634655620712E-3</v>
      </c>
      <c r="H236" s="8">
        <f t="shared" si="23"/>
        <v>0.42348772804100981</v>
      </c>
      <c r="I236">
        <f t="shared" si="21"/>
        <v>4.4383786431750893E-4</v>
      </c>
    </row>
    <row r="237" spans="1:9">
      <c r="A237" s="3" t="s">
        <v>235</v>
      </c>
      <c r="B237">
        <v>8.65</v>
      </c>
      <c r="C237" s="4">
        <v>602</v>
      </c>
      <c r="D237">
        <f t="shared" si="18"/>
        <v>69.595375722543352</v>
      </c>
      <c r="E237" s="7">
        <f t="shared" si="19"/>
        <v>8.4829354902347606E-4</v>
      </c>
      <c r="F237" s="8">
        <f t="shared" si="22"/>
        <v>0.70283656962489116</v>
      </c>
      <c r="G237" s="7">
        <f t="shared" si="20"/>
        <v>1.1440073851297556E-3</v>
      </c>
      <c r="H237" s="8">
        <f t="shared" si="23"/>
        <v>0.42463173542613958</v>
      </c>
      <c r="I237">
        <f t="shared" si="21"/>
        <v>2.092533676665842E-4</v>
      </c>
    </row>
    <row r="238" spans="1:9">
      <c r="A238" s="3" t="s">
        <v>168</v>
      </c>
      <c r="B238">
        <v>4.0599999999999996</v>
      </c>
      <c r="C238" s="4">
        <v>281</v>
      </c>
      <c r="D238">
        <f t="shared" si="18"/>
        <v>69.211822660098534</v>
      </c>
      <c r="E238" s="7">
        <f t="shared" si="19"/>
        <v>3.9596426457740329E-4</v>
      </c>
      <c r="F238" s="8">
        <f t="shared" si="22"/>
        <v>0.7032325338894686</v>
      </c>
      <c r="G238" s="7">
        <f t="shared" si="20"/>
        <v>5.3695606747130719E-4</v>
      </c>
      <c r="H238" s="8">
        <f t="shared" si="23"/>
        <v>0.42516869149361086</v>
      </c>
      <c r="I238">
        <f t="shared" si="21"/>
        <v>1.5013884803360966E-3</v>
      </c>
    </row>
    <row r="239" spans="1:9">
      <c r="A239" s="3" t="s">
        <v>340</v>
      </c>
      <c r="B239">
        <v>29.11</v>
      </c>
      <c r="C239" s="4">
        <v>2013</v>
      </c>
      <c r="D239">
        <f t="shared" si="18"/>
        <v>69.151494331844731</v>
      </c>
      <c r="E239" s="7">
        <f t="shared" si="19"/>
        <v>2.8365696248907929E-3</v>
      </c>
      <c r="F239" s="8">
        <f t="shared" si="22"/>
        <v>0.70606910351435936</v>
      </c>
      <c r="G239" s="7">
        <f t="shared" si="20"/>
        <v>3.8499485527314662E-3</v>
      </c>
      <c r="H239" s="8">
        <f t="shared" si="23"/>
        <v>0.42901864004634233</v>
      </c>
      <c r="I239">
        <f t="shared" si="21"/>
        <v>3.5563561035739655E-4</v>
      </c>
    </row>
    <row r="240" spans="1:9">
      <c r="A240" s="3" t="s">
        <v>281</v>
      </c>
      <c r="B240">
        <v>6.89</v>
      </c>
      <c r="C240" s="4">
        <v>476</v>
      </c>
      <c r="D240">
        <f t="shared" si="18"/>
        <v>69.08563134978229</v>
      </c>
      <c r="E240" s="7">
        <f t="shared" si="19"/>
        <v>6.7074373643716712E-4</v>
      </c>
      <c r="F240" s="8">
        <f t="shared" si="22"/>
        <v>0.70673984725079653</v>
      </c>
      <c r="G240" s="7">
        <f t="shared" si="20"/>
        <v>9.1123825243283416E-4</v>
      </c>
      <c r="H240" s="8">
        <f t="shared" si="23"/>
        <v>0.42992987829877516</v>
      </c>
      <c r="I240">
        <f t="shared" si="21"/>
        <v>2.8863674625265734E-3</v>
      </c>
    </row>
    <row r="241" spans="1:9">
      <c r="A241" s="3" t="s">
        <v>181</v>
      </c>
      <c r="B241">
        <v>55.62</v>
      </c>
      <c r="C241" s="4">
        <v>3817</v>
      </c>
      <c r="D241">
        <f t="shared" si="18"/>
        <v>68.626393383674937</v>
      </c>
      <c r="E241" s="7">
        <f t="shared" si="19"/>
        <v>5.3786320209677878E-3</v>
      </c>
      <c r="F241" s="8">
        <f t="shared" si="22"/>
        <v>0.7121184792717643</v>
      </c>
      <c r="G241" s="7">
        <f t="shared" si="20"/>
        <v>7.356033613978844E-3</v>
      </c>
      <c r="H241" s="8">
        <f t="shared" si="23"/>
        <v>0.43728591191275401</v>
      </c>
      <c r="I241">
        <f t="shared" si="21"/>
        <v>4.3203461144780686E-4</v>
      </c>
    </row>
    <row r="242" spans="1:9">
      <c r="A242" s="3" t="s">
        <v>264</v>
      </c>
      <c r="B242">
        <v>8.31</v>
      </c>
      <c r="C242" s="4">
        <v>569</v>
      </c>
      <c r="D242">
        <f t="shared" si="18"/>
        <v>68.471720818291217</v>
      </c>
      <c r="E242" s="7">
        <f t="shared" si="19"/>
        <v>8.0179240763182365E-4</v>
      </c>
      <c r="F242" s="8">
        <f t="shared" si="22"/>
        <v>0.71292027167939609</v>
      </c>
      <c r="G242" s="7">
        <f t="shared" si="20"/>
        <v>1.0990406208587595E-3</v>
      </c>
      <c r="H242" s="8">
        <f t="shared" si="23"/>
        <v>0.43838495253361276</v>
      </c>
      <c r="I242">
        <f t="shared" si="21"/>
        <v>3.7620953513867184E-4</v>
      </c>
    </row>
    <row r="243" spans="1:9">
      <c r="A243" s="3" t="s">
        <v>275</v>
      </c>
      <c r="B243">
        <v>7.22</v>
      </c>
      <c r="C243" s="4">
        <v>493</v>
      </c>
      <c r="D243">
        <f t="shared" si="18"/>
        <v>68.282548476454295</v>
      </c>
      <c r="E243" s="7">
        <f t="shared" si="19"/>
        <v>6.9469886988135162E-4</v>
      </c>
      <c r="F243" s="8">
        <f t="shared" si="22"/>
        <v>0.71361497054927747</v>
      </c>
      <c r="G243" s="7">
        <f t="shared" si="20"/>
        <v>9.5488246481350691E-4</v>
      </c>
      <c r="H243" s="8">
        <f t="shared" si="23"/>
        <v>0.43933983499842627</v>
      </c>
      <c r="I243">
        <f t="shared" si="21"/>
        <v>2.4293843966677331E-4</v>
      </c>
    </row>
    <row r="244" spans="1:9">
      <c r="A244" s="3" t="s">
        <v>35</v>
      </c>
      <c r="B244">
        <v>4.66</v>
      </c>
      <c r="C244" s="4">
        <v>318</v>
      </c>
      <c r="D244">
        <f t="shared" si="18"/>
        <v>68.240343347639481</v>
      </c>
      <c r="E244" s="7">
        <f t="shared" si="19"/>
        <v>4.4810190795592253E-4</v>
      </c>
      <c r="F244" s="8">
        <f t="shared" si="22"/>
        <v>0.71406307245723344</v>
      </c>
      <c r="G244" s="7">
        <f t="shared" si="20"/>
        <v>6.1630918089071224E-4</v>
      </c>
      <c r="H244" s="8">
        <f t="shared" si="23"/>
        <v>0.439956144179317</v>
      </c>
      <c r="I244">
        <f t="shared" si="21"/>
        <v>8.1741734085405415E-4</v>
      </c>
    </row>
    <row r="245" spans="1:9">
      <c r="A245" s="3" t="s">
        <v>111</v>
      </c>
      <c r="B245">
        <v>15.66</v>
      </c>
      <c r="C245" s="4">
        <v>1067</v>
      </c>
      <c r="D245">
        <f t="shared" si="18"/>
        <v>68.135376756066407</v>
      </c>
      <c r="E245" s="7">
        <f t="shared" si="19"/>
        <v>1.5035369049967589E-3</v>
      </c>
      <c r="F245" s="8">
        <f t="shared" si="22"/>
        <v>0.71556660936223015</v>
      </c>
      <c r="G245" s="7">
        <f t="shared" si="20"/>
        <v>2.0711162602464707E-3</v>
      </c>
      <c r="H245" s="8">
        <f t="shared" si="23"/>
        <v>0.44202726043956347</v>
      </c>
      <c r="I245">
        <f t="shared" si="21"/>
        <v>6.9179157222915011E-4</v>
      </c>
    </row>
    <row r="246" spans="1:9">
      <c r="A246" s="3" t="s">
        <v>384</v>
      </c>
      <c r="B246">
        <v>13.24</v>
      </c>
      <c r="C246" s="4">
        <v>901</v>
      </c>
      <c r="D246">
        <f t="shared" si="18"/>
        <v>68.051359516616316</v>
      </c>
      <c r="E246" s="7">
        <f t="shared" si="19"/>
        <v>1.2696220725417805E-3</v>
      </c>
      <c r="F246" s="8">
        <f t="shared" si="22"/>
        <v>0.71683623143477193</v>
      </c>
      <c r="G246" s="7">
        <f t="shared" si="20"/>
        <v>1.7510587027882039E-3</v>
      </c>
      <c r="H246" s="8">
        <f t="shared" si="23"/>
        <v>0.44377831914235166</v>
      </c>
      <c r="I246">
        <f t="shared" si="21"/>
        <v>2.2889613883686488E-4</v>
      </c>
    </row>
    <row r="247" spans="1:9">
      <c r="A247" s="3" t="s">
        <v>265</v>
      </c>
      <c r="B247">
        <v>4.38</v>
      </c>
      <c r="C247" s="4">
        <v>298</v>
      </c>
      <c r="D247">
        <f t="shared" si="18"/>
        <v>68.036529680365305</v>
      </c>
      <c r="E247" s="7">
        <f t="shared" si="19"/>
        <v>4.1991939802158779E-4</v>
      </c>
      <c r="F247" s="8">
        <f t="shared" si="22"/>
        <v>0.71725615083279348</v>
      </c>
      <c r="G247" s="7">
        <f t="shared" si="20"/>
        <v>5.7927772796165656E-4</v>
      </c>
      <c r="H247" s="8">
        <f t="shared" si="23"/>
        <v>0.44435759687031334</v>
      </c>
      <c r="I247">
        <f t="shared" si="21"/>
        <v>5.7795074805888635E-4</v>
      </c>
    </row>
    <row r="248" spans="1:9">
      <c r="A248" s="3" t="s">
        <v>94</v>
      </c>
      <c r="B248">
        <v>11.03</v>
      </c>
      <c r="C248" s="4">
        <v>748</v>
      </c>
      <c r="D248">
        <f t="shared" si="18"/>
        <v>67.81504986400725</v>
      </c>
      <c r="E248" s="7">
        <f t="shared" si="19"/>
        <v>1.0540258715441197E-3</v>
      </c>
      <c r="F248" s="8">
        <f t="shared" si="22"/>
        <v>0.71831017670433761</v>
      </c>
      <c r="G248" s="7">
        <f t="shared" si="20"/>
        <v>1.4587747350267286E-3</v>
      </c>
      <c r="H248" s="8">
        <f t="shared" si="23"/>
        <v>0.44581637160534004</v>
      </c>
      <c r="I248">
        <f t="shared" si="21"/>
        <v>3.5129377086445812E-4</v>
      </c>
    </row>
    <row r="249" spans="1:9">
      <c r="A249" s="3" t="s">
        <v>132</v>
      </c>
      <c r="B249">
        <v>6.7</v>
      </c>
      <c r="C249" s="4">
        <v>454</v>
      </c>
      <c r="D249">
        <f t="shared" si="18"/>
        <v>67.761194029850742</v>
      </c>
      <c r="E249" s="7">
        <f t="shared" si="19"/>
        <v>6.3974297550939885E-4</v>
      </c>
      <c r="F249" s="8">
        <f t="shared" si="22"/>
        <v>0.718949919679847</v>
      </c>
      <c r="G249" s="7">
        <f t="shared" si="20"/>
        <v>8.8610976651668926E-4</v>
      </c>
      <c r="H249" s="8">
        <f t="shared" si="23"/>
        <v>0.44670248137185675</v>
      </c>
      <c r="I249">
        <f t="shared" si="21"/>
        <v>8.5909759740954161E-4</v>
      </c>
    </row>
    <row r="250" spans="1:9">
      <c r="A250" s="3" t="s">
        <v>247</v>
      </c>
      <c r="B250">
        <v>16.37</v>
      </c>
      <c r="C250" s="4">
        <v>1108</v>
      </c>
      <c r="D250">
        <f t="shared" si="18"/>
        <v>67.684789248625535</v>
      </c>
      <c r="E250" s="7">
        <f t="shared" si="19"/>
        <v>1.5613110503621453E-3</v>
      </c>
      <c r="F250" s="8">
        <f t="shared" si="22"/>
        <v>0.72051123073020917</v>
      </c>
      <c r="G250" s="7">
        <f t="shared" si="20"/>
        <v>2.1650174444594332E-3</v>
      </c>
      <c r="H250" s="8">
        <f t="shared" si="23"/>
        <v>0.44886749881631621</v>
      </c>
      <c r="I250">
        <f t="shared" si="21"/>
        <v>1.9445033206710871E-4</v>
      </c>
    </row>
    <row r="251" spans="1:9">
      <c r="A251" s="3" t="s">
        <v>148</v>
      </c>
      <c r="B251">
        <v>3.7</v>
      </c>
      <c r="C251" s="4">
        <v>250</v>
      </c>
      <c r="D251">
        <f t="shared" si="18"/>
        <v>67.567567567567565</v>
      </c>
      <c r="E251" s="7">
        <f t="shared" si="19"/>
        <v>3.5228137417918441E-4</v>
      </c>
      <c r="F251" s="8">
        <f t="shared" si="22"/>
        <v>0.72086351210438837</v>
      </c>
      <c r="G251" s="7">
        <f t="shared" si="20"/>
        <v>4.8934419941966422E-4</v>
      </c>
      <c r="H251" s="8">
        <f t="shared" si="23"/>
        <v>0.44935684301573586</v>
      </c>
      <c r="I251">
        <f t="shared" si="21"/>
        <v>1.9445033206716422E-4</v>
      </c>
    </row>
    <row r="252" spans="1:9">
      <c r="A252" s="3" t="s">
        <v>228</v>
      </c>
      <c r="B252">
        <v>3.7</v>
      </c>
      <c r="C252" s="4">
        <v>250</v>
      </c>
      <c r="D252">
        <f t="shared" si="18"/>
        <v>67.567567567567565</v>
      </c>
      <c r="E252" s="7">
        <f t="shared" si="19"/>
        <v>3.5228137417918441E-4</v>
      </c>
      <c r="F252" s="8">
        <f t="shared" si="22"/>
        <v>0.72121579347856757</v>
      </c>
      <c r="G252" s="7">
        <f t="shared" si="20"/>
        <v>4.8934419941966422E-4</v>
      </c>
      <c r="H252" s="8">
        <f t="shared" si="23"/>
        <v>0.44984618721515551</v>
      </c>
      <c r="I252">
        <f t="shared" si="21"/>
        <v>4.5775214787935337E-4</v>
      </c>
    </row>
    <row r="253" spans="1:9">
      <c r="A253" s="3" t="s">
        <v>204</v>
      </c>
      <c r="B253">
        <v>8.6999999999999993</v>
      </c>
      <c r="C253" s="4">
        <v>587</v>
      </c>
      <c r="D253">
        <f t="shared" si="18"/>
        <v>67.471264367816104</v>
      </c>
      <c r="E253" s="7">
        <f t="shared" si="19"/>
        <v>8.2715666657272497E-4</v>
      </c>
      <c r="F253" s="8">
        <f t="shared" si="22"/>
        <v>0.72204295014514031</v>
      </c>
      <c r="G253" s="7">
        <f t="shared" si="20"/>
        <v>1.1506201445813725E-3</v>
      </c>
      <c r="H253" s="8">
        <f t="shared" si="23"/>
        <v>0.45099680735973691</v>
      </c>
      <c r="I253">
        <f t="shared" si="21"/>
        <v>1.0366327617729043E-3</v>
      </c>
    </row>
    <row r="254" spans="1:9">
      <c r="A254" s="3" t="s">
        <v>140</v>
      </c>
      <c r="B254">
        <v>19.68</v>
      </c>
      <c r="C254" s="4">
        <v>1326</v>
      </c>
      <c r="D254">
        <f t="shared" si="18"/>
        <v>67.378048780487802</v>
      </c>
      <c r="E254" s="7">
        <f t="shared" si="19"/>
        <v>1.868500408646394E-3</v>
      </c>
      <c r="F254" s="8">
        <f t="shared" si="22"/>
        <v>0.7239114505537867</v>
      </c>
      <c r="G254" s="7">
        <f t="shared" si="20"/>
        <v>2.6027821201564843E-3</v>
      </c>
      <c r="H254" s="8">
        <f t="shared" si="23"/>
        <v>0.45359958947989337</v>
      </c>
      <c r="I254">
        <f t="shared" si="21"/>
        <v>2.158067216789239E-4</v>
      </c>
    </row>
    <row r="255" spans="1:9">
      <c r="A255" s="3" t="s">
        <v>115</v>
      </c>
      <c r="B255">
        <v>4.09</v>
      </c>
      <c r="C255" s="4">
        <v>275</v>
      </c>
      <c r="D255">
        <f t="shared" si="18"/>
        <v>67.237163814180931</v>
      </c>
      <c r="E255" s="7">
        <f t="shared" si="19"/>
        <v>3.8750951159710286E-4</v>
      </c>
      <c r="F255" s="8">
        <f t="shared" si="22"/>
        <v>0.72429896006538375</v>
      </c>
      <c r="G255" s="7">
        <f t="shared" si="20"/>
        <v>5.4092372314227741E-4</v>
      </c>
      <c r="H255" s="8">
        <f t="shared" si="23"/>
        <v>0.45414051320303567</v>
      </c>
      <c r="I255">
        <f t="shared" si="21"/>
        <v>4.0898104444075933E-4</v>
      </c>
    </row>
    <row r="256" spans="1:9">
      <c r="A256" s="3" t="s">
        <v>74</v>
      </c>
      <c r="B256">
        <v>7.75</v>
      </c>
      <c r="C256" s="4">
        <v>521</v>
      </c>
      <c r="D256">
        <f t="shared" si="18"/>
        <v>67.225806451612897</v>
      </c>
      <c r="E256" s="7">
        <f t="shared" si="19"/>
        <v>7.3415438378942027E-4</v>
      </c>
      <c r="F256" s="8">
        <f t="shared" si="22"/>
        <v>0.72503311444917318</v>
      </c>
      <c r="G256" s="7">
        <f t="shared" si="20"/>
        <v>1.0249777150006479E-3</v>
      </c>
      <c r="H256" s="8">
        <f t="shared" si="23"/>
        <v>0.45516549091803632</v>
      </c>
      <c r="I256">
        <f t="shared" si="21"/>
        <v>2.1134879781498084E-4</v>
      </c>
    </row>
    <row r="257" spans="1:9">
      <c r="A257" s="3" t="s">
        <v>292</v>
      </c>
      <c r="B257">
        <v>3.99</v>
      </c>
      <c r="C257" s="4">
        <v>267</v>
      </c>
      <c r="D257">
        <f t="shared" si="18"/>
        <v>66.917293233082702</v>
      </c>
      <c r="E257" s="7">
        <f t="shared" si="19"/>
        <v>3.7623650762336891E-4</v>
      </c>
      <c r="F257" s="8">
        <f t="shared" si="22"/>
        <v>0.72540935095679659</v>
      </c>
      <c r="G257" s="7">
        <f t="shared" si="20"/>
        <v>5.2769820423904338E-4</v>
      </c>
      <c r="H257" s="8">
        <f t="shared" si="23"/>
        <v>0.45569318912227536</v>
      </c>
      <c r="I257">
        <f t="shared" si="21"/>
        <v>1.9563399532258607E-3</v>
      </c>
    </row>
    <row r="258" spans="1:9">
      <c r="A258" s="3" t="s">
        <v>138</v>
      </c>
      <c r="B258">
        <v>36.909999999999997</v>
      </c>
      <c r="C258" s="4">
        <v>2468</v>
      </c>
      <c r="D258">
        <f t="shared" ref="D258:D321" si="24">C258/B258</f>
        <v>66.865348144134387</v>
      </c>
      <c r="E258" s="7">
        <f t="shared" si="19"/>
        <v>3.4777217258969086E-3</v>
      </c>
      <c r="F258" s="8">
        <f t="shared" si="22"/>
        <v>0.72888707268269348</v>
      </c>
      <c r="G258" s="7">
        <f t="shared" si="20"/>
        <v>4.8815390271837308E-3</v>
      </c>
      <c r="H258" s="8">
        <f t="shared" si="23"/>
        <v>0.4605747281494591</v>
      </c>
      <c r="I258">
        <f t="shared" si="21"/>
        <v>1.0844831498570406E-3</v>
      </c>
    </row>
    <row r="259" spans="1:9">
      <c r="A259" s="3" t="s">
        <v>300</v>
      </c>
      <c r="B259">
        <v>20.46</v>
      </c>
      <c r="C259" s="4">
        <v>1368</v>
      </c>
      <c r="D259">
        <f t="shared" si="24"/>
        <v>66.862170087976537</v>
      </c>
      <c r="E259" s="7">
        <f t="shared" ref="E259:E322" si="25">C259/709660</f>
        <v>1.9276836795084971E-3</v>
      </c>
      <c r="F259" s="8">
        <f t="shared" si="22"/>
        <v>0.73081475636220194</v>
      </c>
      <c r="G259" s="7">
        <f t="shared" ref="G259:G322" si="26">B259/7561.14</f>
        <v>2.7059411676017111E-3</v>
      </c>
      <c r="H259" s="8">
        <f t="shared" si="23"/>
        <v>0.4632806693170608</v>
      </c>
      <c r="I259">
        <f t="shared" ref="I259:I322" si="27">F259*H260-F260*H259</f>
        <v>7.0135124662590309E-4</v>
      </c>
    </row>
    <row r="260" spans="1:9">
      <c r="A260" s="3" t="s">
        <v>229</v>
      </c>
      <c r="B260">
        <v>13.2</v>
      </c>
      <c r="C260" s="4">
        <v>880</v>
      </c>
      <c r="D260">
        <f t="shared" si="24"/>
        <v>66.666666666666671</v>
      </c>
      <c r="E260" s="7">
        <f t="shared" si="25"/>
        <v>1.2400304371107292E-3</v>
      </c>
      <c r="F260" s="8">
        <f t="shared" ref="F260:F323" si="28">F259+E260</f>
        <v>0.73205478679931268</v>
      </c>
      <c r="G260" s="7">
        <f t="shared" si="26"/>
        <v>1.74576849522691E-3</v>
      </c>
      <c r="H260" s="8">
        <f t="shared" ref="H260:H323" si="29">H259+G260</f>
        <v>0.4650264378122877</v>
      </c>
      <c r="I260">
        <f t="shared" si="27"/>
        <v>7.3579300929332847E-4</v>
      </c>
    </row>
    <row r="261" spans="1:9">
      <c r="A261" s="3" t="s">
        <v>86</v>
      </c>
      <c r="B261">
        <v>13.84</v>
      </c>
      <c r="C261" s="4">
        <v>922</v>
      </c>
      <c r="D261">
        <f t="shared" si="24"/>
        <v>66.618497109826592</v>
      </c>
      <c r="E261" s="7">
        <f t="shared" si="25"/>
        <v>1.2992137079728321E-3</v>
      </c>
      <c r="F261" s="8">
        <f t="shared" si="28"/>
        <v>0.7333540005072855</v>
      </c>
      <c r="G261" s="7">
        <f t="shared" si="26"/>
        <v>1.8304118162076088E-3</v>
      </c>
      <c r="H261" s="8">
        <f t="shared" si="29"/>
        <v>0.46685684962849533</v>
      </c>
      <c r="I261">
        <f t="shared" si="27"/>
        <v>2.3400248883714836E-4</v>
      </c>
    </row>
    <row r="262" spans="1:9">
      <c r="A262" s="3" t="s">
        <v>377</v>
      </c>
      <c r="B262">
        <v>4.4000000000000004</v>
      </c>
      <c r="C262" s="4">
        <v>293</v>
      </c>
      <c r="D262">
        <f t="shared" si="24"/>
        <v>66.590909090909079</v>
      </c>
      <c r="E262" s="7">
        <f t="shared" si="25"/>
        <v>4.1287377053800413E-4</v>
      </c>
      <c r="F262" s="8">
        <f t="shared" si="28"/>
        <v>0.7337668742778235</v>
      </c>
      <c r="G262" s="7">
        <f t="shared" si="26"/>
        <v>5.8192283174230341E-4</v>
      </c>
      <c r="H262" s="8">
        <f t="shared" si="29"/>
        <v>0.46743877246023763</v>
      </c>
      <c r="I262">
        <f t="shared" si="27"/>
        <v>2.0849889659646514E-4</v>
      </c>
    </row>
    <row r="263" spans="1:9">
      <c r="A263" s="3" t="s">
        <v>90</v>
      </c>
      <c r="B263">
        <v>3.92</v>
      </c>
      <c r="C263" s="4">
        <v>261</v>
      </c>
      <c r="D263">
        <f t="shared" si="24"/>
        <v>66.58163265306122</v>
      </c>
      <c r="E263" s="7">
        <f t="shared" si="25"/>
        <v>3.6778175464306849E-4</v>
      </c>
      <c r="F263" s="8">
        <f t="shared" si="28"/>
        <v>0.73413465603246653</v>
      </c>
      <c r="G263" s="7">
        <f t="shared" si="26"/>
        <v>5.1844034100677935E-4</v>
      </c>
      <c r="H263" s="8">
        <f t="shared" si="29"/>
        <v>0.46795721280124442</v>
      </c>
      <c r="I263">
        <f t="shared" si="27"/>
        <v>7.3967604818159227E-4</v>
      </c>
    </row>
    <row r="264" spans="1:9">
      <c r="A264" s="3" t="s">
        <v>497</v>
      </c>
      <c r="B264">
        <v>13.88</v>
      </c>
      <c r="C264" s="4">
        <v>922</v>
      </c>
      <c r="D264">
        <f t="shared" si="24"/>
        <v>66.426512968299704</v>
      </c>
      <c r="E264" s="7">
        <f t="shared" si="25"/>
        <v>1.2992137079728321E-3</v>
      </c>
      <c r="F264" s="8">
        <f t="shared" si="28"/>
        <v>0.73543386974043934</v>
      </c>
      <c r="G264" s="7">
        <f t="shared" si="26"/>
        <v>1.8357020237689027E-3</v>
      </c>
      <c r="H264" s="8">
        <f t="shared" si="29"/>
        <v>0.46979291482501334</v>
      </c>
      <c r="I264">
        <f t="shared" si="27"/>
        <v>1.5686949064308564E-4</v>
      </c>
    </row>
    <row r="265" spans="1:9">
      <c r="A265" s="3" t="s">
        <v>250</v>
      </c>
      <c r="B265">
        <v>2.94</v>
      </c>
      <c r="C265" s="4">
        <v>195</v>
      </c>
      <c r="D265">
        <f t="shared" si="24"/>
        <v>66.326530612244895</v>
      </c>
      <c r="E265" s="7">
        <f t="shared" si="25"/>
        <v>2.7477947185976383E-4</v>
      </c>
      <c r="F265" s="8">
        <f t="shared" si="28"/>
        <v>0.73570864921229906</v>
      </c>
      <c r="G265" s="7">
        <f t="shared" si="26"/>
        <v>3.8883025575508454E-4</v>
      </c>
      <c r="H265" s="8">
        <f t="shared" si="29"/>
        <v>0.47018174508076843</v>
      </c>
      <c r="I265">
        <f t="shared" si="27"/>
        <v>2.4904964098471094E-4</v>
      </c>
    </row>
    <row r="266" spans="1:9">
      <c r="A266" s="3" t="s">
        <v>217</v>
      </c>
      <c r="B266">
        <v>4.6500000000000004</v>
      </c>
      <c r="C266" s="4">
        <v>307</v>
      </c>
      <c r="D266">
        <f t="shared" si="24"/>
        <v>66.021505376344081</v>
      </c>
      <c r="E266" s="7">
        <f t="shared" si="25"/>
        <v>4.3260152749203845E-4</v>
      </c>
      <c r="F266" s="8">
        <f t="shared" si="28"/>
        <v>0.73614125073979109</v>
      </c>
      <c r="G266" s="7">
        <f t="shared" si="26"/>
        <v>6.1498662900038887E-4</v>
      </c>
      <c r="H266" s="8">
        <f t="shared" si="29"/>
        <v>0.47079673170976882</v>
      </c>
      <c r="I266">
        <f t="shared" si="27"/>
        <v>1.907031295416306E-3</v>
      </c>
    </row>
    <row r="267" spans="1:9">
      <c r="A267" s="3" t="s">
        <v>466</v>
      </c>
      <c r="B267">
        <v>35.56</v>
      </c>
      <c r="C267" s="4">
        <v>2344</v>
      </c>
      <c r="D267">
        <f t="shared" si="24"/>
        <v>65.916760404949372</v>
      </c>
      <c r="E267" s="7">
        <f t="shared" si="25"/>
        <v>3.3029901643040331E-3</v>
      </c>
      <c r="F267" s="8">
        <f t="shared" si="28"/>
        <v>0.73944424090409511</v>
      </c>
      <c r="G267" s="7">
        <f t="shared" si="26"/>
        <v>4.7029945219900704E-3</v>
      </c>
      <c r="H267" s="8">
        <f t="shared" si="29"/>
        <v>0.4754997262317589</v>
      </c>
      <c r="I267">
        <f t="shared" si="27"/>
        <v>1.134391534984569E-3</v>
      </c>
    </row>
    <row r="268" spans="1:9">
      <c r="A268" s="3" t="s">
        <v>142</v>
      </c>
      <c r="B268">
        <v>21.13</v>
      </c>
      <c r="C268" s="4">
        <v>1391</v>
      </c>
      <c r="D268">
        <f t="shared" si="24"/>
        <v>65.830572645527695</v>
      </c>
      <c r="E268" s="7">
        <f t="shared" si="25"/>
        <v>1.9600935659329819E-3</v>
      </c>
      <c r="F268" s="8">
        <f t="shared" si="28"/>
        <v>0.74140433447002807</v>
      </c>
      <c r="G268" s="7">
        <f t="shared" si="26"/>
        <v>2.7945521442533797E-3</v>
      </c>
      <c r="H268" s="8">
        <f t="shared" si="29"/>
        <v>0.47829427837601229</v>
      </c>
      <c r="I268">
        <f t="shared" si="27"/>
        <v>2.4144190565217327E-4</v>
      </c>
    </row>
    <row r="269" spans="1:9">
      <c r="A269" s="3" t="s">
        <v>357</v>
      </c>
      <c r="B269">
        <v>4.49</v>
      </c>
      <c r="C269" s="4">
        <v>295</v>
      </c>
      <c r="D269">
        <f t="shared" si="24"/>
        <v>65.701559020044542</v>
      </c>
      <c r="E269" s="7">
        <f t="shared" si="25"/>
        <v>4.1569202153143761E-4</v>
      </c>
      <c r="F269" s="8">
        <f t="shared" si="28"/>
        <v>0.74182002649155954</v>
      </c>
      <c r="G269" s="7">
        <f t="shared" si="26"/>
        <v>5.9382579875521418E-4</v>
      </c>
      <c r="H269" s="8">
        <f t="shared" si="29"/>
        <v>0.47888810417476751</v>
      </c>
      <c r="I269">
        <f t="shared" si="27"/>
        <v>3.964576636881767E-4</v>
      </c>
    </row>
    <row r="270" spans="1:9">
      <c r="A270" s="3" t="s">
        <v>417</v>
      </c>
      <c r="B270">
        <v>7.37</v>
      </c>
      <c r="C270" s="4">
        <v>484</v>
      </c>
      <c r="D270">
        <f t="shared" si="24"/>
        <v>65.671641791044777</v>
      </c>
      <c r="E270" s="7">
        <f t="shared" si="25"/>
        <v>6.8201674041090102E-4</v>
      </c>
      <c r="F270" s="8">
        <f t="shared" si="28"/>
        <v>0.74250204323197044</v>
      </c>
      <c r="G270" s="7">
        <f t="shared" si="26"/>
        <v>9.7472074316835822E-4</v>
      </c>
      <c r="H270" s="8">
        <f t="shared" si="29"/>
        <v>0.47986282491793586</v>
      </c>
      <c r="I270">
        <f t="shared" si="27"/>
        <v>3.6539061116547256E-4</v>
      </c>
    </row>
    <row r="271" spans="1:9">
      <c r="A271" s="3" t="s">
        <v>28</v>
      </c>
      <c r="B271">
        <v>6.73</v>
      </c>
      <c r="C271" s="4">
        <v>437</v>
      </c>
      <c r="D271">
        <f t="shared" si="24"/>
        <v>64.933135215453191</v>
      </c>
      <c r="E271" s="7">
        <f t="shared" si="25"/>
        <v>6.1578784206521434E-4</v>
      </c>
      <c r="F271" s="8">
        <f t="shared" si="28"/>
        <v>0.74311783107403562</v>
      </c>
      <c r="G271" s="7">
        <f t="shared" si="26"/>
        <v>8.9007742218765958E-4</v>
      </c>
      <c r="H271" s="8">
        <f t="shared" si="29"/>
        <v>0.48075290234012352</v>
      </c>
      <c r="I271">
        <f t="shared" si="27"/>
        <v>2.2024385848451455E-4</v>
      </c>
    </row>
    <row r="272" spans="1:9">
      <c r="A272" s="3" t="s">
        <v>162</v>
      </c>
      <c r="B272">
        <v>4.04</v>
      </c>
      <c r="C272" s="4">
        <v>261</v>
      </c>
      <c r="D272">
        <f t="shared" si="24"/>
        <v>64.603960396039597</v>
      </c>
      <c r="E272" s="7">
        <f t="shared" si="25"/>
        <v>3.6778175464306849E-4</v>
      </c>
      <c r="F272" s="8">
        <f t="shared" si="28"/>
        <v>0.74348561282867864</v>
      </c>
      <c r="G272" s="7">
        <f t="shared" si="26"/>
        <v>5.3431096369066034E-4</v>
      </c>
      <c r="H272" s="8">
        <f t="shared" si="29"/>
        <v>0.48128721330381419</v>
      </c>
      <c r="I272">
        <f t="shared" si="27"/>
        <v>2.3044578402758309E-3</v>
      </c>
    </row>
    <row r="273" spans="1:9">
      <c r="A273" s="3" t="s">
        <v>463</v>
      </c>
      <c r="B273">
        <v>42.21</v>
      </c>
      <c r="C273" s="4">
        <v>2722</v>
      </c>
      <c r="D273">
        <f t="shared" si="24"/>
        <v>64.487088367685388</v>
      </c>
      <c r="E273" s="7">
        <f t="shared" si="25"/>
        <v>3.8356396020629599E-3</v>
      </c>
      <c r="F273" s="8">
        <f t="shared" si="28"/>
        <v>0.74732125243074166</v>
      </c>
      <c r="G273" s="7">
        <f t="shared" si="26"/>
        <v>5.5824915290551428E-3</v>
      </c>
      <c r="H273" s="8">
        <f t="shared" si="29"/>
        <v>0.48686970483286934</v>
      </c>
      <c r="I273">
        <f t="shared" si="27"/>
        <v>8.6033311537397905E-4</v>
      </c>
    </row>
    <row r="274" spans="1:9">
      <c r="A274" s="3" t="s">
        <v>167</v>
      </c>
      <c r="B274">
        <v>15.75</v>
      </c>
      <c r="C274" s="4">
        <v>1015</v>
      </c>
      <c r="D274">
        <f t="shared" si="24"/>
        <v>64.444444444444443</v>
      </c>
      <c r="E274" s="7">
        <f t="shared" si="25"/>
        <v>1.4302623791674887E-3</v>
      </c>
      <c r="F274" s="8">
        <f t="shared" si="28"/>
        <v>0.74875151480990909</v>
      </c>
      <c r="G274" s="7">
        <f t="shared" si="26"/>
        <v>2.0830192272593816E-3</v>
      </c>
      <c r="H274" s="8">
        <f t="shared" si="29"/>
        <v>0.48895272406012874</v>
      </c>
      <c r="I274">
        <f t="shared" si="27"/>
        <v>1.9751286715012917E-3</v>
      </c>
    </row>
    <row r="275" spans="1:9">
      <c r="A275" s="3" t="s">
        <v>468</v>
      </c>
      <c r="B275">
        <v>36.15</v>
      </c>
      <c r="C275" s="4">
        <v>2329</v>
      </c>
      <c r="D275">
        <f t="shared" si="24"/>
        <v>64.426002766251727</v>
      </c>
      <c r="E275" s="7">
        <f t="shared" si="25"/>
        <v>3.281853281853282E-3</v>
      </c>
      <c r="F275" s="8">
        <f t="shared" si="28"/>
        <v>0.75203336809176236</v>
      </c>
      <c r="G275" s="7">
        <f t="shared" si="26"/>
        <v>4.7810250835191512E-3</v>
      </c>
      <c r="H275" s="8">
        <f t="shared" si="29"/>
        <v>0.49373374914364787</v>
      </c>
      <c r="I275">
        <f t="shared" si="27"/>
        <v>4.4045996660023734E-3</v>
      </c>
    </row>
    <row r="276" spans="1:9">
      <c r="A276" s="3" t="s">
        <v>207</v>
      </c>
      <c r="B276">
        <v>79.819999999999993</v>
      </c>
      <c r="C276" s="4">
        <v>5080</v>
      </c>
      <c r="D276">
        <f t="shared" si="24"/>
        <v>63.643197193685801</v>
      </c>
      <c r="E276" s="7">
        <f t="shared" si="25"/>
        <v>7.1583575233210269E-3</v>
      </c>
      <c r="F276" s="8">
        <f t="shared" si="28"/>
        <v>0.75919172561508341</v>
      </c>
      <c r="G276" s="7">
        <f t="shared" si="26"/>
        <v>1.0556609188561512E-2</v>
      </c>
      <c r="H276" s="8">
        <f t="shared" si="29"/>
        <v>0.50429035833220937</v>
      </c>
      <c r="I276">
        <f t="shared" si="27"/>
        <v>1.8052449020022898E-4</v>
      </c>
    </row>
    <row r="277" spans="1:9">
      <c r="A277" s="3" t="s">
        <v>85</v>
      </c>
      <c r="B277">
        <v>3.27</v>
      </c>
      <c r="C277" s="4">
        <v>208</v>
      </c>
      <c r="D277">
        <f t="shared" si="24"/>
        <v>63.608562691131496</v>
      </c>
      <c r="E277" s="7">
        <f t="shared" si="25"/>
        <v>2.9309810331708144E-4</v>
      </c>
      <c r="F277" s="8">
        <f t="shared" si="28"/>
        <v>0.75948482371840054</v>
      </c>
      <c r="G277" s="7">
        <f t="shared" si="26"/>
        <v>4.3247446813575728E-4</v>
      </c>
      <c r="H277" s="8">
        <f t="shared" si="29"/>
        <v>0.50472283280034513</v>
      </c>
      <c r="I277">
        <f t="shared" si="27"/>
        <v>1.5624243302109209E-4</v>
      </c>
    </row>
    <row r="278" spans="1:9">
      <c r="A278" s="3" t="s">
        <v>158</v>
      </c>
      <c r="B278">
        <v>2.83</v>
      </c>
      <c r="C278" s="4">
        <v>180</v>
      </c>
      <c r="D278">
        <f t="shared" si="24"/>
        <v>63.60424028268551</v>
      </c>
      <c r="E278" s="7">
        <f t="shared" si="25"/>
        <v>2.5364258940901275E-4</v>
      </c>
      <c r="F278" s="8">
        <f t="shared" si="28"/>
        <v>0.7597384663078095</v>
      </c>
      <c r="G278" s="7">
        <f t="shared" si="26"/>
        <v>3.7428218496152698E-4</v>
      </c>
      <c r="H278" s="8">
        <f t="shared" si="29"/>
        <v>0.50509711498530663</v>
      </c>
      <c r="I278">
        <f t="shared" si="27"/>
        <v>5.4488087719284373E-4</v>
      </c>
    </row>
    <row r="279" spans="1:9">
      <c r="A279" s="3" t="s">
        <v>359</v>
      </c>
      <c r="B279">
        <v>9.85</v>
      </c>
      <c r="C279" s="4">
        <v>625</v>
      </c>
      <c r="D279">
        <f t="shared" si="24"/>
        <v>63.451776649746193</v>
      </c>
      <c r="E279" s="7">
        <f t="shared" si="25"/>
        <v>8.8070343544796104E-4</v>
      </c>
      <c r="F279" s="8">
        <f t="shared" si="28"/>
        <v>0.76061916974325749</v>
      </c>
      <c r="G279" s="7">
        <f t="shared" si="26"/>
        <v>1.3027136119685655E-3</v>
      </c>
      <c r="H279" s="8">
        <f t="shared" si="29"/>
        <v>0.50639982859727517</v>
      </c>
      <c r="I279">
        <f t="shared" si="27"/>
        <v>9.2008082736422248E-4</v>
      </c>
    </row>
    <row r="280" spans="1:9">
      <c r="A280" s="3" t="s">
        <v>178</v>
      </c>
      <c r="B280">
        <v>16.63</v>
      </c>
      <c r="C280" s="4">
        <v>1055</v>
      </c>
      <c r="D280">
        <f t="shared" si="24"/>
        <v>63.439567047504511</v>
      </c>
      <c r="E280" s="7">
        <f t="shared" si="25"/>
        <v>1.4866273990361582E-3</v>
      </c>
      <c r="F280" s="8">
        <f t="shared" si="28"/>
        <v>0.76210579714229365</v>
      </c>
      <c r="G280" s="7">
        <f t="shared" si="26"/>
        <v>2.1994037936078422E-3</v>
      </c>
      <c r="H280" s="8">
        <f t="shared" si="29"/>
        <v>0.508599232390883</v>
      </c>
      <c r="I280">
        <f t="shared" si="27"/>
        <v>5.2709471609224678E-4</v>
      </c>
    </row>
    <row r="281" spans="1:9">
      <c r="A281" s="3" t="s">
        <v>17</v>
      </c>
      <c r="B281">
        <v>9.51</v>
      </c>
      <c r="C281" s="4">
        <v>602</v>
      </c>
      <c r="D281">
        <f t="shared" si="24"/>
        <v>63.301787592008417</v>
      </c>
      <c r="E281" s="7">
        <f t="shared" si="25"/>
        <v>8.4829354902347606E-4</v>
      </c>
      <c r="F281" s="8">
        <f t="shared" si="28"/>
        <v>0.76295409069131714</v>
      </c>
      <c r="G281" s="7">
        <f t="shared" si="26"/>
        <v>1.2577468476975694E-3</v>
      </c>
      <c r="H281" s="8">
        <f t="shared" si="29"/>
        <v>0.50985697923858053</v>
      </c>
      <c r="I281">
        <f t="shared" si="27"/>
        <v>1.1446633869692246E-3</v>
      </c>
    </row>
    <row r="282" spans="1:9">
      <c r="A282" s="3" t="s">
        <v>65</v>
      </c>
      <c r="B282">
        <v>20.65</v>
      </c>
      <c r="C282" s="4">
        <v>1307</v>
      </c>
      <c r="D282">
        <f t="shared" si="24"/>
        <v>63.292978208232448</v>
      </c>
      <c r="E282" s="7">
        <f t="shared" si="25"/>
        <v>1.8417270242087761E-3</v>
      </c>
      <c r="F282" s="8">
        <f t="shared" si="28"/>
        <v>0.76479581771552596</v>
      </c>
      <c r="G282" s="7">
        <f t="shared" si="26"/>
        <v>2.7310696535178553E-3</v>
      </c>
      <c r="H282" s="8">
        <f t="shared" si="29"/>
        <v>0.51258804889209841</v>
      </c>
      <c r="I282">
        <f t="shared" si="27"/>
        <v>3.487465213127261E-4</v>
      </c>
    </row>
    <row r="283" spans="1:9">
      <c r="A283" s="3" t="s">
        <v>54</v>
      </c>
      <c r="B283">
        <v>6.29</v>
      </c>
      <c r="C283" s="4">
        <v>398</v>
      </c>
      <c r="D283">
        <f t="shared" si="24"/>
        <v>63.275039745627979</v>
      </c>
      <c r="E283" s="7">
        <f t="shared" si="25"/>
        <v>5.6083194769326156E-4</v>
      </c>
      <c r="F283" s="8">
        <f t="shared" si="28"/>
        <v>0.76535664966321926</v>
      </c>
      <c r="G283" s="7">
        <f t="shared" si="26"/>
        <v>8.3188513901342911E-4</v>
      </c>
      <c r="H283" s="8">
        <f t="shared" si="29"/>
        <v>0.51341993403111186</v>
      </c>
      <c r="I283">
        <f t="shared" si="27"/>
        <v>3.2099771618543382E-4</v>
      </c>
    </row>
    <row r="284" spans="1:9">
      <c r="A284" s="3" t="s">
        <v>442</v>
      </c>
      <c r="B284">
        <v>5.78</v>
      </c>
      <c r="C284" s="4">
        <v>365</v>
      </c>
      <c r="D284">
        <f t="shared" si="24"/>
        <v>63.148788927335637</v>
      </c>
      <c r="E284" s="7">
        <f t="shared" si="25"/>
        <v>5.1433080630160926E-4</v>
      </c>
      <c r="F284" s="8">
        <f t="shared" si="28"/>
        <v>0.76587098046952085</v>
      </c>
      <c r="G284" s="7">
        <f t="shared" si="26"/>
        <v>7.6443499260693494E-4</v>
      </c>
      <c r="H284" s="8">
        <f t="shared" si="29"/>
        <v>0.51418436902371878</v>
      </c>
      <c r="I284">
        <f t="shared" si="27"/>
        <v>5.4328433085243377E-4</v>
      </c>
    </row>
    <row r="285" spans="1:9">
      <c r="A285" s="3" t="s">
        <v>236</v>
      </c>
      <c r="B285">
        <v>9.77</v>
      </c>
      <c r="C285" s="4">
        <v>616</v>
      </c>
      <c r="D285">
        <f t="shared" si="24"/>
        <v>63.050153531218015</v>
      </c>
      <c r="E285" s="7">
        <f t="shared" si="25"/>
        <v>8.6802130597751033E-4</v>
      </c>
      <c r="F285" s="8">
        <f t="shared" si="28"/>
        <v>0.76673900177549836</v>
      </c>
      <c r="G285" s="7">
        <f t="shared" si="26"/>
        <v>1.2921331968459781E-3</v>
      </c>
      <c r="H285" s="8">
        <f t="shared" si="29"/>
        <v>0.51547650222056474</v>
      </c>
      <c r="I285">
        <f t="shared" si="27"/>
        <v>1.6305793636396393E-3</v>
      </c>
    </row>
    <row r="286" spans="1:9">
      <c r="A286" s="3" t="s">
        <v>31</v>
      </c>
      <c r="B286">
        <v>29.31</v>
      </c>
      <c r="C286" s="4">
        <v>1847</v>
      </c>
      <c r="D286">
        <f t="shared" si="24"/>
        <v>63.016035482770391</v>
      </c>
      <c r="E286" s="7">
        <f t="shared" si="25"/>
        <v>2.6026547924358143E-3</v>
      </c>
      <c r="F286" s="8">
        <f t="shared" si="28"/>
        <v>0.76934165656793418</v>
      </c>
      <c r="G286" s="7">
        <f t="shared" si="26"/>
        <v>3.8763995905379345E-3</v>
      </c>
      <c r="H286" s="8">
        <f t="shared" si="29"/>
        <v>0.51935290181110272</v>
      </c>
      <c r="I286">
        <f t="shared" si="27"/>
        <v>4.8706726735325834E-4</v>
      </c>
    </row>
    <row r="287" spans="1:9">
      <c r="A287" s="3" t="s">
        <v>153</v>
      </c>
      <c r="B287">
        <v>8.75</v>
      </c>
      <c r="C287" s="4">
        <v>551</v>
      </c>
      <c r="D287">
        <f t="shared" si="24"/>
        <v>62.971428571428568</v>
      </c>
      <c r="E287" s="7">
        <f t="shared" si="25"/>
        <v>7.7642814869092244E-4</v>
      </c>
      <c r="F287" s="8">
        <f t="shared" si="28"/>
        <v>0.77011808471662513</v>
      </c>
      <c r="G287" s="7">
        <f t="shared" si="26"/>
        <v>1.1572329040329898E-3</v>
      </c>
      <c r="H287" s="8">
        <f t="shared" si="29"/>
        <v>0.52051013471513574</v>
      </c>
      <c r="I287">
        <f t="shared" si="27"/>
        <v>8.3987242918298621E-4</v>
      </c>
    </row>
    <row r="288" spans="1:9">
      <c r="A288" s="3" t="s">
        <v>156</v>
      </c>
      <c r="B288">
        <v>15.08</v>
      </c>
      <c r="C288" s="4">
        <v>949</v>
      </c>
      <c r="D288">
        <f t="shared" si="24"/>
        <v>62.931034482758619</v>
      </c>
      <c r="E288" s="7">
        <f t="shared" si="25"/>
        <v>1.3372600963841839E-3</v>
      </c>
      <c r="F288" s="8">
        <f t="shared" si="28"/>
        <v>0.77145534481300926</v>
      </c>
      <c r="G288" s="7">
        <f t="shared" si="26"/>
        <v>1.9944082506077126E-3</v>
      </c>
      <c r="H288" s="8">
        <f t="shared" si="29"/>
        <v>0.52250454296574345</v>
      </c>
      <c r="I288">
        <f t="shared" si="27"/>
        <v>2.1332881636709766E-4</v>
      </c>
    </row>
    <row r="289" spans="1:9">
      <c r="A289" s="3" t="s">
        <v>126</v>
      </c>
      <c r="B289">
        <v>3.83</v>
      </c>
      <c r="C289" s="4">
        <v>241</v>
      </c>
      <c r="D289">
        <f t="shared" si="24"/>
        <v>62.924281984334201</v>
      </c>
      <c r="E289" s="7">
        <f t="shared" si="25"/>
        <v>3.3959924470873374E-4</v>
      </c>
      <c r="F289" s="8">
        <f t="shared" si="28"/>
        <v>0.77179494405771798</v>
      </c>
      <c r="G289" s="7">
        <f t="shared" si="26"/>
        <v>5.0653737399386869E-4</v>
      </c>
      <c r="H289" s="8">
        <f t="shared" si="29"/>
        <v>0.52301108033973731</v>
      </c>
      <c r="I289">
        <f t="shared" si="27"/>
        <v>1.7838277539470315E-3</v>
      </c>
    </row>
    <row r="290" spans="1:9">
      <c r="A290" s="3" t="s">
        <v>457</v>
      </c>
      <c r="B290">
        <v>32.01</v>
      </c>
      <c r="C290" s="4">
        <v>2013</v>
      </c>
      <c r="D290">
        <f t="shared" si="24"/>
        <v>62.886597938144334</v>
      </c>
      <c r="E290" s="7">
        <f t="shared" si="25"/>
        <v>2.8365696248907929E-3</v>
      </c>
      <c r="F290" s="8">
        <f t="shared" si="28"/>
        <v>0.77463151368260874</v>
      </c>
      <c r="G290" s="7">
        <f t="shared" si="26"/>
        <v>4.2334886009252571E-3</v>
      </c>
      <c r="H290" s="8">
        <f t="shared" si="29"/>
        <v>0.52724456894066252</v>
      </c>
      <c r="I290">
        <f t="shared" si="27"/>
        <v>2.1709744555268307E-3</v>
      </c>
    </row>
    <row r="291" spans="1:9">
      <c r="A291" s="3" t="s">
        <v>159</v>
      </c>
      <c r="B291">
        <v>38.9</v>
      </c>
      <c r="C291" s="4">
        <v>2442</v>
      </c>
      <c r="D291">
        <f t="shared" si="24"/>
        <v>62.77634961439589</v>
      </c>
      <c r="E291" s="7">
        <f t="shared" si="25"/>
        <v>3.4410844629822732E-3</v>
      </c>
      <c r="F291" s="8">
        <f t="shared" si="28"/>
        <v>0.77807259814559104</v>
      </c>
      <c r="G291" s="7">
        <f t="shared" si="26"/>
        <v>5.1447268533580913E-3</v>
      </c>
      <c r="H291" s="8">
        <f t="shared" si="29"/>
        <v>0.53238929579402061</v>
      </c>
      <c r="I291">
        <f t="shared" si="27"/>
        <v>1.7871017268092926E-3</v>
      </c>
    </row>
    <row r="292" spans="1:9">
      <c r="A292" s="3" t="s">
        <v>454</v>
      </c>
      <c r="B292">
        <v>31.94</v>
      </c>
      <c r="C292" s="4">
        <v>1999</v>
      </c>
      <c r="D292">
        <f t="shared" si="24"/>
        <v>62.586098935504069</v>
      </c>
      <c r="E292" s="7">
        <f t="shared" si="25"/>
        <v>2.8168418679367585E-3</v>
      </c>
      <c r="F292" s="8">
        <f t="shared" si="28"/>
        <v>0.78088944001352778</v>
      </c>
      <c r="G292" s="7">
        <f t="shared" si="26"/>
        <v>4.2242307376929933E-3</v>
      </c>
      <c r="H292" s="8">
        <f t="shared" si="29"/>
        <v>0.53661352653171357</v>
      </c>
      <c r="I292">
        <f t="shared" si="27"/>
        <v>2.7363929220813876E-4</v>
      </c>
    </row>
    <row r="293" spans="1:9">
      <c r="A293" s="3" t="s">
        <v>428</v>
      </c>
      <c r="B293">
        <v>4.8899999999999997</v>
      </c>
      <c r="C293" s="4">
        <v>306</v>
      </c>
      <c r="D293">
        <f t="shared" si="24"/>
        <v>62.576687116564422</v>
      </c>
      <c r="E293" s="7">
        <f t="shared" si="25"/>
        <v>4.3119240199532169E-4</v>
      </c>
      <c r="F293" s="8">
        <f t="shared" si="28"/>
        <v>0.78132063241552308</v>
      </c>
      <c r="G293" s="7">
        <f t="shared" si="26"/>
        <v>6.4672787436815074E-4</v>
      </c>
      <c r="H293" s="8">
        <f t="shared" si="29"/>
        <v>0.53726025440608172</v>
      </c>
      <c r="I293">
        <f t="shared" si="27"/>
        <v>2.8740665483977801E-3</v>
      </c>
    </row>
    <row r="294" spans="1:9">
      <c r="A294" s="3" t="s">
        <v>169</v>
      </c>
      <c r="B294">
        <v>51.28</v>
      </c>
      <c r="C294" s="4">
        <v>3203</v>
      </c>
      <c r="D294">
        <f t="shared" si="24"/>
        <v>62.460998439937597</v>
      </c>
      <c r="E294" s="7">
        <f t="shared" si="25"/>
        <v>4.5134289659837104E-3</v>
      </c>
      <c r="F294" s="8">
        <f t="shared" si="28"/>
        <v>0.7858340613815068</v>
      </c>
      <c r="G294" s="7">
        <f t="shared" si="26"/>
        <v>6.7820460935784817E-3</v>
      </c>
      <c r="H294" s="8">
        <f t="shared" si="29"/>
        <v>0.54404230049966018</v>
      </c>
      <c r="I294">
        <f t="shared" si="27"/>
        <v>1.4194398378659656E-3</v>
      </c>
    </row>
    <row r="295" spans="1:9">
      <c r="A295" s="3" t="s">
        <v>125</v>
      </c>
      <c r="B295">
        <v>25.29</v>
      </c>
      <c r="C295" s="4">
        <v>1577</v>
      </c>
      <c r="D295">
        <f t="shared" si="24"/>
        <v>62.3566627125346</v>
      </c>
      <c r="E295" s="7">
        <f t="shared" si="25"/>
        <v>2.2221909083222952E-3</v>
      </c>
      <c r="F295" s="8">
        <f t="shared" si="28"/>
        <v>0.78805625228982912</v>
      </c>
      <c r="G295" s="7">
        <f t="shared" si="26"/>
        <v>3.3447337306279209E-3</v>
      </c>
      <c r="H295" s="8">
        <f t="shared" si="29"/>
        <v>0.54738703423028812</v>
      </c>
      <c r="I295">
        <f t="shared" si="27"/>
        <v>6.6581393852294113E-4</v>
      </c>
    </row>
    <row r="296" spans="1:9">
      <c r="A296" s="3" t="s">
        <v>291</v>
      </c>
      <c r="B296">
        <v>11.85</v>
      </c>
      <c r="C296" s="4">
        <v>738</v>
      </c>
      <c r="D296">
        <f t="shared" si="24"/>
        <v>62.278481012658233</v>
      </c>
      <c r="E296" s="7">
        <f t="shared" si="25"/>
        <v>1.0399346165769524E-3</v>
      </c>
      <c r="F296" s="8">
        <f t="shared" si="28"/>
        <v>0.78909618690640604</v>
      </c>
      <c r="G296" s="7">
        <f t="shared" si="26"/>
        <v>1.5672239900332489E-3</v>
      </c>
      <c r="H296" s="8">
        <f t="shared" si="29"/>
        <v>0.5489542582203214</v>
      </c>
      <c r="I296">
        <f t="shared" si="27"/>
        <v>5.3269049378312783E-4</v>
      </c>
    </row>
    <row r="297" spans="1:9">
      <c r="A297" s="3" t="s">
        <v>298</v>
      </c>
      <c r="B297">
        <v>9.4700000000000006</v>
      </c>
      <c r="C297" s="4">
        <v>589</v>
      </c>
      <c r="D297">
        <f t="shared" si="24"/>
        <v>62.196409714889121</v>
      </c>
      <c r="E297" s="7">
        <f t="shared" si="25"/>
        <v>8.2997491756615839E-4</v>
      </c>
      <c r="F297" s="8">
        <f t="shared" si="28"/>
        <v>0.78992616182397224</v>
      </c>
      <c r="G297" s="7">
        <f t="shared" si="26"/>
        <v>1.2524566401362757E-3</v>
      </c>
      <c r="H297" s="8">
        <f t="shared" si="29"/>
        <v>0.55020671486045769</v>
      </c>
      <c r="I297">
        <f t="shared" si="27"/>
        <v>1.7790076611584604E-4</v>
      </c>
    </row>
    <row r="298" spans="1:9">
      <c r="A298" s="3" t="s">
        <v>135</v>
      </c>
      <c r="B298">
        <v>3.15</v>
      </c>
      <c r="C298" s="4">
        <v>195</v>
      </c>
      <c r="D298">
        <f t="shared" si="24"/>
        <v>61.904761904761905</v>
      </c>
      <c r="E298" s="7">
        <f t="shared" si="25"/>
        <v>2.7477947185976383E-4</v>
      </c>
      <c r="F298" s="8">
        <f t="shared" si="28"/>
        <v>0.79020094129583196</v>
      </c>
      <c r="G298" s="7">
        <f t="shared" si="26"/>
        <v>4.166038454518763E-4</v>
      </c>
      <c r="H298" s="8">
        <f t="shared" si="29"/>
        <v>0.55062331870590953</v>
      </c>
      <c r="I298">
        <f t="shared" si="27"/>
        <v>2.8989829034464787E-4</v>
      </c>
    </row>
    <row r="299" spans="1:9">
      <c r="A299" s="3" t="s">
        <v>201</v>
      </c>
      <c r="B299">
        <v>5.12</v>
      </c>
      <c r="C299" s="4">
        <v>316</v>
      </c>
      <c r="D299">
        <f t="shared" si="24"/>
        <v>61.71875</v>
      </c>
      <c r="E299" s="7">
        <f t="shared" si="25"/>
        <v>4.4528365696248906E-4</v>
      </c>
      <c r="F299" s="8">
        <f t="shared" si="28"/>
        <v>0.79064622495279446</v>
      </c>
      <c r="G299" s="7">
        <f t="shared" si="26"/>
        <v>6.7714656784558945E-4</v>
      </c>
      <c r="H299" s="8">
        <f t="shared" si="29"/>
        <v>0.55130046527375509</v>
      </c>
      <c r="I299">
        <f t="shared" si="27"/>
        <v>2.6459495384728582E-4</v>
      </c>
    </row>
    <row r="300" spans="1:9">
      <c r="A300" s="3" t="s">
        <v>68</v>
      </c>
      <c r="B300">
        <v>4.67</v>
      </c>
      <c r="C300" s="4">
        <v>288</v>
      </c>
      <c r="D300">
        <f t="shared" si="24"/>
        <v>61.670235546038548</v>
      </c>
      <c r="E300" s="7">
        <f t="shared" si="25"/>
        <v>4.0582814305442042E-4</v>
      </c>
      <c r="F300" s="8">
        <f t="shared" si="28"/>
        <v>0.79105205309584892</v>
      </c>
      <c r="G300" s="7">
        <f t="shared" si="26"/>
        <v>6.1763173278103561E-4</v>
      </c>
      <c r="H300" s="8">
        <f t="shared" si="29"/>
        <v>0.55191809700653616</v>
      </c>
      <c r="I300">
        <f t="shared" si="27"/>
        <v>2.2743186259460701E-4</v>
      </c>
    </row>
    <row r="301" spans="1:9">
      <c r="A301" s="3" t="s">
        <v>293</v>
      </c>
      <c r="B301">
        <v>4.01</v>
      </c>
      <c r="C301" s="4">
        <v>247</v>
      </c>
      <c r="D301">
        <f t="shared" si="24"/>
        <v>61.596009975062344</v>
      </c>
      <c r="E301" s="7">
        <f t="shared" si="25"/>
        <v>3.4805399768903417E-4</v>
      </c>
      <c r="F301" s="8">
        <f t="shared" si="28"/>
        <v>0.79140010709353792</v>
      </c>
      <c r="G301" s="7">
        <f t="shared" si="26"/>
        <v>5.3034330801969012E-4</v>
      </c>
      <c r="H301" s="8">
        <f t="shared" si="29"/>
        <v>0.55244844031455587</v>
      </c>
      <c r="I301">
        <f t="shared" si="27"/>
        <v>1.8180616553498674E-3</v>
      </c>
    </row>
    <row r="302" spans="1:9">
      <c r="A302" s="3" t="s">
        <v>55</v>
      </c>
      <c r="B302">
        <v>31.97</v>
      </c>
      <c r="C302" s="4">
        <v>1963</v>
      </c>
      <c r="D302">
        <f t="shared" si="24"/>
        <v>61.401313731623397</v>
      </c>
      <c r="E302" s="7">
        <f t="shared" si="25"/>
        <v>2.7661133500549561E-3</v>
      </c>
      <c r="F302" s="8">
        <f t="shared" si="28"/>
        <v>0.79416622044359286</v>
      </c>
      <c r="G302" s="7">
        <f t="shared" si="26"/>
        <v>4.2281983933639637E-3</v>
      </c>
      <c r="H302" s="8">
        <f t="shared" si="29"/>
        <v>0.55667663870791984</v>
      </c>
      <c r="I302">
        <f t="shared" si="27"/>
        <v>2.0706966911608893E-3</v>
      </c>
    </row>
    <row r="303" spans="1:9">
      <c r="A303" s="3" t="s">
        <v>326</v>
      </c>
      <c r="B303">
        <v>36.22</v>
      </c>
      <c r="C303" s="4">
        <v>2210</v>
      </c>
      <c r="D303">
        <f t="shared" si="24"/>
        <v>61.016013252346774</v>
      </c>
      <c r="E303" s="7">
        <f t="shared" si="25"/>
        <v>3.11416734774399E-3</v>
      </c>
      <c r="F303" s="8">
        <f t="shared" si="28"/>
        <v>0.79728038779133681</v>
      </c>
      <c r="G303" s="7">
        <f t="shared" si="26"/>
        <v>4.7902829467514159E-3</v>
      </c>
      <c r="H303" s="8">
        <f t="shared" si="29"/>
        <v>0.56146692165467127</v>
      </c>
      <c r="I303">
        <f t="shared" si="27"/>
        <v>2.2556864032458046E-4</v>
      </c>
    </row>
    <row r="304" spans="1:9">
      <c r="A304" s="3" t="s">
        <v>170</v>
      </c>
      <c r="B304">
        <v>3.94</v>
      </c>
      <c r="C304" s="4">
        <v>240</v>
      </c>
      <c r="D304">
        <f t="shared" si="24"/>
        <v>60.913705583756347</v>
      </c>
      <c r="E304" s="7">
        <f t="shared" si="25"/>
        <v>3.3819011921201703E-4</v>
      </c>
      <c r="F304" s="8">
        <f t="shared" si="28"/>
        <v>0.7976185779105488</v>
      </c>
      <c r="G304" s="7">
        <f t="shared" si="26"/>
        <v>5.210854447874262E-4</v>
      </c>
      <c r="H304" s="8">
        <f t="shared" si="29"/>
        <v>0.56198800709945873</v>
      </c>
      <c r="I304">
        <f t="shared" si="27"/>
        <v>6.8039655750418149E-4</v>
      </c>
    </row>
    <row r="305" spans="1:9">
      <c r="A305" s="3" t="s">
        <v>91</v>
      </c>
      <c r="B305">
        <v>11.87</v>
      </c>
      <c r="C305" s="4">
        <v>722</v>
      </c>
      <c r="D305">
        <f t="shared" si="24"/>
        <v>60.825610783487789</v>
      </c>
      <c r="E305" s="7">
        <f t="shared" si="25"/>
        <v>1.0173886086294846E-3</v>
      </c>
      <c r="F305" s="8">
        <f t="shared" si="28"/>
        <v>0.79863596651917823</v>
      </c>
      <c r="G305" s="7">
        <f t="shared" si="26"/>
        <v>1.5698690938138957E-3</v>
      </c>
      <c r="H305" s="8">
        <f t="shared" si="29"/>
        <v>0.56355787619327258</v>
      </c>
      <c r="I305">
        <f t="shared" si="27"/>
        <v>2.634914987440562E-3</v>
      </c>
    </row>
    <row r="306" spans="1:9">
      <c r="A306" s="3" t="s">
        <v>143</v>
      </c>
      <c r="B306">
        <v>45.87</v>
      </c>
      <c r="C306" s="4">
        <v>2783</v>
      </c>
      <c r="D306">
        <f t="shared" si="24"/>
        <v>60.671462829736214</v>
      </c>
      <c r="E306" s="7">
        <f t="shared" si="25"/>
        <v>3.9215962573626809E-3</v>
      </c>
      <c r="F306" s="8">
        <f t="shared" si="28"/>
        <v>0.80255756277654089</v>
      </c>
      <c r="G306" s="7">
        <f t="shared" si="26"/>
        <v>6.0665455209135124E-3</v>
      </c>
      <c r="H306" s="8">
        <f t="shared" si="29"/>
        <v>0.56962442171418604</v>
      </c>
      <c r="I306">
        <f t="shared" si="27"/>
        <v>4.9015436169141946E-4</v>
      </c>
    </row>
    <row r="307" spans="1:9">
      <c r="A307" s="3" t="s">
        <v>119</v>
      </c>
      <c r="B307">
        <v>8.52</v>
      </c>
      <c r="C307" s="4">
        <v>516</v>
      </c>
      <c r="D307">
        <f t="shared" si="24"/>
        <v>60.563380281690144</v>
      </c>
      <c r="E307" s="7">
        <f t="shared" si="25"/>
        <v>7.2710875630583661E-4</v>
      </c>
      <c r="F307" s="8">
        <f t="shared" si="28"/>
        <v>0.80328467153284677</v>
      </c>
      <c r="G307" s="7">
        <f t="shared" si="26"/>
        <v>1.1268142105555511E-3</v>
      </c>
      <c r="H307" s="8">
        <f t="shared" si="29"/>
        <v>0.57075123592474164</v>
      </c>
      <c r="I307">
        <f t="shared" si="27"/>
        <v>4.0108503543639928E-4</v>
      </c>
    </row>
    <row r="308" spans="1:9">
      <c r="A308" s="3" t="s">
        <v>166</v>
      </c>
      <c r="B308">
        <v>6.97</v>
      </c>
      <c r="C308" s="4">
        <v>422</v>
      </c>
      <c r="D308">
        <f t="shared" si="24"/>
        <v>60.545193687230991</v>
      </c>
      <c r="E308" s="7">
        <f t="shared" si="25"/>
        <v>5.9465095961446326E-4</v>
      </c>
      <c r="F308" s="8">
        <f t="shared" si="28"/>
        <v>0.80387932249246119</v>
      </c>
      <c r="G308" s="7">
        <f t="shared" si="26"/>
        <v>9.2181866755542145E-4</v>
      </c>
      <c r="H308" s="8">
        <f t="shared" si="29"/>
        <v>0.57167305459229711</v>
      </c>
      <c r="I308">
        <f t="shared" si="27"/>
        <v>2.1292845024450946E-4</v>
      </c>
    </row>
    <row r="309" spans="1:9">
      <c r="A309" s="3" t="s">
        <v>356</v>
      </c>
      <c r="B309">
        <v>3.7</v>
      </c>
      <c r="C309" s="4">
        <v>224</v>
      </c>
      <c r="D309">
        <f t="shared" si="24"/>
        <v>60.54054054054054</v>
      </c>
      <c r="E309" s="7">
        <f t="shared" si="25"/>
        <v>3.1564411126454924E-4</v>
      </c>
      <c r="F309" s="8">
        <f t="shared" si="28"/>
        <v>0.80419496660372569</v>
      </c>
      <c r="G309" s="7">
        <f t="shared" si="26"/>
        <v>4.8934419941966422E-4</v>
      </c>
      <c r="H309" s="8">
        <f t="shared" si="29"/>
        <v>0.57216239879171682</v>
      </c>
      <c r="I309">
        <f t="shared" si="27"/>
        <v>2.7461794072503043E-4</v>
      </c>
    </row>
    <row r="310" spans="1:9">
      <c r="A310" s="3" t="s">
        <v>257</v>
      </c>
      <c r="B310">
        <v>4.75</v>
      </c>
      <c r="C310" s="4">
        <v>286</v>
      </c>
      <c r="D310">
        <f t="shared" si="24"/>
        <v>60.210526315789473</v>
      </c>
      <c r="E310" s="7">
        <f t="shared" si="25"/>
        <v>4.0300989206098694E-4</v>
      </c>
      <c r="F310" s="8">
        <f t="shared" si="28"/>
        <v>0.80459797649578668</v>
      </c>
      <c r="G310" s="7">
        <f t="shared" si="26"/>
        <v>6.2821214790362301E-4</v>
      </c>
      <c r="H310" s="8">
        <f t="shared" si="29"/>
        <v>0.57279061093962047</v>
      </c>
      <c r="I310">
        <f t="shared" si="27"/>
        <v>3.602731687704086E-4</v>
      </c>
    </row>
    <row r="311" spans="1:9">
      <c r="A311" s="3" t="s">
        <v>370</v>
      </c>
      <c r="B311">
        <v>6.23</v>
      </c>
      <c r="C311" s="4">
        <v>375</v>
      </c>
      <c r="D311">
        <f t="shared" si="24"/>
        <v>60.192616372391647</v>
      </c>
      <c r="E311" s="7">
        <f t="shared" si="25"/>
        <v>5.2842206126877658E-4</v>
      </c>
      <c r="F311" s="8">
        <f t="shared" si="28"/>
        <v>0.80512639855705548</v>
      </c>
      <c r="G311" s="7">
        <f t="shared" si="26"/>
        <v>8.2394982767148867E-4</v>
      </c>
      <c r="H311" s="8">
        <f t="shared" si="29"/>
        <v>0.573614560767292</v>
      </c>
      <c r="I311">
        <f t="shared" si="27"/>
        <v>2.69884218405958E-4</v>
      </c>
    </row>
    <row r="312" spans="1:9">
      <c r="A312" s="3" t="s">
        <v>440</v>
      </c>
      <c r="B312">
        <v>4.66</v>
      </c>
      <c r="C312" s="4">
        <v>280</v>
      </c>
      <c r="D312">
        <f t="shared" si="24"/>
        <v>60.08583690987124</v>
      </c>
      <c r="E312" s="7">
        <f t="shared" si="25"/>
        <v>3.9455513908068652E-4</v>
      </c>
      <c r="F312" s="8">
        <f t="shared" si="28"/>
        <v>0.80552095369613619</v>
      </c>
      <c r="G312" s="7">
        <f t="shared" si="26"/>
        <v>6.1630918089071224E-4</v>
      </c>
      <c r="H312" s="8">
        <f t="shared" si="29"/>
        <v>0.57423086994818273</v>
      </c>
      <c r="I312">
        <f t="shared" si="27"/>
        <v>2.3905807324053896E-4</v>
      </c>
    </row>
    <row r="313" spans="1:9">
      <c r="A313" s="3" t="s">
        <v>222</v>
      </c>
      <c r="B313">
        <v>4.12</v>
      </c>
      <c r="C313" s="4">
        <v>247</v>
      </c>
      <c r="D313">
        <f t="shared" si="24"/>
        <v>59.95145631067961</v>
      </c>
      <c r="E313" s="7">
        <f t="shared" si="25"/>
        <v>3.4805399768903417E-4</v>
      </c>
      <c r="F313" s="8">
        <f t="shared" si="28"/>
        <v>0.80586900769382519</v>
      </c>
      <c r="G313" s="7">
        <f t="shared" si="26"/>
        <v>5.4489137881324774E-4</v>
      </c>
      <c r="H313" s="8">
        <f t="shared" si="29"/>
        <v>0.57477576132699593</v>
      </c>
      <c r="I313">
        <f t="shared" si="27"/>
        <v>2.2430607905704614E-4</v>
      </c>
    </row>
    <row r="314" spans="1:9">
      <c r="A314" s="3" t="s">
        <v>237</v>
      </c>
      <c r="B314">
        <v>3.86</v>
      </c>
      <c r="C314" s="4">
        <v>231</v>
      </c>
      <c r="D314">
        <f t="shared" si="24"/>
        <v>59.844559585492227</v>
      </c>
      <c r="E314" s="7">
        <f t="shared" si="25"/>
        <v>3.2550798974156637E-4</v>
      </c>
      <c r="F314" s="8">
        <f t="shared" si="28"/>
        <v>0.8061945156835667</v>
      </c>
      <c r="G314" s="7">
        <f t="shared" si="26"/>
        <v>5.1050502966483891E-4</v>
      </c>
      <c r="H314" s="8">
        <f t="shared" si="29"/>
        <v>0.5752862663566608</v>
      </c>
      <c r="I314">
        <f t="shared" si="27"/>
        <v>1.7740741173246088E-3</v>
      </c>
    </row>
    <row r="315" spans="1:9">
      <c r="A315" s="3" t="s">
        <v>249</v>
      </c>
      <c r="B315">
        <v>30.4</v>
      </c>
      <c r="C315" s="4">
        <v>1810</v>
      </c>
      <c r="D315">
        <f t="shared" si="24"/>
        <v>59.539473684210527</v>
      </c>
      <c r="E315" s="7">
        <f t="shared" si="25"/>
        <v>2.5505171490572951E-3</v>
      </c>
      <c r="F315" s="8">
        <f t="shared" si="28"/>
        <v>0.808745032832624</v>
      </c>
      <c r="G315" s="7">
        <f t="shared" si="26"/>
        <v>4.0205577465831869E-3</v>
      </c>
      <c r="H315" s="8">
        <f t="shared" si="29"/>
        <v>0.57930682410324397</v>
      </c>
      <c r="I315">
        <f t="shared" si="27"/>
        <v>4.7449376023273038E-4</v>
      </c>
    </row>
    <row r="316" spans="1:9">
      <c r="A316" s="3" t="s">
        <v>125</v>
      </c>
      <c r="B316">
        <v>8.1300000000000008</v>
      </c>
      <c r="C316" s="4">
        <v>484</v>
      </c>
      <c r="D316">
        <f t="shared" si="24"/>
        <v>59.532595325953253</v>
      </c>
      <c r="E316" s="7">
        <f t="shared" si="25"/>
        <v>6.8201674041090102E-4</v>
      </c>
      <c r="F316" s="8">
        <f t="shared" si="28"/>
        <v>0.80942704957303491</v>
      </c>
      <c r="G316" s="7">
        <f t="shared" si="26"/>
        <v>1.075234686832938E-3</v>
      </c>
      <c r="H316" s="8">
        <f t="shared" si="29"/>
        <v>0.58038205879007687</v>
      </c>
      <c r="I316">
        <f t="shared" si="27"/>
        <v>5.3889787391619981E-4</v>
      </c>
    </row>
    <row r="317" spans="1:9">
      <c r="A317" s="3" t="s">
        <v>70</v>
      </c>
      <c r="B317">
        <v>9.19</v>
      </c>
      <c r="C317" s="4">
        <v>544</v>
      </c>
      <c r="D317">
        <f t="shared" si="24"/>
        <v>59.19477693144723</v>
      </c>
      <c r="E317" s="7">
        <f t="shared" si="25"/>
        <v>7.6656427021390525E-4</v>
      </c>
      <c r="F317" s="8">
        <f t="shared" si="28"/>
        <v>0.81019361384324884</v>
      </c>
      <c r="G317" s="7">
        <f t="shared" si="26"/>
        <v>1.21542518720722E-3</v>
      </c>
      <c r="H317" s="8">
        <f t="shared" si="29"/>
        <v>0.58159748397728406</v>
      </c>
      <c r="I317">
        <f t="shared" si="27"/>
        <v>3.0849103366148434E-4</v>
      </c>
    </row>
    <row r="318" spans="1:9">
      <c r="A318" s="3" t="s">
        <v>388</v>
      </c>
      <c r="B318">
        <v>5.25</v>
      </c>
      <c r="C318" s="4">
        <v>310</v>
      </c>
      <c r="D318">
        <f t="shared" si="24"/>
        <v>59.047619047619051</v>
      </c>
      <c r="E318" s="7">
        <f t="shared" si="25"/>
        <v>4.3682890398218864E-4</v>
      </c>
      <c r="F318" s="8">
        <f t="shared" si="28"/>
        <v>0.81063044274723106</v>
      </c>
      <c r="G318" s="7">
        <f t="shared" si="26"/>
        <v>6.9433974241979381E-4</v>
      </c>
      <c r="H318" s="8">
        <f t="shared" si="29"/>
        <v>0.58229182371970389</v>
      </c>
      <c r="I318">
        <f t="shared" si="27"/>
        <v>2.9664370566823139E-4</v>
      </c>
    </row>
    <row r="319" spans="1:9">
      <c r="A319" s="3" t="s">
        <v>255</v>
      </c>
      <c r="B319">
        <v>5.04</v>
      </c>
      <c r="C319" s="4">
        <v>297</v>
      </c>
      <c r="D319">
        <f t="shared" si="24"/>
        <v>58.928571428571431</v>
      </c>
      <c r="E319" s="7">
        <f t="shared" si="25"/>
        <v>4.1851027252487108E-4</v>
      </c>
      <c r="F319" s="8">
        <f t="shared" si="28"/>
        <v>0.81104895301975588</v>
      </c>
      <c r="G319" s="7">
        <f t="shared" si="26"/>
        <v>6.6656615272300205E-4</v>
      </c>
      <c r="H319" s="8">
        <f t="shared" si="29"/>
        <v>0.58295838987242687</v>
      </c>
      <c r="I319">
        <f t="shared" si="27"/>
        <v>2.8479696472211158E-4</v>
      </c>
    </row>
    <row r="320" spans="1:9">
      <c r="A320" s="3" t="s">
        <v>63</v>
      </c>
      <c r="B320">
        <v>4.83</v>
      </c>
      <c r="C320" s="4">
        <v>284</v>
      </c>
      <c r="D320">
        <f t="shared" si="24"/>
        <v>58.799171842650104</v>
      </c>
      <c r="E320" s="7">
        <f t="shared" si="25"/>
        <v>4.0019164106755347E-4</v>
      </c>
      <c r="F320" s="8">
        <f t="shared" si="28"/>
        <v>0.81144914466082341</v>
      </c>
      <c r="G320" s="7">
        <f t="shared" si="26"/>
        <v>6.387925630262103E-4</v>
      </c>
      <c r="H320" s="8">
        <f t="shared" si="29"/>
        <v>0.58359718243545311</v>
      </c>
      <c r="I320">
        <f t="shared" si="27"/>
        <v>3.3572184892716184E-4</v>
      </c>
    </row>
    <row r="321" spans="1:9">
      <c r="A321" s="3" t="s">
        <v>38</v>
      </c>
      <c r="B321">
        <v>5.68</v>
      </c>
      <c r="C321" s="4">
        <v>333</v>
      </c>
      <c r="D321">
        <f t="shared" si="24"/>
        <v>58.626760563380287</v>
      </c>
      <c r="E321" s="7">
        <f t="shared" si="25"/>
        <v>4.6923879040667362E-4</v>
      </c>
      <c r="F321" s="8">
        <f t="shared" si="28"/>
        <v>0.81191838345123013</v>
      </c>
      <c r="G321" s="7">
        <f t="shared" si="26"/>
        <v>7.5120947370370069E-4</v>
      </c>
      <c r="H321" s="8">
        <f t="shared" si="29"/>
        <v>0.58434839190915677</v>
      </c>
      <c r="I321">
        <f t="shared" si="27"/>
        <v>4.220780428926818E-4</v>
      </c>
    </row>
    <row r="322" spans="1:9">
      <c r="A322" s="3" t="s">
        <v>171</v>
      </c>
      <c r="B322">
        <v>7.09</v>
      </c>
      <c r="C322" s="4">
        <v>412</v>
      </c>
      <c r="D322">
        <f t="shared" ref="D322:D385" si="30">C322/B322</f>
        <v>58.110014104372354</v>
      </c>
      <c r="E322" s="7">
        <f t="shared" si="25"/>
        <v>5.8055970464729594E-4</v>
      </c>
      <c r="F322" s="8">
        <f t="shared" si="28"/>
        <v>0.81249894315587745</v>
      </c>
      <c r="G322" s="7">
        <f t="shared" si="26"/>
        <v>9.3768929023930244E-4</v>
      </c>
      <c r="H322" s="8">
        <f t="shared" si="29"/>
        <v>0.58528608119939607</v>
      </c>
      <c r="I322">
        <f t="shared" si="27"/>
        <v>4.749036421095032E-4</v>
      </c>
    </row>
    <row r="323" spans="1:9">
      <c r="A323" s="3" t="s">
        <v>75</v>
      </c>
      <c r="B323">
        <v>7.95</v>
      </c>
      <c r="C323" s="4">
        <v>460</v>
      </c>
      <c r="D323">
        <f t="shared" si="30"/>
        <v>57.861635220125784</v>
      </c>
      <c r="E323" s="7">
        <f t="shared" ref="E323:E386" si="31">C323/709660</f>
        <v>6.4819772848969932E-4</v>
      </c>
      <c r="F323" s="8">
        <f t="shared" si="28"/>
        <v>0.81314714088436713</v>
      </c>
      <c r="G323" s="7">
        <f t="shared" ref="G323:G386" si="32">B323/7561.14</f>
        <v>1.0514287528071164E-3</v>
      </c>
      <c r="H323" s="8">
        <f t="shared" si="29"/>
        <v>0.58633750995220324</v>
      </c>
      <c r="I323">
        <f t="shared" ref="I323:I386" si="33">F323*H324-F324*H323</f>
        <v>3.414335492249454E-3</v>
      </c>
    </row>
    <row r="324" spans="1:9">
      <c r="A324" s="3" t="s">
        <v>367</v>
      </c>
      <c r="B324">
        <v>57.14</v>
      </c>
      <c r="C324" s="4">
        <v>3305</v>
      </c>
      <c r="D324">
        <f t="shared" si="30"/>
        <v>57.840392019600976</v>
      </c>
      <c r="E324" s="7">
        <f t="shared" si="31"/>
        <v>4.6571597666488175E-3</v>
      </c>
      <c r="F324" s="8">
        <f t="shared" ref="F324:F387" si="34">F323+E324</f>
        <v>0.81780430065101595</v>
      </c>
      <c r="G324" s="7">
        <f t="shared" si="32"/>
        <v>7.5570615013080033E-3</v>
      </c>
      <c r="H324" s="8">
        <f t="shared" ref="H324:H387" si="35">H323+G324</f>
        <v>0.59389457145351121</v>
      </c>
      <c r="I324">
        <f t="shared" si="33"/>
        <v>1.0884101352776065E-3</v>
      </c>
    </row>
    <row r="325" spans="1:9">
      <c r="A325" s="3" t="s">
        <v>406</v>
      </c>
      <c r="B325">
        <v>18.11</v>
      </c>
      <c r="C325" s="4">
        <v>1040</v>
      </c>
      <c r="D325">
        <f t="shared" si="30"/>
        <v>57.426836002208724</v>
      </c>
      <c r="E325" s="7">
        <f t="shared" si="31"/>
        <v>1.4654905165854071E-3</v>
      </c>
      <c r="F325" s="8">
        <f t="shared" si="34"/>
        <v>0.81926979116760135</v>
      </c>
      <c r="G325" s="7">
        <f t="shared" si="32"/>
        <v>2.3951414733757079E-3</v>
      </c>
      <c r="H325" s="8">
        <f t="shared" si="35"/>
        <v>0.59628971292688693</v>
      </c>
      <c r="I325">
        <f t="shared" si="33"/>
        <v>3.7417786128717823E-3</v>
      </c>
    </row>
    <row r="326" spans="1:9">
      <c r="A326" s="3" t="s">
        <v>130</v>
      </c>
      <c r="B326">
        <v>62.21</v>
      </c>
      <c r="C326" s="4">
        <v>3569</v>
      </c>
      <c r="D326">
        <f t="shared" si="30"/>
        <v>57.370197717408779</v>
      </c>
      <c r="E326" s="7">
        <f t="shared" si="31"/>
        <v>5.0291688977820367E-3</v>
      </c>
      <c r="F326" s="8">
        <f t="shared" si="34"/>
        <v>0.82429896006538339</v>
      </c>
      <c r="G326" s="7">
        <f t="shared" si="32"/>
        <v>8.2275953097019766E-3</v>
      </c>
      <c r="H326" s="8">
        <f t="shared" si="35"/>
        <v>0.60451730823658889</v>
      </c>
      <c r="I326">
        <f t="shared" si="33"/>
        <v>3.9523990809170462E-4</v>
      </c>
    </row>
    <row r="327" spans="1:9">
      <c r="A327" s="3" t="s">
        <v>128</v>
      </c>
      <c r="B327">
        <v>6.54</v>
      </c>
      <c r="C327" s="4">
        <v>373</v>
      </c>
      <c r="D327">
        <f t="shared" si="30"/>
        <v>57.033639143730888</v>
      </c>
      <c r="E327" s="7">
        <f t="shared" si="31"/>
        <v>5.2560381027534316E-4</v>
      </c>
      <c r="F327" s="8">
        <f t="shared" si="34"/>
        <v>0.82482456387565872</v>
      </c>
      <c r="G327" s="7">
        <f t="shared" si="32"/>
        <v>8.6494893627151457E-4</v>
      </c>
      <c r="H327" s="8">
        <f t="shared" si="35"/>
        <v>0.60538225717286043</v>
      </c>
      <c r="I327">
        <f t="shared" si="33"/>
        <v>2.6695716615282583E-4</v>
      </c>
    </row>
    <row r="328" spans="1:9">
      <c r="A328" s="3" t="s">
        <v>345</v>
      </c>
      <c r="B328">
        <v>4.41</v>
      </c>
      <c r="C328" s="4">
        <v>251</v>
      </c>
      <c r="D328">
        <f t="shared" si="30"/>
        <v>56.916099773242628</v>
      </c>
      <c r="E328" s="7">
        <f t="shared" si="31"/>
        <v>3.5369049967590112E-4</v>
      </c>
      <c r="F328" s="8">
        <f t="shared" si="34"/>
        <v>0.82517825437533465</v>
      </c>
      <c r="G328" s="7">
        <f t="shared" si="32"/>
        <v>5.8324538363262678E-4</v>
      </c>
      <c r="H328" s="8">
        <f t="shared" si="35"/>
        <v>0.60596550255649306</v>
      </c>
      <c r="I328">
        <f t="shared" si="33"/>
        <v>2.9894433952848409E-4</v>
      </c>
    </row>
    <row r="329" spans="1:9">
      <c r="A329" s="3" t="s">
        <v>101</v>
      </c>
      <c r="B329">
        <v>4.93</v>
      </c>
      <c r="C329" s="4">
        <v>280</v>
      </c>
      <c r="D329">
        <f t="shared" si="30"/>
        <v>56.795131845841787</v>
      </c>
      <c r="E329" s="7">
        <f t="shared" si="31"/>
        <v>3.9455513908068652E-4</v>
      </c>
      <c r="F329" s="8">
        <f t="shared" si="34"/>
        <v>0.82557280951441536</v>
      </c>
      <c r="G329" s="7">
        <f t="shared" si="32"/>
        <v>6.5201808192944443E-4</v>
      </c>
      <c r="H329" s="8">
        <f t="shared" si="35"/>
        <v>0.60661752063842256</v>
      </c>
      <c r="I329">
        <f t="shared" si="33"/>
        <v>4.613968959630288E-4</v>
      </c>
    </row>
    <row r="330" spans="1:9">
      <c r="A330" s="3" t="s">
        <v>44</v>
      </c>
      <c r="B330">
        <v>7.6</v>
      </c>
      <c r="C330" s="4">
        <v>431</v>
      </c>
      <c r="D330">
        <f t="shared" si="30"/>
        <v>56.71052631578948</v>
      </c>
      <c r="E330" s="7">
        <f t="shared" si="31"/>
        <v>6.0733308908491386E-4</v>
      </c>
      <c r="F330" s="8">
        <f t="shared" si="34"/>
        <v>0.82618014260350026</v>
      </c>
      <c r="G330" s="7">
        <f t="shared" si="32"/>
        <v>1.0051394366457967E-3</v>
      </c>
      <c r="H330" s="8">
        <f t="shared" si="35"/>
        <v>0.60762266007506838</v>
      </c>
      <c r="I330">
        <f t="shared" si="33"/>
        <v>2.9291793763008833E-4</v>
      </c>
    </row>
    <row r="331" spans="1:9">
      <c r="A331" s="3" t="s">
        <v>152</v>
      </c>
      <c r="B331">
        <v>4.82</v>
      </c>
      <c r="C331" s="4">
        <v>273</v>
      </c>
      <c r="D331">
        <f t="shared" si="30"/>
        <v>56.639004149377591</v>
      </c>
      <c r="E331" s="7">
        <f t="shared" si="31"/>
        <v>3.8469126060366939E-4</v>
      </c>
      <c r="F331" s="8">
        <f t="shared" si="34"/>
        <v>0.82656483386410395</v>
      </c>
      <c r="G331" s="7">
        <f t="shared" si="32"/>
        <v>6.3747001113588692E-4</v>
      </c>
      <c r="H331" s="8">
        <f t="shared" si="35"/>
        <v>0.60826013008620428</v>
      </c>
      <c r="I331">
        <f t="shared" si="33"/>
        <v>4.7758328662328431E-4</v>
      </c>
    </row>
    <row r="332" spans="1:9">
      <c r="A332" s="3" t="s">
        <v>449</v>
      </c>
      <c r="B332">
        <v>7.85</v>
      </c>
      <c r="C332" s="4">
        <v>444</v>
      </c>
      <c r="D332">
        <f t="shared" si="30"/>
        <v>56.560509554140133</v>
      </c>
      <c r="E332" s="7">
        <f t="shared" si="31"/>
        <v>6.2565172054223153E-4</v>
      </c>
      <c r="F332" s="8">
        <f t="shared" si="34"/>
        <v>0.82719048558464614</v>
      </c>
      <c r="G332" s="7">
        <f t="shared" si="32"/>
        <v>1.0382032339038821E-3</v>
      </c>
      <c r="H332" s="8">
        <f t="shared" si="35"/>
        <v>0.60929833332010819</v>
      </c>
      <c r="I332">
        <f t="shared" si="33"/>
        <v>1.1622804281863353E-4</v>
      </c>
    </row>
    <row r="333" spans="1:9">
      <c r="A333" s="3" t="s">
        <v>402</v>
      </c>
      <c r="B333">
        <v>1.91</v>
      </c>
      <c r="C333" s="4">
        <v>108</v>
      </c>
      <c r="D333">
        <f t="shared" si="30"/>
        <v>56.544502617801051</v>
      </c>
      <c r="E333" s="7">
        <f t="shared" si="31"/>
        <v>1.5218555364540767E-4</v>
      </c>
      <c r="F333" s="8">
        <f t="shared" si="34"/>
        <v>0.82734267113829152</v>
      </c>
      <c r="G333" s="7">
        <f t="shared" si="32"/>
        <v>2.5260741105177261E-4</v>
      </c>
      <c r="H333" s="8">
        <f t="shared" si="35"/>
        <v>0.60955094073116001</v>
      </c>
      <c r="I333">
        <f t="shared" si="33"/>
        <v>1.620227816749753E-3</v>
      </c>
    </row>
    <row r="334" spans="1:9">
      <c r="A334" s="3" t="s">
        <v>179</v>
      </c>
      <c r="B334">
        <v>26.59</v>
      </c>
      <c r="C334" s="4">
        <v>1501</v>
      </c>
      <c r="D334">
        <f t="shared" si="30"/>
        <v>56.449793155321551</v>
      </c>
      <c r="E334" s="7">
        <f t="shared" si="31"/>
        <v>2.115097370571823E-3</v>
      </c>
      <c r="F334" s="8">
        <f t="shared" si="34"/>
        <v>0.82945776850886332</v>
      </c>
      <c r="G334" s="7">
        <f t="shared" si="32"/>
        <v>3.5166654763699652E-3</v>
      </c>
      <c r="H334" s="8">
        <f t="shared" si="35"/>
        <v>0.61306760620752998</v>
      </c>
      <c r="I334">
        <f t="shared" si="33"/>
        <v>1.1256865247570857E-3</v>
      </c>
    </row>
    <row r="335" spans="1:9">
      <c r="A335" s="3" t="s">
        <v>369</v>
      </c>
      <c r="B335">
        <v>18.420000000000002</v>
      </c>
      <c r="C335" s="4">
        <v>1036</v>
      </c>
      <c r="D335">
        <f t="shared" si="30"/>
        <v>56.243213897937018</v>
      </c>
      <c r="E335" s="7">
        <f t="shared" si="31"/>
        <v>1.4598540145985401E-3</v>
      </c>
      <c r="F335" s="8">
        <f t="shared" si="34"/>
        <v>0.83091762252346191</v>
      </c>
      <c r="G335" s="7">
        <f t="shared" si="32"/>
        <v>2.4361405819757339E-3</v>
      </c>
      <c r="H335" s="8">
        <f t="shared" si="35"/>
        <v>0.6155037467895057</v>
      </c>
      <c r="I335">
        <f t="shared" si="33"/>
        <v>4.2017975806984964E-4</v>
      </c>
    </row>
    <row r="336" spans="1:9">
      <c r="A336" s="3" t="s">
        <v>368</v>
      </c>
      <c r="B336">
        <v>6.87</v>
      </c>
      <c r="C336" s="4">
        <v>386</v>
      </c>
      <c r="D336">
        <f t="shared" si="30"/>
        <v>56.186317321688499</v>
      </c>
      <c r="E336" s="7">
        <f t="shared" si="31"/>
        <v>5.4392244173266072E-4</v>
      </c>
      <c r="F336" s="8">
        <f t="shared" si="34"/>
        <v>0.83146154496519453</v>
      </c>
      <c r="G336" s="7">
        <f t="shared" si="32"/>
        <v>9.0859314865218731E-4</v>
      </c>
      <c r="H336" s="8">
        <f t="shared" si="35"/>
        <v>0.61641233993815792</v>
      </c>
      <c r="I336">
        <f t="shared" si="33"/>
        <v>2.3863999134099423E-4</v>
      </c>
    </row>
    <row r="337" spans="1:9">
      <c r="A337" s="3" t="s">
        <v>241</v>
      </c>
      <c r="B337">
        <v>3.9</v>
      </c>
      <c r="C337" s="4">
        <v>219</v>
      </c>
      <c r="D337">
        <f t="shared" si="30"/>
        <v>56.153846153846153</v>
      </c>
      <c r="E337" s="7">
        <f t="shared" si="31"/>
        <v>3.0859848378096553E-4</v>
      </c>
      <c r="F337" s="8">
        <f t="shared" si="34"/>
        <v>0.83177014344897549</v>
      </c>
      <c r="G337" s="7">
        <f t="shared" si="32"/>
        <v>5.157952372261325E-4</v>
      </c>
      <c r="H337" s="8">
        <f t="shared" si="35"/>
        <v>0.61692813517538403</v>
      </c>
      <c r="I337">
        <f t="shared" si="33"/>
        <v>2.6085553836185937E-4</v>
      </c>
    </row>
    <row r="338" spans="1:9">
      <c r="A338" s="3" t="s">
        <v>53</v>
      </c>
      <c r="B338">
        <v>4.26</v>
      </c>
      <c r="C338" s="4">
        <v>239</v>
      </c>
      <c r="D338">
        <f t="shared" si="30"/>
        <v>56.103286384976528</v>
      </c>
      <c r="E338" s="7">
        <f t="shared" si="31"/>
        <v>3.3678099371530027E-4</v>
      </c>
      <c r="F338" s="8">
        <f t="shared" si="34"/>
        <v>0.83210692444269074</v>
      </c>
      <c r="G338" s="7">
        <f t="shared" si="32"/>
        <v>5.6340710527777557E-4</v>
      </c>
      <c r="H338" s="8">
        <f t="shared" si="35"/>
        <v>0.61749154228066183</v>
      </c>
      <c r="I338">
        <f t="shared" si="33"/>
        <v>4.8902726293997834E-4</v>
      </c>
    </row>
    <row r="339" spans="1:9">
      <c r="A339" s="3" t="s">
        <v>484</v>
      </c>
      <c r="B339">
        <v>7.97</v>
      </c>
      <c r="C339" s="4">
        <v>446</v>
      </c>
      <c r="D339">
        <f t="shared" si="30"/>
        <v>55.959849435382687</v>
      </c>
      <c r="E339" s="7">
        <f t="shared" si="31"/>
        <v>6.2846997153566495E-4</v>
      </c>
      <c r="F339" s="8">
        <f t="shared" si="34"/>
        <v>0.83273539441422639</v>
      </c>
      <c r="G339" s="7">
        <f t="shared" si="32"/>
        <v>1.0540738565877632E-3</v>
      </c>
      <c r="H339" s="8">
        <f t="shared" si="35"/>
        <v>0.61854561613724957</v>
      </c>
      <c r="I339">
        <f t="shared" si="33"/>
        <v>5.9345154597856276E-4</v>
      </c>
    </row>
    <row r="340" spans="1:9">
      <c r="A340" s="3" t="s">
        <v>494</v>
      </c>
      <c r="B340">
        <v>9.67</v>
      </c>
      <c r="C340" s="4">
        <v>541</v>
      </c>
      <c r="D340">
        <f t="shared" si="30"/>
        <v>55.946225439503621</v>
      </c>
      <c r="E340" s="7">
        <f t="shared" si="31"/>
        <v>7.6233689372375501E-4</v>
      </c>
      <c r="F340" s="8">
        <f t="shared" si="34"/>
        <v>0.83349773130795013</v>
      </c>
      <c r="G340" s="7">
        <f t="shared" si="32"/>
        <v>1.278907677942744E-3</v>
      </c>
      <c r="H340" s="8">
        <f t="shared" si="35"/>
        <v>0.61982452381519226</v>
      </c>
      <c r="I340">
        <f t="shared" si="33"/>
        <v>3.1115782091202249E-3</v>
      </c>
    </row>
    <row r="341" spans="1:9">
      <c r="A341" s="3" t="s">
        <v>482</v>
      </c>
      <c r="B341">
        <v>50.61</v>
      </c>
      <c r="C341" s="4">
        <v>2825</v>
      </c>
      <c r="D341">
        <f t="shared" si="30"/>
        <v>55.819008101165778</v>
      </c>
      <c r="E341" s="7">
        <f t="shared" si="31"/>
        <v>3.9807795282247836E-3</v>
      </c>
      <c r="F341" s="8">
        <f t="shared" si="34"/>
        <v>0.83747851083617486</v>
      </c>
      <c r="G341" s="7">
        <f t="shared" si="32"/>
        <v>6.6934351169268122E-3</v>
      </c>
      <c r="H341" s="8">
        <f t="shared" si="35"/>
        <v>0.62651795893211903</v>
      </c>
      <c r="I341">
        <f t="shared" si="33"/>
        <v>6.3586740423304811E-4</v>
      </c>
    </row>
    <row r="342" spans="1:9">
      <c r="A342" s="3" t="s">
        <v>481</v>
      </c>
      <c r="B342">
        <v>10.34</v>
      </c>
      <c r="C342" s="4">
        <v>577</v>
      </c>
      <c r="D342">
        <f t="shared" si="30"/>
        <v>55.802707930367504</v>
      </c>
      <c r="E342" s="7">
        <f t="shared" si="31"/>
        <v>8.1306541160555755E-4</v>
      </c>
      <c r="F342" s="8">
        <f t="shared" si="34"/>
        <v>0.83829157624778039</v>
      </c>
      <c r="G342" s="7">
        <f t="shared" si="32"/>
        <v>1.367518654594413E-3</v>
      </c>
      <c r="H342" s="8">
        <f t="shared" si="35"/>
        <v>0.62788547758671343</v>
      </c>
      <c r="I342">
        <f t="shared" si="33"/>
        <v>2.5971996190476965E-4</v>
      </c>
    </row>
    <row r="343" spans="1:9">
      <c r="A343" s="3" t="s">
        <v>145</v>
      </c>
      <c r="B343">
        <v>4.21</v>
      </c>
      <c r="C343" s="4">
        <v>234</v>
      </c>
      <c r="D343">
        <f t="shared" si="30"/>
        <v>55.581947743467936</v>
      </c>
      <c r="E343" s="7">
        <f t="shared" si="31"/>
        <v>3.2973536623171661E-4</v>
      </c>
      <c r="F343" s="8">
        <f t="shared" si="34"/>
        <v>0.8386213116140121</v>
      </c>
      <c r="G343" s="7">
        <f t="shared" si="32"/>
        <v>5.567943458261585E-4</v>
      </c>
      <c r="H343" s="8">
        <f t="shared" si="35"/>
        <v>0.62844227193253954</v>
      </c>
      <c r="I343">
        <f t="shared" si="33"/>
        <v>6.4695681528281757E-4</v>
      </c>
    </row>
    <row r="344" spans="1:9">
      <c r="A344" s="3" t="s">
        <v>113</v>
      </c>
      <c r="B344">
        <v>10.44</v>
      </c>
      <c r="C344" s="4">
        <v>577</v>
      </c>
      <c r="D344">
        <f t="shared" si="30"/>
        <v>55.26819923371648</v>
      </c>
      <c r="E344" s="7">
        <f t="shared" si="31"/>
        <v>8.1306541160555755E-4</v>
      </c>
      <c r="F344" s="8">
        <f t="shared" si="34"/>
        <v>0.83943437702561763</v>
      </c>
      <c r="G344" s="7">
        <f t="shared" si="32"/>
        <v>1.380744173497647E-3</v>
      </c>
      <c r="H344" s="8">
        <f t="shared" si="35"/>
        <v>0.62982301610603719</v>
      </c>
      <c r="I344">
        <f t="shared" si="33"/>
        <v>3.7257761822717672E-4</v>
      </c>
    </row>
    <row r="345" spans="1:9">
      <c r="A345" s="3" t="s">
        <v>350</v>
      </c>
      <c r="B345">
        <v>6.01</v>
      </c>
      <c r="C345" s="4">
        <v>332</v>
      </c>
      <c r="D345">
        <f t="shared" si="30"/>
        <v>55.24126455906822</v>
      </c>
      <c r="E345" s="7">
        <f t="shared" si="31"/>
        <v>4.6782966490995686E-4</v>
      </c>
      <c r="F345" s="8">
        <f t="shared" si="34"/>
        <v>0.83990220669052762</v>
      </c>
      <c r="G345" s="7">
        <f t="shared" si="32"/>
        <v>7.9485368608437344E-4</v>
      </c>
      <c r="H345" s="8">
        <f t="shared" si="35"/>
        <v>0.63061786979212153</v>
      </c>
      <c r="I345">
        <f t="shared" si="33"/>
        <v>6.5873138484473515E-4</v>
      </c>
    </row>
    <row r="346" spans="1:9">
      <c r="A346" s="3" t="s">
        <v>461</v>
      </c>
      <c r="B346">
        <v>10.61</v>
      </c>
      <c r="C346" s="4">
        <v>585</v>
      </c>
      <c r="D346">
        <f t="shared" si="30"/>
        <v>55.136663524976441</v>
      </c>
      <c r="E346" s="7">
        <f t="shared" si="31"/>
        <v>8.2433841557929145E-4</v>
      </c>
      <c r="F346" s="8">
        <f t="shared" si="34"/>
        <v>0.84072654510610689</v>
      </c>
      <c r="G346" s="7">
        <f t="shared" si="32"/>
        <v>1.4032275556331451E-3</v>
      </c>
      <c r="H346" s="8">
        <f t="shared" si="35"/>
        <v>0.63202109734775469</v>
      </c>
      <c r="I346">
        <f t="shared" si="33"/>
        <v>1.1994923002578428E-3</v>
      </c>
    </row>
    <row r="347" spans="1:9">
      <c r="A347" s="3" t="s">
        <v>239</v>
      </c>
      <c r="B347">
        <v>19.309999999999999</v>
      </c>
      <c r="C347" s="4">
        <v>1064</v>
      </c>
      <c r="D347">
        <f t="shared" si="30"/>
        <v>55.100983946141902</v>
      </c>
      <c r="E347" s="7">
        <f t="shared" si="31"/>
        <v>1.4993095285066088E-3</v>
      </c>
      <c r="F347" s="8">
        <f t="shared" si="34"/>
        <v>0.84222585463461352</v>
      </c>
      <c r="G347" s="7">
        <f t="shared" si="32"/>
        <v>2.5538477002145176E-3</v>
      </c>
      <c r="H347" s="8">
        <f t="shared" si="35"/>
        <v>0.63457494504796919</v>
      </c>
      <c r="I347">
        <f t="shared" si="33"/>
        <v>3.4395884750146877E-3</v>
      </c>
    </row>
    <row r="348" spans="1:9">
      <c r="A348" s="3" t="s">
        <v>483</v>
      </c>
      <c r="B348">
        <v>54.89</v>
      </c>
      <c r="C348" s="4">
        <v>2991</v>
      </c>
      <c r="D348">
        <f t="shared" si="30"/>
        <v>54.490799781380943</v>
      </c>
      <c r="E348" s="7">
        <f t="shared" si="31"/>
        <v>4.2146943606797618E-3</v>
      </c>
      <c r="F348" s="8">
        <f t="shared" si="34"/>
        <v>0.84644054899529331</v>
      </c>
      <c r="G348" s="7">
        <f t="shared" si="32"/>
        <v>7.2594873259852347E-3</v>
      </c>
      <c r="H348" s="8">
        <f t="shared" si="35"/>
        <v>0.64183443237395443</v>
      </c>
      <c r="I348">
        <f t="shared" si="33"/>
        <v>3.7971832497740721E-4</v>
      </c>
    </row>
    <row r="349" spans="1:9">
      <c r="A349" s="3" t="s">
        <v>419</v>
      </c>
      <c r="B349">
        <v>6.05</v>
      </c>
      <c r="C349" s="4">
        <v>329</v>
      </c>
      <c r="D349">
        <f t="shared" si="30"/>
        <v>54.380165289256198</v>
      </c>
      <c r="E349" s="7">
        <f t="shared" si="31"/>
        <v>4.6360228841980667E-4</v>
      </c>
      <c r="F349" s="8">
        <f t="shared" si="34"/>
        <v>0.8469041512837131</v>
      </c>
      <c r="G349" s="7">
        <f t="shared" si="32"/>
        <v>8.0014389364566714E-4</v>
      </c>
      <c r="H349" s="8">
        <f t="shared" si="35"/>
        <v>0.64263457626760012</v>
      </c>
      <c r="I349">
        <f t="shared" si="33"/>
        <v>2.5841242910207285E-4</v>
      </c>
    </row>
    <row r="350" spans="1:9">
      <c r="A350" s="3" t="s">
        <v>52</v>
      </c>
      <c r="B350">
        <v>4.1100000000000003</v>
      </c>
      <c r="C350" s="4">
        <v>223</v>
      </c>
      <c r="D350">
        <f t="shared" si="30"/>
        <v>54.257907542579069</v>
      </c>
      <c r="E350" s="7">
        <f t="shared" si="31"/>
        <v>3.1423498576783247E-4</v>
      </c>
      <c r="F350" s="8">
        <f t="shared" si="34"/>
        <v>0.84721838626948098</v>
      </c>
      <c r="G350" s="7">
        <f t="shared" si="32"/>
        <v>5.4356882692292437E-4</v>
      </c>
      <c r="H350" s="8">
        <f t="shared" si="35"/>
        <v>0.64317814509452309</v>
      </c>
      <c r="I350">
        <f t="shared" si="33"/>
        <v>8.490223987491774E-4</v>
      </c>
    </row>
    <row r="351" spans="1:9">
      <c r="A351" s="3" t="s">
        <v>114</v>
      </c>
      <c r="B351">
        <v>13.49</v>
      </c>
      <c r="C351" s="4">
        <v>731</v>
      </c>
      <c r="D351">
        <f t="shared" si="30"/>
        <v>54.188287620459597</v>
      </c>
      <c r="E351" s="7">
        <f t="shared" si="31"/>
        <v>1.0300707380999352E-3</v>
      </c>
      <c r="F351" s="8">
        <f t="shared" si="34"/>
        <v>0.84824845700758089</v>
      </c>
      <c r="G351" s="7">
        <f t="shared" si="32"/>
        <v>1.7841225000462893E-3</v>
      </c>
      <c r="H351" s="8">
        <f t="shared" si="35"/>
        <v>0.64496226759456943</v>
      </c>
      <c r="I351">
        <f t="shared" si="33"/>
        <v>4.2707443431189152E-4</v>
      </c>
    </row>
    <row r="352" spans="1:9">
      <c r="A352" s="3" t="s">
        <v>206</v>
      </c>
      <c r="B352">
        <v>6.78</v>
      </c>
      <c r="C352" s="4">
        <v>367</v>
      </c>
      <c r="D352">
        <f t="shared" si="30"/>
        <v>54.129793510324482</v>
      </c>
      <c r="E352" s="7">
        <f t="shared" si="31"/>
        <v>5.1714905729504268E-4</v>
      </c>
      <c r="F352" s="8">
        <f t="shared" si="34"/>
        <v>0.84876560606487594</v>
      </c>
      <c r="G352" s="7">
        <f t="shared" si="32"/>
        <v>8.9669018163927665E-4</v>
      </c>
      <c r="H352" s="8">
        <f t="shared" si="35"/>
        <v>0.64585895777620872</v>
      </c>
      <c r="I352">
        <f t="shared" si="33"/>
        <v>1.257526831762501E-3</v>
      </c>
    </row>
    <row r="353" spans="1:9">
      <c r="A353" s="3" t="s">
        <v>493</v>
      </c>
      <c r="B353">
        <v>19.91</v>
      </c>
      <c r="C353" s="4">
        <v>1074</v>
      </c>
      <c r="D353">
        <f t="shared" si="30"/>
        <v>53.942742340532398</v>
      </c>
      <c r="E353" s="7">
        <f t="shared" si="31"/>
        <v>1.5134007834737761E-3</v>
      </c>
      <c r="F353" s="8">
        <f t="shared" si="34"/>
        <v>0.85027900684834967</v>
      </c>
      <c r="G353" s="7">
        <f t="shared" si="32"/>
        <v>2.6332008136339229E-3</v>
      </c>
      <c r="H353" s="8">
        <f t="shared" si="35"/>
        <v>0.64849215858984266</v>
      </c>
      <c r="I353">
        <f t="shared" si="33"/>
        <v>2.8108474442644082E-3</v>
      </c>
    </row>
    <row r="354" spans="1:9">
      <c r="A354" s="3" t="s">
        <v>303</v>
      </c>
      <c r="B354">
        <v>44.49</v>
      </c>
      <c r="C354" s="4">
        <v>2399</v>
      </c>
      <c r="D354">
        <f t="shared" si="30"/>
        <v>53.922229714542588</v>
      </c>
      <c r="E354" s="7">
        <f t="shared" si="31"/>
        <v>3.3804920666234534E-3</v>
      </c>
      <c r="F354" s="8">
        <f t="shared" si="34"/>
        <v>0.85365949891497317</v>
      </c>
      <c r="G354" s="7">
        <f t="shared" si="32"/>
        <v>5.8840333600488817E-3</v>
      </c>
      <c r="H354" s="8">
        <f t="shared" si="35"/>
        <v>0.65437619194989149</v>
      </c>
      <c r="I354">
        <f t="shared" si="33"/>
        <v>2.1258848605023584E-3</v>
      </c>
    </row>
    <row r="355" spans="1:9">
      <c r="A355" s="3" t="s">
        <v>190</v>
      </c>
      <c r="B355">
        <v>33.49</v>
      </c>
      <c r="C355" s="4">
        <v>1795</v>
      </c>
      <c r="D355">
        <f t="shared" si="30"/>
        <v>53.598088981785601</v>
      </c>
      <c r="E355" s="7">
        <f t="shared" si="31"/>
        <v>2.529380266606544E-3</v>
      </c>
      <c r="F355" s="8">
        <f t="shared" si="34"/>
        <v>0.85618887918157971</v>
      </c>
      <c r="G355" s="7">
        <f t="shared" si="32"/>
        <v>4.4292262806931229E-3</v>
      </c>
      <c r="H355" s="8">
        <f t="shared" si="35"/>
        <v>0.65880541823058458</v>
      </c>
      <c r="I355">
        <f t="shared" si="33"/>
        <v>1.6670927409789815E-4</v>
      </c>
    </row>
    <row r="356" spans="1:9">
      <c r="A356" s="3" t="s">
        <v>308</v>
      </c>
      <c r="B356">
        <v>2.62</v>
      </c>
      <c r="C356" s="4">
        <v>140</v>
      </c>
      <c r="D356">
        <f t="shared" si="30"/>
        <v>53.435114503816791</v>
      </c>
      <c r="E356" s="7">
        <f t="shared" si="31"/>
        <v>1.9727756954034326E-4</v>
      </c>
      <c r="F356" s="8">
        <f t="shared" si="34"/>
        <v>0.85638615675112006</v>
      </c>
      <c r="G356" s="7">
        <f t="shared" si="32"/>
        <v>3.4650859526473522E-4</v>
      </c>
      <c r="H356" s="8">
        <f t="shared" si="35"/>
        <v>0.65915192682584933</v>
      </c>
      <c r="I356">
        <f t="shared" si="33"/>
        <v>8.08268401881862E-4</v>
      </c>
    </row>
    <row r="357" spans="1:9">
      <c r="A357" s="3" t="s">
        <v>363</v>
      </c>
      <c r="B357">
        <v>12.68</v>
      </c>
      <c r="C357" s="4">
        <v>676</v>
      </c>
      <c r="D357">
        <f t="shared" si="30"/>
        <v>53.312302839116718</v>
      </c>
      <c r="E357" s="7">
        <f t="shared" si="31"/>
        <v>9.5256883578051467E-4</v>
      </c>
      <c r="F357" s="8">
        <f t="shared" si="34"/>
        <v>0.85733872558690061</v>
      </c>
      <c r="G357" s="7">
        <f t="shared" si="32"/>
        <v>1.6769957969300924E-3</v>
      </c>
      <c r="H357" s="8">
        <f t="shared" si="35"/>
        <v>0.66082892262277948</v>
      </c>
      <c r="I357">
        <f t="shared" si="33"/>
        <v>3.4678261766940555E-4</v>
      </c>
    </row>
    <row r="358" spans="1:9">
      <c r="A358" s="3" t="s">
        <v>434</v>
      </c>
      <c r="B358">
        <v>5.44</v>
      </c>
      <c r="C358" s="4">
        <v>290</v>
      </c>
      <c r="D358">
        <f t="shared" si="30"/>
        <v>53.308823529411761</v>
      </c>
      <c r="E358" s="7">
        <f t="shared" si="31"/>
        <v>4.0864639404785389E-4</v>
      </c>
      <c r="F358" s="8">
        <f t="shared" si="34"/>
        <v>0.85774737198094841</v>
      </c>
      <c r="G358" s="7">
        <f t="shared" si="32"/>
        <v>7.1946822833593882E-4</v>
      </c>
      <c r="H358" s="8">
        <f t="shared" si="35"/>
        <v>0.66154839085111539</v>
      </c>
      <c r="I358">
        <f t="shared" si="33"/>
        <v>2.4277250474691314E-4</v>
      </c>
    </row>
    <row r="359" spans="1:9">
      <c r="A359" s="3" t="s">
        <v>418</v>
      </c>
      <c r="B359">
        <v>3.8</v>
      </c>
      <c r="C359" s="4">
        <v>202</v>
      </c>
      <c r="D359">
        <f t="shared" si="30"/>
        <v>53.15789473684211</v>
      </c>
      <c r="E359" s="7">
        <f t="shared" si="31"/>
        <v>2.8464335033678097E-4</v>
      </c>
      <c r="F359" s="8">
        <f t="shared" si="34"/>
        <v>0.85803201533128515</v>
      </c>
      <c r="G359" s="7">
        <f t="shared" si="32"/>
        <v>5.0256971832289836E-4</v>
      </c>
      <c r="H359" s="8">
        <f t="shared" si="35"/>
        <v>0.66205096056943824</v>
      </c>
      <c r="I359">
        <f t="shared" si="33"/>
        <v>9.4909764863815305E-4</v>
      </c>
    </row>
    <row r="360" spans="1:9">
      <c r="A360" s="3" t="s">
        <v>139</v>
      </c>
      <c r="B360">
        <v>14.85</v>
      </c>
      <c r="C360" s="4">
        <v>789</v>
      </c>
      <c r="D360">
        <f t="shared" si="30"/>
        <v>53.131313131313135</v>
      </c>
      <c r="E360" s="7">
        <f t="shared" si="31"/>
        <v>1.1118000169095059E-3</v>
      </c>
      <c r="F360" s="8">
        <f t="shared" si="34"/>
        <v>0.85914381534819462</v>
      </c>
      <c r="G360" s="7">
        <f t="shared" si="32"/>
        <v>1.963989557130274E-3</v>
      </c>
      <c r="H360" s="8">
        <f t="shared" si="35"/>
        <v>0.66401495012656853</v>
      </c>
      <c r="I360">
        <f t="shared" si="33"/>
        <v>1.661638900095852E-3</v>
      </c>
    </row>
    <row r="361" spans="1:9">
      <c r="A361" s="3" t="s">
        <v>386</v>
      </c>
      <c r="B361">
        <v>25.93</v>
      </c>
      <c r="C361" s="4">
        <v>1373</v>
      </c>
      <c r="D361">
        <f t="shared" si="30"/>
        <v>52.950250674893944</v>
      </c>
      <c r="E361" s="7">
        <f t="shared" si="31"/>
        <v>1.9347293069920807E-3</v>
      </c>
      <c r="F361" s="8">
        <f t="shared" si="34"/>
        <v>0.86107854465518674</v>
      </c>
      <c r="G361" s="7">
        <f t="shared" si="32"/>
        <v>3.4293770516086197E-3</v>
      </c>
      <c r="H361" s="8">
        <f t="shared" si="35"/>
        <v>0.66744432717817714</v>
      </c>
      <c r="I361">
        <f t="shared" si="33"/>
        <v>3.5380117203165362E-4</v>
      </c>
    </row>
    <row r="362" spans="1:9">
      <c r="A362" s="3" t="s">
        <v>110</v>
      </c>
      <c r="B362">
        <v>5.51</v>
      </c>
      <c r="C362" s="4">
        <v>291</v>
      </c>
      <c r="D362">
        <f t="shared" si="30"/>
        <v>52.813067150635213</v>
      </c>
      <c r="E362" s="7">
        <f t="shared" si="31"/>
        <v>4.1005551954457066E-4</v>
      </c>
      <c r="F362" s="8">
        <f t="shared" si="34"/>
        <v>0.86148860017473128</v>
      </c>
      <c r="G362" s="7">
        <f t="shared" si="32"/>
        <v>7.2872609156820263E-4</v>
      </c>
      <c r="H362" s="8">
        <f t="shared" si="35"/>
        <v>0.6681730532697453</v>
      </c>
      <c r="I362">
        <f t="shared" si="33"/>
        <v>2.312782753346454E-4</v>
      </c>
    </row>
    <row r="363" spans="1:9">
      <c r="A363" s="3" t="s">
        <v>155</v>
      </c>
      <c r="B363">
        <v>3.6</v>
      </c>
      <c r="C363" s="4">
        <v>190</v>
      </c>
      <c r="D363">
        <f t="shared" si="30"/>
        <v>52.777777777777779</v>
      </c>
      <c r="E363" s="7">
        <f t="shared" si="31"/>
        <v>2.6773384437618012E-4</v>
      </c>
      <c r="F363" s="8">
        <f t="shared" si="34"/>
        <v>0.86175633401910745</v>
      </c>
      <c r="G363" s="7">
        <f t="shared" si="32"/>
        <v>4.7611868051643003E-4</v>
      </c>
      <c r="H363" s="8">
        <f t="shared" si="35"/>
        <v>0.66864917195026174</v>
      </c>
      <c r="I363">
        <f t="shared" si="33"/>
        <v>7.6847655843970131E-4</v>
      </c>
    </row>
    <row r="364" spans="1:9">
      <c r="A364" s="3" t="s">
        <v>180</v>
      </c>
      <c r="B364">
        <v>11.86</v>
      </c>
      <c r="C364" s="4">
        <v>619</v>
      </c>
      <c r="D364">
        <f t="shared" si="30"/>
        <v>52.192242833052276</v>
      </c>
      <c r="E364" s="7">
        <f t="shared" si="31"/>
        <v>8.7224868246766056E-4</v>
      </c>
      <c r="F364" s="8">
        <f t="shared" si="34"/>
        <v>0.86262858270157516</v>
      </c>
      <c r="G364" s="7">
        <f t="shared" si="32"/>
        <v>1.5685465419235723E-3</v>
      </c>
      <c r="H364" s="8">
        <f t="shared" si="35"/>
        <v>0.67021771849218537</v>
      </c>
      <c r="I364">
        <f t="shared" si="33"/>
        <v>8.7526580824603961E-4</v>
      </c>
    </row>
    <row r="365" spans="1:9">
      <c r="A365" s="3" t="s">
        <v>472</v>
      </c>
      <c r="B365">
        <v>13.45</v>
      </c>
      <c r="C365" s="4">
        <v>698</v>
      </c>
      <c r="D365">
        <f t="shared" si="30"/>
        <v>51.895910780669148</v>
      </c>
      <c r="E365" s="7">
        <f t="shared" si="31"/>
        <v>9.8356959670828294E-4</v>
      </c>
      <c r="F365" s="8">
        <f t="shared" si="34"/>
        <v>0.86361215229828348</v>
      </c>
      <c r="G365" s="7">
        <f t="shared" si="32"/>
        <v>1.7788322924849956E-3</v>
      </c>
      <c r="H365" s="8">
        <f t="shared" si="35"/>
        <v>0.67199655078467035</v>
      </c>
      <c r="I365">
        <f t="shared" si="33"/>
        <v>6.1402055260961763E-4</v>
      </c>
    </row>
    <row r="366" spans="1:9">
      <c r="A366" s="3" t="s">
        <v>462</v>
      </c>
      <c r="B366">
        <v>9.43</v>
      </c>
      <c r="C366" s="4">
        <v>489</v>
      </c>
      <c r="D366">
        <f t="shared" si="30"/>
        <v>51.855779427359494</v>
      </c>
      <c r="E366" s="7">
        <f t="shared" si="31"/>
        <v>6.8906236789448468E-4</v>
      </c>
      <c r="F366" s="8">
        <f t="shared" si="34"/>
        <v>0.86430121466617793</v>
      </c>
      <c r="G366" s="7">
        <f t="shared" si="32"/>
        <v>1.247166432574982E-3</v>
      </c>
      <c r="H366" s="8">
        <f t="shared" si="35"/>
        <v>0.6732437172172453</v>
      </c>
      <c r="I366">
        <f t="shared" si="33"/>
        <v>3.3480579081313078E-4</v>
      </c>
    </row>
    <row r="367" spans="1:9">
      <c r="A367" s="3" t="s">
        <v>416</v>
      </c>
      <c r="B367">
        <v>5.12</v>
      </c>
      <c r="C367" s="4">
        <v>264</v>
      </c>
      <c r="D367">
        <f t="shared" si="30"/>
        <v>51.5625</v>
      </c>
      <c r="E367" s="7">
        <f t="shared" si="31"/>
        <v>3.7200913113321873E-4</v>
      </c>
      <c r="F367" s="8">
        <f t="shared" si="34"/>
        <v>0.86467322379731115</v>
      </c>
      <c r="G367" s="7">
        <f t="shared" si="32"/>
        <v>6.7714656784558945E-4</v>
      </c>
      <c r="H367" s="8">
        <f t="shared" si="35"/>
        <v>0.67392086378509086</v>
      </c>
      <c r="I367">
        <f t="shared" si="33"/>
        <v>9.058093638463216E-4</v>
      </c>
    </row>
    <row r="368" spans="1:9">
      <c r="A368" s="3" t="s">
        <v>82</v>
      </c>
      <c r="B368">
        <v>13.85</v>
      </c>
      <c r="C368" s="4">
        <v>714</v>
      </c>
      <c r="D368">
        <f t="shared" si="30"/>
        <v>51.552346570397113</v>
      </c>
      <c r="E368" s="7">
        <f t="shared" si="31"/>
        <v>1.0061156046557507E-3</v>
      </c>
      <c r="F368" s="8">
        <f t="shared" si="34"/>
        <v>0.86567933940196695</v>
      </c>
      <c r="G368" s="7">
        <f t="shared" si="32"/>
        <v>1.8317343680979321E-3</v>
      </c>
      <c r="H368" s="8">
        <f t="shared" si="35"/>
        <v>0.67575259815318878</v>
      </c>
      <c r="I368">
        <f t="shared" si="33"/>
        <v>1.1683738727273907E-3</v>
      </c>
    </row>
    <row r="369" spans="1:9">
      <c r="A369" s="3" t="s">
        <v>202</v>
      </c>
      <c r="B369">
        <v>17.84</v>
      </c>
      <c r="C369" s="4">
        <v>918</v>
      </c>
      <c r="D369">
        <f t="shared" si="30"/>
        <v>51.457399103139011</v>
      </c>
      <c r="E369" s="7">
        <f t="shared" si="31"/>
        <v>1.293577205985965E-3</v>
      </c>
      <c r="F369" s="8">
        <f t="shared" si="34"/>
        <v>0.86697291660795295</v>
      </c>
      <c r="G369" s="7">
        <f t="shared" si="32"/>
        <v>2.3594325723369754E-3</v>
      </c>
      <c r="H369" s="8">
        <f t="shared" si="35"/>
        <v>0.67811203072552573</v>
      </c>
      <c r="I369">
        <f t="shared" si="33"/>
        <v>2.5419872838664537E-3</v>
      </c>
    </row>
    <row r="370" spans="1:9">
      <c r="A370" s="3" t="s">
        <v>476</v>
      </c>
      <c r="B370">
        <v>38.770000000000003</v>
      </c>
      <c r="C370" s="4">
        <v>1992</v>
      </c>
      <c r="D370">
        <f t="shared" si="30"/>
        <v>51.379932937838532</v>
      </c>
      <c r="E370" s="7">
        <f t="shared" si="31"/>
        <v>2.8069779894597411E-3</v>
      </c>
      <c r="F370" s="8">
        <f t="shared" si="34"/>
        <v>0.86977989459741267</v>
      </c>
      <c r="G370" s="7">
        <f t="shared" si="32"/>
        <v>5.1275336787838877E-3</v>
      </c>
      <c r="H370" s="8">
        <f t="shared" si="35"/>
        <v>0.68323956440430966</v>
      </c>
      <c r="I370">
        <f t="shared" si="33"/>
        <v>6.8489864594645233E-4</v>
      </c>
    </row>
    <row r="371" spans="1:9">
      <c r="A371" s="3" t="s">
        <v>310</v>
      </c>
      <c r="B371">
        <v>10.44</v>
      </c>
      <c r="C371" s="4">
        <v>536</v>
      </c>
      <c r="D371">
        <f t="shared" si="30"/>
        <v>51.340996168582379</v>
      </c>
      <c r="E371" s="7">
        <f t="shared" si="31"/>
        <v>7.5529126624017135E-4</v>
      </c>
      <c r="F371" s="8">
        <f t="shared" si="34"/>
        <v>0.87053518586365286</v>
      </c>
      <c r="G371" s="7">
        <f t="shared" si="32"/>
        <v>1.380744173497647E-3</v>
      </c>
      <c r="H371" s="8">
        <f t="shared" si="35"/>
        <v>0.68462030857780731</v>
      </c>
      <c r="I371">
        <f t="shared" si="33"/>
        <v>1.3722865598274625E-3</v>
      </c>
    </row>
    <row r="372" spans="1:9">
      <c r="A372" s="3" t="s">
        <v>260</v>
      </c>
      <c r="B372">
        <v>20.91</v>
      </c>
      <c r="C372" s="4">
        <v>1073</v>
      </c>
      <c r="D372">
        <f t="shared" si="30"/>
        <v>51.315160210425631</v>
      </c>
      <c r="E372" s="7">
        <f t="shared" si="31"/>
        <v>1.5119916579770594E-3</v>
      </c>
      <c r="F372" s="8">
        <f t="shared" si="34"/>
        <v>0.87204717752162997</v>
      </c>
      <c r="G372" s="7">
        <f t="shared" si="32"/>
        <v>2.7654560026662647E-3</v>
      </c>
      <c r="H372" s="8">
        <f t="shared" si="35"/>
        <v>0.68738576458047362</v>
      </c>
      <c r="I372">
        <f t="shared" si="33"/>
        <v>1.3453860340333357E-3</v>
      </c>
    </row>
    <row r="373" spans="1:9">
      <c r="A373" s="3" t="s">
        <v>87</v>
      </c>
      <c r="B373">
        <v>20.45</v>
      </c>
      <c r="C373" s="4">
        <v>1046</v>
      </c>
      <c r="D373">
        <f t="shared" si="30"/>
        <v>51.149144254278731</v>
      </c>
      <c r="E373" s="7">
        <f t="shared" si="31"/>
        <v>1.4739452695657076E-3</v>
      </c>
      <c r="F373" s="8">
        <f t="shared" si="34"/>
        <v>0.87352112279119565</v>
      </c>
      <c r="G373" s="7">
        <f t="shared" si="32"/>
        <v>2.704618615711387E-3</v>
      </c>
      <c r="H373" s="8">
        <f t="shared" si="35"/>
        <v>0.69009038319618499</v>
      </c>
      <c r="I373">
        <f t="shared" si="33"/>
        <v>9.4886729135568171E-4</v>
      </c>
    </row>
    <row r="374" spans="1:9">
      <c r="A374" s="3" t="s">
        <v>480</v>
      </c>
      <c r="B374">
        <v>14.4</v>
      </c>
      <c r="C374" s="4">
        <v>735</v>
      </c>
      <c r="D374">
        <f t="shared" si="30"/>
        <v>51.041666666666664</v>
      </c>
      <c r="E374" s="7">
        <f t="shared" si="31"/>
        <v>1.0357072400868021E-3</v>
      </c>
      <c r="F374" s="8">
        <f t="shared" si="34"/>
        <v>0.87455683003128248</v>
      </c>
      <c r="G374" s="7">
        <f t="shared" si="32"/>
        <v>1.9044747220657201E-3</v>
      </c>
      <c r="H374" s="8">
        <f t="shared" si="35"/>
        <v>0.69199485791825066</v>
      </c>
      <c r="I374">
        <f t="shared" si="33"/>
        <v>1.2126040568875007E-3</v>
      </c>
    </row>
    <row r="375" spans="1:9">
      <c r="A375" s="3" t="s">
        <v>324</v>
      </c>
      <c r="B375">
        <v>18.399999999999999</v>
      </c>
      <c r="C375" s="4">
        <v>939</v>
      </c>
      <c r="D375">
        <f t="shared" si="30"/>
        <v>51.032608695652179</v>
      </c>
      <c r="E375" s="7">
        <f t="shared" si="31"/>
        <v>1.3231688414170166E-3</v>
      </c>
      <c r="F375" s="8">
        <f t="shared" si="34"/>
        <v>0.87587999887269952</v>
      </c>
      <c r="G375" s="7">
        <f t="shared" si="32"/>
        <v>2.4334954781950868E-3</v>
      </c>
      <c r="H375" s="8">
        <f t="shared" si="35"/>
        <v>0.69442835339644571</v>
      </c>
      <c r="I375">
        <f t="shared" si="33"/>
        <v>3.2030371842123317E-3</v>
      </c>
    </row>
    <row r="376" spans="1:9">
      <c r="A376" s="3" t="s">
        <v>415</v>
      </c>
      <c r="B376">
        <v>48.6</v>
      </c>
      <c r="C376" s="4">
        <v>2480</v>
      </c>
      <c r="D376">
        <f t="shared" si="30"/>
        <v>51.028806584362137</v>
      </c>
      <c r="E376" s="7">
        <f t="shared" si="31"/>
        <v>3.4946312318575091E-3</v>
      </c>
      <c r="F376" s="8">
        <f t="shared" si="34"/>
        <v>0.87937463010455708</v>
      </c>
      <c r="G376" s="7">
        <f t="shared" si="32"/>
        <v>6.4276021869718054E-3</v>
      </c>
      <c r="H376" s="8">
        <f t="shared" si="35"/>
        <v>0.70085595558341751</v>
      </c>
      <c r="I376">
        <f t="shared" si="33"/>
        <v>4.6823416458963152E-4</v>
      </c>
    </row>
    <row r="377" spans="1:9">
      <c r="A377" s="3" t="s">
        <v>72</v>
      </c>
      <c r="B377">
        <v>7.1</v>
      </c>
      <c r="C377" s="4">
        <v>362</v>
      </c>
      <c r="D377">
        <f t="shared" si="30"/>
        <v>50.985915492957751</v>
      </c>
      <c r="E377" s="7">
        <f t="shared" si="31"/>
        <v>5.1010342981145903E-4</v>
      </c>
      <c r="F377" s="8">
        <f t="shared" si="34"/>
        <v>0.87988473353436858</v>
      </c>
      <c r="G377" s="7">
        <f t="shared" si="32"/>
        <v>9.3901184212962592E-4</v>
      </c>
      <c r="H377" s="8">
        <f t="shared" si="35"/>
        <v>0.70179496742554714</v>
      </c>
      <c r="I377">
        <f t="shared" si="33"/>
        <v>5.8986009058970001E-4</v>
      </c>
    </row>
    <row r="378" spans="1:9">
      <c r="A378" s="3" t="s">
        <v>27</v>
      </c>
      <c r="B378">
        <v>8.91</v>
      </c>
      <c r="C378" s="4">
        <v>452</v>
      </c>
      <c r="D378">
        <f t="shared" si="30"/>
        <v>50.729517396184065</v>
      </c>
      <c r="E378" s="7">
        <f t="shared" si="31"/>
        <v>6.3692472451596543E-4</v>
      </c>
      <c r="F378" s="8">
        <f t="shared" si="34"/>
        <v>0.88052165825888451</v>
      </c>
      <c r="G378" s="7">
        <f t="shared" si="32"/>
        <v>1.1783937342781643E-3</v>
      </c>
      <c r="H378" s="8">
        <f t="shared" si="35"/>
        <v>0.70297336115982534</v>
      </c>
      <c r="I378">
        <f t="shared" si="33"/>
        <v>1.734900229478975E-3</v>
      </c>
    </row>
    <row r="379" spans="1:9">
      <c r="A379" s="3" t="s">
        <v>271</v>
      </c>
      <c r="B379">
        <v>26.16</v>
      </c>
      <c r="C379" s="4">
        <v>1324</v>
      </c>
      <c r="D379">
        <f t="shared" si="30"/>
        <v>50.611620795107036</v>
      </c>
      <c r="E379" s="7">
        <f t="shared" si="31"/>
        <v>1.8656821576529606E-3</v>
      </c>
      <c r="F379" s="8">
        <f t="shared" si="34"/>
        <v>0.88238734041653744</v>
      </c>
      <c r="G379" s="7">
        <f t="shared" si="32"/>
        <v>3.4597957450860583E-3</v>
      </c>
      <c r="H379" s="8">
        <f t="shared" si="35"/>
        <v>0.70643315690491137</v>
      </c>
      <c r="I379">
        <f t="shared" si="33"/>
        <v>7.6002276523468026E-4</v>
      </c>
    </row>
    <row r="380" spans="1:9">
      <c r="A380" s="3" t="s">
        <v>471</v>
      </c>
      <c r="B380">
        <v>11.46</v>
      </c>
      <c r="C380" s="4">
        <v>580</v>
      </c>
      <c r="D380">
        <f t="shared" si="30"/>
        <v>50.610820244328096</v>
      </c>
      <c r="E380" s="7">
        <f t="shared" si="31"/>
        <v>8.1729278809570779E-4</v>
      </c>
      <c r="F380" s="8">
        <f t="shared" si="34"/>
        <v>0.88320463320463316</v>
      </c>
      <c r="G380" s="7">
        <f t="shared" si="32"/>
        <v>1.5156444663106357E-3</v>
      </c>
      <c r="H380" s="8">
        <f t="shared" si="35"/>
        <v>0.70794880137122196</v>
      </c>
      <c r="I380">
        <f t="shared" si="33"/>
        <v>7.6235893314913206E-4</v>
      </c>
    </row>
    <row r="381" spans="1:9">
      <c r="A381" s="3" t="s">
        <v>146</v>
      </c>
      <c r="B381">
        <v>11.48</v>
      </c>
      <c r="C381" s="4">
        <v>580</v>
      </c>
      <c r="D381">
        <f t="shared" si="30"/>
        <v>50.522648083623693</v>
      </c>
      <c r="E381" s="7">
        <f t="shared" si="31"/>
        <v>8.1729278809570779E-4</v>
      </c>
      <c r="F381" s="8">
        <f t="shared" si="34"/>
        <v>0.88402192599272889</v>
      </c>
      <c r="G381" s="7">
        <f t="shared" si="32"/>
        <v>1.5182895700912825E-3</v>
      </c>
      <c r="H381" s="8">
        <f t="shared" si="35"/>
        <v>0.70946709094131322</v>
      </c>
      <c r="I381">
        <f t="shared" si="33"/>
        <v>1.1109036518960336E-3</v>
      </c>
    </row>
    <row r="382" spans="1:9">
      <c r="A382" s="3" t="s">
        <v>22</v>
      </c>
      <c r="B382">
        <v>16.71</v>
      </c>
      <c r="C382" s="4">
        <v>843</v>
      </c>
      <c r="D382">
        <f t="shared" si="30"/>
        <v>50.44883303411131</v>
      </c>
      <c r="E382" s="7">
        <f t="shared" si="31"/>
        <v>1.1878927937322098E-3</v>
      </c>
      <c r="F382" s="8">
        <f t="shared" si="34"/>
        <v>0.8852098187864611</v>
      </c>
      <c r="G382" s="7">
        <f t="shared" si="32"/>
        <v>2.2099842087304295E-3</v>
      </c>
      <c r="H382" s="8">
        <f t="shared" si="35"/>
        <v>0.71167707515004364</v>
      </c>
      <c r="I382">
        <f t="shared" si="33"/>
        <v>4.9496165685314342E-4</v>
      </c>
    </row>
    <row r="383" spans="1:9">
      <c r="A383" s="3" t="s">
        <v>93</v>
      </c>
      <c r="B383">
        <v>7.44</v>
      </c>
      <c r="C383" s="4">
        <v>375</v>
      </c>
      <c r="D383">
        <f t="shared" si="30"/>
        <v>50.403225806451609</v>
      </c>
      <c r="E383" s="7">
        <f t="shared" si="31"/>
        <v>5.2842206126877658E-4</v>
      </c>
      <c r="F383" s="8">
        <f t="shared" si="34"/>
        <v>0.8857382408477299</v>
      </c>
      <c r="G383" s="7">
        <f t="shared" si="32"/>
        <v>9.8397860640062214E-4</v>
      </c>
      <c r="H383" s="8">
        <f t="shared" si="35"/>
        <v>0.71266105375644428</v>
      </c>
      <c r="I383">
        <f t="shared" si="33"/>
        <v>1.8908275169804423E-4</v>
      </c>
    </row>
    <row r="384" spans="1:9">
      <c r="A384" s="3" t="s">
        <v>38</v>
      </c>
      <c r="B384">
        <v>2.84</v>
      </c>
      <c r="C384" s="4">
        <v>143</v>
      </c>
      <c r="D384">
        <f t="shared" si="30"/>
        <v>50.352112676056343</v>
      </c>
      <c r="E384" s="7">
        <f t="shared" si="31"/>
        <v>2.0150494603049347E-4</v>
      </c>
      <c r="F384" s="8">
        <f t="shared" si="34"/>
        <v>0.88593974579376034</v>
      </c>
      <c r="G384" s="7">
        <f t="shared" si="32"/>
        <v>3.7560473685185035E-4</v>
      </c>
      <c r="H384" s="8">
        <f t="shared" si="35"/>
        <v>0.71303665849329612</v>
      </c>
      <c r="I384">
        <f t="shared" si="33"/>
        <v>1.1769992458223744E-3</v>
      </c>
    </row>
    <row r="385" spans="1:9">
      <c r="A385" s="3" t="s">
        <v>183</v>
      </c>
      <c r="B385">
        <v>17.66</v>
      </c>
      <c r="C385" s="4">
        <v>888</v>
      </c>
      <c r="D385">
        <f t="shared" si="30"/>
        <v>50.283125707814271</v>
      </c>
      <c r="E385" s="7">
        <f t="shared" si="31"/>
        <v>1.2513034410844631E-3</v>
      </c>
      <c r="F385" s="8">
        <f t="shared" si="34"/>
        <v>0.88719104923484482</v>
      </c>
      <c r="G385" s="7">
        <f t="shared" si="32"/>
        <v>2.3356266383111539E-3</v>
      </c>
      <c r="H385" s="8">
        <f t="shared" si="35"/>
        <v>0.71537228513160722</v>
      </c>
      <c r="I385">
        <f t="shared" si="33"/>
        <v>1.0039973038977745E-4</v>
      </c>
    </row>
    <row r="386" spans="1:9">
      <c r="A386" s="3" t="s">
        <v>45</v>
      </c>
      <c r="B386">
        <v>1.5</v>
      </c>
      <c r="C386" s="4">
        <v>75</v>
      </c>
      <c r="D386">
        <f t="shared" ref="D386:D449" si="36">C386/B386</f>
        <v>50</v>
      </c>
      <c r="E386" s="7">
        <f t="shared" si="31"/>
        <v>1.0568441225375532E-4</v>
      </c>
      <c r="F386" s="8">
        <f t="shared" si="34"/>
        <v>0.8872967336470986</v>
      </c>
      <c r="G386" s="7">
        <f t="shared" si="32"/>
        <v>1.9838278354851252E-4</v>
      </c>
      <c r="H386" s="8">
        <f t="shared" si="35"/>
        <v>0.71557066791515578</v>
      </c>
      <c r="I386">
        <f t="shared" si="33"/>
        <v>5.3412656567353167E-4</v>
      </c>
    </row>
    <row r="387" spans="1:9">
      <c r="A387" s="3" t="s">
        <v>242</v>
      </c>
      <c r="B387">
        <v>7.98</v>
      </c>
      <c r="C387" s="4">
        <v>399</v>
      </c>
      <c r="D387">
        <f t="shared" si="36"/>
        <v>50</v>
      </c>
      <c r="E387" s="7">
        <f t="shared" ref="E387:E450" si="37">C387/709660</f>
        <v>5.6224107318997827E-4</v>
      </c>
      <c r="F387" s="8">
        <f t="shared" si="34"/>
        <v>0.88785897472028863</v>
      </c>
      <c r="G387" s="7">
        <f t="shared" ref="G387:G450" si="38">B387/7561.14</f>
        <v>1.0553964084780868E-3</v>
      </c>
      <c r="H387" s="8">
        <f t="shared" si="35"/>
        <v>0.71662606432363385</v>
      </c>
      <c r="I387">
        <f t="shared" ref="I387:I450" si="39">F387*H388-F388*H387</f>
        <v>4.8995068430213173E-4</v>
      </c>
    </row>
    <row r="388" spans="1:9">
      <c r="A388" s="3" t="s">
        <v>274</v>
      </c>
      <c r="B388">
        <v>7.32</v>
      </c>
      <c r="C388" s="4">
        <v>366</v>
      </c>
      <c r="D388">
        <f t="shared" si="36"/>
        <v>50</v>
      </c>
      <c r="E388" s="7">
        <f t="shared" si="37"/>
        <v>5.1573993179832597E-4</v>
      </c>
      <c r="F388" s="8">
        <f t="shared" ref="F388:F451" si="40">F387+E388</f>
        <v>0.88837471465208695</v>
      </c>
      <c r="G388" s="7">
        <f t="shared" si="38"/>
        <v>9.6810798371674116E-4</v>
      </c>
      <c r="H388" s="8">
        <f t="shared" ref="H388:H451" si="41">H387+G388</f>
        <v>0.71759417230735056</v>
      </c>
      <c r="I388">
        <f t="shared" si="39"/>
        <v>9.489483765375839E-4</v>
      </c>
    </row>
    <row r="389" spans="1:9">
      <c r="A389" s="3" t="s">
        <v>445</v>
      </c>
      <c r="B389">
        <v>14.17</v>
      </c>
      <c r="C389" s="4">
        <v>708</v>
      </c>
      <c r="D389">
        <f t="shared" si="36"/>
        <v>49.964714184897673</v>
      </c>
      <c r="E389" s="7">
        <f t="shared" si="37"/>
        <v>9.9766085167545026E-4</v>
      </c>
      <c r="F389" s="8">
        <f t="shared" si="40"/>
        <v>0.88937237550376236</v>
      </c>
      <c r="G389" s="7">
        <f t="shared" si="38"/>
        <v>1.8740560285882815E-3</v>
      </c>
      <c r="H389" s="8">
        <f t="shared" si="41"/>
        <v>0.71946822833593882</v>
      </c>
      <c r="I389">
        <f t="shared" si="39"/>
        <v>1.7921818180988147E-4</v>
      </c>
    </row>
    <row r="390" spans="1:9">
      <c r="A390" s="3" t="s">
        <v>316</v>
      </c>
      <c r="B390">
        <v>2.67</v>
      </c>
      <c r="C390" s="4">
        <v>133</v>
      </c>
      <c r="D390">
        <f t="shared" si="36"/>
        <v>49.812734082397007</v>
      </c>
      <c r="E390" s="7">
        <f t="shared" si="37"/>
        <v>1.874136910633261E-4</v>
      </c>
      <c r="F390" s="8">
        <f t="shared" si="40"/>
        <v>0.8895597891948257</v>
      </c>
      <c r="G390" s="7">
        <f t="shared" si="38"/>
        <v>3.5312135471635229E-4</v>
      </c>
      <c r="H390" s="8">
        <f t="shared" si="41"/>
        <v>0.71982134969065514</v>
      </c>
      <c r="I390">
        <f t="shared" si="39"/>
        <v>3.6292706688936249E-3</v>
      </c>
    </row>
    <row r="391" spans="1:9">
      <c r="A391" s="3" t="s">
        <v>89</v>
      </c>
      <c r="B391">
        <v>53.98</v>
      </c>
      <c r="C391" s="4">
        <v>2683</v>
      </c>
      <c r="D391">
        <f t="shared" si="36"/>
        <v>49.703593923675442</v>
      </c>
      <c r="E391" s="7">
        <f t="shared" si="37"/>
        <v>3.7806837076910069E-3</v>
      </c>
      <c r="F391" s="8">
        <f t="shared" si="40"/>
        <v>0.89334047290251672</v>
      </c>
      <c r="G391" s="7">
        <f t="shared" si="38"/>
        <v>7.1391351039658034E-3</v>
      </c>
      <c r="H391" s="8">
        <f t="shared" si="41"/>
        <v>0.72696048479462094</v>
      </c>
      <c r="I391">
        <f t="shared" si="39"/>
        <v>2.8181609609079228E-4</v>
      </c>
    </row>
    <row r="392" spans="1:9">
      <c r="A392" s="3" t="s">
        <v>40</v>
      </c>
      <c r="B392">
        <v>4.18</v>
      </c>
      <c r="C392" s="4">
        <v>207</v>
      </c>
      <c r="D392">
        <f t="shared" si="36"/>
        <v>49.52153110047847</v>
      </c>
      <c r="E392" s="7">
        <f t="shared" si="37"/>
        <v>2.9168897782036468E-4</v>
      </c>
      <c r="F392" s="8">
        <f t="shared" si="40"/>
        <v>0.89363216188033712</v>
      </c>
      <c r="G392" s="7">
        <f t="shared" si="38"/>
        <v>5.5282669015518818E-4</v>
      </c>
      <c r="H392" s="8">
        <f t="shared" si="41"/>
        <v>0.72751331148477616</v>
      </c>
      <c r="I392">
        <f t="shared" si="39"/>
        <v>1.0549804026752652E-3</v>
      </c>
    </row>
    <row r="393" spans="1:9">
      <c r="A393" s="3" t="s">
        <v>290</v>
      </c>
      <c r="B393">
        <v>15.64</v>
      </c>
      <c r="C393" s="4">
        <v>774</v>
      </c>
      <c r="D393">
        <f t="shared" si="36"/>
        <v>49.488491048593346</v>
      </c>
      <c r="E393" s="7">
        <f t="shared" si="37"/>
        <v>1.0906631344587549E-3</v>
      </c>
      <c r="F393" s="8">
        <f t="shared" si="40"/>
        <v>0.89472282501479583</v>
      </c>
      <c r="G393" s="7">
        <f t="shared" si="38"/>
        <v>2.0684711564658239E-3</v>
      </c>
      <c r="H393" s="8">
        <f t="shared" si="41"/>
        <v>0.72958178264124196</v>
      </c>
      <c r="I393">
        <f t="shared" si="39"/>
        <v>1.6628809519876331E-3</v>
      </c>
    </row>
    <row r="394" spans="1:9">
      <c r="A394" s="3" t="s">
        <v>79</v>
      </c>
      <c r="B394">
        <v>24.6</v>
      </c>
      <c r="C394" s="4">
        <v>1214</v>
      </c>
      <c r="D394">
        <f t="shared" si="36"/>
        <v>49.349593495934954</v>
      </c>
      <c r="E394" s="7">
        <f t="shared" si="37"/>
        <v>1.7106783530141194E-3</v>
      </c>
      <c r="F394" s="8">
        <f t="shared" si="40"/>
        <v>0.89643350336780991</v>
      </c>
      <c r="G394" s="7">
        <f t="shared" si="38"/>
        <v>3.2534776501956055E-3</v>
      </c>
      <c r="H394" s="8">
        <f t="shared" si="41"/>
        <v>0.73283526029143753</v>
      </c>
      <c r="I394">
        <f t="shared" si="39"/>
        <v>4.1088255522736539E-4</v>
      </c>
    </row>
    <row r="395" spans="1:9">
      <c r="A395" s="3" t="s">
        <v>496</v>
      </c>
      <c r="B395">
        <v>6.07</v>
      </c>
      <c r="C395" s="4">
        <v>299</v>
      </c>
      <c r="D395">
        <f t="shared" si="36"/>
        <v>49.258649093904445</v>
      </c>
      <c r="E395" s="7">
        <f t="shared" si="37"/>
        <v>4.2132852351830456E-4</v>
      </c>
      <c r="F395" s="8">
        <f t="shared" si="40"/>
        <v>0.8968548318913282</v>
      </c>
      <c r="G395" s="7">
        <f t="shared" si="38"/>
        <v>8.0278899742631399E-4</v>
      </c>
      <c r="H395" s="8">
        <f t="shared" si="41"/>
        <v>0.73363804928886389</v>
      </c>
      <c r="I395">
        <f t="shared" si="39"/>
        <v>2.9041881289515459E-4</v>
      </c>
    </row>
    <row r="396" spans="1:9">
      <c r="A396" s="3" t="s">
        <v>333</v>
      </c>
      <c r="B396">
        <v>4.2699999999999996</v>
      </c>
      <c r="C396" s="4">
        <v>209</v>
      </c>
      <c r="D396">
        <f t="shared" si="36"/>
        <v>48.946135831381739</v>
      </c>
      <c r="E396" s="7">
        <f t="shared" si="37"/>
        <v>2.9450722881379815E-4</v>
      </c>
      <c r="F396" s="8">
        <f t="shared" si="40"/>
        <v>0.89714933912014194</v>
      </c>
      <c r="G396" s="7">
        <f t="shared" si="38"/>
        <v>5.6472965716809894E-4</v>
      </c>
      <c r="H396" s="8">
        <f t="shared" si="41"/>
        <v>0.73420277894603203</v>
      </c>
      <c r="I396">
        <f t="shared" si="39"/>
        <v>6.6856882570232035E-4</v>
      </c>
    </row>
    <row r="397" spans="1:9">
      <c r="A397" s="3" t="s">
        <v>459</v>
      </c>
      <c r="B397">
        <v>9.82</v>
      </c>
      <c r="C397" s="4">
        <v>480</v>
      </c>
      <c r="D397">
        <f t="shared" si="36"/>
        <v>48.879837067209778</v>
      </c>
      <c r="E397" s="7">
        <f t="shared" si="37"/>
        <v>6.7638023842403407E-4</v>
      </c>
      <c r="F397" s="8">
        <f t="shared" si="40"/>
        <v>0.89782571935856592</v>
      </c>
      <c r="G397" s="7">
        <f t="shared" si="38"/>
        <v>1.2987459562975954E-3</v>
      </c>
      <c r="H397" s="8">
        <f t="shared" si="41"/>
        <v>0.73550152490232967</v>
      </c>
      <c r="I397">
        <f t="shared" si="39"/>
        <v>3.8469166501398089E-4</v>
      </c>
    </row>
    <row r="398" spans="1:9">
      <c r="A398" s="3" t="s">
        <v>37</v>
      </c>
      <c r="B398">
        <v>5.64</v>
      </c>
      <c r="C398" s="4">
        <v>275</v>
      </c>
      <c r="D398">
        <f t="shared" si="36"/>
        <v>48.758865248226954</v>
      </c>
      <c r="E398" s="7">
        <f t="shared" si="37"/>
        <v>3.8750951159710286E-4</v>
      </c>
      <c r="F398" s="8">
        <f t="shared" si="40"/>
        <v>0.89821322887016297</v>
      </c>
      <c r="G398" s="7">
        <f t="shared" si="38"/>
        <v>7.4591926614240699E-4</v>
      </c>
      <c r="H398" s="8">
        <f t="shared" si="41"/>
        <v>0.7362474441684721</v>
      </c>
      <c r="I398">
        <f t="shared" si="39"/>
        <v>3.0304913312939608E-4</v>
      </c>
    </row>
    <row r="399" spans="1:9">
      <c r="A399" s="3" t="s">
        <v>498</v>
      </c>
      <c r="B399">
        <v>4.42</v>
      </c>
      <c r="C399" s="4">
        <v>214</v>
      </c>
      <c r="D399">
        <f t="shared" si="36"/>
        <v>48.41628959276018</v>
      </c>
      <c r="E399" s="7">
        <f t="shared" si="37"/>
        <v>3.0155285629738187E-4</v>
      </c>
      <c r="F399" s="8">
        <f t="shared" si="40"/>
        <v>0.89851478172646038</v>
      </c>
      <c r="G399" s="7">
        <f t="shared" si="38"/>
        <v>5.8456793552295026E-4</v>
      </c>
      <c r="H399" s="8">
        <f t="shared" si="41"/>
        <v>0.73683201210399507</v>
      </c>
      <c r="I399">
        <f t="shared" si="39"/>
        <v>9.8468461719858347E-4</v>
      </c>
    </row>
    <row r="400" spans="1:9">
      <c r="A400" s="3" t="s">
        <v>378</v>
      </c>
      <c r="B400">
        <v>14.35</v>
      </c>
      <c r="C400" s="4">
        <v>694</v>
      </c>
      <c r="D400">
        <f t="shared" si="36"/>
        <v>48.362369337979096</v>
      </c>
      <c r="E400" s="7">
        <f t="shared" si="37"/>
        <v>9.7793309472141588E-4</v>
      </c>
      <c r="F400" s="8">
        <f t="shared" si="40"/>
        <v>0.89949271482118176</v>
      </c>
      <c r="G400" s="7">
        <f t="shared" si="38"/>
        <v>1.897861962614103E-3</v>
      </c>
      <c r="H400" s="8">
        <f t="shared" si="41"/>
        <v>0.73872987406660917</v>
      </c>
      <c r="I400">
        <f t="shared" si="39"/>
        <v>2.0594808748930493E-4</v>
      </c>
    </row>
    <row r="401" spans="1:9">
      <c r="A401" s="3" t="s">
        <v>39</v>
      </c>
      <c r="B401">
        <v>3</v>
      </c>
      <c r="C401" s="4">
        <v>145</v>
      </c>
      <c r="D401">
        <f t="shared" si="36"/>
        <v>48.333333333333336</v>
      </c>
      <c r="E401" s="7">
        <f t="shared" si="37"/>
        <v>2.0432319702392695E-4</v>
      </c>
      <c r="F401" s="8">
        <f t="shared" si="40"/>
        <v>0.89969703801820566</v>
      </c>
      <c r="G401" s="7">
        <f t="shared" si="38"/>
        <v>3.9676556709702503E-4</v>
      </c>
      <c r="H401" s="8">
        <f t="shared" si="41"/>
        <v>0.73912663963370617</v>
      </c>
      <c r="I401">
        <f t="shared" si="39"/>
        <v>2.7815908655001165E-3</v>
      </c>
    </row>
    <row r="402" spans="1:9">
      <c r="A402" s="3" t="s">
        <v>395</v>
      </c>
      <c r="B402">
        <v>39.85</v>
      </c>
      <c r="C402" s="4">
        <v>1882</v>
      </c>
      <c r="D402">
        <f t="shared" si="36"/>
        <v>47.227101631116689</v>
      </c>
      <c r="E402" s="7">
        <f t="shared" si="37"/>
        <v>2.6519741848209E-3</v>
      </c>
      <c r="F402" s="8">
        <f t="shared" si="40"/>
        <v>0.90234901220302655</v>
      </c>
      <c r="G402" s="7">
        <f t="shared" si="38"/>
        <v>5.270369282938816E-3</v>
      </c>
      <c r="H402" s="8">
        <f t="shared" si="41"/>
        <v>0.74439700891664495</v>
      </c>
      <c r="I402">
        <f t="shared" si="39"/>
        <v>9.51990286885529E-4</v>
      </c>
    </row>
    <row r="403" spans="1:9">
      <c r="A403" s="3" t="s">
        <v>38</v>
      </c>
      <c r="B403">
        <v>13.62</v>
      </c>
      <c r="C403" s="4">
        <v>642</v>
      </c>
      <c r="D403">
        <f t="shared" si="36"/>
        <v>47.136563876651984</v>
      </c>
      <c r="E403" s="7">
        <f t="shared" si="37"/>
        <v>9.0465856889214555E-4</v>
      </c>
      <c r="F403" s="8">
        <f t="shared" si="40"/>
        <v>0.90325367077191865</v>
      </c>
      <c r="G403" s="7">
        <f t="shared" si="38"/>
        <v>1.8013156746204935E-3</v>
      </c>
      <c r="H403" s="8">
        <f t="shared" si="41"/>
        <v>0.74619832459126545</v>
      </c>
      <c r="I403">
        <f t="shared" si="39"/>
        <v>3.1197924516990216E-4</v>
      </c>
    </row>
    <row r="404" spans="1:9">
      <c r="A404" s="3" t="s">
        <v>413</v>
      </c>
      <c r="B404">
        <v>4.46</v>
      </c>
      <c r="C404" s="4">
        <v>210</v>
      </c>
      <c r="D404">
        <f t="shared" si="36"/>
        <v>47.085201793721971</v>
      </c>
      <c r="E404" s="7">
        <f t="shared" si="37"/>
        <v>2.9591635431051492E-4</v>
      </c>
      <c r="F404" s="8">
        <f t="shared" si="40"/>
        <v>0.90354958712622913</v>
      </c>
      <c r="G404" s="7">
        <f t="shared" si="38"/>
        <v>5.8985814308424385E-4</v>
      </c>
      <c r="H404" s="8">
        <f t="shared" si="41"/>
        <v>0.74678818273434966</v>
      </c>
      <c r="I404">
        <f t="shared" si="39"/>
        <v>3.0338256842799005E-4</v>
      </c>
    </row>
    <row r="405" spans="1:9">
      <c r="A405" s="3" t="s">
        <v>301</v>
      </c>
      <c r="B405">
        <v>4.3</v>
      </c>
      <c r="C405" s="4">
        <v>200</v>
      </c>
      <c r="D405">
        <f t="shared" si="36"/>
        <v>46.511627906976749</v>
      </c>
      <c r="E405" s="7">
        <f t="shared" si="37"/>
        <v>2.8182509934334749E-4</v>
      </c>
      <c r="F405" s="8">
        <f t="shared" si="40"/>
        <v>0.90383141222557251</v>
      </c>
      <c r="G405" s="7">
        <f t="shared" si="38"/>
        <v>5.6869731283906916E-4</v>
      </c>
      <c r="H405" s="8">
        <f t="shared" si="41"/>
        <v>0.7473568800471887</v>
      </c>
      <c r="I405">
        <f t="shared" si="39"/>
        <v>3.7346252650406475E-3</v>
      </c>
    </row>
    <row r="406" spans="1:9">
      <c r="A406" s="3" t="s">
        <v>358</v>
      </c>
      <c r="B406">
        <v>52.51</v>
      </c>
      <c r="C406" s="4">
        <v>2414</v>
      </c>
      <c r="D406">
        <f t="shared" si="36"/>
        <v>45.97219577223386</v>
      </c>
      <c r="E406" s="7">
        <f t="shared" si="37"/>
        <v>3.4016289490742045E-3</v>
      </c>
      <c r="F406" s="8">
        <f t="shared" si="40"/>
        <v>0.90723304117464676</v>
      </c>
      <c r="G406" s="7">
        <f t="shared" si="38"/>
        <v>6.9447199760882617E-3</v>
      </c>
      <c r="H406" s="8">
        <f t="shared" si="41"/>
        <v>0.75430160002327695</v>
      </c>
      <c r="I406">
        <f t="shared" si="39"/>
        <v>5.9023427627535874E-4</v>
      </c>
    </row>
    <row r="407" spans="1:9">
      <c r="A407" s="3" t="s">
        <v>365</v>
      </c>
      <c r="B407">
        <v>8.25</v>
      </c>
      <c r="C407" s="4">
        <v>376</v>
      </c>
      <c r="D407">
        <f t="shared" si="36"/>
        <v>45.575757575757578</v>
      </c>
      <c r="E407" s="7">
        <f t="shared" si="37"/>
        <v>5.2983118676549329E-4</v>
      </c>
      <c r="F407" s="8">
        <f t="shared" si="40"/>
        <v>0.90776287236141229</v>
      </c>
      <c r="G407" s="7">
        <f t="shared" si="38"/>
        <v>1.0911053095168188E-3</v>
      </c>
      <c r="H407" s="8">
        <f t="shared" si="41"/>
        <v>0.75539270533279379</v>
      </c>
      <c r="I407">
        <f t="shared" si="39"/>
        <v>3.6800995010111137E-4</v>
      </c>
    </row>
    <row r="408" spans="1:9">
      <c r="A408" s="3" t="s">
        <v>491</v>
      </c>
      <c r="B408">
        <v>5.14</v>
      </c>
      <c r="C408" s="4">
        <v>234</v>
      </c>
      <c r="D408">
        <f t="shared" si="36"/>
        <v>45.525291828793776</v>
      </c>
      <c r="E408" s="7">
        <f t="shared" si="37"/>
        <v>3.2973536623171661E-4</v>
      </c>
      <c r="F408" s="8">
        <f t="shared" si="40"/>
        <v>0.908092607727644</v>
      </c>
      <c r="G408" s="7">
        <f t="shared" si="38"/>
        <v>6.7979167162623619E-4</v>
      </c>
      <c r="H408" s="8">
        <f t="shared" si="41"/>
        <v>0.75607249700442003</v>
      </c>
      <c r="I408">
        <f t="shared" si="39"/>
        <v>3.2943069791832036E-3</v>
      </c>
    </row>
    <row r="409" spans="1:9">
      <c r="A409" s="3" t="s">
        <v>24</v>
      </c>
      <c r="B409">
        <v>45.97</v>
      </c>
      <c r="C409" s="4">
        <v>2090</v>
      </c>
      <c r="D409">
        <f t="shared" si="36"/>
        <v>45.464433326082229</v>
      </c>
      <c r="E409" s="7">
        <f t="shared" si="37"/>
        <v>2.9450722881379818E-3</v>
      </c>
      <c r="F409" s="8">
        <f t="shared" si="40"/>
        <v>0.911037680015782</v>
      </c>
      <c r="G409" s="7">
        <f t="shared" si="38"/>
        <v>6.0797710398167466E-3</v>
      </c>
      <c r="H409" s="8">
        <f t="shared" si="41"/>
        <v>0.76215226804423675</v>
      </c>
      <c r="I409">
        <f t="shared" si="39"/>
        <v>6.2778648098271717E-4</v>
      </c>
    </row>
    <row r="410" spans="1:9">
      <c r="A410" s="3" t="s">
        <v>43</v>
      </c>
      <c r="B410">
        <v>8.74</v>
      </c>
      <c r="C410" s="4">
        <v>396</v>
      </c>
      <c r="D410">
        <f t="shared" si="36"/>
        <v>45.308924485125857</v>
      </c>
      <c r="E410" s="7">
        <f t="shared" si="37"/>
        <v>5.5801369669982804E-4</v>
      </c>
      <c r="F410" s="8">
        <f t="shared" si="40"/>
        <v>0.91159569371248184</v>
      </c>
      <c r="G410" s="7">
        <f t="shared" si="38"/>
        <v>1.1559103521426664E-3</v>
      </c>
      <c r="H410" s="8">
        <f t="shared" si="41"/>
        <v>0.76330817839637943</v>
      </c>
      <c r="I410">
        <f t="shared" si="39"/>
        <v>1.7396274197342132E-3</v>
      </c>
    </row>
    <row r="411" spans="1:9">
      <c r="A411" s="3" t="s">
        <v>133</v>
      </c>
      <c r="B411">
        <v>24.1</v>
      </c>
      <c r="C411" s="4">
        <v>1084</v>
      </c>
      <c r="D411">
        <f t="shared" si="36"/>
        <v>44.979253112033192</v>
      </c>
      <c r="E411" s="7">
        <f t="shared" si="37"/>
        <v>1.5274920384409437E-3</v>
      </c>
      <c r="F411" s="8">
        <f t="shared" si="40"/>
        <v>0.91312318575092277</v>
      </c>
      <c r="G411" s="7">
        <f t="shared" si="38"/>
        <v>3.1873500556794348E-3</v>
      </c>
      <c r="H411" s="8">
        <f t="shared" si="41"/>
        <v>0.76649552845205882</v>
      </c>
      <c r="I411">
        <f t="shared" si="39"/>
        <v>7.0972362851140502E-4</v>
      </c>
    </row>
    <row r="412" spans="1:9">
      <c r="A412" s="3" t="s">
        <v>266</v>
      </c>
      <c r="B412">
        <v>9.83</v>
      </c>
      <c r="C412" s="4">
        <v>442</v>
      </c>
      <c r="D412">
        <f t="shared" si="36"/>
        <v>44.964394710071211</v>
      </c>
      <c r="E412" s="7">
        <f t="shared" si="37"/>
        <v>6.22833469548798E-4</v>
      </c>
      <c r="F412" s="8">
        <f t="shared" si="40"/>
        <v>0.91374601922047161</v>
      </c>
      <c r="G412" s="7">
        <f t="shared" si="38"/>
        <v>1.3000685081879188E-3</v>
      </c>
      <c r="H412" s="8">
        <f t="shared" si="41"/>
        <v>0.76779559696024668</v>
      </c>
      <c r="I412">
        <f t="shared" si="39"/>
        <v>1.8587101719667043E-3</v>
      </c>
    </row>
    <row r="413" spans="1:9">
      <c r="A413" s="3" t="s">
        <v>343</v>
      </c>
      <c r="B413">
        <v>25.73</v>
      </c>
      <c r="C413" s="4">
        <v>1156</v>
      </c>
      <c r="D413">
        <f t="shared" si="36"/>
        <v>44.928099494753205</v>
      </c>
      <c r="E413" s="7">
        <f t="shared" si="37"/>
        <v>1.6289490742045487E-3</v>
      </c>
      <c r="F413" s="8">
        <f t="shared" si="40"/>
        <v>0.91537496829467613</v>
      </c>
      <c r="G413" s="7">
        <f t="shared" si="38"/>
        <v>3.4029260138021514E-3</v>
      </c>
      <c r="H413" s="8">
        <f t="shared" si="41"/>
        <v>0.77119852297404878</v>
      </c>
      <c r="I413">
        <f t="shared" si="39"/>
        <v>8.4226251951670106E-3</v>
      </c>
    </row>
    <row r="414" spans="1:9">
      <c r="A414" s="3" t="s">
        <v>458</v>
      </c>
      <c r="B414">
        <v>116.51</v>
      </c>
      <c r="C414" s="4">
        <v>5229</v>
      </c>
      <c r="D414">
        <f t="shared" si="36"/>
        <v>44.880267788172688</v>
      </c>
      <c r="E414" s="7">
        <f t="shared" si="37"/>
        <v>7.3683172223318206E-3</v>
      </c>
      <c r="F414" s="8">
        <f t="shared" si="40"/>
        <v>0.92274328551700791</v>
      </c>
      <c r="G414" s="7">
        <f t="shared" si="38"/>
        <v>1.5409052074158129E-2</v>
      </c>
      <c r="H414" s="8">
        <f t="shared" si="41"/>
        <v>0.78660757504820689</v>
      </c>
      <c r="I414">
        <f t="shared" si="39"/>
        <v>1.0805942703160376E-3</v>
      </c>
    </row>
    <row r="415" spans="1:9">
      <c r="A415" s="3" t="s">
        <v>479</v>
      </c>
      <c r="B415">
        <v>14.94</v>
      </c>
      <c r="C415" s="4">
        <v>670</v>
      </c>
      <c r="D415">
        <f t="shared" si="36"/>
        <v>44.846050870147259</v>
      </c>
      <c r="E415" s="7">
        <f t="shared" si="37"/>
        <v>9.4411408280021419E-4</v>
      </c>
      <c r="F415" s="8">
        <f t="shared" si="40"/>
        <v>0.92368739959980817</v>
      </c>
      <c r="G415" s="7">
        <f t="shared" si="38"/>
        <v>1.9758925241431845E-3</v>
      </c>
      <c r="H415" s="8">
        <f t="shared" si="41"/>
        <v>0.78858346757235009</v>
      </c>
      <c r="I415">
        <f t="shared" si="39"/>
        <v>4.3927612629890422E-4</v>
      </c>
    </row>
    <row r="416" spans="1:9">
      <c r="A416" s="3" t="s">
        <v>244</v>
      </c>
      <c r="B416">
        <v>6.07</v>
      </c>
      <c r="C416" s="4">
        <v>272</v>
      </c>
      <c r="D416">
        <f t="shared" si="36"/>
        <v>44.810543657331138</v>
      </c>
      <c r="E416" s="7">
        <f t="shared" si="37"/>
        <v>3.8328213510695262E-4</v>
      </c>
      <c r="F416" s="8">
        <f t="shared" si="40"/>
        <v>0.92407068173491513</v>
      </c>
      <c r="G416" s="7">
        <f t="shared" si="38"/>
        <v>8.0278899742631399E-4</v>
      </c>
      <c r="H416" s="8">
        <f t="shared" si="41"/>
        <v>0.78938625656977646</v>
      </c>
      <c r="I416">
        <f t="shared" si="39"/>
        <v>4.2562757939124118E-4</v>
      </c>
    </row>
    <row r="417" spans="1:9">
      <c r="A417" s="3" t="s">
        <v>19</v>
      </c>
      <c r="B417">
        <v>5.84</v>
      </c>
      <c r="C417" s="4">
        <v>259</v>
      </c>
      <c r="D417">
        <f t="shared" si="36"/>
        <v>44.349315068493155</v>
      </c>
      <c r="E417" s="7">
        <f t="shared" si="37"/>
        <v>3.6496350364963501E-4</v>
      </c>
      <c r="F417" s="8">
        <f t="shared" si="40"/>
        <v>0.92443564523856481</v>
      </c>
      <c r="G417" s="7">
        <f t="shared" si="38"/>
        <v>7.7237030394887538E-4</v>
      </c>
      <c r="H417" s="8">
        <f t="shared" si="41"/>
        <v>0.79015862687372529</v>
      </c>
      <c r="I417">
        <f t="shared" si="39"/>
        <v>1.3190850883295635E-3</v>
      </c>
    </row>
    <row r="418" spans="1:9">
      <c r="A418" s="3" t="s">
        <v>223</v>
      </c>
      <c r="B418">
        <v>18.02</v>
      </c>
      <c r="C418" s="4">
        <v>794</v>
      </c>
      <c r="D418">
        <f t="shared" si="36"/>
        <v>44.062153163152054</v>
      </c>
      <c r="E418" s="7">
        <f t="shared" si="37"/>
        <v>1.1188456443930897E-3</v>
      </c>
      <c r="F418" s="8">
        <f t="shared" si="40"/>
        <v>0.92555449088295794</v>
      </c>
      <c r="G418" s="7">
        <f t="shared" si="38"/>
        <v>2.3832385063627969E-3</v>
      </c>
      <c r="H418" s="8">
        <f t="shared" si="41"/>
        <v>0.79254186538008808</v>
      </c>
      <c r="I418">
        <f t="shared" si="39"/>
        <v>9.5485845551879223E-4</v>
      </c>
    </row>
    <row r="419" spans="1:9">
      <c r="A419" s="3" t="s">
        <v>364</v>
      </c>
      <c r="B419">
        <v>13.01</v>
      </c>
      <c r="C419" s="4">
        <v>571</v>
      </c>
      <c r="D419">
        <f t="shared" si="36"/>
        <v>43.889315910837816</v>
      </c>
      <c r="E419" s="7">
        <f t="shared" si="37"/>
        <v>8.0461065862525718E-4</v>
      </c>
      <c r="F419" s="8">
        <f t="shared" si="40"/>
        <v>0.92635910154158319</v>
      </c>
      <c r="G419" s="7">
        <f t="shared" si="38"/>
        <v>1.7206400093107651E-3</v>
      </c>
      <c r="H419" s="8">
        <f t="shared" si="41"/>
        <v>0.7942625053893988</v>
      </c>
      <c r="I419">
        <f t="shared" si="39"/>
        <v>5.2189207359476519E-4</v>
      </c>
    </row>
    <row r="420" spans="1:9">
      <c r="A420" s="3" t="s">
        <v>322</v>
      </c>
      <c r="B420">
        <v>7.11</v>
      </c>
      <c r="C420" s="4">
        <v>312</v>
      </c>
      <c r="D420">
        <f t="shared" si="36"/>
        <v>43.881856540084385</v>
      </c>
      <c r="E420" s="7">
        <f t="shared" si="37"/>
        <v>4.3964715497562211E-4</v>
      </c>
      <c r="F420" s="8">
        <f t="shared" si="40"/>
        <v>0.92679874869655876</v>
      </c>
      <c r="G420" s="7">
        <f t="shared" si="38"/>
        <v>9.403343940199494E-4</v>
      </c>
      <c r="H420" s="8">
        <f t="shared" si="41"/>
        <v>0.79520283978341877</v>
      </c>
      <c r="I420">
        <f t="shared" si="39"/>
        <v>4.9037035029708687E-4</v>
      </c>
    </row>
    <row r="421" spans="1:9">
      <c r="A421" s="3" t="s">
        <v>64</v>
      </c>
      <c r="B421">
        <v>6.67</v>
      </c>
      <c r="C421" s="4">
        <v>292</v>
      </c>
      <c r="D421">
        <f t="shared" si="36"/>
        <v>43.778110944527739</v>
      </c>
      <c r="E421" s="7">
        <f t="shared" si="37"/>
        <v>4.1146464504128737E-4</v>
      </c>
      <c r="F421" s="8">
        <f t="shared" si="40"/>
        <v>0.92721021334160003</v>
      </c>
      <c r="G421" s="7">
        <f t="shared" si="38"/>
        <v>8.8214211084571904E-4</v>
      </c>
      <c r="H421" s="8">
        <f t="shared" si="41"/>
        <v>0.79608498189426447</v>
      </c>
      <c r="I421">
        <f t="shared" si="39"/>
        <v>2.7197231736107996E-3</v>
      </c>
    </row>
    <row r="422" spans="1:9">
      <c r="A422" s="3" t="s">
        <v>129</v>
      </c>
      <c r="B422">
        <v>36.869999999999997</v>
      </c>
      <c r="C422" s="4">
        <v>1606</v>
      </c>
      <c r="D422">
        <f t="shared" si="36"/>
        <v>43.558448603200439</v>
      </c>
      <c r="E422" s="7">
        <f t="shared" si="37"/>
        <v>2.2630555477270806E-3</v>
      </c>
      <c r="F422" s="8">
        <f t="shared" si="40"/>
        <v>0.92947326888932713</v>
      </c>
      <c r="G422" s="7">
        <f t="shared" si="38"/>
        <v>4.8762488196224373E-3</v>
      </c>
      <c r="H422" s="8">
        <f t="shared" si="41"/>
        <v>0.80096123071388692</v>
      </c>
      <c r="I422">
        <f t="shared" si="39"/>
        <v>1.7047489312967956E-3</v>
      </c>
    </row>
    <row r="423" spans="1:9">
      <c r="A423" s="3" t="s">
        <v>366</v>
      </c>
      <c r="B423">
        <v>22.93</v>
      </c>
      <c r="C423" s="4">
        <v>987</v>
      </c>
      <c r="D423">
        <f t="shared" si="36"/>
        <v>43.044047099869168</v>
      </c>
      <c r="E423" s="7">
        <f t="shared" si="37"/>
        <v>1.39080686525942E-3</v>
      </c>
      <c r="F423" s="8">
        <f t="shared" si="40"/>
        <v>0.93086407575458652</v>
      </c>
      <c r="G423" s="7">
        <f t="shared" si="38"/>
        <v>3.0326114845115946E-3</v>
      </c>
      <c r="H423" s="8">
        <f t="shared" si="41"/>
        <v>0.80399384219839853</v>
      </c>
      <c r="I423">
        <f t="shared" si="39"/>
        <v>3.8236816874415158E-3</v>
      </c>
    </row>
    <row r="424" spans="1:9">
      <c r="A424" s="3" t="s">
        <v>495</v>
      </c>
      <c r="B424">
        <v>51.12</v>
      </c>
      <c r="C424" s="4">
        <v>2180</v>
      </c>
      <c r="D424">
        <f t="shared" si="36"/>
        <v>42.644757433489829</v>
      </c>
      <c r="E424" s="7">
        <f t="shared" si="37"/>
        <v>3.0718935828424878E-3</v>
      </c>
      <c r="F424" s="8">
        <f t="shared" si="40"/>
        <v>0.93393596933742895</v>
      </c>
      <c r="G424" s="7">
        <f t="shared" si="38"/>
        <v>6.760885263333306E-3</v>
      </c>
      <c r="H424" s="8">
        <f t="shared" si="41"/>
        <v>0.81075472746173183</v>
      </c>
      <c r="I424">
        <f t="shared" si="39"/>
        <v>8.9462169229370669E-4</v>
      </c>
    </row>
    <row r="425" spans="1:9">
      <c r="A425" s="3" t="s">
        <v>98</v>
      </c>
      <c r="B425">
        <v>11.96</v>
      </c>
      <c r="C425" s="4">
        <v>510</v>
      </c>
      <c r="D425">
        <f t="shared" si="36"/>
        <v>42.642140468227424</v>
      </c>
      <c r="E425" s="7">
        <f t="shared" si="37"/>
        <v>7.1865400332553613E-4</v>
      </c>
      <c r="F425" s="8">
        <f t="shared" si="40"/>
        <v>0.93465462334075444</v>
      </c>
      <c r="G425" s="7">
        <f t="shared" si="38"/>
        <v>1.5817720608268067E-3</v>
      </c>
      <c r="H425" s="8">
        <f t="shared" si="41"/>
        <v>0.8123364995225586</v>
      </c>
      <c r="I425">
        <f t="shared" si="39"/>
        <v>3.6792942177531485E-3</v>
      </c>
    </row>
    <row r="426" spans="1:9">
      <c r="A426" s="3" t="s">
        <v>216</v>
      </c>
      <c r="B426">
        <v>49.1</v>
      </c>
      <c r="C426" s="4">
        <v>2088</v>
      </c>
      <c r="D426">
        <f t="shared" si="36"/>
        <v>42.525458248472503</v>
      </c>
      <c r="E426" s="7">
        <f t="shared" si="37"/>
        <v>2.9422540371445479E-3</v>
      </c>
      <c r="F426" s="8">
        <f t="shared" si="40"/>
        <v>0.93759687737789899</v>
      </c>
      <c r="G426" s="7">
        <f t="shared" si="38"/>
        <v>6.4937297814879769E-3</v>
      </c>
      <c r="H426" s="8">
        <f t="shared" si="41"/>
        <v>0.81883022930404659</v>
      </c>
      <c r="I426">
        <f t="shared" si="39"/>
        <v>6.4252943836817789E-4</v>
      </c>
    </row>
    <row r="427" spans="1:9">
      <c r="A427" s="3" t="s">
        <v>100</v>
      </c>
      <c r="B427">
        <v>8.5500000000000007</v>
      </c>
      <c r="C427" s="4">
        <v>362</v>
      </c>
      <c r="D427">
        <f t="shared" si="36"/>
        <v>42.339181286549703</v>
      </c>
      <c r="E427" s="7">
        <f t="shared" si="37"/>
        <v>5.1010342981145903E-4</v>
      </c>
      <c r="F427" s="8">
        <f t="shared" si="40"/>
        <v>0.93810698080771049</v>
      </c>
      <c r="G427" s="7">
        <f t="shared" si="38"/>
        <v>1.1307818662265215E-3</v>
      </c>
      <c r="H427" s="8">
        <f t="shared" si="41"/>
        <v>0.81996101117027309</v>
      </c>
      <c r="I427">
        <f t="shared" si="39"/>
        <v>2.3292102992285013E-3</v>
      </c>
    </row>
    <row r="428" spans="1:9">
      <c r="A428" s="3" t="s">
        <v>327</v>
      </c>
      <c r="B428">
        <v>30.88</v>
      </c>
      <c r="C428" s="4">
        <v>1300</v>
      </c>
      <c r="D428">
        <f t="shared" si="36"/>
        <v>42.098445595854926</v>
      </c>
      <c r="E428" s="7">
        <f t="shared" si="37"/>
        <v>1.8318631457317589E-3</v>
      </c>
      <c r="F428" s="8">
        <f t="shared" si="40"/>
        <v>0.93993884395344229</v>
      </c>
      <c r="G428" s="7">
        <f t="shared" si="38"/>
        <v>4.0840402373187113E-3</v>
      </c>
      <c r="H428" s="8">
        <f t="shared" si="41"/>
        <v>0.82404505140759177</v>
      </c>
      <c r="I428">
        <f t="shared" si="39"/>
        <v>9.0791228397024692E-4</v>
      </c>
    </row>
    <row r="429" spans="1:9">
      <c r="A429" s="3" t="s">
        <v>84</v>
      </c>
      <c r="B429">
        <v>12.03</v>
      </c>
      <c r="C429" s="4">
        <v>506</v>
      </c>
      <c r="D429">
        <f t="shared" si="36"/>
        <v>42.061512884455531</v>
      </c>
      <c r="E429" s="7">
        <f t="shared" si="37"/>
        <v>7.1301750133866918E-4</v>
      </c>
      <c r="F429" s="8">
        <f t="shared" si="40"/>
        <v>0.94065186145478097</v>
      </c>
      <c r="G429" s="7">
        <f t="shared" si="38"/>
        <v>1.5910299240590702E-3</v>
      </c>
      <c r="H429" s="8">
        <f t="shared" si="41"/>
        <v>0.82563608133165078</v>
      </c>
      <c r="I429">
        <f t="shared" si="39"/>
        <v>8.4862346576664027E-4</v>
      </c>
    </row>
    <row r="430" spans="1:9">
      <c r="A430" s="3" t="s">
        <v>195</v>
      </c>
      <c r="B430">
        <v>11.17</v>
      </c>
      <c r="C430" s="4">
        <v>465</v>
      </c>
      <c r="D430">
        <f t="shared" si="36"/>
        <v>41.629364368845124</v>
      </c>
      <c r="E430" s="7">
        <f t="shared" si="37"/>
        <v>6.5524335597328298E-4</v>
      </c>
      <c r="F430" s="8">
        <f t="shared" si="40"/>
        <v>0.9413071048107543</v>
      </c>
      <c r="G430" s="7">
        <f t="shared" si="38"/>
        <v>1.4772904614912565E-3</v>
      </c>
      <c r="H430" s="8">
        <f t="shared" si="41"/>
        <v>0.82711337179314204</v>
      </c>
      <c r="I430">
        <f t="shared" si="39"/>
        <v>6.8156891479154158E-4</v>
      </c>
    </row>
    <row r="431" spans="1:9">
      <c r="A431" s="3" t="s">
        <v>56</v>
      </c>
      <c r="B431">
        <v>8.92</v>
      </c>
      <c r="C431" s="4">
        <v>368</v>
      </c>
      <c r="D431">
        <f t="shared" si="36"/>
        <v>41.255605381165921</v>
      </c>
      <c r="E431" s="7">
        <f t="shared" si="37"/>
        <v>5.1855818279175939E-4</v>
      </c>
      <c r="F431" s="8">
        <f t="shared" si="40"/>
        <v>0.94182566299354609</v>
      </c>
      <c r="G431" s="7">
        <f t="shared" si="38"/>
        <v>1.1797162861684877E-3</v>
      </c>
      <c r="H431" s="8">
        <f t="shared" si="41"/>
        <v>0.82829308807931057</v>
      </c>
      <c r="I431">
        <f t="shared" si="39"/>
        <v>1.0732761262500778E-3</v>
      </c>
    </row>
    <row r="432" spans="1:9">
      <c r="A432" s="3" t="s">
        <v>103</v>
      </c>
      <c r="B432">
        <v>13.92</v>
      </c>
      <c r="C432" s="4">
        <v>566</v>
      </c>
      <c r="D432">
        <f t="shared" si="36"/>
        <v>40.660919540229884</v>
      </c>
      <c r="E432" s="7">
        <f t="shared" si="37"/>
        <v>7.9756503114167352E-4</v>
      </c>
      <c r="F432" s="8">
        <f t="shared" si="40"/>
        <v>0.94262322802468779</v>
      </c>
      <c r="G432" s="7">
        <f t="shared" si="38"/>
        <v>1.8409922313301962E-3</v>
      </c>
      <c r="H432" s="8">
        <f t="shared" si="41"/>
        <v>0.83013408031064073</v>
      </c>
      <c r="I432">
        <f t="shared" si="39"/>
        <v>5.0181554208088563E-3</v>
      </c>
    </row>
    <row r="433" spans="1:9">
      <c r="A433" s="3" t="s">
        <v>470</v>
      </c>
      <c r="B433">
        <v>64.78</v>
      </c>
      <c r="C433" s="4">
        <v>2614</v>
      </c>
      <c r="D433">
        <f t="shared" si="36"/>
        <v>40.35196048163013</v>
      </c>
      <c r="E433" s="7">
        <f t="shared" si="37"/>
        <v>3.6834540484175522E-3</v>
      </c>
      <c r="F433" s="8">
        <f t="shared" si="40"/>
        <v>0.94630668207310531</v>
      </c>
      <c r="G433" s="7">
        <f t="shared" si="38"/>
        <v>8.5674911455150948E-3</v>
      </c>
      <c r="H433" s="8">
        <f t="shared" si="41"/>
        <v>0.83870157145615587</v>
      </c>
      <c r="I433">
        <f t="shared" si="39"/>
        <v>1.7928524420709469E-3</v>
      </c>
    </row>
    <row r="434" spans="1:9">
      <c r="A434" s="3" t="s">
        <v>338</v>
      </c>
      <c r="B434">
        <v>23.06</v>
      </c>
      <c r="C434" s="4">
        <v>925</v>
      </c>
      <c r="D434">
        <f t="shared" si="36"/>
        <v>40.112749349522986</v>
      </c>
      <c r="E434" s="7">
        <f t="shared" si="37"/>
        <v>1.3034410844629822E-3</v>
      </c>
      <c r="F434" s="8">
        <f t="shared" si="40"/>
        <v>0.94761012315756832</v>
      </c>
      <c r="G434" s="7">
        <f t="shared" si="38"/>
        <v>3.0498046590857991E-3</v>
      </c>
      <c r="H434" s="8">
        <f t="shared" si="41"/>
        <v>0.84175137611524165</v>
      </c>
      <c r="I434">
        <f t="shared" si="39"/>
        <v>2.8621947228357758E-3</v>
      </c>
    </row>
    <row r="435" spans="1:9">
      <c r="A435" s="3" t="s">
        <v>349</v>
      </c>
      <c r="B435">
        <v>36.76</v>
      </c>
      <c r="C435" s="4">
        <v>1471</v>
      </c>
      <c r="D435">
        <f t="shared" si="36"/>
        <v>40.016322089227423</v>
      </c>
      <c r="E435" s="7">
        <f t="shared" si="37"/>
        <v>2.0728236056703209E-3</v>
      </c>
      <c r="F435" s="8">
        <f t="shared" si="40"/>
        <v>0.94968294676323861</v>
      </c>
      <c r="G435" s="7">
        <f t="shared" si="38"/>
        <v>4.86170074882888E-3</v>
      </c>
      <c r="H435" s="8">
        <f t="shared" si="41"/>
        <v>0.8466130768640705</v>
      </c>
      <c r="I435">
        <f t="shared" si="39"/>
        <v>1.7766937935794758E-3</v>
      </c>
    </row>
    <row r="436" spans="1:9">
      <c r="A436" s="3" t="s">
        <v>467</v>
      </c>
      <c r="B436">
        <v>22.77</v>
      </c>
      <c r="C436" s="4">
        <v>908</v>
      </c>
      <c r="D436">
        <f t="shared" si="36"/>
        <v>39.87703118137901</v>
      </c>
      <c r="E436" s="7">
        <f t="shared" si="37"/>
        <v>1.2794859510187977E-3</v>
      </c>
      <c r="F436" s="8">
        <f t="shared" si="40"/>
        <v>0.9509624327142574</v>
      </c>
      <c r="G436" s="7">
        <f t="shared" si="38"/>
        <v>3.0114506542664198E-3</v>
      </c>
      <c r="H436" s="8">
        <f t="shared" si="41"/>
        <v>0.84962452751833695</v>
      </c>
      <c r="I436">
        <f t="shared" si="39"/>
        <v>5.2036100071051195E-4</v>
      </c>
    </row>
    <row r="437" spans="1:9">
      <c r="A437" s="3" t="s">
        <v>436</v>
      </c>
      <c r="B437">
        <v>6.66</v>
      </c>
      <c r="C437" s="4">
        <v>265</v>
      </c>
      <c r="D437">
        <f t="shared" si="36"/>
        <v>39.789789789789786</v>
      </c>
      <c r="E437" s="7">
        <f t="shared" si="37"/>
        <v>3.7341825662993544E-4</v>
      </c>
      <c r="F437" s="8">
        <f t="shared" si="40"/>
        <v>0.95133585097088735</v>
      </c>
      <c r="G437" s="7">
        <f t="shared" si="38"/>
        <v>8.8081955895539556E-4</v>
      </c>
      <c r="H437" s="8">
        <f t="shared" si="41"/>
        <v>0.85050534707729231</v>
      </c>
      <c r="I437">
        <f t="shared" si="39"/>
        <v>2.6335583905456872E-4</v>
      </c>
    </row>
    <row r="438" spans="1:9">
      <c r="A438" s="3" t="s">
        <v>311</v>
      </c>
      <c r="B438">
        <v>3.36</v>
      </c>
      <c r="C438" s="4">
        <v>133</v>
      </c>
      <c r="D438">
        <f t="shared" si="36"/>
        <v>39.583333333333336</v>
      </c>
      <c r="E438" s="7">
        <f t="shared" si="37"/>
        <v>1.874136910633261E-4</v>
      </c>
      <c r="F438" s="8">
        <f t="shared" si="40"/>
        <v>0.9515232646619507</v>
      </c>
      <c r="G438" s="7">
        <f t="shared" si="38"/>
        <v>4.44377435148668E-4</v>
      </c>
      <c r="H438" s="8">
        <f t="shared" si="41"/>
        <v>0.850949724512441</v>
      </c>
      <c r="I438">
        <f t="shared" si="39"/>
        <v>1.3513504847579849E-3</v>
      </c>
    </row>
    <row r="439" spans="1:9">
      <c r="A439" s="3" t="s">
        <v>456</v>
      </c>
      <c r="B439">
        <v>17.170000000000002</v>
      </c>
      <c r="C439" s="4">
        <v>675</v>
      </c>
      <c r="D439">
        <f t="shared" si="36"/>
        <v>39.312754804892251</v>
      </c>
      <c r="E439" s="7">
        <f t="shared" si="37"/>
        <v>9.5115971028379785E-4</v>
      </c>
      <c r="F439" s="8">
        <f t="shared" si="40"/>
        <v>0.95247442437223451</v>
      </c>
      <c r="G439" s="7">
        <f t="shared" si="38"/>
        <v>2.2708215956853068E-3</v>
      </c>
      <c r="H439" s="8">
        <f t="shared" si="41"/>
        <v>0.85322054610812625</v>
      </c>
      <c r="I439">
        <f t="shared" si="39"/>
        <v>4.0061192765517006E-4</v>
      </c>
    </row>
    <row r="440" spans="1:9">
      <c r="A440" s="3" t="s">
        <v>177</v>
      </c>
      <c r="B440">
        <v>5.07</v>
      </c>
      <c r="C440" s="4">
        <v>198</v>
      </c>
      <c r="D440">
        <f t="shared" si="36"/>
        <v>39.053254437869818</v>
      </c>
      <c r="E440" s="7">
        <f t="shared" si="37"/>
        <v>2.7900684834991402E-4</v>
      </c>
      <c r="F440" s="8">
        <f t="shared" si="40"/>
        <v>0.95275343122058442</v>
      </c>
      <c r="G440" s="7">
        <f t="shared" si="38"/>
        <v>6.7053380839397238E-4</v>
      </c>
      <c r="H440" s="8">
        <f t="shared" si="41"/>
        <v>0.85389107991652025</v>
      </c>
      <c r="I440">
        <f t="shared" si="39"/>
        <v>1.7939949848201353E-3</v>
      </c>
    </row>
    <row r="441" spans="1:9">
      <c r="A441" s="3" t="s">
        <v>193</v>
      </c>
      <c r="B441">
        <v>22.65</v>
      </c>
      <c r="C441" s="4">
        <v>881</v>
      </c>
      <c r="D441">
        <f t="shared" si="36"/>
        <v>38.896247240618102</v>
      </c>
      <c r="E441" s="7">
        <f t="shared" si="37"/>
        <v>1.2414395626074459E-3</v>
      </c>
      <c r="F441" s="8">
        <f t="shared" si="40"/>
        <v>0.9539948707831919</v>
      </c>
      <c r="G441" s="7">
        <f t="shared" si="38"/>
        <v>2.995580031582539E-3</v>
      </c>
      <c r="H441" s="8">
        <f t="shared" si="41"/>
        <v>0.85688665994810276</v>
      </c>
      <c r="I441">
        <f t="shared" si="39"/>
        <v>6.7015011440896277E-4</v>
      </c>
    </row>
    <row r="442" spans="1:9">
      <c r="A442" s="3" t="s">
        <v>383</v>
      </c>
      <c r="B442">
        <v>8.4600000000000009</v>
      </c>
      <c r="C442" s="4">
        <v>329</v>
      </c>
      <c r="D442">
        <f t="shared" si="36"/>
        <v>38.888888888888886</v>
      </c>
      <c r="E442" s="7">
        <f t="shared" si="37"/>
        <v>4.6360228841980667E-4</v>
      </c>
      <c r="F442" s="8">
        <f t="shared" si="40"/>
        <v>0.95445847307161169</v>
      </c>
      <c r="G442" s="7">
        <f t="shared" si="38"/>
        <v>1.1188788992136107E-3</v>
      </c>
      <c r="H442" s="8">
        <f t="shared" si="41"/>
        <v>0.85800553884731634</v>
      </c>
      <c r="I442">
        <f t="shared" si="39"/>
        <v>1.3972277143546874E-3</v>
      </c>
    </row>
    <row r="443" spans="1:9">
      <c r="A443" s="3" t="s">
        <v>61</v>
      </c>
      <c r="B443">
        <v>17.62</v>
      </c>
      <c r="C443" s="4">
        <v>684</v>
      </c>
      <c r="D443">
        <f t="shared" si="36"/>
        <v>38.819523269012485</v>
      </c>
      <c r="E443" s="7">
        <f t="shared" si="37"/>
        <v>9.6384183975424856E-4</v>
      </c>
      <c r="F443" s="8">
        <f t="shared" si="40"/>
        <v>0.95542231491136598</v>
      </c>
      <c r="G443" s="7">
        <f t="shared" si="38"/>
        <v>2.3303364307498604E-3</v>
      </c>
      <c r="H443" s="8">
        <f t="shared" si="41"/>
        <v>0.86033587527806621</v>
      </c>
      <c r="I443">
        <f t="shared" si="39"/>
        <v>5.2746091793731686E-4</v>
      </c>
    </row>
    <row r="444" spans="1:9">
      <c r="A444" s="3" t="s">
        <v>124</v>
      </c>
      <c r="B444">
        <v>6.64</v>
      </c>
      <c r="C444" s="4">
        <v>257</v>
      </c>
      <c r="D444">
        <f t="shared" si="36"/>
        <v>38.704819277108435</v>
      </c>
      <c r="E444" s="7">
        <f t="shared" si="37"/>
        <v>3.6214525265620154E-4</v>
      </c>
      <c r="F444" s="8">
        <f t="shared" si="40"/>
        <v>0.95578446016402219</v>
      </c>
      <c r="G444" s="7">
        <f t="shared" si="38"/>
        <v>8.7817445517474871E-4</v>
      </c>
      <c r="H444" s="8">
        <f t="shared" si="41"/>
        <v>0.861214049733241</v>
      </c>
      <c r="I444">
        <f t="shared" si="39"/>
        <v>5.5461267379963708E-4</v>
      </c>
    </row>
    <row r="445" spans="1:9">
      <c r="A445" s="3" t="s">
        <v>23</v>
      </c>
      <c r="B445">
        <v>6.97</v>
      </c>
      <c r="C445" s="4">
        <v>269</v>
      </c>
      <c r="D445">
        <f t="shared" si="36"/>
        <v>38.593974175035868</v>
      </c>
      <c r="E445" s="7">
        <f t="shared" si="37"/>
        <v>3.7905475861680239E-4</v>
      </c>
      <c r="F445" s="8">
        <f t="shared" si="40"/>
        <v>0.95616351492263896</v>
      </c>
      <c r="G445" s="7">
        <f t="shared" si="38"/>
        <v>9.2181866755542145E-4</v>
      </c>
      <c r="H445" s="8">
        <f t="shared" si="41"/>
        <v>0.86213586840079648</v>
      </c>
      <c r="I445">
        <f t="shared" si="39"/>
        <v>6.7302603709594733E-3</v>
      </c>
    </row>
    <row r="446" spans="1:9">
      <c r="A446" s="3" t="s">
        <v>475</v>
      </c>
      <c r="B446">
        <v>84.29</v>
      </c>
      <c r="C446" s="4">
        <v>3234</v>
      </c>
      <c r="D446">
        <f t="shared" si="36"/>
        <v>38.367540633527106</v>
      </c>
      <c r="E446" s="7">
        <f t="shared" si="37"/>
        <v>4.5571118563819298E-3</v>
      </c>
      <c r="F446" s="8">
        <f t="shared" si="40"/>
        <v>0.96072062677902093</v>
      </c>
      <c r="G446" s="7">
        <f t="shared" si="38"/>
        <v>1.1147789883536081E-2</v>
      </c>
      <c r="H446" s="8">
        <f t="shared" si="41"/>
        <v>0.87328365828433252</v>
      </c>
      <c r="I446">
        <f t="shared" si="39"/>
        <v>4.7659009797462737E-4</v>
      </c>
    </row>
    <row r="447" spans="1:9">
      <c r="A447" s="3" t="s">
        <v>306</v>
      </c>
      <c r="B447">
        <v>5.93</v>
      </c>
      <c r="C447" s="4">
        <v>225</v>
      </c>
      <c r="D447">
        <f t="shared" si="36"/>
        <v>37.94266441821248</v>
      </c>
      <c r="E447" s="7">
        <f t="shared" si="37"/>
        <v>3.1705323676126595E-4</v>
      </c>
      <c r="F447" s="8">
        <f t="shared" si="40"/>
        <v>0.96103768001578216</v>
      </c>
      <c r="G447" s="7">
        <f t="shared" si="38"/>
        <v>7.8427327096178615E-4</v>
      </c>
      <c r="H447" s="8">
        <f t="shared" si="41"/>
        <v>0.87406793155529428</v>
      </c>
      <c r="I447">
        <f t="shared" si="39"/>
        <v>4.0923771820589039E-4</v>
      </c>
    </row>
    <row r="448" spans="1:9">
      <c r="A448" s="3" t="s">
        <v>280</v>
      </c>
      <c r="B448">
        <v>5.09</v>
      </c>
      <c r="C448" s="4">
        <v>193</v>
      </c>
      <c r="D448">
        <f t="shared" si="36"/>
        <v>37.917485265225935</v>
      </c>
      <c r="E448" s="7">
        <f t="shared" si="37"/>
        <v>2.7196122086633036E-4</v>
      </c>
      <c r="F448" s="8">
        <f t="shared" si="40"/>
        <v>0.96130964123664853</v>
      </c>
      <c r="G448" s="7">
        <f t="shared" si="38"/>
        <v>6.7317891217461912E-4</v>
      </c>
      <c r="H448" s="8">
        <f t="shared" si="41"/>
        <v>0.87474111046746894</v>
      </c>
      <c r="I448">
        <f t="shared" si="39"/>
        <v>1.9084374465410114E-3</v>
      </c>
    </row>
    <row r="449" spans="1:9">
      <c r="A449" s="3" t="s">
        <v>486</v>
      </c>
      <c r="B449">
        <v>23.62</v>
      </c>
      <c r="C449" s="4">
        <v>888</v>
      </c>
      <c r="D449">
        <f t="shared" si="36"/>
        <v>37.595258255715493</v>
      </c>
      <c r="E449" s="7">
        <f t="shared" si="37"/>
        <v>1.2513034410844631E-3</v>
      </c>
      <c r="F449" s="8">
        <f t="shared" si="40"/>
        <v>0.96256094467773301</v>
      </c>
      <c r="G449" s="7">
        <f t="shared" si="38"/>
        <v>3.1238675649439105E-3</v>
      </c>
      <c r="H449" s="8">
        <f t="shared" si="41"/>
        <v>0.87786497803241281</v>
      </c>
      <c r="I449">
        <f t="shared" si="39"/>
        <v>6.4735887545575022E-4</v>
      </c>
    </row>
    <row r="450" spans="1:9">
      <c r="A450" s="3" t="s">
        <v>317</v>
      </c>
      <c r="B450">
        <v>8.01</v>
      </c>
      <c r="C450" s="4">
        <v>301</v>
      </c>
      <c r="D450">
        <f t="shared" ref="D450:D502" si="42">C450/B450</f>
        <v>37.578027465667915</v>
      </c>
      <c r="E450" s="7">
        <f t="shared" si="37"/>
        <v>4.2414677451173803E-4</v>
      </c>
      <c r="F450" s="8">
        <f t="shared" si="40"/>
        <v>0.96298509145224476</v>
      </c>
      <c r="G450" s="7">
        <f t="shared" si="38"/>
        <v>1.0593640641490569E-3</v>
      </c>
      <c r="H450" s="8">
        <f t="shared" si="41"/>
        <v>0.87892434209656189</v>
      </c>
      <c r="I450">
        <f t="shared" si="39"/>
        <v>6.2259918930096525E-4</v>
      </c>
    </row>
    <row r="451" spans="1:9">
      <c r="A451" s="3" t="s">
        <v>248</v>
      </c>
      <c r="B451">
        <v>7.66</v>
      </c>
      <c r="C451" s="4">
        <v>285</v>
      </c>
      <c r="D451">
        <f t="shared" si="42"/>
        <v>37.206266318537857</v>
      </c>
      <c r="E451" s="7">
        <f t="shared" ref="E451:E502" si="43">C451/709660</f>
        <v>4.0160076656427023E-4</v>
      </c>
      <c r="F451" s="8">
        <f t="shared" si="40"/>
        <v>0.96338669221880902</v>
      </c>
      <c r="G451" s="7">
        <f t="shared" ref="G451:G502" si="44">B451/7561.14</f>
        <v>1.0130747479877374E-3</v>
      </c>
      <c r="H451" s="8">
        <f t="shared" si="41"/>
        <v>0.87993741684454962</v>
      </c>
      <c r="I451">
        <f t="shared" ref="I451:I502" si="45">F451*H452-F452*H451</f>
        <v>8.9815941330462223E-4</v>
      </c>
    </row>
    <row r="452" spans="1:9">
      <c r="A452" s="3" t="s">
        <v>427</v>
      </c>
      <c r="B452">
        <v>11.01</v>
      </c>
      <c r="C452" s="4">
        <v>407</v>
      </c>
      <c r="D452">
        <f t="shared" si="42"/>
        <v>36.966394187102637</v>
      </c>
      <c r="E452" s="7">
        <f t="shared" si="43"/>
        <v>5.7351407716371217E-4</v>
      </c>
      <c r="F452" s="8">
        <f t="shared" ref="F452:F502" si="46">F451+E452</f>
        <v>0.96396020629597268</v>
      </c>
      <c r="G452" s="7">
        <f t="shared" si="44"/>
        <v>1.4561296312460819E-3</v>
      </c>
      <c r="H452" s="8">
        <f t="shared" ref="H452:H502" si="47">H451+G452</f>
        <v>0.88139354647579571</v>
      </c>
      <c r="I452">
        <f t="shared" si="45"/>
        <v>2.6271644039799202E-4</v>
      </c>
    </row>
    <row r="453" spans="1:9">
      <c r="A453" s="3" t="s">
        <v>375</v>
      </c>
      <c r="B453">
        <v>3.22</v>
      </c>
      <c r="C453" s="4">
        <v>119</v>
      </c>
      <c r="D453">
        <f t="shared" si="42"/>
        <v>36.95652173913043</v>
      </c>
      <c r="E453" s="7">
        <f t="shared" si="43"/>
        <v>1.6768593410929178E-4</v>
      </c>
      <c r="F453" s="8">
        <f t="shared" si="46"/>
        <v>0.964127892230082</v>
      </c>
      <c r="G453" s="7">
        <f t="shared" si="44"/>
        <v>4.2586170868414021E-4</v>
      </c>
      <c r="H453" s="8">
        <f t="shared" si="47"/>
        <v>0.8818194081844799</v>
      </c>
      <c r="I453">
        <f t="shared" si="45"/>
        <v>5.6165617673176182E-4</v>
      </c>
    </row>
    <row r="454" spans="1:9">
      <c r="A454" s="3" t="s">
        <v>335</v>
      </c>
      <c r="B454">
        <v>6.88</v>
      </c>
      <c r="C454" s="4">
        <v>254</v>
      </c>
      <c r="D454">
        <f t="shared" si="42"/>
        <v>36.918604651162788</v>
      </c>
      <c r="E454" s="7">
        <f t="shared" si="43"/>
        <v>3.5791787616605135E-4</v>
      </c>
      <c r="F454" s="8">
        <f t="shared" si="46"/>
        <v>0.96448581010624801</v>
      </c>
      <c r="G454" s="7">
        <f t="shared" si="44"/>
        <v>9.0991570054251068E-4</v>
      </c>
      <c r="H454" s="8">
        <f t="shared" si="47"/>
        <v>0.88272932388502245</v>
      </c>
      <c r="I454">
        <f t="shared" si="45"/>
        <v>6.9368137916007155E-3</v>
      </c>
    </row>
    <row r="455" spans="1:9">
      <c r="A455" s="3" t="s">
        <v>353</v>
      </c>
      <c r="B455">
        <v>84.65</v>
      </c>
      <c r="C455" s="4">
        <v>3104</v>
      </c>
      <c r="D455">
        <f t="shared" si="42"/>
        <v>36.668635558180739</v>
      </c>
      <c r="E455" s="7">
        <f t="shared" si="43"/>
        <v>4.3739255418087531E-3</v>
      </c>
      <c r="F455" s="8">
        <f t="shared" si="46"/>
        <v>0.96885973564805672</v>
      </c>
      <c r="G455" s="7">
        <f t="shared" si="44"/>
        <v>1.1195401751587723E-2</v>
      </c>
      <c r="H455" s="8">
        <f t="shared" si="47"/>
        <v>0.89392472563661018</v>
      </c>
      <c r="I455">
        <f t="shared" si="45"/>
        <v>1.3896084169898737E-3</v>
      </c>
    </row>
    <row r="456" spans="1:9">
      <c r="A456" s="3" t="s">
        <v>97</v>
      </c>
      <c r="B456">
        <v>16.920000000000002</v>
      </c>
      <c r="C456" s="4">
        <v>618</v>
      </c>
      <c r="D456">
        <f t="shared" si="42"/>
        <v>36.524822695035461</v>
      </c>
      <c r="E456" s="7">
        <f t="shared" si="43"/>
        <v>8.7083955697094385E-4</v>
      </c>
      <c r="F456" s="8">
        <f t="shared" si="46"/>
        <v>0.9697305752050277</v>
      </c>
      <c r="G456" s="7">
        <f t="shared" si="44"/>
        <v>2.2377577984272214E-3</v>
      </c>
      <c r="H456" s="8">
        <f t="shared" si="47"/>
        <v>0.89616248343503746</v>
      </c>
      <c r="I456">
        <f t="shared" si="45"/>
        <v>1.1282133730243782E-3</v>
      </c>
    </row>
    <row r="457" spans="1:9">
      <c r="A457" s="3" t="s">
        <v>415</v>
      </c>
      <c r="B457">
        <v>13.72</v>
      </c>
      <c r="C457" s="4">
        <v>500</v>
      </c>
      <c r="D457">
        <f t="shared" si="42"/>
        <v>36.443148688046648</v>
      </c>
      <c r="E457" s="7">
        <f t="shared" si="43"/>
        <v>7.0456274835836881E-4</v>
      </c>
      <c r="F457" s="8">
        <f t="shared" si="46"/>
        <v>0.9704351379533861</v>
      </c>
      <c r="G457" s="7">
        <f t="shared" si="44"/>
        <v>1.8145411935237279E-3</v>
      </c>
      <c r="H457" s="8">
        <f t="shared" si="47"/>
        <v>0.89797702462856122</v>
      </c>
      <c r="I457">
        <f t="shared" si="45"/>
        <v>4.9422150973221779E-4</v>
      </c>
    </row>
    <row r="458" spans="1:9">
      <c r="A458" s="3" t="s">
        <v>289</v>
      </c>
      <c r="B458">
        <v>6</v>
      </c>
      <c r="C458" s="4">
        <v>218</v>
      </c>
      <c r="D458">
        <f t="shared" si="42"/>
        <v>36.333333333333336</v>
      </c>
      <c r="E458" s="7">
        <f t="shared" si="43"/>
        <v>3.0718935828424882E-4</v>
      </c>
      <c r="F458" s="8">
        <f t="shared" si="46"/>
        <v>0.97074232731167032</v>
      </c>
      <c r="G458" s="7">
        <f t="shared" si="44"/>
        <v>7.9353113419405007E-4</v>
      </c>
      <c r="H458" s="8">
        <f t="shared" si="47"/>
        <v>0.89877055576275522</v>
      </c>
      <c r="I458">
        <f t="shared" si="45"/>
        <v>1.0660131198844125E-3</v>
      </c>
    </row>
    <row r="459" spans="1:9">
      <c r="A459" s="3" t="s">
        <v>186</v>
      </c>
      <c r="B459">
        <v>12.91</v>
      </c>
      <c r="C459" s="4">
        <v>467</v>
      </c>
      <c r="D459">
        <f t="shared" si="42"/>
        <v>36.17350890782339</v>
      </c>
      <c r="E459" s="7">
        <f t="shared" si="43"/>
        <v>6.580616069667164E-4</v>
      </c>
      <c r="F459" s="8">
        <f t="shared" si="46"/>
        <v>0.971400388918637</v>
      </c>
      <c r="G459" s="7">
        <f t="shared" si="44"/>
        <v>1.7074144904075312E-3</v>
      </c>
      <c r="H459" s="8">
        <f t="shared" si="47"/>
        <v>0.90047797025316278</v>
      </c>
      <c r="I459">
        <f t="shared" si="45"/>
        <v>5.3296695755844503E-4</v>
      </c>
    </row>
    <row r="460" spans="1:9">
      <c r="A460" s="3" t="s">
        <v>437</v>
      </c>
      <c r="B460">
        <v>6.43</v>
      </c>
      <c r="C460" s="4">
        <v>231</v>
      </c>
      <c r="D460">
        <f t="shared" si="42"/>
        <v>35.925349922239505</v>
      </c>
      <c r="E460" s="7">
        <f t="shared" si="43"/>
        <v>3.2550798974156637E-4</v>
      </c>
      <c r="F460" s="8">
        <f t="shared" si="46"/>
        <v>0.97172589690837852</v>
      </c>
      <c r="G460" s="7">
        <f t="shared" si="44"/>
        <v>8.5040086547795695E-4</v>
      </c>
      <c r="H460" s="8">
        <f t="shared" si="47"/>
        <v>0.90132837111864073</v>
      </c>
      <c r="I460">
        <f t="shared" si="45"/>
        <v>1.2806417852597729E-3</v>
      </c>
    </row>
    <row r="461" spans="1:9">
      <c r="A461" s="3" t="s">
        <v>474</v>
      </c>
      <c r="B461">
        <v>15.43</v>
      </c>
      <c r="C461" s="4">
        <v>553</v>
      </c>
      <c r="D461">
        <f t="shared" si="42"/>
        <v>35.839274141283212</v>
      </c>
      <c r="E461" s="7">
        <f t="shared" si="43"/>
        <v>7.7924639968435586E-4</v>
      </c>
      <c r="F461" s="8">
        <f t="shared" si="46"/>
        <v>0.97250514330806292</v>
      </c>
      <c r="G461" s="7">
        <f t="shared" si="44"/>
        <v>2.0406975667690321E-3</v>
      </c>
      <c r="H461" s="8">
        <f t="shared" si="47"/>
        <v>0.90336906868540978</v>
      </c>
      <c r="I461">
        <f t="shared" si="45"/>
        <v>4.5791667574979211E-4</v>
      </c>
    </row>
    <row r="462" spans="1:9">
      <c r="A462" s="3" t="s">
        <v>390</v>
      </c>
      <c r="B462">
        <v>5.51</v>
      </c>
      <c r="C462" s="4">
        <v>197</v>
      </c>
      <c r="D462">
        <f t="shared" si="42"/>
        <v>35.753176043557168</v>
      </c>
      <c r="E462" s="7">
        <f t="shared" si="43"/>
        <v>2.7759772285319731E-4</v>
      </c>
      <c r="F462" s="8">
        <f t="shared" si="46"/>
        <v>0.97278274103091611</v>
      </c>
      <c r="G462" s="7">
        <f t="shared" si="44"/>
        <v>7.2872609156820263E-4</v>
      </c>
      <c r="H462" s="8">
        <f t="shared" si="47"/>
        <v>0.90409779477697794</v>
      </c>
      <c r="I462">
        <f t="shared" si="45"/>
        <v>5.1867386461612597E-4</v>
      </c>
    </row>
    <row r="463" spans="1:9">
      <c r="A463" s="3" t="s">
        <v>109</v>
      </c>
      <c r="B463">
        <v>6.21</v>
      </c>
      <c r="C463" s="4">
        <v>220</v>
      </c>
      <c r="D463">
        <f t="shared" si="42"/>
        <v>35.426731078904993</v>
      </c>
      <c r="E463" s="7">
        <f t="shared" si="43"/>
        <v>3.1000760927768229E-4</v>
      </c>
      <c r="F463" s="8">
        <f t="shared" si="46"/>
        <v>0.97309274864019379</v>
      </c>
      <c r="G463" s="7">
        <f t="shared" si="44"/>
        <v>8.2130472389084182E-4</v>
      </c>
      <c r="H463" s="8">
        <f t="shared" si="47"/>
        <v>0.9049190995008688</v>
      </c>
      <c r="I463">
        <f t="shared" si="45"/>
        <v>1.1395026801347408E-3</v>
      </c>
    </row>
    <row r="464" spans="1:9">
      <c r="A464" s="3" t="s">
        <v>332</v>
      </c>
      <c r="B464">
        <v>13.62</v>
      </c>
      <c r="C464" s="4">
        <v>481</v>
      </c>
      <c r="D464">
        <f t="shared" si="42"/>
        <v>35.315712187958887</v>
      </c>
      <c r="E464" s="7">
        <f t="shared" si="43"/>
        <v>6.7778936392075078E-4</v>
      </c>
      <c r="F464" s="8">
        <f t="shared" si="46"/>
        <v>0.97377053800411451</v>
      </c>
      <c r="G464" s="7">
        <f t="shared" si="44"/>
        <v>1.8013156746204935E-3</v>
      </c>
      <c r="H464" s="8">
        <f t="shared" si="47"/>
        <v>0.90672041517548929</v>
      </c>
      <c r="I464">
        <f t="shared" si="45"/>
        <v>1.11490097115019E-3</v>
      </c>
    </row>
    <row r="465" spans="1:9">
      <c r="A465" s="3" t="s">
        <v>422</v>
      </c>
      <c r="B465">
        <v>13.3</v>
      </c>
      <c r="C465" s="4">
        <v>468</v>
      </c>
      <c r="D465">
        <f t="shared" si="42"/>
        <v>35.18796992481203</v>
      </c>
      <c r="E465" s="7">
        <f t="shared" si="43"/>
        <v>6.5947073246343322E-4</v>
      </c>
      <c r="F465" s="8">
        <f t="shared" si="46"/>
        <v>0.97443000873657792</v>
      </c>
      <c r="G465" s="7">
        <f t="shared" si="44"/>
        <v>1.7589940141301444E-3</v>
      </c>
      <c r="H465" s="8">
        <f t="shared" si="47"/>
        <v>0.90847940918961945</v>
      </c>
      <c r="I465">
        <f t="shared" si="45"/>
        <v>1.2183511939573011E-3</v>
      </c>
    </row>
    <row r="466" spans="1:9">
      <c r="A466" s="3" t="s">
        <v>465</v>
      </c>
      <c r="B466">
        <v>14.51</v>
      </c>
      <c r="C466" s="4">
        <v>509</v>
      </c>
      <c r="D466">
        <f t="shared" si="42"/>
        <v>35.079255685733976</v>
      </c>
      <c r="E466" s="7">
        <f t="shared" si="43"/>
        <v>7.1724487782881942E-4</v>
      </c>
      <c r="F466" s="8">
        <f t="shared" si="46"/>
        <v>0.97514725361440679</v>
      </c>
      <c r="G466" s="7">
        <f t="shared" si="44"/>
        <v>1.9190227928592776E-3</v>
      </c>
      <c r="H466" s="8">
        <f t="shared" si="47"/>
        <v>0.91039843198247872</v>
      </c>
      <c r="I466">
        <f t="shared" si="45"/>
        <v>8.0575617388289889E-4</v>
      </c>
    </row>
    <row r="467" spans="1:9">
      <c r="A467" s="3" t="s">
        <v>489</v>
      </c>
      <c r="B467">
        <v>9.58</v>
      </c>
      <c r="C467" s="4">
        <v>335</v>
      </c>
      <c r="D467">
        <f t="shared" si="42"/>
        <v>34.968684759916492</v>
      </c>
      <c r="E467" s="7">
        <f t="shared" si="43"/>
        <v>4.7205704140010709E-4</v>
      </c>
      <c r="F467" s="8">
        <f t="shared" si="46"/>
        <v>0.97561931065580687</v>
      </c>
      <c r="G467" s="7">
        <f t="shared" si="44"/>
        <v>1.2670047109298332E-3</v>
      </c>
      <c r="H467" s="8">
        <f t="shared" si="47"/>
        <v>0.9116654366934086</v>
      </c>
      <c r="I467">
        <f t="shared" si="45"/>
        <v>1.7847641891183263E-3</v>
      </c>
    </row>
    <row r="468" spans="1:9">
      <c r="A468" s="3" t="s">
        <v>344</v>
      </c>
      <c r="B468">
        <v>21.12</v>
      </c>
      <c r="C468" s="4">
        <v>732</v>
      </c>
      <c r="D468">
        <f t="shared" si="42"/>
        <v>34.659090909090907</v>
      </c>
      <c r="E468" s="7">
        <f t="shared" si="43"/>
        <v>1.0314798635966519E-3</v>
      </c>
      <c r="F468" s="8">
        <f t="shared" si="46"/>
        <v>0.97665079051940351</v>
      </c>
      <c r="G468" s="7">
        <f t="shared" si="44"/>
        <v>2.7932295923630565E-3</v>
      </c>
      <c r="H468" s="8">
        <f t="shared" si="47"/>
        <v>0.91445866628577166</v>
      </c>
      <c r="I468">
        <f t="shared" si="45"/>
        <v>7.8244815084405062E-4</v>
      </c>
    </row>
    <row r="469" spans="1:9">
      <c r="A469" s="3" t="s">
        <v>312</v>
      </c>
      <c r="B469">
        <v>9.25</v>
      </c>
      <c r="C469" s="4">
        <v>320</v>
      </c>
      <c r="D469">
        <f t="shared" si="42"/>
        <v>34.594594594594597</v>
      </c>
      <c r="E469" s="7">
        <f t="shared" si="43"/>
        <v>4.5092015894935601E-4</v>
      </c>
      <c r="F469" s="8">
        <f t="shared" si="46"/>
        <v>0.97710171067835283</v>
      </c>
      <c r="G469" s="7">
        <f t="shared" si="44"/>
        <v>1.2233604985491604E-3</v>
      </c>
      <c r="H469" s="8">
        <f t="shared" si="47"/>
        <v>0.91568202678432087</v>
      </c>
      <c r="I469">
        <f t="shared" si="45"/>
        <v>3.9704123696104876E-4</v>
      </c>
    </row>
    <row r="470" spans="1:9">
      <c r="A470" s="3" t="s">
        <v>323</v>
      </c>
      <c r="B470">
        <v>4.68</v>
      </c>
      <c r="C470" s="4">
        <v>161</v>
      </c>
      <c r="D470">
        <f t="shared" si="42"/>
        <v>34.401709401709404</v>
      </c>
      <c r="E470" s="7">
        <f t="shared" si="43"/>
        <v>2.2686920497139474E-4</v>
      </c>
      <c r="F470" s="8">
        <f t="shared" si="46"/>
        <v>0.97732857988332422</v>
      </c>
      <c r="G470" s="7">
        <f t="shared" si="44"/>
        <v>6.1895428467135898E-4</v>
      </c>
      <c r="H470" s="8">
        <f t="shared" si="47"/>
        <v>0.91630098106899227</v>
      </c>
      <c r="I470">
        <f t="shared" si="45"/>
        <v>1.0268706772631475E-3</v>
      </c>
    </row>
    <row r="471" spans="1:9">
      <c r="A471" s="3" t="s">
        <v>392</v>
      </c>
      <c r="B471">
        <v>12.07</v>
      </c>
      <c r="C471" s="4">
        <v>413</v>
      </c>
      <c r="D471">
        <f t="shared" si="42"/>
        <v>34.217067108533556</v>
      </c>
      <c r="E471" s="7">
        <f t="shared" si="43"/>
        <v>5.8196883014401265E-4</v>
      </c>
      <c r="F471" s="8">
        <f t="shared" si="46"/>
        <v>0.97791054871346828</v>
      </c>
      <c r="G471" s="7">
        <f t="shared" si="44"/>
        <v>1.5963201316203642E-3</v>
      </c>
      <c r="H471" s="8">
        <f t="shared" si="47"/>
        <v>0.91789730120061264</v>
      </c>
      <c r="I471">
        <f t="shared" si="45"/>
        <v>9.4280697490778387E-4</v>
      </c>
    </row>
    <row r="472" spans="1:9">
      <c r="A472" s="3" t="s">
        <v>329</v>
      </c>
      <c r="B472">
        <v>11.08</v>
      </c>
      <c r="C472" s="4">
        <v>379</v>
      </c>
      <c r="D472">
        <f t="shared" si="42"/>
        <v>34.205776173285201</v>
      </c>
      <c r="E472" s="7">
        <f t="shared" si="43"/>
        <v>5.3405856325564353E-4</v>
      </c>
      <c r="F472" s="8">
        <f t="shared" si="46"/>
        <v>0.97844460727672389</v>
      </c>
      <c r="G472" s="7">
        <f t="shared" si="44"/>
        <v>1.4653874944783457E-3</v>
      </c>
      <c r="H472" s="8">
        <f t="shared" si="47"/>
        <v>0.91936268869509097</v>
      </c>
      <c r="I472">
        <f t="shared" si="45"/>
        <v>4.3842935651550174E-4</v>
      </c>
    </row>
    <row r="473" spans="1:9">
      <c r="A473" s="3" t="s">
        <v>233</v>
      </c>
      <c r="B473">
        <v>5.12</v>
      </c>
      <c r="C473" s="4">
        <v>173</v>
      </c>
      <c r="D473">
        <f t="shared" si="42"/>
        <v>33.7890625</v>
      </c>
      <c r="E473" s="7">
        <f t="shared" si="43"/>
        <v>2.4377871093199562E-4</v>
      </c>
      <c r="F473" s="8">
        <f t="shared" si="46"/>
        <v>0.97868838598765584</v>
      </c>
      <c r="G473" s="7">
        <f t="shared" si="44"/>
        <v>6.7714656784558945E-4</v>
      </c>
      <c r="H473" s="8">
        <f t="shared" si="47"/>
        <v>0.92003983526293653</v>
      </c>
      <c r="I473">
        <f t="shared" si="45"/>
        <v>5.0569051848281532E-4</v>
      </c>
    </row>
    <row r="474" spans="1:9">
      <c r="A474" s="3" t="s">
        <v>37</v>
      </c>
      <c r="B474">
        <v>5.86</v>
      </c>
      <c r="C474" s="4">
        <v>195</v>
      </c>
      <c r="D474">
        <f t="shared" si="42"/>
        <v>33.276450511945391</v>
      </c>
      <c r="E474" s="7">
        <f t="shared" si="43"/>
        <v>2.7477947185976383E-4</v>
      </c>
      <c r="F474" s="8">
        <f t="shared" si="46"/>
        <v>0.97896316545951556</v>
      </c>
      <c r="G474" s="7">
        <f t="shared" si="44"/>
        <v>7.7501540772952223E-4</v>
      </c>
      <c r="H474" s="8">
        <f t="shared" si="47"/>
        <v>0.92081485067066604</v>
      </c>
      <c r="I474">
        <f t="shared" si="45"/>
        <v>7.6138249435212524E-3</v>
      </c>
    </row>
    <row r="475" spans="1:9">
      <c r="A475" s="3" t="s">
        <v>116</v>
      </c>
      <c r="B475">
        <v>88.18</v>
      </c>
      <c r="C475" s="4">
        <v>2931</v>
      </c>
      <c r="D475">
        <f t="shared" si="42"/>
        <v>33.238829666591059</v>
      </c>
      <c r="E475" s="7">
        <f t="shared" si="43"/>
        <v>4.1301468308767575E-3</v>
      </c>
      <c r="F475" s="8">
        <f t="shared" si="46"/>
        <v>0.98309331229039232</v>
      </c>
      <c r="G475" s="7">
        <f t="shared" si="44"/>
        <v>1.166226256887189E-2</v>
      </c>
      <c r="H475" s="8">
        <f t="shared" si="47"/>
        <v>0.93247711323953797</v>
      </c>
      <c r="I475">
        <f t="shared" si="45"/>
        <v>5.4462372633545808E-4</v>
      </c>
    </row>
    <row r="476" spans="1:9">
      <c r="A476" s="3" t="s">
        <v>304</v>
      </c>
      <c r="B476">
        <v>6.21</v>
      </c>
      <c r="C476" s="4">
        <v>200</v>
      </c>
      <c r="D476">
        <f t="shared" si="42"/>
        <v>32.206119162640903</v>
      </c>
      <c r="E476" s="7">
        <f t="shared" si="43"/>
        <v>2.8182509934334749E-4</v>
      </c>
      <c r="F476" s="8">
        <f t="shared" si="46"/>
        <v>0.9833751373897357</v>
      </c>
      <c r="G476" s="7">
        <f t="shared" si="44"/>
        <v>8.2130472389084182E-4</v>
      </c>
      <c r="H476" s="8">
        <f t="shared" si="47"/>
        <v>0.93329841796342883</v>
      </c>
      <c r="I476">
        <f t="shared" si="45"/>
        <v>3.3932560509598586E-3</v>
      </c>
    </row>
    <row r="477" spans="1:9">
      <c r="A477" s="3" t="s">
        <v>385</v>
      </c>
      <c r="B477">
        <v>38.67</v>
      </c>
      <c r="C477" s="4">
        <v>1244</v>
      </c>
      <c r="D477">
        <f t="shared" si="42"/>
        <v>32.1696405482286</v>
      </c>
      <c r="E477" s="7">
        <f t="shared" si="43"/>
        <v>1.7529521179156216E-3</v>
      </c>
      <c r="F477" s="8">
        <f t="shared" si="46"/>
        <v>0.98512808950765129</v>
      </c>
      <c r="G477" s="7">
        <f t="shared" si="44"/>
        <v>5.1143081598806527E-3</v>
      </c>
      <c r="H477" s="8">
        <f t="shared" si="47"/>
        <v>0.9384127261233095</v>
      </c>
      <c r="I477">
        <f t="shared" si="45"/>
        <v>6.6755927428052697E-4</v>
      </c>
    </row>
    <row r="478" spans="1:9">
      <c r="A478" s="3" t="s">
        <v>321</v>
      </c>
      <c r="B478">
        <v>7.59</v>
      </c>
      <c r="C478" s="4">
        <v>243</v>
      </c>
      <c r="D478">
        <f t="shared" si="42"/>
        <v>32.015810276679844</v>
      </c>
      <c r="E478" s="7">
        <f t="shared" si="43"/>
        <v>3.4241749570216722E-4</v>
      </c>
      <c r="F478" s="8">
        <f t="shared" si="46"/>
        <v>0.98547050700335348</v>
      </c>
      <c r="G478" s="7">
        <f t="shared" si="44"/>
        <v>1.0038168847554734E-3</v>
      </c>
      <c r="H478" s="8">
        <f t="shared" si="47"/>
        <v>0.93941654300806499</v>
      </c>
      <c r="I478">
        <f t="shared" si="45"/>
        <v>7.4659310489544328E-4</v>
      </c>
    </row>
    <row r="479" spans="1:9">
      <c r="A479" s="3" t="s">
        <v>477</v>
      </c>
      <c r="B479">
        <v>8.43</v>
      </c>
      <c r="C479" s="4">
        <v>266</v>
      </c>
      <c r="D479">
        <f t="shared" si="42"/>
        <v>31.553973902728352</v>
      </c>
      <c r="E479" s="7">
        <f t="shared" si="43"/>
        <v>3.748273821266522E-4</v>
      </c>
      <c r="F479" s="8">
        <f t="shared" si="46"/>
        <v>0.98584533438548017</v>
      </c>
      <c r="G479" s="7">
        <f t="shared" si="44"/>
        <v>1.1149112435426404E-3</v>
      </c>
      <c r="H479" s="8">
        <f t="shared" si="47"/>
        <v>0.94053145425160767</v>
      </c>
      <c r="I479">
        <f t="shared" si="45"/>
        <v>1.0014030607597091E-2</v>
      </c>
    </row>
    <row r="480" spans="1:9">
      <c r="A480" s="3" t="s">
        <v>184</v>
      </c>
      <c r="B480">
        <v>112.28</v>
      </c>
      <c r="C480" s="4">
        <v>3490</v>
      </c>
      <c r="D480">
        <f t="shared" si="42"/>
        <v>31.083006768792306</v>
      </c>
      <c r="E480" s="7">
        <f t="shared" si="43"/>
        <v>4.9178479835414145E-3</v>
      </c>
      <c r="F480" s="8">
        <f t="shared" si="46"/>
        <v>0.99076318236902161</v>
      </c>
      <c r="G480" s="7">
        <f t="shared" si="44"/>
        <v>1.4849612624551324E-2</v>
      </c>
      <c r="H480" s="8">
        <f t="shared" si="47"/>
        <v>0.95538106687615898</v>
      </c>
      <c r="I480">
        <f t="shared" si="45"/>
        <v>5.3456008970742541E-4</v>
      </c>
    </row>
    <row r="481" spans="1:9">
      <c r="A481" s="3" t="s">
        <v>78</v>
      </c>
      <c r="B481">
        <v>5.97</v>
      </c>
      <c r="C481" s="4">
        <v>184</v>
      </c>
      <c r="D481">
        <f t="shared" si="42"/>
        <v>30.820770519262982</v>
      </c>
      <c r="E481" s="7">
        <f t="shared" si="43"/>
        <v>2.592790913958797E-4</v>
      </c>
      <c r="F481" s="8">
        <f t="shared" si="46"/>
        <v>0.9910224614604175</v>
      </c>
      <c r="G481" s="7">
        <f t="shared" si="44"/>
        <v>7.8956347852307974E-4</v>
      </c>
      <c r="H481" s="8">
        <f t="shared" si="47"/>
        <v>0.95617063035468208</v>
      </c>
      <c r="I481">
        <f t="shared" si="45"/>
        <v>5.2837355440560341E-4</v>
      </c>
    </row>
    <row r="482" spans="1:9">
      <c r="A482" s="3" t="s">
        <v>423</v>
      </c>
      <c r="B482">
        <v>5.82</v>
      </c>
      <c r="C482" s="4">
        <v>174</v>
      </c>
      <c r="D482">
        <f t="shared" si="42"/>
        <v>29.896907216494842</v>
      </c>
      <c r="E482" s="7">
        <f t="shared" si="43"/>
        <v>2.4518783642871233E-4</v>
      </c>
      <c r="F482" s="8">
        <f t="shared" si="46"/>
        <v>0.99126764929684619</v>
      </c>
      <c r="G482" s="7">
        <f t="shared" si="44"/>
        <v>7.6972520016822864E-4</v>
      </c>
      <c r="H482" s="8">
        <f t="shared" si="47"/>
        <v>0.95694035555485035</v>
      </c>
      <c r="I482">
        <f t="shared" si="45"/>
        <v>1.1204245588204431E-3</v>
      </c>
    </row>
    <row r="483" spans="1:9">
      <c r="A483" s="3" t="s">
        <v>134</v>
      </c>
      <c r="B483">
        <v>12.28</v>
      </c>
      <c r="C483" s="4">
        <v>363</v>
      </c>
      <c r="D483">
        <f t="shared" si="42"/>
        <v>29.56026058631922</v>
      </c>
      <c r="E483" s="7">
        <f t="shared" si="43"/>
        <v>5.1151255530817574E-4</v>
      </c>
      <c r="F483" s="8">
        <f t="shared" si="46"/>
        <v>0.99177916185215431</v>
      </c>
      <c r="G483" s="7">
        <f t="shared" si="44"/>
        <v>1.6240937213171558E-3</v>
      </c>
      <c r="H483" s="8">
        <f t="shared" si="47"/>
        <v>0.95856444927616746</v>
      </c>
      <c r="I483">
        <f t="shared" si="45"/>
        <v>7.8387960649428656E-4</v>
      </c>
    </row>
    <row r="484" spans="1:9">
      <c r="A484" s="3" t="s">
        <v>131</v>
      </c>
      <c r="B484">
        <v>8.5299999999999994</v>
      </c>
      <c r="C484" s="4">
        <v>248</v>
      </c>
      <c r="D484">
        <f t="shared" si="42"/>
        <v>29.073856975381009</v>
      </c>
      <c r="E484" s="7">
        <f t="shared" si="43"/>
        <v>3.4946312318575093E-4</v>
      </c>
      <c r="F484" s="8">
        <f t="shared" si="46"/>
        <v>0.99212862497534005</v>
      </c>
      <c r="G484" s="7">
        <f t="shared" si="44"/>
        <v>1.1281367624458745E-3</v>
      </c>
      <c r="H484" s="8">
        <f t="shared" si="47"/>
        <v>0.95969258603861329</v>
      </c>
      <c r="I484">
        <f t="shared" si="45"/>
        <v>6.1292731622597518E-4</v>
      </c>
    </row>
    <row r="485" spans="1:9">
      <c r="A485" s="3" t="s">
        <v>14</v>
      </c>
      <c r="B485">
        <v>6.65</v>
      </c>
      <c r="C485" s="4">
        <v>192</v>
      </c>
      <c r="D485">
        <f t="shared" si="42"/>
        <v>28.872180451127818</v>
      </c>
      <c r="E485" s="7">
        <f t="shared" si="43"/>
        <v>2.7055209536961359E-4</v>
      </c>
      <c r="F485" s="8">
        <f t="shared" si="46"/>
        <v>0.99239917707070968</v>
      </c>
      <c r="G485" s="7">
        <f t="shared" si="44"/>
        <v>8.7949700706507219E-4</v>
      </c>
      <c r="H485" s="8">
        <f t="shared" si="47"/>
        <v>0.96057208304567832</v>
      </c>
      <c r="I485">
        <f t="shared" si="45"/>
        <v>9.8374368692366598E-4</v>
      </c>
    </row>
    <row r="486" spans="1:9">
      <c r="A486" s="3" t="s">
        <v>351</v>
      </c>
      <c r="B486">
        <v>10.62</v>
      </c>
      <c r="C486" s="4">
        <v>303</v>
      </c>
      <c r="D486">
        <f t="shared" si="42"/>
        <v>28.531073446327685</v>
      </c>
      <c r="E486" s="7">
        <f t="shared" si="43"/>
        <v>4.269650255051715E-4</v>
      </c>
      <c r="F486" s="8">
        <f t="shared" si="46"/>
        <v>0.99282614209621489</v>
      </c>
      <c r="G486" s="7">
        <f t="shared" si="44"/>
        <v>1.4045501075234685E-3</v>
      </c>
      <c r="H486" s="8">
        <f t="shared" si="47"/>
        <v>0.96197663315320181</v>
      </c>
      <c r="I486">
        <f t="shared" si="45"/>
        <v>9.7997442149089231E-4</v>
      </c>
    </row>
    <row r="487" spans="1:9">
      <c r="A487" s="3" t="s">
        <v>499</v>
      </c>
      <c r="B487">
        <v>10.55</v>
      </c>
      <c r="C487" s="4">
        <v>299</v>
      </c>
      <c r="D487">
        <f t="shared" si="42"/>
        <v>28.341232227488149</v>
      </c>
      <c r="E487" s="7">
        <f t="shared" si="43"/>
        <v>4.2132852351830456E-4</v>
      </c>
      <c r="F487" s="8">
        <f t="shared" si="46"/>
        <v>0.99324747061973317</v>
      </c>
      <c r="G487" s="7">
        <f t="shared" si="44"/>
        <v>1.3952922442912049E-3</v>
      </c>
      <c r="H487" s="8">
        <f t="shared" si="47"/>
        <v>0.96337192539749306</v>
      </c>
      <c r="I487">
        <f t="shared" si="45"/>
        <v>9.4249387193889866E-4</v>
      </c>
    </row>
    <row r="488" spans="1:9">
      <c r="A488" s="3" t="s">
        <v>58</v>
      </c>
      <c r="B488">
        <v>10.119999999999999</v>
      </c>
      <c r="C488" s="4">
        <v>285</v>
      </c>
      <c r="D488">
        <f t="shared" si="42"/>
        <v>28.162055335968383</v>
      </c>
      <c r="E488" s="7">
        <f t="shared" si="43"/>
        <v>4.0160076656427023E-4</v>
      </c>
      <c r="F488" s="8">
        <f t="shared" si="46"/>
        <v>0.99364907138629743</v>
      </c>
      <c r="G488" s="7">
        <f t="shared" si="44"/>
        <v>1.3384225130072976E-3</v>
      </c>
      <c r="H488" s="8">
        <f t="shared" si="47"/>
        <v>0.96471034791050037</v>
      </c>
      <c r="I488">
        <f t="shared" si="45"/>
        <v>1.9457102298741091E-3</v>
      </c>
    </row>
    <row r="489" spans="1:9">
      <c r="A489" s="3" t="s">
        <v>432</v>
      </c>
      <c r="B489">
        <v>20.64</v>
      </c>
      <c r="C489" s="4">
        <v>564</v>
      </c>
      <c r="D489">
        <f t="shared" si="42"/>
        <v>27.325581395348838</v>
      </c>
      <c r="E489" s="7">
        <f t="shared" si="43"/>
        <v>7.9474678014823999E-4</v>
      </c>
      <c r="F489" s="8">
        <f t="shared" si="46"/>
        <v>0.99444381816644567</v>
      </c>
      <c r="G489" s="7">
        <f t="shared" si="44"/>
        <v>2.7297471016275322E-3</v>
      </c>
      <c r="H489" s="8">
        <f t="shared" si="47"/>
        <v>0.96744009501212791</v>
      </c>
      <c r="I489">
        <f t="shared" si="45"/>
        <v>1.2155794352306515E-3</v>
      </c>
    </row>
    <row r="490" spans="1:9">
      <c r="A490" s="3" t="s">
        <v>391</v>
      </c>
      <c r="B490">
        <v>12.86</v>
      </c>
      <c r="C490" s="4">
        <v>349</v>
      </c>
      <c r="D490">
        <f t="shared" si="42"/>
        <v>27.138413685847592</v>
      </c>
      <c r="E490" s="7">
        <f t="shared" si="43"/>
        <v>4.9178479835414147E-4</v>
      </c>
      <c r="F490" s="8">
        <f t="shared" si="46"/>
        <v>0.99493560296479977</v>
      </c>
      <c r="G490" s="7">
        <f t="shared" si="44"/>
        <v>1.7008017309559139E-3</v>
      </c>
      <c r="H490" s="8">
        <f t="shared" si="47"/>
        <v>0.96914089674308379</v>
      </c>
      <c r="I490">
        <f t="shared" si="45"/>
        <v>1.4723133065804861E-3</v>
      </c>
    </row>
    <row r="491" spans="1:9">
      <c r="A491" s="3" t="s">
        <v>117</v>
      </c>
      <c r="B491">
        <v>15.33</v>
      </c>
      <c r="C491" s="4">
        <v>399</v>
      </c>
      <c r="D491">
        <f t="shared" si="42"/>
        <v>26.027397260273972</v>
      </c>
      <c r="E491" s="7">
        <f t="shared" si="43"/>
        <v>5.6224107318997827E-4</v>
      </c>
      <c r="F491" s="8">
        <f t="shared" si="46"/>
        <v>0.9954978440379898</v>
      </c>
      <c r="G491" s="7">
        <f t="shared" si="44"/>
        <v>2.0274720478657979E-3</v>
      </c>
      <c r="H491" s="8">
        <f t="shared" si="47"/>
        <v>0.97116836879094959</v>
      </c>
      <c r="I491">
        <f t="shared" si="45"/>
        <v>7.8569430512831495E-4</v>
      </c>
    </row>
    <row r="492" spans="1:9">
      <c r="A492" s="3" t="s">
        <v>96</v>
      </c>
      <c r="B492">
        <v>8.14</v>
      </c>
      <c r="C492" s="4">
        <v>209</v>
      </c>
      <c r="D492">
        <f t="shared" si="42"/>
        <v>25.675675675675674</v>
      </c>
      <c r="E492" s="7">
        <f t="shared" si="43"/>
        <v>2.9450722881379815E-4</v>
      </c>
      <c r="F492" s="8">
        <f t="shared" si="46"/>
        <v>0.99579235126680354</v>
      </c>
      <c r="G492" s="7">
        <f t="shared" si="44"/>
        <v>1.0765572387232613E-3</v>
      </c>
      <c r="H492" s="8">
        <f t="shared" si="47"/>
        <v>0.97224492602967283</v>
      </c>
      <c r="I492">
        <f t="shared" si="45"/>
        <v>8.9351944520288384E-4</v>
      </c>
    </row>
    <row r="493" spans="1:9">
      <c r="A493" s="3" t="s">
        <v>307</v>
      </c>
      <c r="B493">
        <v>9.25</v>
      </c>
      <c r="C493" s="4">
        <v>237</v>
      </c>
      <c r="D493">
        <f t="shared" si="42"/>
        <v>25.621621621621621</v>
      </c>
      <c r="E493" s="7">
        <f t="shared" si="43"/>
        <v>3.339627427218668E-4</v>
      </c>
      <c r="F493" s="8">
        <f t="shared" si="46"/>
        <v>0.99612631400952545</v>
      </c>
      <c r="G493" s="7">
        <f t="shared" si="44"/>
        <v>1.2233604985491604E-3</v>
      </c>
      <c r="H493" s="8">
        <f t="shared" si="47"/>
        <v>0.97346828652822204</v>
      </c>
      <c r="I493">
        <f t="shared" si="45"/>
        <v>1.024896130362829E-3</v>
      </c>
    </row>
    <row r="494" spans="1:9">
      <c r="A494" s="3" t="s">
        <v>231</v>
      </c>
      <c r="B494">
        <v>10.57</v>
      </c>
      <c r="C494" s="4">
        <v>268</v>
      </c>
      <c r="D494">
        <f t="shared" si="42"/>
        <v>25.354777672658468</v>
      </c>
      <c r="E494" s="7">
        <f t="shared" si="43"/>
        <v>3.7764563312008568E-4</v>
      </c>
      <c r="F494" s="8">
        <f t="shared" si="46"/>
        <v>0.99650395964264549</v>
      </c>
      <c r="G494" s="7">
        <f t="shared" si="44"/>
        <v>1.3979373480718516E-3</v>
      </c>
      <c r="H494" s="8">
        <f t="shared" si="47"/>
        <v>0.97486622387629385</v>
      </c>
      <c r="I494">
        <f t="shared" si="45"/>
        <v>6.1518027999796221E-4</v>
      </c>
    </row>
    <row r="495" spans="1:9">
      <c r="A495" s="3" t="s">
        <v>399</v>
      </c>
      <c r="B495">
        <v>6.2</v>
      </c>
      <c r="C495" s="4">
        <v>147</v>
      </c>
      <c r="D495">
        <f t="shared" si="42"/>
        <v>23.709677419354836</v>
      </c>
      <c r="E495" s="7">
        <f t="shared" si="43"/>
        <v>2.0714144801736042E-4</v>
      </c>
      <c r="F495" s="8">
        <f t="shared" si="46"/>
        <v>0.99671110109066285</v>
      </c>
      <c r="G495" s="7">
        <f t="shared" si="44"/>
        <v>8.1998217200051845E-4</v>
      </c>
      <c r="H495" s="8">
        <f t="shared" si="47"/>
        <v>0.97568620604829437</v>
      </c>
      <c r="I495">
        <f t="shared" si="45"/>
        <v>1.1477371767701916E-3</v>
      </c>
    </row>
    <row r="496" spans="1:9">
      <c r="A496" s="3" t="s">
        <v>376</v>
      </c>
      <c r="B496">
        <v>11.21</v>
      </c>
      <c r="C496" s="4">
        <v>240</v>
      </c>
      <c r="D496">
        <f t="shared" si="42"/>
        <v>21.409455842997321</v>
      </c>
      <c r="E496" s="7">
        <f t="shared" si="43"/>
        <v>3.3819011921201703E-4</v>
      </c>
      <c r="F496" s="8">
        <f t="shared" si="46"/>
        <v>0.99704929120987484</v>
      </c>
      <c r="G496" s="7">
        <f t="shared" si="44"/>
        <v>1.4825806690525504E-3</v>
      </c>
      <c r="H496" s="8">
        <f t="shared" si="47"/>
        <v>0.97716878671734697</v>
      </c>
      <c r="I496">
        <f t="shared" si="45"/>
        <v>8.3677785418745376E-4</v>
      </c>
    </row>
    <row r="497" spans="1:9">
      <c r="A497" s="3" t="s">
        <v>288</v>
      </c>
      <c r="B497">
        <v>8.1</v>
      </c>
      <c r="C497" s="4">
        <v>168</v>
      </c>
      <c r="D497">
        <f t="shared" si="42"/>
        <v>20.74074074074074</v>
      </c>
      <c r="E497" s="7">
        <f t="shared" si="43"/>
        <v>2.367330834484119E-4</v>
      </c>
      <c r="F497" s="8">
        <f t="shared" si="46"/>
        <v>0.99728602429332325</v>
      </c>
      <c r="G497" s="7">
        <f t="shared" si="44"/>
        <v>1.0712670311619676E-3</v>
      </c>
      <c r="H497" s="8">
        <f t="shared" si="47"/>
        <v>0.97824005374850898</v>
      </c>
      <c r="I497">
        <f t="shared" si="45"/>
        <v>1.9887382012085952E-3</v>
      </c>
    </row>
    <row r="498" spans="1:9">
      <c r="A498" s="3" t="s">
        <v>420</v>
      </c>
      <c r="B498">
        <v>18.829999999999998</v>
      </c>
      <c r="C498" s="4">
        <v>359</v>
      </c>
      <c r="D498">
        <f t="shared" si="42"/>
        <v>19.065321295804569</v>
      </c>
      <c r="E498" s="7">
        <f t="shared" si="43"/>
        <v>5.0587605332130879E-4</v>
      </c>
      <c r="F498" s="8">
        <f t="shared" si="46"/>
        <v>0.99779190034664456</v>
      </c>
      <c r="G498" s="7">
        <f t="shared" si="44"/>
        <v>2.4903652094789936E-3</v>
      </c>
      <c r="H498" s="8">
        <f t="shared" si="47"/>
        <v>0.98073041895798796</v>
      </c>
      <c r="I498">
        <f t="shared" si="45"/>
        <v>1.4881714074564956E-3</v>
      </c>
    </row>
    <row r="499" spans="1:9">
      <c r="A499" s="3" t="s">
        <v>404</v>
      </c>
      <c r="B499">
        <v>14</v>
      </c>
      <c r="C499" s="4">
        <v>260</v>
      </c>
      <c r="D499">
        <f t="shared" si="42"/>
        <v>18.571428571428573</v>
      </c>
      <c r="E499" s="7">
        <f t="shared" si="43"/>
        <v>3.6637262914635178E-4</v>
      </c>
      <c r="F499" s="8">
        <f t="shared" si="46"/>
        <v>0.99815827297579096</v>
      </c>
      <c r="G499" s="7">
        <f t="shared" si="44"/>
        <v>1.8515726464527836E-3</v>
      </c>
      <c r="H499" s="8">
        <f t="shared" si="47"/>
        <v>0.98258199160444071</v>
      </c>
      <c r="I499">
        <f t="shared" si="45"/>
        <v>3.2409462241022036E-3</v>
      </c>
    </row>
    <row r="500" spans="1:9">
      <c r="A500" s="3" t="s">
        <v>137</v>
      </c>
      <c r="B500">
        <v>29.91</v>
      </c>
      <c r="C500" s="4">
        <v>511</v>
      </c>
      <c r="D500">
        <f t="shared" si="42"/>
        <v>17.084587094617184</v>
      </c>
      <c r="E500" s="7">
        <f t="shared" si="43"/>
        <v>7.2006312882225295E-4</v>
      </c>
      <c r="F500" s="8">
        <f t="shared" si="46"/>
        <v>0.99887833610461318</v>
      </c>
      <c r="G500" s="7">
        <f t="shared" si="44"/>
        <v>3.9557527039573393E-3</v>
      </c>
      <c r="H500" s="8">
        <f t="shared" si="47"/>
        <v>0.98653774430839802</v>
      </c>
      <c r="I500">
        <f t="shared" si="45"/>
        <v>2.2086931132465626E-3</v>
      </c>
    </row>
    <row r="501" spans="1:9">
      <c r="A501" s="3" t="s">
        <v>429</v>
      </c>
      <c r="B501">
        <v>20.16</v>
      </c>
      <c r="C501" s="4">
        <v>327</v>
      </c>
      <c r="D501">
        <f t="shared" si="42"/>
        <v>16.220238095238095</v>
      </c>
      <c r="E501" s="7">
        <f t="shared" si="43"/>
        <v>4.607840374263732E-4</v>
      </c>
      <c r="F501" s="8">
        <f t="shared" si="46"/>
        <v>0.99933912014203952</v>
      </c>
      <c r="G501" s="7">
        <f t="shared" si="44"/>
        <v>2.6662646108920082E-3</v>
      </c>
      <c r="H501" s="8">
        <f t="shared" si="47"/>
        <v>0.98920400891929006</v>
      </c>
      <c r="I501">
        <f t="shared" si="45"/>
        <v>1.0135111222749793E-2</v>
      </c>
    </row>
    <row r="502" spans="1:9">
      <c r="A502" s="3" t="s">
        <v>163</v>
      </c>
      <c r="B502">
        <v>81.63</v>
      </c>
      <c r="C502" s="4">
        <v>469</v>
      </c>
      <c r="D502">
        <f t="shared" si="42"/>
        <v>5.7454367266936179</v>
      </c>
      <c r="E502" s="7">
        <f t="shared" si="43"/>
        <v>6.6087985796014993E-4</v>
      </c>
      <c r="F502" s="8">
        <f t="shared" si="46"/>
        <v>0.99999999999999967</v>
      </c>
      <c r="G502" s="7">
        <f t="shared" si="44"/>
        <v>1.0795991080710051E-2</v>
      </c>
      <c r="H502" s="8">
        <f t="shared" si="47"/>
        <v>1</v>
      </c>
      <c r="I502">
        <f t="shared" si="45"/>
        <v>0</v>
      </c>
    </row>
    <row r="503" spans="1:9">
      <c r="E503" s="7"/>
      <c r="F503" s="8"/>
      <c r="G503" s="7"/>
      <c r="H503" s="8"/>
    </row>
    <row r="504" spans="1:9">
      <c r="E504" s="7"/>
      <c r="F504" s="8"/>
      <c r="G504" s="7"/>
      <c r="H504" s="8"/>
    </row>
    <row r="505" spans="1:9">
      <c r="E505" s="7"/>
      <c r="F505" s="8"/>
      <c r="G505" s="7"/>
      <c r="H505" s="8"/>
    </row>
    <row r="506" spans="1:9">
      <c r="E506" s="7"/>
      <c r="F506" s="8"/>
      <c r="G506" s="7"/>
      <c r="H506" s="8"/>
    </row>
    <row r="507" spans="1:9">
      <c r="E507" s="7"/>
      <c r="F507" s="8"/>
      <c r="G507" s="7"/>
      <c r="H507" s="8"/>
    </row>
    <row r="508" spans="1:9">
      <c r="E508" s="7"/>
      <c r="F508" s="8"/>
      <c r="G508" s="7"/>
      <c r="H508" s="8"/>
    </row>
    <row r="509" spans="1:9">
      <c r="E509" s="7"/>
      <c r="F509" s="8"/>
      <c r="G509" s="7"/>
      <c r="H509" s="8"/>
    </row>
    <row r="510" spans="1:9">
      <c r="E510" s="7"/>
      <c r="F510" s="8"/>
      <c r="G510" s="7"/>
      <c r="H510" s="8"/>
    </row>
    <row r="511" spans="1:9">
      <c r="E511" s="7"/>
      <c r="F511" s="8"/>
      <c r="G511" s="7"/>
      <c r="H511" s="8"/>
    </row>
    <row r="512" spans="1:9">
      <c r="E512" s="7"/>
      <c r="F512" s="8"/>
      <c r="G512" s="7"/>
      <c r="H512" s="8"/>
    </row>
    <row r="513" spans="5:8">
      <c r="E513" s="7"/>
      <c r="F513" s="8"/>
      <c r="G513" s="7"/>
      <c r="H513" s="8"/>
    </row>
    <row r="514" spans="5:8">
      <c r="E514" s="7"/>
      <c r="F514" s="8"/>
      <c r="G514" s="7"/>
      <c r="H514" s="8"/>
    </row>
    <row r="515" spans="5:8">
      <c r="E515" s="7"/>
      <c r="F515" s="8"/>
      <c r="G515" s="7"/>
      <c r="H515" s="8"/>
    </row>
    <row r="516" spans="5:8">
      <c r="E516" s="7"/>
      <c r="F516" s="8"/>
      <c r="G516" s="7"/>
      <c r="H516" s="8"/>
    </row>
    <row r="517" spans="5:8">
      <c r="E517" s="7"/>
      <c r="F517" s="8"/>
      <c r="G517" s="7"/>
      <c r="H517" s="8"/>
    </row>
    <row r="518" spans="5:8">
      <c r="E518" s="7"/>
      <c r="F518" s="8"/>
      <c r="G518" s="7"/>
      <c r="H518" s="8"/>
    </row>
    <row r="519" spans="5:8">
      <c r="E519" s="7"/>
      <c r="F519" s="8"/>
      <c r="G519" s="7"/>
      <c r="H519" s="8"/>
    </row>
    <row r="520" spans="5:8">
      <c r="E520" s="7"/>
      <c r="F520" s="8"/>
      <c r="G520" s="7"/>
      <c r="H520" s="8"/>
    </row>
    <row r="521" spans="5:8">
      <c r="E521" s="7"/>
      <c r="F521" s="8"/>
      <c r="G521" s="7"/>
      <c r="H521" s="8"/>
    </row>
    <row r="522" spans="5:8">
      <c r="E522" s="7"/>
      <c r="F522" s="8"/>
      <c r="G522" s="7"/>
      <c r="H522" s="8"/>
    </row>
    <row r="523" spans="5:8">
      <c r="E523" s="7"/>
      <c r="F523" s="8"/>
      <c r="G523" s="7"/>
      <c r="H523" s="8"/>
    </row>
    <row r="524" spans="5:8">
      <c r="E524" s="7"/>
      <c r="F524" s="8"/>
      <c r="G524" s="7"/>
      <c r="H524" s="8"/>
    </row>
    <row r="525" spans="5:8">
      <c r="E525" s="7"/>
      <c r="F525" s="8"/>
      <c r="G525" s="7"/>
      <c r="H525" s="8"/>
    </row>
    <row r="526" spans="5:8">
      <c r="E526" s="7"/>
      <c r="F526" s="8"/>
      <c r="G526" s="7"/>
      <c r="H526" s="8"/>
    </row>
    <row r="527" spans="5:8">
      <c r="E527" s="7"/>
      <c r="F527" s="8"/>
      <c r="G527" s="7"/>
      <c r="H527" s="8"/>
    </row>
    <row r="528" spans="5:8">
      <c r="E528" s="7"/>
      <c r="F528" s="8"/>
      <c r="G528" s="7"/>
      <c r="H528" s="8"/>
    </row>
    <row r="529" spans="5:8">
      <c r="E529" s="7"/>
      <c r="F529" s="8"/>
      <c r="G529" s="7"/>
      <c r="H529" s="8"/>
    </row>
    <row r="530" spans="5:8">
      <c r="E530" s="7"/>
      <c r="F530" s="8"/>
      <c r="G530" s="7"/>
      <c r="H530" s="8"/>
    </row>
    <row r="531" spans="5:8">
      <c r="E531" s="7"/>
      <c r="F531" s="8"/>
      <c r="G531" s="7"/>
      <c r="H531" s="8"/>
    </row>
    <row r="532" spans="5:8">
      <c r="E532" s="7"/>
      <c r="F532" s="8"/>
      <c r="G532" s="7"/>
      <c r="H532" s="8"/>
    </row>
    <row r="533" spans="5:8">
      <c r="E533" s="7"/>
      <c r="F533" s="8"/>
      <c r="G533" s="7"/>
      <c r="H533" s="8"/>
    </row>
    <row r="534" spans="5:8">
      <c r="E534" s="7"/>
      <c r="F534" s="8"/>
      <c r="G534" s="7"/>
      <c r="H534" s="8"/>
    </row>
    <row r="535" spans="5:8">
      <c r="E535" s="7"/>
      <c r="F535" s="8"/>
      <c r="G535" s="7"/>
      <c r="H535" s="8"/>
    </row>
    <row r="536" spans="5:8">
      <c r="E536" s="7"/>
      <c r="F536" s="8"/>
      <c r="G536" s="7"/>
      <c r="H536" s="8"/>
    </row>
    <row r="537" spans="5:8">
      <c r="E537" s="7"/>
      <c r="F537" s="8"/>
      <c r="G537" s="7"/>
      <c r="H537" s="8"/>
    </row>
    <row r="538" spans="5:8">
      <c r="E538" s="7"/>
      <c r="F538" s="8"/>
      <c r="G538" s="7"/>
      <c r="H538" s="8"/>
    </row>
    <row r="539" spans="5:8">
      <c r="E539" s="7"/>
      <c r="F539" s="8"/>
      <c r="G539" s="7"/>
      <c r="H539" s="8"/>
    </row>
    <row r="540" spans="5:8">
      <c r="E540" s="7"/>
      <c r="F540" s="8"/>
      <c r="G540" s="7"/>
      <c r="H540" s="8"/>
    </row>
    <row r="541" spans="5:8">
      <c r="E541" s="7"/>
      <c r="F541" s="8"/>
      <c r="G541" s="7"/>
      <c r="H541" s="8"/>
    </row>
    <row r="542" spans="5:8">
      <c r="E542" s="7"/>
      <c r="F542" s="8"/>
      <c r="G542" s="7"/>
      <c r="H542" s="8"/>
    </row>
    <row r="543" spans="5:8">
      <c r="E543" s="7"/>
      <c r="F543" s="8"/>
      <c r="G543" s="7"/>
      <c r="H543" s="8"/>
    </row>
    <row r="544" spans="5:8">
      <c r="E544" s="7"/>
      <c r="F544" s="8"/>
      <c r="G544" s="7"/>
      <c r="H544" s="8"/>
    </row>
    <row r="545" spans="5:8">
      <c r="E545" s="7"/>
      <c r="F545" s="8"/>
      <c r="G545" s="7"/>
      <c r="H545" s="8"/>
    </row>
    <row r="546" spans="5:8">
      <c r="E546" s="7"/>
      <c r="F546" s="8"/>
      <c r="G546" s="7"/>
      <c r="H546" s="8"/>
    </row>
    <row r="547" spans="5:8">
      <c r="E547" s="7"/>
      <c r="F547" s="8"/>
      <c r="G547" s="7"/>
      <c r="H547" s="8"/>
    </row>
    <row r="548" spans="5:8">
      <c r="E548" s="7"/>
      <c r="F548" s="8"/>
      <c r="G548" s="7"/>
      <c r="H548" s="8"/>
    </row>
    <row r="549" spans="5:8">
      <c r="E549" s="7"/>
      <c r="F549" s="8"/>
      <c r="G549" s="7"/>
      <c r="H549" s="8"/>
    </row>
    <row r="550" spans="5:8">
      <c r="E550" s="7"/>
      <c r="F550" s="8"/>
      <c r="G550" s="7"/>
      <c r="H550" s="8"/>
    </row>
    <row r="551" spans="5:8">
      <c r="E551" s="7"/>
      <c r="F551" s="8"/>
      <c r="G551" s="7"/>
      <c r="H551" s="8"/>
    </row>
    <row r="552" spans="5:8">
      <c r="E552" s="7"/>
      <c r="F552" s="8"/>
      <c r="G552" s="7"/>
      <c r="H552" s="8"/>
    </row>
    <row r="553" spans="5:8">
      <c r="E553" s="7"/>
      <c r="F553" s="8"/>
      <c r="G553" s="7"/>
      <c r="H553" s="8"/>
    </row>
    <row r="554" spans="5:8">
      <c r="E554" s="7"/>
      <c r="F554" s="8"/>
      <c r="G554" s="7"/>
      <c r="H554" s="8"/>
    </row>
    <row r="555" spans="5:8">
      <c r="E555" s="7"/>
      <c r="F555" s="8"/>
      <c r="G555" s="7"/>
      <c r="H555" s="8"/>
    </row>
    <row r="556" spans="5:8">
      <c r="E556" s="7"/>
      <c r="F556" s="8"/>
      <c r="G556" s="7"/>
      <c r="H556" s="8"/>
    </row>
    <row r="557" spans="5:8">
      <c r="E557" s="7"/>
      <c r="F557" s="8"/>
      <c r="G557" s="7"/>
      <c r="H557" s="8"/>
    </row>
    <row r="558" spans="5:8">
      <c r="E558" s="7"/>
      <c r="F558" s="8"/>
      <c r="G558" s="7"/>
      <c r="H558" s="8"/>
    </row>
    <row r="559" spans="5:8">
      <c r="E559" s="7"/>
      <c r="F559" s="8"/>
      <c r="G559" s="7"/>
      <c r="H559" s="8"/>
    </row>
    <row r="560" spans="5:8">
      <c r="E560" s="7"/>
      <c r="F560" s="8"/>
      <c r="G560" s="7"/>
      <c r="H560" s="8"/>
    </row>
    <row r="561" spans="5:8">
      <c r="E561" s="7"/>
      <c r="F561" s="8"/>
      <c r="G561" s="7"/>
      <c r="H561" s="8"/>
    </row>
    <row r="562" spans="5:8">
      <c r="E562" s="7"/>
      <c r="F562" s="8"/>
      <c r="G562" s="7"/>
      <c r="H562" s="8"/>
    </row>
    <row r="563" spans="5:8">
      <c r="E563" s="7"/>
      <c r="F563" s="8"/>
      <c r="G563" s="7"/>
      <c r="H563" s="8"/>
    </row>
    <row r="564" spans="5:8">
      <c r="E564" s="7"/>
      <c r="F564" s="8"/>
      <c r="G564" s="7"/>
      <c r="H564" s="8"/>
    </row>
    <row r="565" spans="5:8">
      <c r="E565" s="7"/>
      <c r="F565" s="8"/>
      <c r="G565" s="7"/>
      <c r="H565" s="8"/>
    </row>
    <row r="566" spans="5:8">
      <c r="E566" s="7"/>
      <c r="F566" s="8"/>
      <c r="G566" s="7"/>
      <c r="H566" s="8"/>
    </row>
    <row r="567" spans="5:8">
      <c r="E567" s="7"/>
      <c r="F567" s="8"/>
      <c r="G567" s="7"/>
      <c r="H567" s="8"/>
    </row>
    <row r="568" spans="5:8">
      <c r="E568" s="7"/>
      <c r="F568" s="8"/>
      <c r="G568" s="7"/>
      <c r="H568" s="8"/>
    </row>
    <row r="569" spans="5:8">
      <c r="E569" s="7"/>
      <c r="F569" s="8"/>
      <c r="G569" s="7"/>
      <c r="H569" s="8"/>
    </row>
    <row r="570" spans="5:8">
      <c r="E570" s="7"/>
      <c r="F570" s="8"/>
      <c r="G570" s="7"/>
      <c r="H570" s="8"/>
    </row>
    <row r="571" spans="5:8">
      <c r="E571" s="7"/>
      <c r="F571" s="8"/>
      <c r="G571" s="7"/>
      <c r="H571" s="8"/>
    </row>
    <row r="572" spans="5:8">
      <c r="E572" s="7"/>
      <c r="F572" s="8"/>
      <c r="G572" s="7"/>
      <c r="H572" s="8"/>
    </row>
    <row r="573" spans="5:8">
      <c r="E573" s="7"/>
      <c r="F573" s="8"/>
      <c r="G573" s="7"/>
      <c r="H573" s="8"/>
    </row>
    <row r="574" spans="5:8">
      <c r="E574" s="7"/>
      <c r="F574" s="8"/>
      <c r="G574" s="7"/>
      <c r="H574" s="8"/>
    </row>
    <row r="575" spans="5:8">
      <c r="E575" s="7"/>
      <c r="F575" s="8"/>
      <c r="G575" s="7"/>
      <c r="H575" s="8"/>
    </row>
    <row r="576" spans="5:8">
      <c r="E576" s="7"/>
      <c r="F576" s="8"/>
      <c r="G576" s="7"/>
      <c r="H576" s="8"/>
    </row>
    <row r="577" spans="5:8">
      <c r="E577" s="7"/>
      <c r="F577" s="8"/>
      <c r="G577" s="7"/>
      <c r="H577" s="8"/>
    </row>
    <row r="578" spans="5:8">
      <c r="E578" s="7"/>
      <c r="F578" s="8"/>
      <c r="G578" s="7"/>
      <c r="H578" s="8"/>
    </row>
    <row r="579" spans="5:8">
      <c r="E579" s="7"/>
      <c r="F579" s="8"/>
      <c r="G579" s="7"/>
      <c r="H579" s="8"/>
    </row>
    <row r="580" spans="5:8">
      <c r="E580" s="7"/>
      <c r="F580" s="8"/>
      <c r="G580" s="7"/>
      <c r="H580" s="8"/>
    </row>
    <row r="581" spans="5:8">
      <c r="E581" s="7"/>
      <c r="F581" s="8"/>
      <c r="G581" s="7"/>
      <c r="H581" s="8"/>
    </row>
    <row r="582" spans="5:8">
      <c r="E582" s="7"/>
      <c r="F582" s="8"/>
      <c r="G582" s="7"/>
      <c r="H582" s="8"/>
    </row>
    <row r="583" spans="5:8">
      <c r="E583" s="7"/>
      <c r="F583" s="8"/>
      <c r="G583" s="7"/>
      <c r="H583" s="8"/>
    </row>
    <row r="584" spans="5:8">
      <c r="E584" s="7"/>
      <c r="F584" s="8"/>
      <c r="G584" s="7"/>
      <c r="H584" s="8"/>
    </row>
    <row r="585" spans="5:8">
      <c r="E585" s="7"/>
      <c r="F585" s="8"/>
      <c r="G585" s="7"/>
      <c r="H585" s="8"/>
    </row>
    <row r="586" spans="5:8">
      <c r="E586" s="7"/>
      <c r="F586" s="8"/>
      <c r="G586" s="7"/>
      <c r="H586" s="8"/>
    </row>
    <row r="587" spans="5:8">
      <c r="E587" s="7"/>
      <c r="F587" s="8"/>
      <c r="G587" s="7"/>
      <c r="H587" s="8"/>
    </row>
    <row r="588" spans="5:8">
      <c r="E588" s="7"/>
      <c r="F588" s="8"/>
      <c r="G588" s="7"/>
      <c r="H588" s="8"/>
    </row>
    <row r="589" spans="5:8">
      <c r="E589" s="7"/>
      <c r="F589" s="8"/>
      <c r="G589" s="7"/>
      <c r="H589" s="8"/>
    </row>
    <row r="590" spans="5:8">
      <c r="E590" s="7"/>
      <c r="F590" s="8"/>
      <c r="G590" s="7"/>
      <c r="H590" s="8"/>
    </row>
    <row r="591" spans="5:8">
      <c r="E591" s="7"/>
      <c r="F591" s="8"/>
      <c r="G591" s="7"/>
      <c r="H591" s="8"/>
    </row>
    <row r="592" spans="5:8">
      <c r="E592" s="7"/>
      <c r="F592" s="8"/>
      <c r="G592" s="7"/>
      <c r="H592" s="8"/>
    </row>
    <row r="593" spans="5:8">
      <c r="E593" s="7"/>
      <c r="F593" s="8"/>
      <c r="G593" s="7"/>
      <c r="H593" s="8"/>
    </row>
    <row r="594" spans="5:8">
      <c r="E594" s="7"/>
      <c r="F594" s="8"/>
      <c r="G594" s="7"/>
      <c r="H594" s="8"/>
    </row>
    <row r="595" spans="5:8">
      <c r="E595" s="7"/>
      <c r="F595" s="8"/>
      <c r="G595" s="7"/>
      <c r="H595" s="8"/>
    </row>
    <row r="596" spans="5:8">
      <c r="E596" s="7"/>
      <c r="F596" s="8"/>
      <c r="G596" s="7"/>
      <c r="H596" s="8"/>
    </row>
    <row r="597" spans="5:8">
      <c r="E597" s="7"/>
      <c r="F597" s="8"/>
      <c r="G597" s="7"/>
      <c r="H597" s="8"/>
    </row>
    <row r="598" spans="5:8">
      <c r="E598" s="7"/>
      <c r="F598" s="8"/>
      <c r="G598" s="7"/>
      <c r="H598" s="8"/>
    </row>
    <row r="599" spans="5:8">
      <c r="E599" s="7"/>
      <c r="F599" s="8"/>
      <c r="G599" s="7"/>
      <c r="H599" s="8"/>
    </row>
    <row r="600" spans="5:8">
      <c r="E600" s="7"/>
      <c r="F600" s="8"/>
      <c r="G600" s="7"/>
      <c r="H600" s="8"/>
    </row>
    <row r="601" spans="5:8">
      <c r="E601" s="7"/>
      <c r="F601" s="8"/>
      <c r="G601" s="7"/>
      <c r="H601" s="8"/>
    </row>
    <row r="602" spans="5:8">
      <c r="E602" s="7"/>
      <c r="F602" s="8"/>
      <c r="G602" s="7"/>
      <c r="H602" s="8"/>
    </row>
    <row r="603" spans="5:8">
      <c r="E603" s="7"/>
      <c r="F603" s="8"/>
      <c r="G603" s="7"/>
      <c r="H603" s="8"/>
    </row>
    <row r="604" spans="5:8">
      <c r="E604" s="7"/>
      <c r="F604" s="8"/>
      <c r="G604" s="7"/>
      <c r="H604" s="8"/>
    </row>
    <row r="605" spans="5:8">
      <c r="E605" s="7"/>
      <c r="F605" s="8"/>
      <c r="G605" s="7"/>
      <c r="H605" s="8"/>
    </row>
    <row r="606" spans="5:8">
      <c r="E606" s="7"/>
      <c r="F606" s="8"/>
      <c r="G606" s="7"/>
      <c r="H606" s="8"/>
    </row>
    <row r="607" spans="5:8">
      <c r="E607" s="7"/>
      <c r="F607" s="8"/>
      <c r="G607" s="7"/>
      <c r="H607" s="8"/>
    </row>
    <row r="608" spans="5:8">
      <c r="E608" s="7"/>
      <c r="F608" s="8"/>
      <c r="G608" s="7"/>
      <c r="H608" s="8"/>
    </row>
    <row r="609" spans="5:8">
      <c r="E609" s="7"/>
      <c r="F609" s="8"/>
      <c r="G609" s="7"/>
      <c r="H609" s="8"/>
    </row>
    <row r="610" spans="5:8">
      <c r="E610" s="7"/>
      <c r="F610" s="8"/>
      <c r="G610" s="7"/>
      <c r="H610" s="8"/>
    </row>
    <row r="611" spans="5:8">
      <c r="E611" s="7"/>
      <c r="F611" s="8"/>
      <c r="G611" s="7"/>
      <c r="H611" s="8"/>
    </row>
    <row r="612" spans="5:8">
      <c r="E612" s="7"/>
      <c r="F612" s="8"/>
      <c r="G612" s="7"/>
      <c r="H612" s="8"/>
    </row>
    <row r="613" spans="5:8">
      <c r="E613" s="7"/>
      <c r="F613" s="8"/>
      <c r="G613" s="7"/>
      <c r="H613" s="8"/>
    </row>
    <row r="614" spans="5:8">
      <c r="E614" s="7"/>
      <c r="F614" s="8"/>
      <c r="G614" s="7"/>
      <c r="H614" s="8"/>
    </row>
    <row r="615" spans="5:8">
      <c r="E615" s="7"/>
      <c r="F615" s="8"/>
      <c r="G615" s="7"/>
      <c r="H615" s="8"/>
    </row>
    <row r="616" spans="5:8">
      <c r="E616" s="7"/>
      <c r="F616" s="8"/>
      <c r="G616" s="7"/>
      <c r="H616" s="8"/>
    </row>
    <row r="617" spans="5:8">
      <c r="E617" s="7"/>
      <c r="F617" s="8"/>
      <c r="G617" s="7"/>
      <c r="H617" s="8"/>
    </row>
    <row r="618" spans="5:8">
      <c r="E618" s="7"/>
      <c r="F618" s="8"/>
      <c r="G618" s="7"/>
      <c r="H618" s="8"/>
    </row>
    <row r="619" spans="5:8">
      <c r="E619" s="7"/>
      <c r="F619" s="8"/>
      <c r="G619" s="7"/>
      <c r="H619" s="8"/>
    </row>
    <row r="620" spans="5:8">
      <c r="E620" s="7"/>
      <c r="F620" s="8"/>
      <c r="G620" s="7"/>
      <c r="H620" s="8"/>
    </row>
    <row r="621" spans="5:8">
      <c r="E621" s="7"/>
      <c r="F621" s="8"/>
      <c r="G621" s="7"/>
      <c r="H621" s="8"/>
    </row>
    <row r="622" spans="5:8">
      <c r="E622" s="7"/>
      <c r="F622" s="8"/>
      <c r="G622" s="7"/>
      <c r="H622" s="8"/>
    </row>
    <row r="623" spans="5:8">
      <c r="E623" s="7"/>
      <c r="F623" s="8"/>
      <c r="G623" s="7"/>
      <c r="H623" s="8"/>
    </row>
    <row r="624" spans="5:8">
      <c r="E624" s="7"/>
      <c r="F624" s="8"/>
      <c r="G624" s="7"/>
      <c r="H624" s="8"/>
    </row>
    <row r="625" spans="5:8">
      <c r="E625" s="7"/>
      <c r="F625" s="8"/>
      <c r="G625" s="7"/>
      <c r="H625" s="8"/>
    </row>
    <row r="626" spans="5:8">
      <c r="E626" s="7"/>
      <c r="F626" s="8"/>
      <c r="G626" s="7"/>
      <c r="H626" s="8"/>
    </row>
    <row r="627" spans="5:8">
      <c r="E627" s="7"/>
      <c r="F627" s="8"/>
      <c r="G627" s="7"/>
      <c r="H627" s="8"/>
    </row>
    <row r="628" spans="5:8">
      <c r="E628" s="7"/>
      <c r="F628" s="8"/>
      <c r="G628" s="7"/>
      <c r="H628" s="8"/>
    </row>
    <row r="629" spans="5:8">
      <c r="E629" s="7"/>
      <c r="F629" s="8"/>
      <c r="G629" s="7"/>
      <c r="H629" s="8"/>
    </row>
    <row r="630" spans="5:8">
      <c r="E630" s="7"/>
      <c r="F630" s="8"/>
      <c r="G630" s="7"/>
      <c r="H630" s="8"/>
    </row>
    <row r="631" spans="5:8">
      <c r="E631" s="7"/>
      <c r="F631" s="8"/>
      <c r="G631" s="7"/>
      <c r="H631" s="8"/>
    </row>
    <row r="632" spans="5:8">
      <c r="E632" s="7"/>
      <c r="F632" s="8"/>
      <c r="G632" s="7"/>
      <c r="H632" s="8"/>
    </row>
    <row r="633" spans="5:8">
      <c r="E633" s="7"/>
      <c r="F633" s="8"/>
      <c r="G633" s="7"/>
      <c r="H633" s="8"/>
    </row>
    <row r="634" spans="5:8">
      <c r="E634" s="7"/>
      <c r="F634" s="8"/>
      <c r="G634" s="7"/>
      <c r="H634" s="8"/>
    </row>
    <row r="635" spans="5:8">
      <c r="E635" s="7"/>
      <c r="F635" s="8"/>
      <c r="G635" s="7"/>
      <c r="H635" s="8"/>
    </row>
    <row r="636" spans="5:8">
      <c r="E636" s="7"/>
      <c r="F636" s="8"/>
      <c r="G636" s="7"/>
      <c r="H636" s="8"/>
    </row>
    <row r="637" spans="5:8">
      <c r="E637" s="7"/>
      <c r="F637" s="8"/>
      <c r="G637" s="7"/>
      <c r="H637" s="8"/>
    </row>
    <row r="638" spans="5:8">
      <c r="E638" s="7"/>
      <c r="F638" s="8"/>
      <c r="G638" s="7"/>
      <c r="H638" s="8"/>
    </row>
    <row r="639" spans="5:8">
      <c r="E639" s="7"/>
      <c r="F639" s="8"/>
      <c r="G639" s="7"/>
      <c r="H639" s="8"/>
    </row>
    <row r="640" spans="5:8">
      <c r="E640" s="7"/>
      <c r="F640" s="8"/>
      <c r="G640" s="7"/>
      <c r="H640" s="8"/>
    </row>
    <row r="641" spans="5:8">
      <c r="E641" s="7"/>
      <c r="F641" s="8"/>
      <c r="G641" s="7"/>
      <c r="H641" s="8"/>
    </row>
    <row r="642" spans="5:8">
      <c r="E642" s="7"/>
      <c r="F642" s="8"/>
      <c r="G642" s="7"/>
      <c r="H642" s="8"/>
    </row>
    <row r="643" spans="5:8">
      <c r="E643" s="7"/>
      <c r="F643" s="8"/>
      <c r="G643" s="7"/>
      <c r="H643" s="8"/>
    </row>
    <row r="644" spans="5:8">
      <c r="E644" s="7"/>
      <c r="F644" s="8"/>
      <c r="G644" s="7"/>
      <c r="H644" s="8"/>
    </row>
    <row r="645" spans="5:8">
      <c r="E645" s="7"/>
      <c r="F645" s="8"/>
      <c r="G645" s="7"/>
      <c r="H645" s="8"/>
    </row>
    <row r="646" spans="5:8">
      <c r="E646" s="7"/>
      <c r="F646" s="8"/>
      <c r="G646" s="7"/>
      <c r="H646" s="8"/>
    </row>
    <row r="647" spans="5:8">
      <c r="E647" s="7"/>
      <c r="F647" s="8"/>
      <c r="G647" s="7"/>
      <c r="H647" s="8"/>
    </row>
    <row r="648" spans="5:8">
      <c r="E648" s="7"/>
      <c r="F648" s="8"/>
      <c r="G648" s="7"/>
      <c r="H648" s="8"/>
    </row>
    <row r="649" spans="5:8">
      <c r="E649" s="7"/>
      <c r="F649" s="8"/>
      <c r="G649" s="7"/>
      <c r="H649" s="8"/>
    </row>
    <row r="650" spans="5:8">
      <c r="E650" s="7"/>
      <c r="F650" s="8"/>
      <c r="G650" s="7"/>
      <c r="H650" s="8"/>
    </row>
    <row r="651" spans="5:8">
      <c r="E651" s="7"/>
      <c r="F651" s="8"/>
      <c r="G651" s="7"/>
      <c r="H651" s="8"/>
    </row>
    <row r="652" spans="5:8">
      <c r="E652" s="7"/>
      <c r="F652" s="8"/>
      <c r="G652" s="7"/>
      <c r="H652" s="8"/>
    </row>
    <row r="653" spans="5:8">
      <c r="E653" s="7"/>
      <c r="F653" s="8"/>
      <c r="G653" s="7"/>
      <c r="H653" s="8"/>
    </row>
    <row r="654" spans="5:8">
      <c r="E654" s="7"/>
      <c r="F654" s="8"/>
      <c r="G654" s="7"/>
      <c r="H654" s="8"/>
    </row>
    <row r="655" spans="5:8">
      <c r="E655" s="7"/>
      <c r="F655" s="8"/>
      <c r="G655" s="7"/>
      <c r="H655" s="8"/>
    </row>
    <row r="656" spans="5:8">
      <c r="E656" s="7"/>
      <c r="F656" s="8"/>
      <c r="G656" s="7"/>
      <c r="H656" s="8"/>
    </row>
    <row r="657" spans="5:8">
      <c r="E657" s="7"/>
      <c r="F657" s="8"/>
      <c r="G657" s="7"/>
      <c r="H657" s="8"/>
    </row>
    <row r="658" spans="5:8">
      <c r="E658" s="7"/>
      <c r="F658" s="8"/>
      <c r="G658" s="7"/>
      <c r="H658" s="8"/>
    </row>
    <row r="659" spans="5:8">
      <c r="E659" s="7"/>
      <c r="F659" s="8"/>
      <c r="G659" s="7"/>
      <c r="H659" s="8"/>
    </row>
    <row r="660" spans="5:8">
      <c r="E660" s="7"/>
      <c r="F660" s="8"/>
      <c r="G660" s="7"/>
      <c r="H660" s="8"/>
    </row>
    <row r="661" spans="5:8">
      <c r="E661" s="7"/>
      <c r="F661" s="8"/>
      <c r="G661" s="7"/>
      <c r="H661" s="8"/>
    </row>
    <row r="662" spans="5:8">
      <c r="E662" s="7"/>
      <c r="F662" s="8"/>
      <c r="G662" s="7"/>
      <c r="H662" s="8"/>
    </row>
    <row r="663" spans="5:8">
      <c r="E663" s="7"/>
      <c r="F663" s="8"/>
      <c r="G663" s="7"/>
      <c r="H663" s="8"/>
    </row>
    <row r="664" spans="5:8">
      <c r="E664" s="7"/>
      <c r="F664" s="8"/>
      <c r="G664" s="7"/>
      <c r="H664" s="8"/>
    </row>
    <row r="665" spans="5:8">
      <c r="E665" s="7"/>
      <c r="F665" s="8"/>
      <c r="G665" s="7"/>
      <c r="H665" s="8"/>
    </row>
    <row r="666" spans="5:8">
      <c r="E666" s="7"/>
      <c r="F666" s="8"/>
      <c r="G666" s="7"/>
      <c r="H666" s="8"/>
    </row>
    <row r="667" spans="5:8">
      <c r="E667" s="7"/>
      <c r="F667" s="8"/>
      <c r="G667" s="7"/>
      <c r="H667" s="8"/>
    </row>
    <row r="668" spans="5:8">
      <c r="E668" s="7"/>
      <c r="F668" s="8"/>
      <c r="G668" s="7"/>
      <c r="H668" s="8"/>
    </row>
    <row r="669" spans="5:8">
      <c r="E669" s="7"/>
      <c r="F669" s="8"/>
      <c r="G669" s="7"/>
      <c r="H669" s="8"/>
    </row>
    <row r="670" spans="5:8">
      <c r="E670" s="7"/>
      <c r="F670" s="8"/>
      <c r="G670" s="7"/>
      <c r="H670" s="8"/>
    </row>
    <row r="671" spans="5:8">
      <c r="E671" s="7"/>
      <c r="F671" s="8"/>
      <c r="G671" s="7"/>
      <c r="H671" s="8"/>
    </row>
    <row r="672" spans="5:8">
      <c r="E672" s="7"/>
      <c r="F672" s="8"/>
      <c r="G672" s="7"/>
      <c r="H672" s="8"/>
    </row>
    <row r="673" spans="5:8">
      <c r="E673" s="7"/>
      <c r="F673" s="8"/>
      <c r="G673" s="7"/>
      <c r="H673" s="8"/>
    </row>
    <row r="674" spans="5:8">
      <c r="E674" s="7"/>
      <c r="F674" s="8"/>
      <c r="G674" s="7"/>
      <c r="H674" s="8"/>
    </row>
    <row r="675" spans="5:8">
      <c r="E675" s="7"/>
      <c r="F675" s="8"/>
      <c r="G675" s="7"/>
      <c r="H675" s="8"/>
    </row>
    <row r="676" spans="5:8">
      <c r="E676" s="7"/>
      <c r="F676" s="8"/>
      <c r="G676" s="7"/>
      <c r="H676" s="8"/>
    </row>
    <row r="677" spans="5:8">
      <c r="E677" s="7"/>
      <c r="F677" s="8"/>
      <c r="G677" s="7"/>
      <c r="H677" s="8"/>
    </row>
    <row r="678" spans="5:8">
      <c r="E678" s="7"/>
      <c r="F678" s="8"/>
      <c r="G678" s="7"/>
      <c r="H678" s="8"/>
    </row>
    <row r="679" spans="5:8">
      <c r="E679" s="7"/>
      <c r="F679" s="8"/>
      <c r="G679" s="7"/>
      <c r="H679" s="8"/>
    </row>
    <row r="680" spans="5:8">
      <c r="E680" s="7"/>
      <c r="F680" s="8"/>
      <c r="G680" s="7"/>
      <c r="H680" s="8"/>
    </row>
    <row r="681" spans="5:8">
      <c r="E681" s="7"/>
      <c r="F681" s="8"/>
      <c r="G681" s="7"/>
      <c r="H681" s="8"/>
    </row>
    <row r="682" spans="5:8">
      <c r="E682" s="7"/>
      <c r="F682" s="8"/>
      <c r="G682" s="7"/>
      <c r="H682" s="8"/>
    </row>
    <row r="683" spans="5:8">
      <c r="E683" s="7"/>
      <c r="F683" s="8"/>
      <c r="G683" s="7"/>
      <c r="H683" s="8"/>
    </row>
    <row r="684" spans="5:8">
      <c r="E684" s="7"/>
      <c r="F684" s="8"/>
      <c r="G684" s="7"/>
      <c r="H684" s="8"/>
    </row>
    <row r="685" spans="5:8">
      <c r="E685" s="7"/>
      <c r="F685" s="8"/>
      <c r="G685" s="7"/>
      <c r="H685" s="8"/>
    </row>
    <row r="686" spans="5:8">
      <c r="E686" s="7"/>
      <c r="F686" s="8"/>
      <c r="G686" s="7"/>
      <c r="H686" s="8"/>
    </row>
    <row r="687" spans="5:8">
      <c r="E687" s="7"/>
      <c r="F687" s="8"/>
      <c r="G687" s="7"/>
      <c r="H687" s="8"/>
    </row>
    <row r="688" spans="5:8">
      <c r="E688" s="7"/>
      <c r="F688" s="8"/>
      <c r="G688" s="7"/>
      <c r="H688" s="8"/>
    </row>
    <row r="689" spans="5:8">
      <c r="E689" s="7"/>
      <c r="F689" s="8"/>
      <c r="G689" s="7"/>
      <c r="H689" s="8"/>
    </row>
    <row r="690" spans="5:8">
      <c r="E690" s="7"/>
      <c r="F690" s="8"/>
      <c r="G690" s="7"/>
      <c r="H690" s="8"/>
    </row>
    <row r="691" spans="5:8">
      <c r="E691" s="7"/>
      <c r="F691" s="8"/>
      <c r="G691" s="7"/>
      <c r="H691" s="8"/>
    </row>
    <row r="692" spans="5:8">
      <c r="E692" s="7"/>
      <c r="F692" s="8"/>
      <c r="G692" s="7"/>
      <c r="H692" s="8"/>
    </row>
    <row r="693" spans="5:8">
      <c r="E693" s="7"/>
      <c r="F693" s="8"/>
      <c r="G693" s="7"/>
      <c r="H693" s="8"/>
    </row>
    <row r="694" spans="5:8">
      <c r="E694" s="7"/>
      <c r="F694" s="8"/>
      <c r="G694" s="7"/>
      <c r="H694" s="8"/>
    </row>
    <row r="695" spans="5:8">
      <c r="E695" s="7"/>
      <c r="F695" s="8"/>
      <c r="G695" s="7"/>
      <c r="H695" s="8"/>
    </row>
    <row r="696" spans="5:8">
      <c r="E696" s="7"/>
      <c r="F696" s="8"/>
      <c r="G696" s="7"/>
      <c r="H696" s="8"/>
    </row>
    <row r="697" spans="5:8">
      <c r="E697" s="7"/>
      <c r="F697" s="8"/>
      <c r="G697" s="7"/>
      <c r="H697" s="8"/>
    </row>
    <row r="698" spans="5:8">
      <c r="E698" s="7"/>
      <c r="F698" s="8"/>
      <c r="G698" s="7"/>
      <c r="H698" s="8"/>
    </row>
    <row r="699" spans="5:8">
      <c r="E699" s="7"/>
      <c r="F699" s="8"/>
      <c r="G699" s="7"/>
      <c r="H699" s="8"/>
    </row>
    <row r="700" spans="5:8">
      <c r="E700" s="7"/>
      <c r="F700" s="8"/>
      <c r="G700" s="7"/>
      <c r="H700" s="8"/>
    </row>
    <row r="701" spans="5:8">
      <c r="E701" s="7"/>
      <c r="F701" s="8"/>
      <c r="G701" s="7"/>
      <c r="H701" s="8"/>
    </row>
    <row r="702" spans="5:8">
      <c r="E702" s="7"/>
      <c r="F702" s="8"/>
      <c r="G702" s="7"/>
      <c r="H702" s="8"/>
    </row>
    <row r="703" spans="5:8">
      <c r="E703" s="7"/>
      <c r="F703" s="8"/>
      <c r="G703" s="7"/>
      <c r="H703" s="8"/>
    </row>
    <row r="704" spans="5:8">
      <c r="E704" s="7"/>
      <c r="F704" s="8"/>
      <c r="G704" s="7"/>
      <c r="H704" s="8"/>
    </row>
    <row r="705" spans="5:8">
      <c r="E705" s="7"/>
      <c r="F705" s="8"/>
      <c r="G705" s="7"/>
      <c r="H705" s="8"/>
    </row>
    <row r="706" spans="5:8">
      <c r="E706" s="7"/>
      <c r="F706" s="8"/>
      <c r="G706" s="7"/>
      <c r="H706" s="8"/>
    </row>
    <row r="707" spans="5:8">
      <c r="E707" s="7"/>
      <c r="F707" s="8"/>
      <c r="G707" s="7"/>
      <c r="H707" s="8"/>
    </row>
    <row r="708" spans="5:8">
      <c r="E708" s="7"/>
      <c r="F708" s="8"/>
      <c r="G708" s="7"/>
      <c r="H708" s="8"/>
    </row>
    <row r="709" spans="5:8">
      <c r="E709" s="7"/>
      <c r="F709" s="8"/>
      <c r="G709" s="7"/>
      <c r="H709" s="8"/>
    </row>
    <row r="710" spans="5:8">
      <c r="E710" s="7"/>
      <c r="F710" s="8"/>
      <c r="G710" s="7"/>
      <c r="H710" s="8"/>
    </row>
    <row r="711" spans="5:8">
      <c r="E711" s="7"/>
      <c r="F711" s="8"/>
      <c r="G711" s="7"/>
      <c r="H711" s="8"/>
    </row>
    <row r="712" spans="5:8">
      <c r="E712" s="7"/>
      <c r="F712" s="8"/>
      <c r="G712" s="7"/>
      <c r="H712" s="8"/>
    </row>
    <row r="713" spans="5:8">
      <c r="E713" s="7"/>
      <c r="F713" s="8"/>
      <c r="G713" s="7"/>
      <c r="H713" s="8"/>
    </row>
    <row r="714" spans="5:8">
      <c r="E714" s="7"/>
      <c r="F714" s="8"/>
      <c r="G714" s="7"/>
      <c r="H714" s="8"/>
    </row>
    <row r="715" spans="5:8">
      <c r="E715" s="7"/>
      <c r="F715" s="8"/>
      <c r="G715" s="7"/>
      <c r="H715" s="8"/>
    </row>
    <row r="716" spans="5:8">
      <c r="E716" s="7"/>
      <c r="F716" s="8"/>
      <c r="G716" s="7"/>
      <c r="H716" s="8"/>
    </row>
    <row r="717" spans="5:8">
      <c r="E717" s="7"/>
      <c r="F717" s="8"/>
      <c r="G717" s="7"/>
      <c r="H717" s="8"/>
    </row>
    <row r="718" spans="5:8">
      <c r="E718" s="7"/>
      <c r="F718" s="8"/>
      <c r="G718" s="7"/>
      <c r="H718" s="8"/>
    </row>
    <row r="719" spans="5:8">
      <c r="E719" s="7"/>
      <c r="F719" s="8"/>
      <c r="G719" s="7"/>
      <c r="H719" s="8"/>
    </row>
    <row r="720" spans="5:8">
      <c r="E720" s="7"/>
      <c r="F720" s="8"/>
      <c r="G720" s="7"/>
      <c r="H720" s="8"/>
    </row>
    <row r="721" spans="5:8">
      <c r="E721" s="7"/>
      <c r="F721" s="8"/>
      <c r="G721" s="7"/>
      <c r="H721" s="8"/>
    </row>
    <row r="722" spans="5:8">
      <c r="E722" s="7"/>
      <c r="F722" s="8"/>
      <c r="G722" s="7"/>
      <c r="H722" s="8"/>
    </row>
    <row r="723" spans="5:8">
      <c r="E723" s="7"/>
      <c r="F723" s="8"/>
      <c r="G723" s="7"/>
      <c r="H723" s="8"/>
    </row>
    <row r="724" spans="5:8">
      <c r="E724" s="7"/>
      <c r="F724" s="8"/>
      <c r="G724" s="7"/>
      <c r="H724" s="8"/>
    </row>
    <row r="725" spans="5:8">
      <c r="E725" s="7"/>
      <c r="F725" s="8"/>
      <c r="G725" s="7"/>
      <c r="H725" s="8"/>
    </row>
    <row r="726" spans="5:8">
      <c r="E726" s="7"/>
      <c r="F726" s="8"/>
      <c r="G726" s="7"/>
      <c r="H726" s="8"/>
    </row>
    <row r="727" spans="5:8">
      <c r="E727" s="7"/>
      <c r="F727" s="8"/>
      <c r="G727" s="7"/>
      <c r="H727" s="8"/>
    </row>
    <row r="728" spans="5:8">
      <c r="E728" s="7"/>
      <c r="F728" s="8"/>
      <c r="G728" s="7"/>
      <c r="H728" s="8"/>
    </row>
    <row r="729" spans="5:8">
      <c r="E729" s="7"/>
      <c r="F729" s="8"/>
      <c r="G729" s="7"/>
      <c r="H729" s="8"/>
    </row>
    <row r="730" spans="5:8">
      <c r="E730" s="7"/>
      <c r="F730" s="8"/>
      <c r="G730" s="7"/>
      <c r="H730" s="8"/>
    </row>
    <row r="731" spans="5:8">
      <c r="E731" s="7"/>
      <c r="F731" s="8"/>
      <c r="G731" s="7"/>
      <c r="H731" s="8"/>
    </row>
    <row r="732" spans="5:8">
      <c r="E732" s="7"/>
      <c r="F732" s="8"/>
      <c r="G732" s="7"/>
      <c r="H732" s="8"/>
    </row>
    <row r="733" spans="5:8">
      <c r="E733" s="7"/>
      <c r="F733" s="8"/>
      <c r="G733" s="7"/>
      <c r="H733" s="8"/>
    </row>
    <row r="734" spans="5:8">
      <c r="E734" s="7"/>
      <c r="F734" s="8"/>
      <c r="G734" s="7"/>
      <c r="H734" s="8"/>
    </row>
    <row r="735" spans="5:8">
      <c r="E735" s="7"/>
      <c r="F735" s="8"/>
      <c r="G735" s="7"/>
      <c r="H735" s="8"/>
    </row>
    <row r="736" spans="5:8">
      <c r="E736" s="7"/>
      <c r="F736" s="8"/>
      <c r="G736" s="7"/>
      <c r="H736" s="8"/>
    </row>
    <row r="737" spans="5:8">
      <c r="E737" s="7"/>
      <c r="F737" s="8"/>
      <c r="G737" s="7"/>
      <c r="H737" s="8"/>
    </row>
    <row r="738" spans="5:8">
      <c r="E738" s="7"/>
      <c r="F738" s="8"/>
      <c r="G738" s="7"/>
      <c r="H738" s="8"/>
    </row>
    <row r="739" spans="5:8">
      <c r="E739" s="7"/>
      <c r="F739" s="8"/>
      <c r="G739" s="7"/>
      <c r="H739" s="8"/>
    </row>
    <row r="740" spans="5:8">
      <c r="E740" s="7"/>
      <c r="F740" s="8"/>
      <c r="G740" s="7"/>
      <c r="H740" s="8"/>
    </row>
    <row r="741" spans="5:8">
      <c r="E741" s="7"/>
      <c r="F741" s="8"/>
      <c r="G741" s="7"/>
      <c r="H741" s="8"/>
    </row>
    <row r="742" spans="5:8">
      <c r="E742" s="7"/>
      <c r="F742" s="8"/>
      <c r="G742" s="7"/>
      <c r="H742" s="8"/>
    </row>
    <row r="743" spans="5:8">
      <c r="E743" s="7"/>
      <c r="F743" s="8"/>
      <c r="G743" s="7"/>
      <c r="H743" s="8"/>
    </row>
    <row r="744" spans="5:8">
      <c r="E744" s="7"/>
      <c r="F744" s="8"/>
      <c r="G744" s="7"/>
      <c r="H744" s="8"/>
    </row>
    <row r="745" spans="5:8">
      <c r="E745" s="7"/>
      <c r="F745" s="8"/>
      <c r="G745" s="7"/>
      <c r="H745" s="8"/>
    </row>
    <row r="746" spans="5:8">
      <c r="E746" s="7"/>
      <c r="F746" s="8"/>
      <c r="G746" s="7"/>
      <c r="H746" s="8"/>
    </row>
    <row r="747" spans="5:8">
      <c r="E747" s="7"/>
      <c r="F747" s="8"/>
      <c r="G747" s="7"/>
      <c r="H747" s="8"/>
    </row>
    <row r="748" spans="5:8">
      <c r="E748" s="7"/>
      <c r="F748" s="8"/>
      <c r="G748" s="7"/>
      <c r="H748" s="8"/>
    </row>
    <row r="749" spans="5:8">
      <c r="E749" s="7"/>
      <c r="F749" s="8"/>
      <c r="G749" s="7"/>
      <c r="H749" s="8"/>
    </row>
    <row r="750" spans="5:8">
      <c r="E750" s="7"/>
      <c r="F750" s="8"/>
      <c r="G750" s="7"/>
      <c r="H750" s="8"/>
    </row>
    <row r="751" spans="5:8">
      <c r="E751" s="7"/>
      <c r="F751" s="8"/>
      <c r="G751" s="7"/>
      <c r="H751" s="8"/>
    </row>
    <row r="752" spans="5:8">
      <c r="E752" s="7"/>
      <c r="F752" s="8"/>
      <c r="G752" s="7"/>
      <c r="H752" s="8"/>
    </row>
    <row r="753" spans="5:8">
      <c r="E753" s="7"/>
      <c r="F753" s="8"/>
      <c r="G753" s="7"/>
      <c r="H753" s="8"/>
    </row>
    <row r="754" spans="5:8">
      <c r="E754" s="7"/>
      <c r="F754" s="8"/>
      <c r="G754" s="7"/>
      <c r="H754" s="8"/>
    </row>
    <row r="755" spans="5:8">
      <c r="E755" s="7"/>
      <c r="F755" s="8"/>
      <c r="G755" s="7"/>
      <c r="H755" s="8"/>
    </row>
    <row r="756" spans="5:8">
      <c r="E756" s="7"/>
      <c r="F756" s="8"/>
      <c r="G756" s="7"/>
      <c r="H756" s="8"/>
    </row>
    <row r="757" spans="5:8">
      <c r="E757" s="7"/>
      <c r="F757" s="8"/>
      <c r="G757" s="7"/>
      <c r="H757" s="8"/>
    </row>
    <row r="758" spans="5:8">
      <c r="E758" s="7"/>
      <c r="F758" s="8"/>
      <c r="G758" s="7"/>
      <c r="H758" s="8"/>
    </row>
    <row r="759" spans="5:8">
      <c r="E759" s="7"/>
      <c r="F759" s="8"/>
      <c r="G759" s="7"/>
      <c r="H759" s="8"/>
    </row>
    <row r="760" spans="5:8">
      <c r="E760" s="7"/>
      <c r="F760" s="8"/>
      <c r="G760" s="7"/>
      <c r="H760" s="8"/>
    </row>
    <row r="761" spans="5:8">
      <c r="E761" s="7"/>
      <c r="F761" s="8"/>
      <c r="G761" s="7"/>
      <c r="H761" s="8"/>
    </row>
    <row r="762" spans="5:8">
      <c r="E762" s="7"/>
      <c r="F762" s="8"/>
      <c r="G762" s="7"/>
      <c r="H762" s="8"/>
    </row>
    <row r="763" spans="5:8">
      <c r="E763" s="7"/>
      <c r="F763" s="8"/>
      <c r="G763" s="7"/>
      <c r="H763" s="8"/>
    </row>
    <row r="764" spans="5:8">
      <c r="E764" s="7"/>
      <c r="F764" s="8"/>
      <c r="G764" s="7"/>
      <c r="H764" s="8"/>
    </row>
    <row r="765" spans="5:8">
      <c r="E765" s="7"/>
      <c r="F765" s="8"/>
      <c r="G765" s="7"/>
      <c r="H765" s="8"/>
    </row>
    <row r="766" spans="5:8">
      <c r="E766" s="7"/>
      <c r="F766" s="8"/>
      <c r="G766" s="7"/>
      <c r="H766" s="8"/>
    </row>
    <row r="767" spans="5:8">
      <c r="E767" s="7"/>
      <c r="F767" s="8"/>
      <c r="G767" s="7"/>
      <c r="H767" s="8"/>
    </row>
    <row r="768" spans="5:8">
      <c r="E768" s="7"/>
      <c r="F768" s="8"/>
      <c r="G768" s="7"/>
      <c r="H768" s="8"/>
    </row>
    <row r="769" spans="5:8">
      <c r="E769" s="7"/>
      <c r="F769" s="8"/>
      <c r="G769" s="7"/>
      <c r="H769" s="8"/>
    </row>
    <row r="770" spans="5:8">
      <c r="E770" s="7"/>
      <c r="F770" s="8"/>
      <c r="G770" s="7"/>
      <c r="H770" s="8"/>
    </row>
    <row r="771" spans="5:8">
      <c r="E771" s="7"/>
      <c r="F771" s="8"/>
      <c r="G771" s="7"/>
      <c r="H771" s="8"/>
    </row>
    <row r="772" spans="5:8">
      <c r="E772" s="7"/>
      <c r="F772" s="8"/>
      <c r="G772" s="7"/>
      <c r="H772" s="8"/>
    </row>
    <row r="773" spans="5:8">
      <c r="E773" s="7"/>
      <c r="F773" s="8"/>
      <c r="G773" s="7"/>
      <c r="H773" s="8"/>
    </row>
    <row r="774" spans="5:8">
      <c r="E774" s="7"/>
      <c r="F774" s="8"/>
      <c r="G774" s="7"/>
      <c r="H774" s="8"/>
    </row>
    <row r="775" spans="5:8">
      <c r="E775" s="7"/>
      <c r="F775" s="8"/>
      <c r="G775" s="7"/>
      <c r="H775" s="8"/>
    </row>
    <row r="776" spans="5:8">
      <c r="E776" s="7"/>
      <c r="F776" s="8"/>
      <c r="G776" s="7"/>
      <c r="H776" s="8"/>
    </row>
    <row r="777" spans="5:8">
      <c r="E777" s="7"/>
      <c r="F777" s="8"/>
      <c r="G777" s="7"/>
      <c r="H777" s="8"/>
    </row>
    <row r="778" spans="5:8">
      <c r="E778" s="7"/>
      <c r="F778" s="8"/>
      <c r="G778" s="7"/>
      <c r="H778" s="8"/>
    </row>
    <row r="779" spans="5:8">
      <c r="E779" s="7"/>
      <c r="F779" s="8"/>
      <c r="G779" s="7"/>
      <c r="H779" s="8"/>
    </row>
    <row r="780" spans="5:8">
      <c r="E780" s="7"/>
      <c r="F780" s="8"/>
      <c r="G780" s="7"/>
      <c r="H780" s="8"/>
    </row>
    <row r="781" spans="5:8">
      <c r="E781" s="7"/>
      <c r="F781" s="8"/>
      <c r="G781" s="7"/>
      <c r="H781" s="8"/>
    </row>
    <row r="782" spans="5:8">
      <c r="E782" s="7"/>
      <c r="F782" s="8"/>
      <c r="G782" s="7"/>
      <c r="H782" s="8"/>
    </row>
    <row r="783" spans="5:8">
      <c r="E783" s="7"/>
      <c r="F783" s="8"/>
      <c r="G783" s="7"/>
      <c r="H783" s="8"/>
    </row>
    <row r="784" spans="5:8">
      <c r="E784" s="7"/>
      <c r="F784" s="8"/>
      <c r="G784" s="7"/>
      <c r="H784" s="8"/>
    </row>
    <row r="785" spans="5:8">
      <c r="E785" s="7"/>
      <c r="F785" s="8"/>
      <c r="G785" s="7"/>
      <c r="H785" s="8"/>
    </row>
    <row r="786" spans="5:8">
      <c r="E786" s="7"/>
      <c r="F786" s="8"/>
      <c r="G786" s="7"/>
      <c r="H786" s="8"/>
    </row>
    <row r="787" spans="5:8">
      <c r="E787" s="7"/>
      <c r="F787" s="8"/>
      <c r="G787" s="7"/>
      <c r="H787" s="8"/>
    </row>
    <row r="788" spans="5:8">
      <c r="E788" s="7"/>
      <c r="F788" s="8"/>
      <c r="G788" s="7"/>
      <c r="H788" s="8"/>
    </row>
    <row r="789" spans="5:8">
      <c r="E789" s="7"/>
      <c r="F789" s="8"/>
      <c r="G789" s="7"/>
      <c r="H789" s="8"/>
    </row>
    <row r="790" spans="5:8">
      <c r="E790" s="7"/>
      <c r="F790" s="8"/>
      <c r="G790" s="7"/>
      <c r="H790" s="8"/>
    </row>
    <row r="791" spans="5:8">
      <c r="E791" s="7"/>
      <c r="F791" s="8"/>
      <c r="G791" s="7"/>
      <c r="H791" s="8"/>
    </row>
    <row r="792" spans="5:8">
      <c r="E792" s="7"/>
      <c r="F792" s="8"/>
      <c r="G792" s="7"/>
      <c r="H792" s="8"/>
    </row>
    <row r="793" spans="5:8">
      <c r="E793" s="7"/>
      <c r="F793" s="8"/>
      <c r="G793" s="7"/>
      <c r="H793" s="8"/>
    </row>
    <row r="794" spans="5:8">
      <c r="E794" s="7"/>
      <c r="F794" s="8"/>
      <c r="G794" s="7"/>
      <c r="H794" s="8"/>
    </row>
    <row r="795" spans="5:8">
      <c r="E795" s="7"/>
      <c r="F795" s="8"/>
      <c r="G795" s="7"/>
      <c r="H795" s="8"/>
    </row>
    <row r="796" spans="5:8">
      <c r="E796" s="7"/>
      <c r="F796" s="8"/>
      <c r="G796" s="7"/>
      <c r="H796" s="8"/>
    </row>
    <row r="797" spans="5:8">
      <c r="E797" s="7"/>
      <c r="F797" s="8"/>
      <c r="G797" s="7"/>
      <c r="H797" s="8"/>
    </row>
    <row r="798" spans="5:8">
      <c r="E798" s="7"/>
      <c r="F798" s="8"/>
      <c r="G798" s="7"/>
      <c r="H798" s="8"/>
    </row>
    <row r="799" spans="5:8">
      <c r="E799" s="7"/>
      <c r="F799" s="8"/>
      <c r="G799" s="7"/>
      <c r="H799" s="8"/>
    </row>
    <row r="800" spans="5:8">
      <c r="E800" s="7"/>
      <c r="F800" s="8"/>
      <c r="G800" s="7"/>
      <c r="H800" s="8"/>
    </row>
    <row r="801" spans="5:8">
      <c r="E801" s="7"/>
      <c r="F801" s="8"/>
      <c r="G801" s="7"/>
      <c r="H801" s="8"/>
    </row>
    <row r="802" spans="5:8">
      <c r="E802" s="7"/>
      <c r="F802" s="8"/>
      <c r="G802" s="7"/>
      <c r="H802" s="8"/>
    </row>
    <row r="803" spans="5:8">
      <c r="E803" s="7"/>
      <c r="F803" s="8"/>
      <c r="G803" s="7"/>
      <c r="H803" s="8"/>
    </row>
    <row r="804" spans="5:8">
      <c r="E804" s="7"/>
      <c r="F804" s="8"/>
      <c r="G804" s="7"/>
      <c r="H804" s="8"/>
    </row>
    <row r="805" spans="5:8">
      <c r="E805" s="7"/>
      <c r="F805" s="8"/>
      <c r="G805" s="7"/>
      <c r="H805" s="8"/>
    </row>
    <row r="806" spans="5:8">
      <c r="E806" s="7"/>
      <c r="F806" s="8"/>
      <c r="G806" s="7"/>
      <c r="H806" s="8"/>
    </row>
    <row r="807" spans="5:8">
      <c r="E807" s="7"/>
      <c r="F807" s="8"/>
      <c r="G807" s="7"/>
      <c r="H807" s="8"/>
    </row>
    <row r="808" spans="5:8">
      <c r="E808" s="7"/>
      <c r="F808" s="8"/>
      <c r="G808" s="7"/>
      <c r="H808" s="8"/>
    </row>
    <row r="809" spans="5:8">
      <c r="E809" s="7"/>
      <c r="F809" s="8"/>
      <c r="G809" s="7"/>
      <c r="H809" s="8"/>
    </row>
    <row r="810" spans="5:8">
      <c r="E810" s="7"/>
      <c r="F810" s="8"/>
      <c r="G810" s="7"/>
      <c r="H810" s="8"/>
    </row>
    <row r="811" spans="5:8">
      <c r="E811" s="7"/>
      <c r="F811" s="8"/>
      <c r="G811" s="7"/>
      <c r="H811" s="8"/>
    </row>
    <row r="812" spans="5:8">
      <c r="E812" s="7"/>
      <c r="F812" s="8"/>
      <c r="G812" s="7"/>
      <c r="H812" s="8"/>
    </row>
    <row r="813" spans="5:8">
      <c r="E813" s="7"/>
      <c r="F813" s="8"/>
      <c r="G813" s="7"/>
      <c r="H813" s="8"/>
    </row>
    <row r="814" spans="5:8">
      <c r="E814" s="7"/>
      <c r="F814" s="8"/>
      <c r="G814" s="7"/>
      <c r="H814" s="8"/>
    </row>
    <row r="815" spans="5:8">
      <c r="E815" s="7"/>
      <c r="F815" s="8"/>
      <c r="G815" s="7"/>
      <c r="H815" s="8"/>
    </row>
    <row r="816" spans="5:8">
      <c r="E816" s="7"/>
      <c r="F816" s="8"/>
      <c r="G816" s="7"/>
      <c r="H816" s="8"/>
    </row>
    <row r="817" spans="5:8">
      <c r="E817" s="7"/>
      <c r="F817" s="8"/>
      <c r="G817" s="7"/>
      <c r="H817" s="8"/>
    </row>
    <row r="818" spans="5:8">
      <c r="E818" s="7"/>
      <c r="F818" s="8"/>
      <c r="G818" s="7"/>
      <c r="H818" s="8"/>
    </row>
    <row r="819" spans="5:8">
      <c r="E819" s="7"/>
      <c r="F819" s="8"/>
      <c r="G819" s="7"/>
      <c r="H819" s="8"/>
    </row>
    <row r="820" spans="5:8">
      <c r="E820" s="7"/>
      <c r="F820" s="8"/>
      <c r="G820" s="7"/>
      <c r="H820" s="8"/>
    </row>
    <row r="821" spans="5:8">
      <c r="E821" s="7"/>
      <c r="F821" s="8"/>
      <c r="G821" s="7"/>
      <c r="H821" s="8"/>
    </row>
    <row r="822" spans="5:8">
      <c r="E822" s="7"/>
      <c r="F822" s="8"/>
      <c r="G822" s="7"/>
      <c r="H822" s="8"/>
    </row>
    <row r="823" spans="5:8">
      <c r="E823" s="7"/>
      <c r="F823" s="8"/>
      <c r="G823" s="7"/>
      <c r="H823" s="8"/>
    </row>
    <row r="824" spans="5:8">
      <c r="E824" s="7"/>
      <c r="F824" s="8"/>
      <c r="G824" s="7"/>
      <c r="H824" s="8"/>
    </row>
    <row r="825" spans="5:8">
      <c r="E825" s="7"/>
      <c r="F825" s="8"/>
      <c r="G825" s="7"/>
      <c r="H825" s="8"/>
    </row>
    <row r="826" spans="5:8">
      <c r="E826" s="7"/>
      <c r="F826" s="8"/>
      <c r="G826" s="7"/>
      <c r="H826" s="8"/>
    </row>
    <row r="827" spans="5:8">
      <c r="E827" s="7"/>
      <c r="F827" s="8"/>
      <c r="G827" s="7"/>
      <c r="H827" s="8"/>
    </row>
    <row r="828" spans="5:8">
      <c r="E828" s="7"/>
      <c r="F828" s="8"/>
      <c r="G828" s="7"/>
      <c r="H828" s="8"/>
    </row>
    <row r="829" spans="5:8">
      <c r="E829" s="7"/>
      <c r="F829" s="8"/>
      <c r="G829" s="7"/>
      <c r="H829" s="8"/>
    </row>
    <row r="830" spans="5:8">
      <c r="E830" s="7"/>
      <c r="F830" s="8"/>
      <c r="G830" s="7"/>
      <c r="H830" s="8"/>
    </row>
    <row r="831" spans="5:8">
      <c r="E831" s="7"/>
      <c r="F831" s="8"/>
      <c r="G831" s="7"/>
      <c r="H831" s="8"/>
    </row>
    <row r="832" spans="5:8">
      <c r="E832" s="7"/>
      <c r="F832" s="8"/>
      <c r="G832" s="7"/>
      <c r="H832" s="8"/>
    </row>
    <row r="833" spans="5:8">
      <c r="E833" s="7"/>
      <c r="F833" s="8"/>
      <c r="G833" s="7"/>
      <c r="H833" s="8"/>
    </row>
    <row r="834" spans="5:8">
      <c r="E834" s="7"/>
      <c r="F834" s="8"/>
      <c r="G834" s="7"/>
      <c r="H834" s="8"/>
    </row>
    <row r="835" spans="5:8">
      <c r="E835" s="7"/>
      <c r="F835" s="8"/>
      <c r="G835" s="7"/>
      <c r="H835" s="8"/>
    </row>
    <row r="836" spans="5:8">
      <c r="E836" s="7"/>
      <c r="F836" s="8"/>
      <c r="G836" s="7"/>
      <c r="H836" s="8"/>
    </row>
    <row r="837" spans="5:8">
      <c r="E837" s="7"/>
      <c r="F837" s="8"/>
      <c r="G837" s="7"/>
      <c r="H837" s="8"/>
    </row>
    <row r="838" spans="5:8">
      <c r="E838" s="7"/>
      <c r="F838" s="8"/>
      <c r="G838" s="7"/>
      <c r="H838" s="8"/>
    </row>
    <row r="839" spans="5:8">
      <c r="E839" s="7"/>
      <c r="F839" s="8"/>
      <c r="G839" s="7"/>
      <c r="H839" s="8"/>
    </row>
    <row r="840" spans="5:8">
      <c r="E840" s="7"/>
      <c r="F840" s="8"/>
      <c r="G840" s="7"/>
      <c r="H840" s="8"/>
    </row>
    <row r="841" spans="5:8">
      <c r="E841" s="7"/>
      <c r="F841" s="8"/>
      <c r="G841" s="7"/>
      <c r="H841" s="8"/>
    </row>
    <row r="842" spans="5:8">
      <c r="E842" s="7"/>
      <c r="F842" s="8"/>
      <c r="G842" s="7"/>
      <c r="H842" s="8"/>
    </row>
    <row r="843" spans="5:8">
      <c r="E843" s="7"/>
      <c r="F843" s="8"/>
      <c r="G843" s="7"/>
      <c r="H843" s="8"/>
    </row>
    <row r="844" spans="5:8">
      <c r="E844" s="7"/>
      <c r="F844" s="8"/>
      <c r="G844" s="7"/>
      <c r="H844" s="8"/>
    </row>
    <row r="845" spans="5:8">
      <c r="E845" s="7"/>
      <c r="F845" s="8"/>
      <c r="G845" s="7"/>
      <c r="H845" s="8"/>
    </row>
    <row r="846" spans="5:8">
      <c r="E846" s="7"/>
      <c r="F846" s="8"/>
      <c r="G846" s="7"/>
      <c r="H846" s="8"/>
    </row>
    <row r="847" spans="5:8">
      <c r="E847" s="7"/>
      <c r="F847" s="8"/>
      <c r="G847" s="7"/>
      <c r="H847" s="8"/>
    </row>
    <row r="848" spans="5:8">
      <c r="E848" s="7"/>
      <c r="F848" s="8"/>
      <c r="G848" s="7"/>
      <c r="H848" s="8"/>
    </row>
    <row r="849" spans="5:8">
      <c r="E849" s="7"/>
      <c r="F849" s="8"/>
      <c r="G849" s="7"/>
      <c r="H849" s="8"/>
    </row>
    <row r="850" spans="5:8">
      <c r="E850" s="7"/>
      <c r="F850" s="8"/>
      <c r="G850" s="7"/>
      <c r="H850" s="8"/>
    </row>
    <row r="851" spans="5:8">
      <c r="E851" s="7"/>
      <c r="F851" s="8"/>
      <c r="G851" s="7"/>
      <c r="H851" s="8"/>
    </row>
    <row r="852" spans="5:8">
      <c r="E852" s="7"/>
      <c r="F852" s="8"/>
      <c r="G852" s="7"/>
      <c r="H852" s="8"/>
    </row>
    <row r="853" spans="5:8">
      <c r="E853" s="7"/>
      <c r="F853" s="8"/>
      <c r="G853" s="7"/>
      <c r="H853" s="8"/>
    </row>
    <row r="854" spans="5:8">
      <c r="E854" s="7"/>
      <c r="F854" s="8"/>
      <c r="G854" s="7"/>
      <c r="H854" s="8"/>
    </row>
    <row r="855" spans="5:8">
      <c r="E855" s="7"/>
      <c r="F855" s="8"/>
      <c r="G855" s="7"/>
      <c r="H855" s="8"/>
    </row>
    <row r="856" spans="5:8">
      <c r="E856" s="7"/>
      <c r="F856" s="8"/>
      <c r="G856" s="7"/>
      <c r="H856" s="8"/>
    </row>
    <row r="857" spans="5:8">
      <c r="E857" s="7"/>
      <c r="F857" s="8"/>
      <c r="G857" s="7"/>
      <c r="H857" s="8"/>
    </row>
    <row r="858" spans="5:8">
      <c r="E858" s="7"/>
      <c r="F858" s="8"/>
      <c r="G858" s="7"/>
      <c r="H858" s="8"/>
    </row>
    <row r="859" spans="5:8">
      <c r="E859" s="7"/>
      <c r="F859" s="8"/>
      <c r="G859" s="7"/>
      <c r="H859" s="8"/>
    </row>
    <row r="860" spans="5:8">
      <c r="E860" s="7"/>
      <c r="F860" s="8"/>
      <c r="G860" s="7"/>
      <c r="H860" s="8"/>
    </row>
    <row r="861" spans="5:8">
      <c r="E861" s="7"/>
      <c r="F861" s="8"/>
      <c r="G861" s="7"/>
      <c r="H861" s="8"/>
    </row>
    <row r="862" spans="5:8">
      <c r="E862" s="7"/>
      <c r="F862" s="8"/>
      <c r="G862" s="7"/>
      <c r="H862" s="8"/>
    </row>
    <row r="863" spans="5:8">
      <c r="E863" s="7"/>
      <c r="F863" s="8"/>
      <c r="G863" s="7"/>
      <c r="H863" s="8"/>
    </row>
    <row r="864" spans="5:8">
      <c r="E864" s="7"/>
      <c r="F864" s="8"/>
      <c r="G864" s="7"/>
      <c r="H864" s="8"/>
    </row>
    <row r="865" spans="5:8">
      <c r="E865" s="7"/>
      <c r="F865" s="8"/>
      <c r="G865" s="7"/>
      <c r="H865" s="8"/>
    </row>
    <row r="866" spans="5:8">
      <c r="E866" s="7"/>
      <c r="F866" s="8"/>
      <c r="G866" s="7"/>
      <c r="H866" s="8"/>
    </row>
    <row r="867" spans="5:8">
      <c r="E867" s="7"/>
      <c r="F867" s="8"/>
      <c r="G867" s="7"/>
      <c r="H867" s="8"/>
    </row>
    <row r="868" spans="5:8">
      <c r="E868" s="7"/>
      <c r="F868" s="8"/>
      <c r="G868" s="7"/>
      <c r="H868" s="8"/>
    </row>
    <row r="869" spans="5:8">
      <c r="E869" s="7"/>
      <c r="F869" s="8"/>
      <c r="G869" s="7"/>
      <c r="H869" s="8"/>
    </row>
    <row r="870" spans="5:8">
      <c r="E870" s="7"/>
      <c r="F870" s="8"/>
      <c r="G870" s="7"/>
      <c r="H870" s="8"/>
    </row>
    <row r="871" spans="5:8">
      <c r="E871" s="7"/>
      <c r="F871" s="8"/>
      <c r="G871" s="7"/>
      <c r="H871" s="8"/>
    </row>
    <row r="872" spans="5:8">
      <c r="E872" s="7"/>
      <c r="F872" s="8"/>
      <c r="G872" s="7"/>
      <c r="H872" s="8"/>
    </row>
    <row r="873" spans="5:8">
      <c r="E873" s="7"/>
      <c r="F873" s="8"/>
      <c r="G873" s="7"/>
      <c r="H873" s="8"/>
    </row>
    <row r="874" spans="5:8">
      <c r="E874" s="7"/>
      <c r="F874" s="8"/>
      <c r="G874" s="7"/>
      <c r="H874" s="8"/>
    </row>
    <row r="875" spans="5:8">
      <c r="E875" s="7"/>
      <c r="F875" s="8"/>
      <c r="G875" s="7"/>
      <c r="H875" s="8"/>
    </row>
    <row r="876" spans="5:8">
      <c r="E876" s="7"/>
      <c r="F876" s="8"/>
      <c r="G876" s="7"/>
      <c r="H876" s="8"/>
    </row>
    <row r="877" spans="5:8">
      <c r="E877" s="7"/>
      <c r="F877" s="8"/>
      <c r="G877" s="7"/>
      <c r="H877" s="8"/>
    </row>
    <row r="878" spans="5:8">
      <c r="E878" s="7"/>
      <c r="F878" s="8"/>
      <c r="G878" s="7"/>
      <c r="H878" s="8"/>
    </row>
    <row r="879" spans="5:8">
      <c r="E879" s="7"/>
      <c r="F879" s="8"/>
      <c r="G879" s="7"/>
      <c r="H879" s="8"/>
    </row>
    <row r="880" spans="5:8">
      <c r="E880" s="7"/>
      <c r="F880" s="8"/>
      <c r="G880" s="7"/>
      <c r="H880" s="8"/>
    </row>
    <row r="881" spans="5:8">
      <c r="E881" s="7"/>
      <c r="F881" s="8"/>
      <c r="G881" s="7"/>
      <c r="H881" s="8"/>
    </row>
    <row r="882" spans="5:8">
      <c r="E882" s="7"/>
      <c r="F882" s="8"/>
      <c r="G882" s="7"/>
      <c r="H882" s="8"/>
    </row>
    <row r="883" spans="5:8">
      <c r="E883" s="7"/>
      <c r="F883" s="8"/>
      <c r="G883" s="7"/>
      <c r="H883" s="8"/>
    </row>
    <row r="884" spans="5:8">
      <c r="E884" s="7"/>
      <c r="F884" s="8"/>
      <c r="G884" s="7"/>
      <c r="H884" s="8"/>
    </row>
    <row r="885" spans="5:8">
      <c r="E885" s="7"/>
      <c r="F885" s="8"/>
      <c r="G885" s="7"/>
      <c r="H885" s="8"/>
    </row>
    <row r="886" spans="5:8">
      <c r="E886" s="7"/>
      <c r="F886" s="8"/>
      <c r="G886" s="7"/>
      <c r="H886" s="8"/>
    </row>
    <row r="887" spans="5:8">
      <c r="E887" s="7"/>
      <c r="F887" s="8"/>
      <c r="G887" s="7"/>
      <c r="H887" s="8"/>
    </row>
    <row r="888" spans="5:8">
      <c r="E888" s="7"/>
      <c r="F888" s="8"/>
      <c r="G888" s="7"/>
      <c r="H888" s="8"/>
    </row>
    <row r="889" spans="5:8">
      <c r="E889" s="7"/>
      <c r="F889" s="8"/>
      <c r="G889" s="7"/>
      <c r="H889" s="8"/>
    </row>
    <row r="890" spans="5:8">
      <c r="E890" s="7"/>
      <c r="F890" s="8"/>
      <c r="G890" s="7"/>
      <c r="H890" s="8"/>
    </row>
    <row r="891" spans="5:8">
      <c r="E891" s="7"/>
      <c r="F891" s="8"/>
      <c r="G891" s="7"/>
      <c r="H891" s="8"/>
    </row>
    <row r="892" spans="5:8">
      <c r="E892" s="7"/>
      <c r="F892" s="8"/>
      <c r="G892" s="7"/>
      <c r="H892" s="8"/>
    </row>
    <row r="893" spans="5:8">
      <c r="E893" s="7"/>
      <c r="F893" s="8"/>
      <c r="G893" s="7"/>
      <c r="H893" s="8"/>
    </row>
    <row r="894" spans="5:8">
      <c r="E894" s="7"/>
      <c r="F894" s="8"/>
      <c r="G894" s="7"/>
      <c r="H894" s="8"/>
    </row>
    <row r="895" spans="5:8">
      <c r="E895" s="7"/>
      <c r="F895" s="8"/>
      <c r="G895" s="7"/>
      <c r="H895" s="8"/>
    </row>
    <row r="896" spans="5:8">
      <c r="E896" s="7"/>
      <c r="F896" s="8"/>
      <c r="G896" s="7"/>
      <c r="H896" s="8"/>
    </row>
    <row r="897" spans="5:8">
      <c r="E897" s="7"/>
      <c r="F897" s="8"/>
      <c r="G897" s="7"/>
      <c r="H897" s="8"/>
    </row>
    <row r="898" spans="5:8">
      <c r="E898" s="7"/>
      <c r="F898" s="8"/>
      <c r="G898" s="7"/>
      <c r="H898" s="8"/>
    </row>
    <row r="899" spans="5:8">
      <c r="E899" s="7"/>
      <c r="F899" s="8"/>
      <c r="G899" s="7"/>
      <c r="H899" s="8"/>
    </row>
    <row r="900" spans="5:8">
      <c r="E900" s="7"/>
      <c r="F900" s="8"/>
      <c r="G900" s="7"/>
      <c r="H900" s="8"/>
    </row>
    <row r="901" spans="5:8">
      <c r="E901" s="7"/>
      <c r="F901" s="8"/>
      <c r="G901" s="7"/>
      <c r="H901" s="8"/>
    </row>
    <row r="902" spans="5:8">
      <c r="E902" s="7"/>
      <c r="F902" s="8"/>
      <c r="G902" s="7"/>
      <c r="H902" s="8"/>
    </row>
    <row r="903" spans="5:8">
      <c r="E903" s="7"/>
      <c r="F903" s="8"/>
      <c r="G903" s="7"/>
      <c r="H903" s="8"/>
    </row>
    <row r="904" spans="5:8">
      <c r="E904" s="7"/>
      <c r="F904" s="8"/>
      <c r="G904" s="7"/>
      <c r="H904" s="8"/>
    </row>
    <row r="905" spans="5:8">
      <c r="E905" s="7"/>
      <c r="F905" s="8"/>
      <c r="G905" s="7"/>
      <c r="H905" s="8"/>
    </row>
    <row r="906" spans="5:8">
      <c r="E906" s="7"/>
      <c r="F906" s="8"/>
      <c r="G906" s="7"/>
      <c r="H906" s="8"/>
    </row>
    <row r="907" spans="5:8">
      <c r="E907" s="7"/>
      <c r="F907" s="8"/>
      <c r="G907" s="7"/>
      <c r="H907" s="8"/>
    </row>
    <row r="908" spans="5:8">
      <c r="E908" s="7"/>
      <c r="F908" s="8"/>
      <c r="G908" s="7"/>
      <c r="H908" s="8"/>
    </row>
    <row r="909" spans="5:8">
      <c r="E909" s="7"/>
      <c r="F909" s="8"/>
      <c r="G909" s="7"/>
      <c r="H909" s="8"/>
    </row>
    <row r="910" spans="5:8">
      <c r="E910" s="7"/>
      <c r="F910" s="8"/>
      <c r="G910" s="7"/>
      <c r="H910" s="8"/>
    </row>
    <row r="911" spans="5:8">
      <c r="E911" s="7"/>
      <c r="F911" s="8"/>
      <c r="G911" s="7"/>
      <c r="H911" s="8"/>
    </row>
    <row r="912" spans="5:8">
      <c r="E912" s="7"/>
      <c r="F912" s="8"/>
      <c r="G912" s="7"/>
      <c r="H912" s="8"/>
    </row>
    <row r="913" spans="5:8">
      <c r="E913" s="7"/>
      <c r="F913" s="8"/>
      <c r="G913" s="7"/>
      <c r="H913" s="8"/>
    </row>
    <row r="914" spans="5:8">
      <c r="E914" s="7"/>
      <c r="F914" s="8"/>
      <c r="G914" s="7"/>
      <c r="H914" s="8"/>
    </row>
    <row r="915" spans="5:8">
      <c r="E915" s="7"/>
      <c r="F915" s="8"/>
      <c r="G915" s="7"/>
      <c r="H915" s="8"/>
    </row>
    <row r="916" spans="5:8">
      <c r="E916" s="7"/>
      <c r="F916" s="8"/>
      <c r="G916" s="7"/>
      <c r="H916" s="8"/>
    </row>
    <row r="917" spans="5:8">
      <c r="E917" s="7"/>
      <c r="F917" s="8"/>
      <c r="G917" s="7"/>
      <c r="H917" s="8"/>
    </row>
    <row r="918" spans="5:8">
      <c r="E918" s="7"/>
      <c r="F918" s="8"/>
      <c r="G918" s="7"/>
      <c r="H918" s="8"/>
    </row>
    <row r="919" spans="5:8">
      <c r="E919" s="7"/>
      <c r="F919" s="8"/>
      <c r="G919" s="7"/>
      <c r="H919" s="8"/>
    </row>
    <row r="920" spans="5:8">
      <c r="E920" s="7"/>
      <c r="F920" s="8"/>
      <c r="G920" s="7"/>
      <c r="H920" s="8"/>
    </row>
    <row r="921" spans="5:8">
      <c r="E921" s="7"/>
      <c r="F921" s="8"/>
      <c r="G921" s="7"/>
      <c r="H921" s="8"/>
    </row>
    <row r="922" spans="5:8">
      <c r="E922" s="7"/>
      <c r="F922" s="8"/>
      <c r="G922" s="7"/>
      <c r="H922" s="8"/>
    </row>
    <row r="923" spans="5:8">
      <c r="E923" s="7"/>
      <c r="F923" s="8"/>
      <c r="G923" s="7"/>
      <c r="H923" s="8"/>
    </row>
    <row r="924" spans="5:8">
      <c r="E924" s="7"/>
      <c r="F924" s="8"/>
      <c r="G924" s="7"/>
      <c r="H924" s="8"/>
    </row>
    <row r="925" spans="5:8">
      <c r="E925" s="7"/>
      <c r="F925" s="8"/>
      <c r="G925" s="7"/>
      <c r="H925" s="8"/>
    </row>
    <row r="926" spans="5:8">
      <c r="E926" s="7"/>
      <c r="F926" s="8"/>
      <c r="G926" s="7"/>
      <c r="H926" s="8"/>
    </row>
    <row r="927" spans="5:8">
      <c r="E927" s="7"/>
      <c r="F927" s="8"/>
      <c r="G927" s="7"/>
      <c r="H927" s="8"/>
    </row>
    <row r="928" spans="5:8">
      <c r="E928" s="7"/>
      <c r="F928" s="8"/>
      <c r="G928" s="7"/>
      <c r="H928" s="8"/>
    </row>
    <row r="929" spans="5:8">
      <c r="E929" s="7"/>
      <c r="F929" s="8"/>
      <c r="G929" s="7"/>
      <c r="H929" s="8"/>
    </row>
    <row r="930" spans="5:8">
      <c r="E930" s="7"/>
      <c r="F930" s="8"/>
      <c r="G930" s="7"/>
      <c r="H930" s="8"/>
    </row>
    <row r="931" spans="5:8">
      <c r="E931" s="7"/>
      <c r="F931" s="8"/>
      <c r="G931" s="7"/>
      <c r="H931" s="8"/>
    </row>
    <row r="932" spans="5:8">
      <c r="E932" s="7"/>
      <c r="F932" s="8"/>
      <c r="G932" s="7"/>
      <c r="H932" s="8"/>
    </row>
    <row r="933" spans="5:8">
      <c r="E933" s="7"/>
      <c r="F933" s="8"/>
      <c r="G933" s="7"/>
      <c r="H933" s="8"/>
    </row>
    <row r="934" spans="5:8">
      <c r="E934" s="7"/>
      <c r="F934" s="8"/>
      <c r="G934" s="7"/>
      <c r="H934" s="8"/>
    </row>
    <row r="935" spans="5:8">
      <c r="E935" s="7"/>
      <c r="F935" s="8"/>
      <c r="G935" s="7"/>
      <c r="H935" s="8"/>
    </row>
    <row r="936" spans="5:8">
      <c r="E936" s="7"/>
      <c r="F936" s="8"/>
      <c r="G936" s="7"/>
      <c r="H936" s="8"/>
    </row>
    <row r="937" spans="5:8">
      <c r="E937" s="7"/>
      <c r="F937" s="8"/>
      <c r="G937" s="7"/>
      <c r="H937" s="8"/>
    </row>
    <row r="938" spans="5:8">
      <c r="E938" s="7"/>
      <c r="F938" s="8"/>
      <c r="G938" s="7"/>
      <c r="H938" s="8"/>
    </row>
    <row r="939" spans="5:8">
      <c r="E939" s="7"/>
      <c r="F939" s="8"/>
      <c r="G939" s="7"/>
      <c r="H939" s="8"/>
    </row>
    <row r="940" spans="5:8">
      <c r="E940" s="7"/>
      <c r="F940" s="8"/>
      <c r="G940" s="7"/>
      <c r="H940" s="8"/>
    </row>
    <row r="941" spans="5:8">
      <c r="E941" s="7"/>
      <c r="F941" s="8"/>
      <c r="G941" s="7"/>
      <c r="H941" s="8"/>
    </row>
    <row r="942" spans="5:8">
      <c r="E942" s="7"/>
      <c r="F942" s="8"/>
      <c r="G942" s="7"/>
      <c r="H942" s="8"/>
    </row>
    <row r="943" spans="5:8">
      <c r="E943" s="7"/>
      <c r="F943" s="8"/>
      <c r="G943" s="7"/>
      <c r="H943" s="8"/>
    </row>
    <row r="944" spans="5:8">
      <c r="E944" s="7"/>
      <c r="F944" s="8"/>
      <c r="G944" s="7"/>
      <c r="H944" s="8"/>
    </row>
    <row r="945" spans="5:8">
      <c r="E945" s="7"/>
      <c r="F945" s="8"/>
      <c r="G945" s="7"/>
      <c r="H945" s="8"/>
    </row>
    <row r="946" spans="5:8">
      <c r="E946" s="7"/>
      <c r="F946" s="8"/>
      <c r="G946" s="7"/>
      <c r="H946" s="8"/>
    </row>
    <row r="947" spans="5:8">
      <c r="E947" s="7"/>
      <c r="F947" s="8"/>
      <c r="G947" s="7"/>
      <c r="H947" s="8"/>
    </row>
    <row r="948" spans="5:8">
      <c r="E948" s="7"/>
      <c r="F948" s="8"/>
      <c r="G948" s="7"/>
      <c r="H948" s="8"/>
    </row>
    <row r="949" spans="5:8">
      <c r="E949" s="7"/>
      <c r="F949" s="8"/>
      <c r="G949" s="7"/>
      <c r="H949" s="8"/>
    </row>
    <row r="950" spans="5:8">
      <c r="E950" s="7"/>
      <c r="F950" s="8"/>
      <c r="G950" s="7"/>
      <c r="H950" s="8"/>
    </row>
    <row r="951" spans="5:8">
      <c r="E951" s="7"/>
      <c r="F951" s="8"/>
      <c r="G951" s="7"/>
      <c r="H951" s="8"/>
    </row>
    <row r="952" spans="5:8">
      <c r="E952" s="7"/>
      <c r="F952" s="8"/>
      <c r="G952" s="7"/>
      <c r="H952" s="8"/>
    </row>
    <row r="953" spans="5:8">
      <c r="E953" s="7"/>
      <c r="F953" s="8"/>
      <c r="G953" s="7"/>
      <c r="H953" s="8"/>
    </row>
    <row r="954" spans="5:8">
      <c r="E954" s="7"/>
      <c r="F954" s="8"/>
      <c r="G954" s="7"/>
      <c r="H954" s="8"/>
    </row>
    <row r="955" spans="5:8">
      <c r="E955" s="7"/>
      <c r="F955" s="8"/>
      <c r="G955" s="7"/>
      <c r="H955" s="8"/>
    </row>
    <row r="956" spans="5:8">
      <c r="E956" s="7"/>
      <c r="F956" s="8"/>
      <c r="G956" s="7"/>
      <c r="H956" s="8"/>
    </row>
    <row r="957" spans="5:8">
      <c r="E957" s="7"/>
      <c r="F957" s="8"/>
      <c r="G957" s="7"/>
      <c r="H957" s="8"/>
    </row>
    <row r="958" spans="5:8">
      <c r="E958" s="7"/>
      <c r="F958" s="8"/>
      <c r="G958" s="7"/>
      <c r="H958" s="8"/>
    </row>
    <row r="959" spans="5:8">
      <c r="E959" s="7"/>
      <c r="F959" s="8"/>
      <c r="G959" s="7"/>
      <c r="H959" s="8"/>
    </row>
    <row r="960" spans="5:8">
      <c r="E960" s="7"/>
      <c r="F960" s="8"/>
      <c r="G960" s="7"/>
      <c r="H960" s="8"/>
    </row>
    <row r="961" spans="5:8">
      <c r="E961" s="7"/>
      <c r="F961" s="8"/>
      <c r="G961" s="7"/>
      <c r="H961" s="8"/>
    </row>
    <row r="962" spans="5:8">
      <c r="E962" s="7"/>
      <c r="F962" s="8"/>
      <c r="G962" s="7"/>
      <c r="H962" s="8"/>
    </row>
    <row r="963" spans="5:8">
      <c r="E963" s="7"/>
      <c r="F963" s="8"/>
      <c r="G963" s="7"/>
      <c r="H963" s="8"/>
    </row>
    <row r="964" spans="5:8">
      <c r="E964" s="7"/>
      <c r="F964" s="8"/>
      <c r="G964" s="7"/>
      <c r="H964" s="8"/>
    </row>
    <row r="965" spans="5:8">
      <c r="E965" s="7"/>
      <c r="F965" s="8"/>
      <c r="G965" s="7"/>
      <c r="H965" s="8"/>
    </row>
    <row r="966" spans="5:8">
      <c r="E966" s="7"/>
      <c r="F966" s="8"/>
      <c r="G966" s="7"/>
      <c r="H966" s="8"/>
    </row>
    <row r="967" spans="5:8">
      <c r="E967" s="7"/>
      <c r="F967" s="8"/>
      <c r="G967" s="7"/>
      <c r="H967" s="8"/>
    </row>
    <row r="968" spans="5:8">
      <c r="E968" s="7"/>
      <c r="F968" s="8"/>
      <c r="G968" s="7"/>
      <c r="H968" s="8"/>
    </row>
    <row r="969" spans="5:8">
      <c r="E969" s="7"/>
      <c r="F969" s="8"/>
      <c r="G969" s="7"/>
      <c r="H969" s="8"/>
    </row>
    <row r="970" spans="5:8">
      <c r="E970" s="7"/>
      <c r="F970" s="8"/>
      <c r="G970" s="7"/>
      <c r="H970" s="8"/>
    </row>
    <row r="971" spans="5:8">
      <c r="E971" s="7"/>
      <c r="F971" s="8"/>
      <c r="G971" s="7"/>
      <c r="H971" s="8"/>
    </row>
    <row r="972" spans="5:8">
      <c r="E972" s="7"/>
      <c r="F972" s="8"/>
      <c r="G972" s="7"/>
      <c r="H972" s="8"/>
    </row>
    <row r="973" spans="5:8">
      <c r="E973" s="7"/>
      <c r="F973" s="8"/>
      <c r="G973" s="7"/>
      <c r="H973" s="8"/>
    </row>
    <row r="974" spans="5:8">
      <c r="E974" s="7"/>
      <c r="F974" s="8"/>
      <c r="G974" s="7"/>
      <c r="H974" s="8"/>
    </row>
    <row r="975" spans="5:8">
      <c r="E975" s="7"/>
      <c r="F975" s="8"/>
      <c r="G975" s="7"/>
      <c r="H975" s="8"/>
    </row>
    <row r="976" spans="5:8">
      <c r="E976" s="7"/>
      <c r="F976" s="8"/>
      <c r="G976" s="7"/>
      <c r="H976" s="8"/>
    </row>
    <row r="977" spans="5:8">
      <c r="E977" s="7"/>
      <c r="F977" s="8"/>
      <c r="G977" s="7"/>
      <c r="H977" s="8"/>
    </row>
    <row r="978" spans="5:8">
      <c r="E978" s="7"/>
      <c r="F978" s="8"/>
      <c r="G978" s="7"/>
      <c r="H978" s="8"/>
    </row>
    <row r="979" spans="5:8">
      <c r="E979" s="7"/>
      <c r="F979" s="8"/>
      <c r="G979" s="7"/>
      <c r="H979" s="8"/>
    </row>
    <row r="980" spans="5:8">
      <c r="E980" s="7"/>
      <c r="F980" s="8"/>
      <c r="G980" s="7"/>
      <c r="H980" s="8"/>
    </row>
    <row r="981" spans="5:8">
      <c r="E981" s="7"/>
      <c r="F981" s="8"/>
      <c r="G981" s="7"/>
      <c r="H981" s="8"/>
    </row>
    <row r="982" spans="5:8">
      <c r="E982" s="7"/>
      <c r="F982" s="8"/>
      <c r="G982" s="7"/>
      <c r="H982" s="8"/>
    </row>
    <row r="983" spans="5:8">
      <c r="E983" s="7"/>
      <c r="F983" s="8"/>
      <c r="G983" s="7"/>
      <c r="H983" s="8"/>
    </row>
    <row r="984" spans="5:8">
      <c r="E984" s="7"/>
      <c r="F984" s="8"/>
      <c r="G984" s="7"/>
      <c r="H984" s="8"/>
    </row>
    <row r="985" spans="5:8">
      <c r="E985" s="7"/>
      <c r="F985" s="8"/>
      <c r="G985" s="7"/>
      <c r="H985" s="8"/>
    </row>
    <row r="986" spans="5:8">
      <c r="E986" s="7"/>
      <c r="F986" s="8"/>
      <c r="G986" s="7"/>
      <c r="H986" s="8"/>
    </row>
    <row r="987" spans="5:8">
      <c r="E987" s="7"/>
      <c r="F987" s="8"/>
      <c r="G987" s="7"/>
      <c r="H987" s="8"/>
    </row>
    <row r="988" spans="5:8">
      <c r="E988" s="7"/>
      <c r="F988" s="8"/>
      <c r="G988" s="7"/>
      <c r="H988" s="8"/>
    </row>
    <row r="989" spans="5:8">
      <c r="E989" s="7"/>
      <c r="F989" s="8"/>
      <c r="G989" s="7"/>
      <c r="H989" s="8"/>
    </row>
    <row r="990" spans="5:8">
      <c r="E990" s="7"/>
      <c r="F990" s="8"/>
      <c r="G990" s="7"/>
      <c r="H990" s="8"/>
    </row>
    <row r="991" spans="5:8">
      <c r="E991" s="7"/>
      <c r="F991" s="8"/>
      <c r="G991" s="7"/>
      <c r="H991" s="8"/>
    </row>
    <row r="992" spans="5:8">
      <c r="E992" s="7"/>
      <c r="F992" s="8"/>
      <c r="G992" s="7"/>
      <c r="H992" s="8"/>
    </row>
    <row r="993" spans="5:8">
      <c r="E993" s="7"/>
      <c r="F993" s="8"/>
      <c r="G993" s="7"/>
      <c r="H993" s="8"/>
    </row>
    <row r="994" spans="5:8">
      <c r="E994" s="7"/>
      <c r="F994" s="8"/>
      <c r="G994" s="7"/>
      <c r="H994" s="8"/>
    </row>
    <row r="995" spans="5:8">
      <c r="E995" s="7"/>
      <c r="F995" s="8"/>
      <c r="G995" s="7"/>
      <c r="H995" s="8"/>
    </row>
    <row r="996" spans="5:8">
      <c r="E996" s="7"/>
      <c r="F996" s="8"/>
      <c r="G996" s="7"/>
      <c r="H996" s="8"/>
    </row>
    <row r="997" spans="5:8">
      <c r="E997" s="7"/>
      <c r="F997" s="8"/>
      <c r="G997" s="7"/>
      <c r="H997" s="8"/>
    </row>
    <row r="998" spans="5:8">
      <c r="E998" s="7"/>
      <c r="F998" s="8"/>
      <c r="G998" s="7"/>
      <c r="H998" s="8"/>
    </row>
    <row r="999" spans="5:8">
      <c r="E999" s="7"/>
      <c r="F999" s="8"/>
      <c r="G999" s="7"/>
      <c r="H999" s="8"/>
    </row>
    <row r="1000" spans="5:8">
      <c r="E1000" s="7"/>
      <c r="F1000" s="8"/>
      <c r="G1000" s="7"/>
      <c r="H1000" s="8"/>
    </row>
    <row r="1001" spans="5:8">
      <c r="E1001" s="7"/>
      <c r="F1001" s="8"/>
      <c r="G1001" s="7"/>
      <c r="H1001" s="8"/>
    </row>
    <row r="1002" spans="5:8">
      <c r="E1002" s="7"/>
      <c r="F1002" s="8"/>
      <c r="G1002" s="7"/>
      <c r="H1002" s="8"/>
    </row>
    <row r="1003" spans="5:8">
      <c r="E1003" s="7"/>
      <c r="F1003" s="8"/>
      <c r="G1003" s="7"/>
      <c r="H1003" s="8"/>
    </row>
    <row r="1004" spans="5:8">
      <c r="E1004" s="7"/>
      <c r="F1004" s="8"/>
      <c r="G1004" s="7"/>
      <c r="H1004" s="8"/>
    </row>
    <row r="1005" spans="5:8">
      <c r="E1005" s="7"/>
      <c r="F1005" s="8"/>
      <c r="G1005" s="7"/>
      <c r="H1005" s="8"/>
    </row>
    <row r="1006" spans="5:8">
      <c r="E1006" s="7"/>
      <c r="F1006" s="8"/>
      <c r="G1006" s="7"/>
      <c r="H1006" s="8"/>
    </row>
    <row r="1007" spans="5:8">
      <c r="E1007" s="7"/>
      <c r="F1007" s="8"/>
      <c r="G1007" s="7"/>
      <c r="H1007" s="8"/>
    </row>
    <row r="1008" spans="5:8">
      <c r="E1008" s="7"/>
      <c r="F1008" s="8"/>
      <c r="G1008" s="7"/>
      <c r="H1008" s="8"/>
    </row>
    <row r="1009" spans="5:8">
      <c r="E1009" s="7"/>
      <c r="F1009" s="8"/>
      <c r="G1009" s="7"/>
      <c r="H1009" s="8"/>
    </row>
    <row r="1010" spans="5:8">
      <c r="E1010" s="7"/>
      <c r="F1010" s="8"/>
      <c r="G1010" s="7"/>
      <c r="H1010" s="8"/>
    </row>
    <row r="1011" spans="5:8">
      <c r="E1011" s="7"/>
      <c r="F1011" s="8"/>
      <c r="G1011" s="7"/>
      <c r="H1011" s="8"/>
    </row>
    <row r="1012" spans="5:8">
      <c r="E1012" s="7"/>
      <c r="F1012" s="8"/>
      <c r="G1012" s="7"/>
      <c r="H1012" s="8"/>
    </row>
    <row r="1013" spans="5:8">
      <c r="E1013" s="7"/>
      <c r="F1013" s="8"/>
      <c r="G1013" s="7"/>
      <c r="H1013" s="8"/>
    </row>
    <row r="1014" spans="5:8">
      <c r="E1014" s="7"/>
      <c r="F1014" s="8"/>
      <c r="G1014" s="7"/>
      <c r="H1014" s="8"/>
    </row>
    <row r="1015" spans="5:8">
      <c r="E1015" s="7"/>
      <c r="F1015" s="8"/>
      <c r="G1015" s="7"/>
      <c r="H1015" s="8"/>
    </row>
    <row r="1016" spans="5:8">
      <c r="E1016" s="7"/>
      <c r="F1016" s="8"/>
      <c r="G1016" s="7"/>
      <c r="H1016" s="8"/>
    </row>
    <row r="1017" spans="5:8">
      <c r="E1017" s="7"/>
      <c r="F1017" s="8"/>
      <c r="G1017" s="7"/>
      <c r="H1017" s="8"/>
    </row>
    <row r="1018" spans="5:8">
      <c r="E1018" s="7"/>
      <c r="F1018" s="8"/>
      <c r="G1018" s="7"/>
      <c r="H1018" s="8"/>
    </row>
    <row r="1019" spans="5:8">
      <c r="E1019" s="7"/>
      <c r="F1019" s="8"/>
      <c r="G1019" s="7"/>
      <c r="H1019" s="8"/>
    </row>
    <row r="1020" spans="5:8">
      <c r="E1020" s="7"/>
      <c r="F1020" s="8"/>
      <c r="G1020" s="7"/>
      <c r="H1020" s="8"/>
    </row>
    <row r="1021" spans="5:8">
      <c r="E1021" s="7"/>
      <c r="F1021" s="8"/>
      <c r="G1021" s="7"/>
      <c r="H1021" s="8"/>
    </row>
    <row r="1022" spans="5:8">
      <c r="E1022" s="7"/>
      <c r="F1022" s="8"/>
      <c r="G1022" s="7"/>
      <c r="H1022" s="8"/>
    </row>
    <row r="1023" spans="5:8">
      <c r="E1023" s="7"/>
      <c r="F1023" s="8"/>
      <c r="G1023" s="7"/>
      <c r="H1023" s="8"/>
    </row>
    <row r="1024" spans="5:8">
      <c r="E1024" s="7"/>
      <c r="F1024" s="8"/>
      <c r="G1024" s="7"/>
      <c r="H1024" s="8"/>
    </row>
    <row r="1025" spans="5:8">
      <c r="E1025" s="7"/>
      <c r="F1025" s="8"/>
      <c r="G1025" s="7"/>
      <c r="H1025" s="8"/>
    </row>
    <row r="1026" spans="5:8">
      <c r="E1026" s="7"/>
      <c r="F1026" s="8"/>
      <c r="G1026" s="7"/>
      <c r="H1026" s="8"/>
    </row>
    <row r="1027" spans="5:8">
      <c r="E1027" s="7"/>
      <c r="F1027" s="8"/>
      <c r="G1027" s="7"/>
      <c r="H1027" s="8"/>
    </row>
    <row r="1028" spans="5:8">
      <c r="E1028" s="7"/>
      <c r="F1028" s="8"/>
      <c r="G1028" s="7"/>
      <c r="H1028" s="8"/>
    </row>
    <row r="1029" spans="5:8">
      <c r="E1029" s="7"/>
      <c r="F1029" s="8"/>
      <c r="G1029" s="7"/>
      <c r="H1029" s="8"/>
    </row>
    <row r="1030" spans="5:8">
      <c r="E1030" s="7"/>
      <c r="F1030" s="8"/>
      <c r="G1030" s="7"/>
      <c r="H1030" s="8"/>
    </row>
    <row r="1031" spans="5:8">
      <c r="E1031" s="7"/>
      <c r="F1031" s="8"/>
      <c r="G1031" s="7"/>
      <c r="H1031" s="8"/>
    </row>
    <row r="1032" spans="5:8">
      <c r="E1032" s="7"/>
      <c r="F1032" s="8"/>
      <c r="G1032" s="7"/>
      <c r="H1032" s="8"/>
    </row>
    <row r="1033" spans="5:8">
      <c r="E1033" s="7"/>
      <c r="F1033" s="8"/>
      <c r="G1033" s="7"/>
      <c r="H1033" s="8"/>
    </row>
    <row r="1034" spans="5:8">
      <c r="E1034" s="7"/>
      <c r="F1034" s="8"/>
      <c r="G1034" s="7"/>
      <c r="H1034" s="8"/>
    </row>
    <row r="1035" spans="5:8">
      <c r="E1035" s="7"/>
      <c r="F1035" s="8"/>
      <c r="G1035" s="7"/>
      <c r="H1035" s="8"/>
    </row>
    <row r="1036" spans="5:8">
      <c r="E1036" s="7"/>
      <c r="F1036" s="8"/>
      <c r="G1036" s="7"/>
      <c r="H1036" s="8"/>
    </row>
    <row r="1037" spans="5:8">
      <c r="E1037" s="7"/>
      <c r="F1037" s="8"/>
      <c r="G1037" s="7"/>
      <c r="H1037" s="8"/>
    </row>
    <row r="1038" spans="5:8">
      <c r="E1038" s="7"/>
      <c r="F1038" s="8"/>
      <c r="G1038" s="7"/>
      <c r="H1038" s="8"/>
    </row>
    <row r="1039" spans="5:8">
      <c r="E1039" s="7"/>
      <c r="F1039" s="8"/>
      <c r="G1039" s="7"/>
      <c r="H1039" s="8"/>
    </row>
    <row r="1040" spans="5:8">
      <c r="E1040" s="7"/>
      <c r="F1040" s="8"/>
      <c r="G1040" s="7"/>
      <c r="H1040" s="8"/>
    </row>
    <row r="1041" spans="5:8">
      <c r="E1041" s="7"/>
      <c r="F1041" s="8"/>
      <c r="G1041" s="7"/>
      <c r="H1041" s="8"/>
    </row>
    <row r="1042" spans="5:8">
      <c r="E1042" s="7"/>
      <c r="F1042" s="8"/>
      <c r="G1042" s="7"/>
      <c r="H1042" s="8"/>
    </row>
    <row r="1043" spans="5:8">
      <c r="E1043" s="7"/>
      <c r="F1043" s="8"/>
      <c r="G1043" s="7"/>
      <c r="H1043" s="8"/>
    </row>
    <row r="1044" spans="5:8">
      <c r="E1044" s="7"/>
      <c r="F1044" s="8"/>
      <c r="G1044" s="7"/>
      <c r="H1044" s="8"/>
    </row>
    <row r="1045" spans="5:8">
      <c r="E1045" s="7"/>
      <c r="F1045" s="8"/>
      <c r="G1045" s="7"/>
      <c r="H1045" s="8"/>
    </row>
    <row r="1046" spans="5:8">
      <c r="E1046" s="7"/>
      <c r="F1046" s="8"/>
      <c r="G1046" s="7"/>
      <c r="H1046" s="8"/>
    </row>
    <row r="1047" spans="5:8">
      <c r="E1047" s="7"/>
      <c r="F1047" s="8"/>
      <c r="G1047" s="7"/>
      <c r="H1047" s="8"/>
    </row>
    <row r="1048" spans="5:8">
      <c r="E1048" s="7"/>
      <c r="F1048" s="8"/>
      <c r="G1048" s="7"/>
      <c r="H1048" s="8"/>
    </row>
    <row r="1049" spans="5:8">
      <c r="E1049" s="7"/>
      <c r="F1049" s="8"/>
      <c r="G1049" s="7"/>
      <c r="H1049" s="8"/>
    </row>
    <row r="1050" spans="5:8">
      <c r="E1050" s="7"/>
      <c r="F1050" s="8"/>
      <c r="G1050" s="7"/>
      <c r="H1050" s="8"/>
    </row>
    <row r="1051" spans="5:8">
      <c r="E1051" s="7"/>
      <c r="F1051" s="8"/>
      <c r="G1051" s="7"/>
      <c r="H1051" s="8"/>
    </row>
    <row r="1052" spans="5:8">
      <c r="E1052" s="7"/>
      <c r="F1052" s="8"/>
      <c r="G1052" s="7"/>
      <c r="H1052" s="8"/>
    </row>
    <row r="1053" spans="5:8">
      <c r="E1053" s="7"/>
      <c r="F1053" s="8"/>
      <c r="G1053" s="7"/>
      <c r="H1053" s="8"/>
    </row>
    <row r="1054" spans="5:8">
      <c r="E1054" s="7"/>
      <c r="F1054" s="8"/>
      <c r="G1054" s="7"/>
      <c r="H1054" s="8"/>
    </row>
    <row r="1055" spans="5:8">
      <c r="E1055" s="7"/>
      <c r="F1055" s="8"/>
      <c r="G1055" s="7"/>
      <c r="H1055" s="8"/>
    </row>
    <row r="1056" spans="5:8">
      <c r="E1056" s="7"/>
      <c r="F1056" s="8"/>
      <c r="G1056" s="7"/>
      <c r="H1056" s="8"/>
    </row>
    <row r="1057" spans="5:8">
      <c r="E1057" s="7"/>
      <c r="F1057" s="8"/>
      <c r="G1057" s="7"/>
      <c r="H1057" s="8"/>
    </row>
    <row r="1058" spans="5:8">
      <c r="E1058" s="7"/>
      <c r="F1058" s="8"/>
      <c r="G1058" s="7"/>
      <c r="H1058" s="8"/>
    </row>
    <row r="1059" spans="5:8">
      <c r="E1059" s="7"/>
      <c r="F1059" s="8"/>
      <c r="G1059" s="7"/>
      <c r="H1059" s="8"/>
    </row>
    <row r="1060" spans="5:8">
      <c r="E1060" s="7"/>
      <c r="F1060" s="8"/>
      <c r="G1060" s="7"/>
      <c r="H1060" s="8"/>
    </row>
    <row r="1061" spans="5:8">
      <c r="E1061" s="7"/>
      <c r="F1061" s="8"/>
      <c r="G1061" s="7"/>
      <c r="H1061" s="8"/>
    </row>
    <row r="1062" spans="5:8">
      <c r="E1062" s="7"/>
      <c r="F1062" s="8"/>
      <c r="G1062" s="7"/>
      <c r="H1062" s="8"/>
    </row>
    <row r="1063" spans="5:8">
      <c r="E1063" s="7"/>
      <c r="F1063" s="8"/>
      <c r="G1063" s="7"/>
      <c r="H1063" s="8"/>
    </row>
    <row r="1064" spans="5:8">
      <c r="E1064" s="7"/>
      <c r="F1064" s="8"/>
      <c r="G1064" s="7"/>
      <c r="H1064" s="8"/>
    </row>
    <row r="1065" spans="5:8">
      <c r="E1065" s="7"/>
      <c r="F1065" s="8"/>
      <c r="G1065" s="7"/>
      <c r="H1065" s="8"/>
    </row>
    <row r="1066" spans="5:8">
      <c r="E1066" s="7"/>
      <c r="F1066" s="8"/>
      <c r="G1066" s="7"/>
      <c r="H1066" s="8"/>
    </row>
    <row r="1067" spans="5:8">
      <c r="E1067" s="7"/>
      <c r="F1067" s="8"/>
      <c r="G1067" s="7"/>
      <c r="H1067" s="8"/>
    </row>
    <row r="1068" spans="5:8">
      <c r="E1068" s="7"/>
      <c r="F1068" s="8"/>
      <c r="G1068" s="7"/>
      <c r="H1068" s="8"/>
    </row>
    <row r="1069" spans="5:8">
      <c r="E1069" s="7"/>
      <c r="F1069" s="8"/>
      <c r="G1069" s="7"/>
      <c r="H1069" s="8"/>
    </row>
    <row r="1070" spans="5:8">
      <c r="E1070" s="7"/>
      <c r="F1070" s="8"/>
      <c r="G1070" s="7"/>
      <c r="H1070" s="8"/>
    </row>
    <row r="1071" spans="5:8">
      <c r="E1071" s="7"/>
      <c r="F1071" s="8"/>
      <c r="G1071" s="7"/>
      <c r="H1071" s="8"/>
    </row>
    <row r="1072" spans="5:8">
      <c r="E1072" s="7"/>
      <c r="F1072" s="8"/>
      <c r="G1072" s="7"/>
      <c r="H1072" s="8"/>
    </row>
    <row r="1073" spans="5:8">
      <c r="E1073" s="7"/>
      <c r="F1073" s="8"/>
      <c r="G1073" s="7"/>
      <c r="H1073" s="8"/>
    </row>
    <row r="1074" spans="5:8">
      <c r="E1074" s="7"/>
      <c r="F1074" s="8"/>
      <c r="G1074" s="7"/>
      <c r="H1074" s="8"/>
    </row>
    <row r="1075" spans="5:8">
      <c r="E1075" s="7"/>
      <c r="F1075" s="8"/>
      <c r="G1075" s="7"/>
      <c r="H1075" s="8"/>
    </row>
    <row r="1076" spans="5:8">
      <c r="E1076" s="7"/>
      <c r="F1076" s="8"/>
      <c r="G1076" s="7"/>
      <c r="H1076" s="8"/>
    </row>
    <row r="1077" spans="5:8">
      <c r="E1077" s="7"/>
      <c r="F1077" s="8"/>
      <c r="G1077" s="7"/>
      <c r="H1077" s="8"/>
    </row>
    <row r="1078" spans="5:8">
      <c r="E1078" s="7"/>
      <c r="F1078" s="8"/>
      <c r="G1078" s="7"/>
      <c r="H1078" s="8"/>
    </row>
    <row r="1079" spans="5:8">
      <c r="E1079" s="7"/>
      <c r="F1079" s="8"/>
      <c r="G1079" s="7"/>
      <c r="H1079" s="8"/>
    </row>
    <row r="1080" spans="5:8">
      <c r="E1080" s="7"/>
      <c r="F1080" s="8"/>
      <c r="G1080" s="7"/>
      <c r="H1080" s="8"/>
    </row>
    <row r="1081" spans="5:8">
      <c r="E1081" s="7"/>
      <c r="F1081" s="8"/>
      <c r="G1081" s="7"/>
      <c r="H1081" s="8"/>
    </row>
    <row r="1082" spans="5:8">
      <c r="E1082" s="7"/>
      <c r="F1082" s="8"/>
      <c r="G1082" s="7"/>
      <c r="H1082" s="8"/>
    </row>
    <row r="1083" spans="5:8">
      <c r="E1083" s="7"/>
      <c r="F1083" s="8"/>
      <c r="G1083" s="7"/>
      <c r="H1083" s="8"/>
    </row>
    <row r="1084" spans="5:8">
      <c r="E1084" s="7"/>
      <c r="F1084" s="8"/>
      <c r="G1084" s="7"/>
      <c r="H1084" s="8"/>
    </row>
    <row r="1085" spans="5:8">
      <c r="E1085" s="7"/>
      <c r="F1085" s="8"/>
      <c r="G1085" s="7"/>
      <c r="H1085" s="8"/>
    </row>
    <row r="1086" spans="5:8">
      <c r="E1086" s="7"/>
      <c r="F1086" s="8"/>
      <c r="G1086" s="7"/>
      <c r="H1086" s="8"/>
    </row>
    <row r="1087" spans="5:8">
      <c r="E1087" s="7"/>
      <c r="F1087" s="8"/>
      <c r="G1087" s="7"/>
      <c r="H1087" s="8"/>
    </row>
    <row r="1088" spans="5:8">
      <c r="E1088" s="7"/>
      <c r="F1088" s="8"/>
      <c r="G1088" s="7"/>
      <c r="H1088" s="8"/>
    </row>
    <row r="1089" spans="5:8">
      <c r="E1089" s="7"/>
      <c r="F1089" s="8"/>
      <c r="G1089" s="7"/>
      <c r="H1089" s="8"/>
    </row>
    <row r="1090" spans="5:8">
      <c r="E1090" s="7"/>
      <c r="F1090" s="8"/>
      <c r="G1090" s="7"/>
      <c r="H1090" s="8"/>
    </row>
    <row r="1091" spans="5:8">
      <c r="E1091" s="7"/>
      <c r="F1091" s="8"/>
      <c r="G1091" s="7"/>
      <c r="H1091" s="8"/>
    </row>
    <row r="1092" spans="5:8">
      <c r="E1092" s="7"/>
      <c r="F1092" s="8"/>
      <c r="G1092" s="7"/>
      <c r="H1092" s="8"/>
    </row>
    <row r="1093" spans="5:8">
      <c r="E1093" s="7"/>
      <c r="F1093" s="8"/>
      <c r="G1093" s="7"/>
      <c r="H1093" s="8"/>
    </row>
    <row r="1094" spans="5:8">
      <c r="E1094" s="7"/>
      <c r="F1094" s="8"/>
      <c r="G1094" s="7"/>
      <c r="H1094" s="8"/>
    </row>
    <row r="1095" spans="5:8">
      <c r="E1095" s="7"/>
      <c r="F1095" s="8"/>
      <c r="G1095" s="7"/>
      <c r="H1095" s="8"/>
    </row>
    <row r="1096" spans="5:8">
      <c r="E1096" s="7"/>
      <c r="F1096" s="8"/>
      <c r="G1096" s="7"/>
      <c r="H1096" s="8"/>
    </row>
    <row r="1097" spans="5:8">
      <c r="E1097" s="7"/>
      <c r="F1097" s="8"/>
      <c r="G1097" s="7"/>
      <c r="H1097" s="8"/>
    </row>
    <row r="1098" spans="5:8">
      <c r="E1098" s="7"/>
      <c r="F1098" s="8"/>
      <c r="G1098" s="7"/>
      <c r="H1098" s="8"/>
    </row>
    <row r="1099" spans="5:8">
      <c r="E1099" s="7"/>
      <c r="F1099" s="8"/>
      <c r="G1099" s="7"/>
      <c r="H1099" s="8"/>
    </row>
    <row r="1100" spans="5:8">
      <c r="E1100" s="7"/>
      <c r="F1100" s="8"/>
      <c r="G1100" s="7"/>
      <c r="H1100" s="8"/>
    </row>
    <row r="1101" spans="5:8">
      <c r="E1101" s="7"/>
      <c r="F1101" s="8"/>
      <c r="G1101" s="7"/>
      <c r="H1101" s="8"/>
    </row>
    <row r="1102" spans="5:8">
      <c r="E1102" s="7"/>
      <c r="F1102" s="8"/>
      <c r="G1102" s="7"/>
      <c r="H1102" s="8"/>
    </row>
    <row r="1103" spans="5:8">
      <c r="E1103" s="7"/>
      <c r="F1103" s="8"/>
      <c r="G1103" s="7"/>
      <c r="H1103" s="8"/>
    </row>
    <row r="1104" spans="5:8">
      <c r="E1104" s="7"/>
      <c r="F1104" s="8"/>
      <c r="G1104" s="7"/>
      <c r="H1104" s="8"/>
    </row>
    <row r="1105" spans="5:8">
      <c r="E1105" s="7"/>
      <c r="F1105" s="8"/>
      <c r="G1105" s="7"/>
      <c r="H1105" s="8"/>
    </row>
    <row r="1106" spans="5:8">
      <c r="E1106" s="7"/>
      <c r="F1106" s="8"/>
      <c r="G1106" s="7"/>
      <c r="H1106" s="8"/>
    </row>
    <row r="1107" spans="5:8">
      <c r="E1107" s="7"/>
      <c r="F1107" s="8"/>
      <c r="G1107" s="7"/>
      <c r="H1107" s="8"/>
    </row>
    <row r="1108" spans="5:8">
      <c r="E1108" s="7"/>
      <c r="F1108" s="8"/>
      <c r="G1108" s="7"/>
      <c r="H1108" s="8"/>
    </row>
    <row r="1109" spans="5:8">
      <c r="E1109" s="7"/>
      <c r="F1109" s="8"/>
      <c r="G1109" s="7"/>
      <c r="H1109" s="8"/>
    </row>
    <row r="1110" spans="5:8">
      <c r="E1110" s="7"/>
      <c r="F1110" s="8"/>
      <c r="G1110" s="7"/>
      <c r="H1110" s="8"/>
    </row>
    <row r="1111" spans="5:8">
      <c r="E1111" s="7"/>
      <c r="F1111" s="8"/>
      <c r="G1111" s="7"/>
      <c r="H1111" s="8"/>
    </row>
    <row r="1112" spans="5:8">
      <c r="E1112" s="7"/>
      <c r="F1112" s="8"/>
      <c r="G1112" s="7"/>
      <c r="H1112" s="8"/>
    </row>
    <row r="1113" spans="5:8">
      <c r="E1113" s="7"/>
      <c r="F1113" s="8"/>
      <c r="G1113" s="7"/>
      <c r="H1113" s="8"/>
    </row>
    <row r="1114" spans="5:8">
      <c r="E1114" s="7"/>
      <c r="F1114" s="8"/>
      <c r="G1114" s="7"/>
      <c r="H1114" s="8"/>
    </row>
    <row r="1115" spans="5:8">
      <c r="E1115" s="7"/>
      <c r="F1115" s="8"/>
      <c r="G1115" s="7"/>
      <c r="H1115" s="8"/>
    </row>
    <row r="1116" spans="5:8">
      <c r="E1116" s="7"/>
      <c r="F1116" s="8"/>
      <c r="G1116" s="7"/>
      <c r="H1116" s="8"/>
    </row>
    <row r="1117" spans="5:8">
      <c r="E1117" s="7"/>
      <c r="F1117" s="8"/>
      <c r="G1117" s="7"/>
      <c r="H1117" s="8"/>
    </row>
    <row r="1118" spans="5:8">
      <c r="E1118" s="7"/>
      <c r="F1118" s="8"/>
      <c r="G1118" s="7"/>
      <c r="H1118" s="8"/>
    </row>
    <row r="1119" spans="5:8">
      <c r="E1119" s="7"/>
      <c r="F1119" s="8"/>
      <c r="G1119" s="7"/>
      <c r="H1119" s="8"/>
    </row>
    <row r="1120" spans="5:8">
      <c r="E1120" s="7"/>
      <c r="F1120" s="8"/>
      <c r="G1120" s="7"/>
      <c r="H1120" s="8"/>
    </row>
    <row r="1121" spans="5:8">
      <c r="E1121" s="7"/>
      <c r="F1121" s="8"/>
      <c r="G1121" s="7"/>
      <c r="H1121" s="8"/>
    </row>
    <row r="1122" spans="5:8">
      <c r="E1122" s="7"/>
      <c r="F1122" s="8"/>
      <c r="G1122" s="7"/>
      <c r="H1122" s="8"/>
    </row>
    <row r="1123" spans="5:8">
      <c r="E1123" s="7"/>
      <c r="F1123" s="8"/>
      <c r="G1123" s="7"/>
      <c r="H1123" s="8"/>
    </row>
    <row r="1124" spans="5:8">
      <c r="E1124" s="7"/>
      <c r="F1124" s="8"/>
      <c r="G1124" s="7"/>
      <c r="H1124" s="8"/>
    </row>
    <row r="1125" spans="5:8">
      <c r="E1125" s="7"/>
      <c r="F1125" s="8"/>
      <c r="G1125" s="7"/>
      <c r="H1125" s="8"/>
    </row>
    <row r="1126" spans="5:8">
      <c r="E1126" s="7"/>
      <c r="F1126" s="8"/>
      <c r="G1126" s="7"/>
      <c r="H1126" s="8"/>
    </row>
    <row r="1127" spans="5:8">
      <c r="E1127" s="7"/>
      <c r="F1127" s="8"/>
      <c r="G1127" s="7"/>
      <c r="H1127" s="8"/>
    </row>
    <row r="1128" spans="5:8">
      <c r="E1128" s="7"/>
      <c r="F1128" s="8"/>
      <c r="G1128" s="7"/>
      <c r="H1128" s="8"/>
    </row>
    <row r="1129" spans="5:8">
      <c r="E1129" s="7"/>
      <c r="F1129" s="8"/>
      <c r="G1129" s="7"/>
      <c r="H1129" s="8"/>
    </row>
    <row r="1130" spans="5:8">
      <c r="E1130" s="7"/>
      <c r="F1130" s="8"/>
      <c r="G1130" s="7"/>
      <c r="H1130" s="8"/>
    </row>
    <row r="1131" spans="5:8">
      <c r="E1131" s="7"/>
      <c r="F1131" s="8"/>
      <c r="G1131" s="7"/>
      <c r="H1131" s="8"/>
    </row>
    <row r="1132" spans="5:8">
      <c r="E1132" s="7"/>
      <c r="F1132" s="8"/>
      <c r="G1132" s="7"/>
      <c r="H1132" s="8"/>
    </row>
    <row r="1133" spans="5:8">
      <c r="E1133" s="7"/>
      <c r="F1133" s="8"/>
      <c r="G1133" s="7"/>
      <c r="H1133" s="8"/>
    </row>
    <row r="1134" spans="5:8">
      <c r="E1134" s="7"/>
      <c r="F1134" s="8"/>
      <c r="G1134" s="7"/>
      <c r="H1134" s="8"/>
    </row>
    <row r="1135" spans="5:8">
      <c r="E1135" s="7"/>
      <c r="F1135" s="8"/>
      <c r="G1135" s="7"/>
      <c r="H1135" s="8"/>
    </row>
    <row r="1136" spans="5:8">
      <c r="E1136" s="7"/>
      <c r="F1136" s="8"/>
      <c r="G1136" s="7"/>
      <c r="H1136" s="8"/>
    </row>
    <row r="1137" spans="5:8">
      <c r="E1137" s="7"/>
      <c r="F1137" s="8"/>
      <c r="G1137" s="7"/>
      <c r="H1137" s="8"/>
    </row>
    <row r="1138" spans="5:8">
      <c r="E1138" s="7"/>
      <c r="F1138" s="8"/>
      <c r="G1138" s="7"/>
      <c r="H1138" s="8"/>
    </row>
    <row r="1139" spans="5:8">
      <c r="E1139" s="7"/>
      <c r="F1139" s="8"/>
      <c r="G1139" s="7"/>
      <c r="H1139" s="8"/>
    </row>
    <row r="1140" spans="5:8">
      <c r="E1140" s="7"/>
      <c r="F1140" s="8"/>
      <c r="G1140" s="7"/>
      <c r="H1140" s="8"/>
    </row>
    <row r="1141" spans="5:8">
      <c r="E1141" s="7"/>
      <c r="F1141" s="8"/>
      <c r="G1141" s="7"/>
      <c r="H1141" s="8"/>
    </row>
    <row r="1142" spans="5:8">
      <c r="E1142" s="7"/>
      <c r="F1142" s="8"/>
      <c r="G1142" s="7"/>
      <c r="H1142" s="8"/>
    </row>
    <row r="1143" spans="5:8">
      <c r="E1143" s="7"/>
      <c r="F1143" s="8"/>
      <c r="G1143" s="7"/>
      <c r="H1143" s="8"/>
    </row>
    <row r="1144" spans="5:8">
      <c r="E1144" s="7"/>
      <c r="F1144" s="8"/>
      <c r="G1144" s="7"/>
      <c r="H1144" s="8"/>
    </row>
    <row r="1145" spans="5:8">
      <c r="E1145" s="7"/>
      <c r="F1145" s="8"/>
      <c r="G1145" s="7"/>
      <c r="H1145" s="8"/>
    </row>
    <row r="1146" spans="5:8">
      <c r="E1146" s="7"/>
      <c r="F1146" s="8"/>
      <c r="G1146" s="7"/>
      <c r="H1146" s="8"/>
    </row>
    <row r="1147" spans="5:8">
      <c r="E1147" s="7"/>
      <c r="F1147" s="8"/>
      <c r="G1147" s="7"/>
      <c r="H1147" s="8"/>
    </row>
    <row r="1148" spans="5:8">
      <c r="E1148" s="7"/>
      <c r="F1148" s="8"/>
      <c r="G1148" s="7"/>
      <c r="H1148" s="8"/>
    </row>
  </sheetData>
  <sortState ref="A2:D503">
    <sortCondition descending="1" ref="D2"/>
  </sortState>
  <pageMargins left="0.7" right="0.7" top="0.78740157499999996" bottom="0.78740157499999996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>
  <dimension ref="A1:J1148"/>
  <sheetViews>
    <sheetView workbookViewId="0">
      <selection sqref="A1:I1"/>
    </sheetView>
  </sheetViews>
  <sheetFormatPr defaultRowHeight="15"/>
  <cols>
    <col min="6" max="6" width="12.140625" customWidth="1"/>
  </cols>
  <sheetData>
    <row r="1" spans="1:10">
      <c r="A1" s="21" t="s">
        <v>0</v>
      </c>
      <c r="B1" s="22" t="s">
        <v>500</v>
      </c>
      <c r="C1" s="23" t="s">
        <v>1</v>
      </c>
      <c r="D1" s="22" t="s">
        <v>501</v>
      </c>
      <c r="E1" s="19" t="s">
        <v>502</v>
      </c>
      <c r="F1" s="19" t="s">
        <v>503</v>
      </c>
      <c r="G1" s="19" t="s">
        <v>504</v>
      </c>
      <c r="H1" s="19" t="s">
        <v>505</v>
      </c>
      <c r="I1" s="20" t="s">
        <v>506</v>
      </c>
    </row>
    <row r="2" spans="1:10">
      <c r="A2" s="3" t="s">
        <v>210</v>
      </c>
      <c r="B2">
        <v>137.65</v>
      </c>
      <c r="C2" s="4">
        <v>127447</v>
      </c>
      <c r="D2">
        <f t="shared" ref="D2:D65" si="0">C2/B2</f>
        <v>925.87722484562289</v>
      </c>
      <c r="E2" s="7">
        <f>C2/528354</f>
        <v>0.24121517013214624</v>
      </c>
      <c r="F2" s="7">
        <f>E2</f>
        <v>0.24121517013214624</v>
      </c>
      <c r="G2" s="7">
        <f>B2/7561.14</f>
        <v>1.8204926770301832E-2</v>
      </c>
      <c r="H2" s="7">
        <f>G2</f>
        <v>1.8204926770301832E-2</v>
      </c>
      <c r="I2">
        <f>F2*H3-F3*H2</f>
        <v>4.7549514213415019E-4</v>
      </c>
      <c r="J2" s="12" t="s">
        <v>509</v>
      </c>
    </row>
    <row r="3" spans="1:10">
      <c r="A3" s="3" t="s">
        <v>26</v>
      </c>
      <c r="B3">
        <v>24.62</v>
      </c>
      <c r="C3" s="4">
        <v>8995</v>
      </c>
      <c r="D3">
        <f t="shared" si="0"/>
        <v>365.35337124289197</v>
      </c>
      <c r="E3" s="7">
        <f t="shared" ref="E3:E66" si="1">C3/528354</f>
        <v>1.702457064770968E-2</v>
      </c>
      <c r="F3" s="8">
        <f>F2+E3</f>
        <v>0.2582397407798559</v>
      </c>
      <c r="G3" s="7">
        <f t="shared" ref="G3:G66" si="2">B3/7561.14</f>
        <v>3.2561227539762523E-3</v>
      </c>
      <c r="H3" s="8">
        <f>H2+G3</f>
        <v>2.1461049524278086E-2</v>
      </c>
      <c r="I3">
        <f t="shared" ref="I3:I66" si="3">F3*H4-F4*H3</f>
        <v>2.9768754320700849E-5</v>
      </c>
    </row>
    <row r="4" spans="1:10">
      <c r="A4" s="3" t="s">
        <v>414</v>
      </c>
      <c r="B4">
        <v>1.54</v>
      </c>
      <c r="C4" s="4">
        <v>562</v>
      </c>
      <c r="D4">
        <f t="shared" si="0"/>
        <v>364.93506493506493</v>
      </c>
      <c r="E4" s="7">
        <f t="shared" si="1"/>
        <v>1.0636807897735231E-3</v>
      </c>
      <c r="F4" s="8">
        <f t="shared" ref="F4:F67" si="4">F3+E4</f>
        <v>0.25930342156962943</v>
      </c>
      <c r="G4" s="7">
        <f t="shared" si="2"/>
        <v>2.0367299110980619E-4</v>
      </c>
      <c r="H4" s="8">
        <f t="shared" ref="H4:H67" si="5">H3+G4</f>
        <v>2.1664722515387893E-2</v>
      </c>
      <c r="I4">
        <f t="shared" si="3"/>
        <v>1.5678749604897818E-4</v>
      </c>
    </row>
    <row r="5" spans="1:10">
      <c r="A5" s="3" t="s">
        <v>379</v>
      </c>
      <c r="B5">
        <v>7.17</v>
      </c>
      <c r="C5" s="4">
        <v>2173</v>
      </c>
      <c r="D5">
        <f t="shared" si="0"/>
        <v>303.06834030683405</v>
      </c>
      <c r="E5" s="7">
        <f t="shared" si="1"/>
        <v>4.112772875761327E-3</v>
      </c>
      <c r="F5" s="8">
        <f t="shared" si="4"/>
        <v>0.26341619444539077</v>
      </c>
      <c r="G5" s="7">
        <f t="shared" si="2"/>
        <v>9.4826970536188984E-4</v>
      </c>
      <c r="H5" s="8">
        <f t="shared" si="5"/>
        <v>2.2612992220749781E-2</v>
      </c>
      <c r="I5">
        <f t="shared" si="3"/>
        <v>6.8485110332707193E-4</v>
      </c>
    </row>
    <row r="6" spans="1:10">
      <c r="A6" s="3" t="s">
        <v>435</v>
      </c>
      <c r="B6">
        <v>30.98</v>
      </c>
      <c r="C6" s="4">
        <v>9216</v>
      </c>
      <c r="D6">
        <f t="shared" si="0"/>
        <v>297.48224661071657</v>
      </c>
      <c r="E6" s="7">
        <f t="shared" si="1"/>
        <v>1.7442850815930229E-2</v>
      </c>
      <c r="F6" s="8">
        <f t="shared" si="4"/>
        <v>0.28085904526132099</v>
      </c>
      <c r="G6" s="7">
        <f t="shared" si="2"/>
        <v>4.0972657562219454E-3</v>
      </c>
      <c r="H6" s="8">
        <f t="shared" si="5"/>
        <v>2.6710257976971727E-2</v>
      </c>
      <c r="I6">
        <f t="shared" si="3"/>
        <v>1.8015731541371448E-4</v>
      </c>
    </row>
    <row r="7" spans="1:10">
      <c r="A7" s="3" t="s">
        <v>441</v>
      </c>
      <c r="B7">
        <v>7.93</v>
      </c>
      <c r="C7" s="4">
        <v>2263</v>
      </c>
      <c r="D7">
        <f t="shared" si="0"/>
        <v>285.37200504413619</v>
      </c>
      <c r="E7" s="7">
        <f t="shared" si="1"/>
        <v>4.2831132157606453E-3</v>
      </c>
      <c r="F7" s="8">
        <f t="shared" si="4"/>
        <v>0.28514215847708163</v>
      </c>
      <c r="G7" s="7">
        <f t="shared" si="2"/>
        <v>1.0487836490264695E-3</v>
      </c>
      <c r="H7" s="8">
        <f t="shared" si="5"/>
        <v>2.7759041625998196E-2</v>
      </c>
      <c r="I7">
        <f t="shared" si="3"/>
        <v>2.0865340822388834E-4</v>
      </c>
    </row>
    <row r="8" spans="1:10">
      <c r="A8" s="3" t="s">
        <v>393</v>
      </c>
      <c r="B8">
        <v>8.57</v>
      </c>
      <c r="C8" s="4">
        <v>2180</v>
      </c>
      <c r="D8">
        <f t="shared" si="0"/>
        <v>254.3757292882147</v>
      </c>
      <c r="E8" s="7">
        <f t="shared" si="1"/>
        <v>4.1260215688723846E-3</v>
      </c>
      <c r="F8" s="8">
        <f t="shared" si="4"/>
        <v>0.289268180045954</v>
      </c>
      <c r="G8" s="7">
        <f t="shared" si="2"/>
        <v>1.1334269700071682E-3</v>
      </c>
      <c r="H8" s="8">
        <f t="shared" si="5"/>
        <v>2.8892468596005364E-2</v>
      </c>
      <c r="I8">
        <f t="shared" si="3"/>
        <v>2.5471621890696579E-4</v>
      </c>
    </row>
    <row r="9" spans="1:10">
      <c r="A9" s="3" t="s">
        <v>348</v>
      </c>
      <c r="B9">
        <v>10.23</v>
      </c>
      <c r="C9" s="4">
        <v>2499</v>
      </c>
      <c r="D9">
        <f t="shared" si="0"/>
        <v>244.28152492668622</v>
      </c>
      <c r="E9" s="7">
        <f t="shared" si="1"/>
        <v>4.7297834406477479E-3</v>
      </c>
      <c r="F9" s="8">
        <f t="shared" si="4"/>
        <v>0.29399796348660173</v>
      </c>
      <c r="G9" s="7">
        <f t="shared" si="2"/>
        <v>1.3529705838008555E-3</v>
      </c>
      <c r="H9" s="8">
        <f t="shared" si="5"/>
        <v>3.0245439179806221E-2</v>
      </c>
      <c r="I9">
        <f t="shared" si="3"/>
        <v>5.7564303944887714E-4</v>
      </c>
    </row>
    <row r="10" spans="1:10">
      <c r="A10" s="3" t="s">
        <v>361</v>
      </c>
      <c r="B10">
        <v>22.79</v>
      </c>
      <c r="C10" s="4">
        <v>5424</v>
      </c>
      <c r="D10">
        <f t="shared" si="0"/>
        <v>237.99912242211497</v>
      </c>
      <c r="E10" s="7">
        <f t="shared" si="1"/>
        <v>1.0265844490625604E-2</v>
      </c>
      <c r="F10" s="8">
        <f t="shared" si="4"/>
        <v>0.30426380797722735</v>
      </c>
      <c r="G10" s="7">
        <f t="shared" si="2"/>
        <v>3.0140957580470666E-3</v>
      </c>
      <c r="H10" s="8">
        <f t="shared" si="5"/>
        <v>3.3259534937853288E-2</v>
      </c>
      <c r="I10">
        <f t="shared" si="3"/>
        <v>3.5048601323970849E-5</v>
      </c>
    </row>
    <row r="11" spans="1:10">
      <c r="A11" s="3" t="s">
        <v>25</v>
      </c>
      <c r="B11">
        <v>1.37</v>
      </c>
      <c r="C11" s="4">
        <v>319</v>
      </c>
      <c r="D11">
        <f t="shared" si="0"/>
        <v>232.84671532846713</v>
      </c>
      <c r="E11" s="7">
        <f t="shared" si="1"/>
        <v>6.037618717753627E-4</v>
      </c>
      <c r="F11" s="8">
        <f t="shared" si="4"/>
        <v>0.30486756984900271</v>
      </c>
      <c r="G11" s="7">
        <f t="shared" si="2"/>
        <v>1.811896089743081E-4</v>
      </c>
      <c r="H11" s="8">
        <f t="shared" si="5"/>
        <v>3.3440724546827595E-2</v>
      </c>
      <c r="I11">
        <f t="shared" si="3"/>
        <v>5.5359009732235467E-5</v>
      </c>
    </row>
    <row r="12" spans="1:10">
      <c r="A12" s="3" t="s">
        <v>315</v>
      </c>
      <c r="B12">
        <v>2.15</v>
      </c>
      <c r="C12" s="4">
        <v>495</v>
      </c>
      <c r="D12">
        <f t="shared" si="0"/>
        <v>230.23255813953489</v>
      </c>
      <c r="E12" s="7">
        <f t="shared" si="1"/>
        <v>9.3687186999625248E-4</v>
      </c>
      <c r="F12" s="8">
        <f t="shared" si="4"/>
        <v>0.30580444171899895</v>
      </c>
      <c r="G12" s="7">
        <f t="shared" si="2"/>
        <v>2.8434865641953458E-4</v>
      </c>
      <c r="H12" s="8">
        <f t="shared" si="5"/>
        <v>3.3725073203247129E-2</v>
      </c>
      <c r="I12">
        <f t="shared" si="3"/>
        <v>4.7887291934643056E-4</v>
      </c>
    </row>
    <row r="13" spans="1:10">
      <c r="A13" s="3" t="s">
        <v>278</v>
      </c>
      <c r="B13">
        <v>18.39</v>
      </c>
      <c r="C13" s="4">
        <v>4150</v>
      </c>
      <c r="D13">
        <f t="shared" si="0"/>
        <v>225.66612289287656</v>
      </c>
      <c r="E13" s="7">
        <f t="shared" si="1"/>
        <v>7.8545823444130265E-3</v>
      </c>
      <c r="F13" s="8">
        <f t="shared" si="4"/>
        <v>0.31365902406341201</v>
      </c>
      <c r="G13" s="7">
        <f t="shared" si="2"/>
        <v>2.4321729263047636E-3</v>
      </c>
      <c r="H13" s="8">
        <f t="shared" si="5"/>
        <v>3.6157246129551894E-2</v>
      </c>
      <c r="I13">
        <f t="shared" si="3"/>
        <v>5.6468733382547889E-5</v>
      </c>
    </row>
    <row r="14" spans="1:10">
      <c r="A14" s="3" t="s">
        <v>92</v>
      </c>
      <c r="B14">
        <v>2.13</v>
      </c>
      <c r="C14" s="4">
        <v>466</v>
      </c>
      <c r="D14">
        <f t="shared" si="0"/>
        <v>218.7793427230047</v>
      </c>
      <c r="E14" s="7">
        <f t="shared" si="1"/>
        <v>8.8198442710758318E-4</v>
      </c>
      <c r="F14" s="8">
        <f t="shared" si="4"/>
        <v>0.31454100849051958</v>
      </c>
      <c r="G14" s="7">
        <f t="shared" si="2"/>
        <v>2.8170355263888779E-4</v>
      </c>
      <c r="H14" s="8">
        <f t="shared" si="5"/>
        <v>3.6438949682190781E-2</v>
      </c>
      <c r="I14">
        <f t="shared" si="3"/>
        <v>2.1849424571306706E-3</v>
      </c>
    </row>
    <row r="15" spans="1:10">
      <c r="A15" s="3" t="s">
        <v>149</v>
      </c>
      <c r="B15">
        <v>81.06</v>
      </c>
      <c r="C15" s="4">
        <v>17213</v>
      </c>
      <c r="D15">
        <f t="shared" si="0"/>
        <v>212.34887737478411</v>
      </c>
      <c r="E15" s="7">
        <f t="shared" si="1"/>
        <v>3.2578536360091906E-2</v>
      </c>
      <c r="F15" s="8">
        <f t="shared" si="4"/>
        <v>0.34711954485061147</v>
      </c>
      <c r="G15" s="7">
        <f t="shared" si="2"/>
        <v>1.0720605622961617E-2</v>
      </c>
      <c r="H15" s="8">
        <f t="shared" si="5"/>
        <v>4.7159555305152395E-2</v>
      </c>
      <c r="I15">
        <f t="shared" si="3"/>
        <v>1.5227261317522084E-4</v>
      </c>
    </row>
    <row r="16" spans="1:10">
      <c r="A16" s="3" t="s">
        <v>339</v>
      </c>
      <c r="B16">
        <v>5.51</v>
      </c>
      <c r="C16" s="4">
        <v>1128</v>
      </c>
      <c r="D16">
        <f t="shared" si="0"/>
        <v>204.71869328493648</v>
      </c>
      <c r="E16" s="7">
        <f t="shared" si="1"/>
        <v>2.1349322613247938E-3</v>
      </c>
      <c r="F16" s="8">
        <f t="shared" si="4"/>
        <v>0.34925447711193625</v>
      </c>
      <c r="G16" s="7">
        <f t="shared" si="2"/>
        <v>7.2872609156820263E-4</v>
      </c>
      <c r="H16" s="8">
        <f t="shared" si="5"/>
        <v>4.7888281396720599E-2</v>
      </c>
      <c r="I16">
        <f t="shared" si="3"/>
        <v>7.0935667664965424E-4</v>
      </c>
    </row>
    <row r="17" spans="1:9">
      <c r="A17" s="3" t="s">
        <v>267</v>
      </c>
      <c r="B17">
        <v>25.39</v>
      </c>
      <c r="C17" s="4">
        <v>5113</v>
      </c>
      <c r="D17">
        <f t="shared" si="0"/>
        <v>201.37849547065773</v>
      </c>
      <c r="E17" s="7">
        <f t="shared" si="1"/>
        <v>9.6772239824057353E-3</v>
      </c>
      <c r="F17" s="8">
        <f t="shared" si="4"/>
        <v>0.35893170109434197</v>
      </c>
      <c r="G17" s="7">
        <f t="shared" si="2"/>
        <v>3.3579592495311555E-3</v>
      </c>
      <c r="H17" s="8">
        <f t="shared" si="5"/>
        <v>5.1246240646251752E-2</v>
      </c>
      <c r="I17">
        <f t="shared" si="3"/>
        <v>1.1632586986982246E-4</v>
      </c>
    </row>
    <row r="18" spans="1:9">
      <c r="A18" s="3" t="s">
        <v>305</v>
      </c>
      <c r="B18">
        <v>4.13</v>
      </c>
      <c r="C18" s="4">
        <v>822</v>
      </c>
      <c r="D18">
        <f t="shared" si="0"/>
        <v>199.03147699757869</v>
      </c>
      <c r="E18" s="7">
        <f t="shared" si="1"/>
        <v>1.5557751053271102E-3</v>
      </c>
      <c r="F18" s="8">
        <f t="shared" si="4"/>
        <v>0.36048747619966909</v>
      </c>
      <c r="G18" s="7">
        <f t="shared" si="2"/>
        <v>5.4621393070357111E-4</v>
      </c>
      <c r="H18" s="8">
        <f t="shared" si="5"/>
        <v>5.1792454576955325E-2</v>
      </c>
      <c r="I18">
        <f t="shared" si="3"/>
        <v>5.1191046351619848E-4</v>
      </c>
    </row>
    <row r="19" spans="1:9">
      <c r="A19" s="3" t="s">
        <v>381</v>
      </c>
      <c r="B19">
        <v>18.100000000000001</v>
      </c>
      <c r="C19" s="4">
        <v>3581</v>
      </c>
      <c r="D19">
        <f t="shared" si="0"/>
        <v>197.84530386740329</v>
      </c>
      <c r="E19" s="7">
        <f t="shared" si="1"/>
        <v>6.7776528615284453E-3</v>
      </c>
      <c r="F19" s="8">
        <f t="shared" si="4"/>
        <v>0.36726512906119752</v>
      </c>
      <c r="G19" s="7">
        <f t="shared" si="2"/>
        <v>2.3938189214853848E-3</v>
      </c>
      <c r="H19" s="8">
        <f t="shared" si="5"/>
        <v>5.4186273498440712E-2</v>
      </c>
      <c r="I19">
        <f t="shared" si="3"/>
        <v>1.2183040005458307E-4</v>
      </c>
    </row>
    <row r="20" spans="1:9">
      <c r="A20" s="3" t="s">
        <v>407</v>
      </c>
      <c r="B20">
        <v>4.21</v>
      </c>
      <c r="C20" s="4">
        <v>806</v>
      </c>
      <c r="D20">
        <f t="shared" si="0"/>
        <v>191.44893111638956</v>
      </c>
      <c r="E20" s="7">
        <f t="shared" si="1"/>
        <v>1.5254923782161204E-3</v>
      </c>
      <c r="F20" s="8">
        <f t="shared" si="4"/>
        <v>0.36879062143941366</v>
      </c>
      <c r="G20" s="7">
        <f t="shared" si="2"/>
        <v>5.567943458261585E-4</v>
      </c>
      <c r="H20" s="8">
        <f t="shared" si="5"/>
        <v>5.4743067844266871E-2</v>
      </c>
      <c r="I20">
        <f t="shared" si="3"/>
        <v>3.0956340105263783E-4</v>
      </c>
    </row>
    <row r="21" spans="1:9">
      <c r="A21" s="3" t="s">
        <v>433</v>
      </c>
      <c r="B21">
        <v>10.64</v>
      </c>
      <c r="C21" s="4">
        <v>2021</v>
      </c>
      <c r="D21">
        <f t="shared" si="0"/>
        <v>189.94360902255639</v>
      </c>
      <c r="E21" s="7">
        <f t="shared" si="1"/>
        <v>3.8250869682069219E-3</v>
      </c>
      <c r="F21" s="8">
        <f t="shared" si="4"/>
        <v>0.37261570840762059</v>
      </c>
      <c r="G21" s="7">
        <f t="shared" si="2"/>
        <v>1.4071952113041155E-3</v>
      </c>
      <c r="H21" s="8">
        <f t="shared" si="5"/>
        <v>5.6150263055570984E-2</v>
      </c>
      <c r="I21">
        <f t="shared" si="3"/>
        <v>1.7624997075628077E-4</v>
      </c>
    </row>
    <row r="22" spans="1:9">
      <c r="A22" s="3" t="s">
        <v>138</v>
      </c>
      <c r="B22">
        <v>6.05</v>
      </c>
      <c r="C22" s="4">
        <v>1147</v>
      </c>
      <c r="D22">
        <f t="shared" si="0"/>
        <v>189.58677685950414</v>
      </c>
      <c r="E22" s="7">
        <f t="shared" si="1"/>
        <v>2.1708929997690941E-3</v>
      </c>
      <c r="F22" s="8">
        <f t="shared" si="4"/>
        <v>0.37478660140738967</v>
      </c>
      <c r="G22" s="7">
        <f t="shared" si="2"/>
        <v>8.0014389364566714E-4</v>
      </c>
      <c r="H22" s="8">
        <f t="shared" si="5"/>
        <v>5.6950406949216652E-2</v>
      </c>
      <c r="I22">
        <f t="shared" si="3"/>
        <v>3.026645059673698E-4</v>
      </c>
    </row>
    <row r="23" spans="1:9">
      <c r="A23" s="3" t="s">
        <v>387</v>
      </c>
      <c r="B23">
        <v>10.29</v>
      </c>
      <c r="C23" s="4">
        <v>1924</v>
      </c>
      <c r="D23">
        <f t="shared" si="0"/>
        <v>186.97764820213803</v>
      </c>
      <c r="E23" s="7">
        <f t="shared" si="1"/>
        <v>3.641497935096545E-3</v>
      </c>
      <c r="F23" s="8">
        <f t="shared" si="4"/>
        <v>0.37842809934248622</v>
      </c>
      <c r="G23" s="7">
        <f t="shared" si="2"/>
        <v>1.3609058951427958E-3</v>
      </c>
      <c r="H23" s="8">
        <f t="shared" si="5"/>
        <v>5.8311312844359448E-2</v>
      </c>
      <c r="I23">
        <f t="shared" si="3"/>
        <v>2.6315894477342214E-4</v>
      </c>
    </row>
    <row r="24" spans="1:9">
      <c r="A24" s="3" t="s">
        <v>394</v>
      </c>
      <c r="B24">
        <v>8.8699999999999992</v>
      </c>
      <c r="C24" s="4">
        <v>1638</v>
      </c>
      <c r="D24">
        <f t="shared" si="0"/>
        <v>184.66741826381062</v>
      </c>
      <c r="E24" s="7">
        <f t="shared" si="1"/>
        <v>3.1001941879875991E-3</v>
      </c>
      <c r="F24" s="8">
        <f t="shared" si="4"/>
        <v>0.38152829353047385</v>
      </c>
      <c r="G24" s="7">
        <f t="shared" si="2"/>
        <v>1.1731035267168706E-3</v>
      </c>
      <c r="H24" s="8">
        <f t="shared" si="5"/>
        <v>5.9484416371076321E-2</v>
      </c>
      <c r="I24">
        <f t="shared" si="3"/>
        <v>3.8243302544758648E-4</v>
      </c>
    </row>
    <row r="25" spans="1:9">
      <c r="A25" s="3" t="s">
        <v>254</v>
      </c>
      <c r="B25">
        <v>12.78</v>
      </c>
      <c r="C25" s="4">
        <v>2331</v>
      </c>
      <c r="D25">
        <f t="shared" si="0"/>
        <v>182.3943661971831</v>
      </c>
      <c r="E25" s="7">
        <f t="shared" si="1"/>
        <v>4.4118148059823529E-3</v>
      </c>
      <c r="F25" s="8">
        <f t="shared" si="4"/>
        <v>0.3859401083364562</v>
      </c>
      <c r="G25" s="7">
        <f t="shared" si="2"/>
        <v>1.6902213158333265E-3</v>
      </c>
      <c r="H25" s="8">
        <f t="shared" si="5"/>
        <v>6.1174637686909644E-2</v>
      </c>
      <c r="I25">
        <f t="shared" si="3"/>
        <v>1.9301604953641041E-4</v>
      </c>
    </row>
    <row r="26" spans="1:9">
      <c r="A26" s="3" t="s">
        <v>259</v>
      </c>
      <c r="B26">
        <v>6.44</v>
      </c>
      <c r="C26" s="4">
        <v>1172</v>
      </c>
      <c r="D26">
        <f t="shared" si="0"/>
        <v>181.98757763975155</v>
      </c>
      <c r="E26" s="7">
        <f t="shared" si="1"/>
        <v>2.2182097608800162E-3</v>
      </c>
      <c r="F26" s="8">
        <f t="shared" si="4"/>
        <v>0.3881583180973362</v>
      </c>
      <c r="G26" s="7">
        <f t="shared" si="2"/>
        <v>8.5172341736828043E-4</v>
      </c>
      <c r="H26" s="8">
        <f t="shared" si="5"/>
        <v>6.2026361104277922E-2</v>
      </c>
      <c r="I26">
        <f t="shared" si="3"/>
        <v>1.3769255932152002E-3</v>
      </c>
    </row>
    <row r="27" spans="1:9">
      <c r="A27" s="3" t="s">
        <v>194</v>
      </c>
      <c r="B27">
        <v>45.64</v>
      </c>
      <c r="C27" s="4">
        <v>8229</v>
      </c>
      <c r="D27">
        <f t="shared" si="0"/>
        <v>180.30236634531113</v>
      </c>
      <c r="E27" s="7">
        <f t="shared" si="1"/>
        <v>1.5574785087271035E-2</v>
      </c>
      <c r="F27" s="8">
        <f t="shared" si="4"/>
        <v>0.40373310318460726</v>
      </c>
      <c r="G27" s="7">
        <f t="shared" si="2"/>
        <v>6.0361268274360747E-3</v>
      </c>
      <c r="H27" s="8">
        <f t="shared" si="5"/>
        <v>6.8062487931714002E-2</v>
      </c>
      <c r="I27">
        <f t="shared" si="3"/>
        <v>2.9985107753721998E-4</v>
      </c>
    </row>
    <row r="28" spans="1:9">
      <c r="A28" s="3" t="s">
        <v>331</v>
      </c>
      <c r="B28">
        <v>9.84</v>
      </c>
      <c r="C28" s="4">
        <v>1751</v>
      </c>
      <c r="D28">
        <f t="shared" si="0"/>
        <v>177.94715447154471</v>
      </c>
      <c r="E28" s="7">
        <f t="shared" si="1"/>
        <v>3.3140659482089659E-3</v>
      </c>
      <c r="F28" s="8">
        <f t="shared" si="4"/>
        <v>0.40704716913281624</v>
      </c>
      <c r="G28" s="7">
        <f t="shared" si="2"/>
        <v>1.3013910600782421E-3</v>
      </c>
      <c r="H28" s="8">
        <f t="shared" si="5"/>
        <v>6.9363878991792249E-2</v>
      </c>
      <c r="I28">
        <f t="shared" si="3"/>
        <v>3.029234222949248E-4</v>
      </c>
    </row>
    <row r="29" spans="1:9">
      <c r="A29" s="3" t="s">
        <v>320</v>
      </c>
      <c r="B29">
        <v>9.8800000000000008</v>
      </c>
      <c r="C29" s="4">
        <v>1744</v>
      </c>
      <c r="D29">
        <f t="shared" si="0"/>
        <v>176.51821862348177</v>
      </c>
      <c r="E29" s="7">
        <f t="shared" si="1"/>
        <v>3.3008172550979078E-3</v>
      </c>
      <c r="F29" s="8">
        <f t="shared" si="4"/>
        <v>0.41034798638791414</v>
      </c>
      <c r="G29" s="7">
        <f t="shared" si="2"/>
        <v>1.3066812676395358E-3</v>
      </c>
      <c r="H29" s="8">
        <f t="shared" si="5"/>
        <v>7.0670560259431789E-2</v>
      </c>
      <c r="I29">
        <f t="shared" si="3"/>
        <v>6.3703778637747704E-4</v>
      </c>
    </row>
    <row r="30" spans="1:9">
      <c r="A30" s="3" t="s">
        <v>88</v>
      </c>
      <c r="B30">
        <v>20.49</v>
      </c>
      <c r="C30" s="4">
        <v>3551</v>
      </c>
      <c r="D30">
        <f t="shared" si="0"/>
        <v>173.30405075646658</v>
      </c>
      <c r="E30" s="7">
        <f t="shared" si="1"/>
        <v>6.7208727481953391E-3</v>
      </c>
      <c r="F30" s="8">
        <f t="shared" si="4"/>
        <v>0.41706885913610947</v>
      </c>
      <c r="G30" s="7">
        <f t="shared" si="2"/>
        <v>2.709908823272681E-3</v>
      </c>
      <c r="H30" s="8">
        <f t="shared" si="5"/>
        <v>7.3380469082704472E-2</v>
      </c>
      <c r="I30">
        <f t="shared" si="3"/>
        <v>2.9475882196651829E-4</v>
      </c>
    </row>
    <row r="31" spans="1:9">
      <c r="A31" s="3" t="s">
        <v>227</v>
      </c>
      <c r="B31">
        <v>9.0399999999999991</v>
      </c>
      <c r="C31" s="4">
        <v>1468</v>
      </c>
      <c r="D31">
        <f t="shared" si="0"/>
        <v>162.38938053097345</v>
      </c>
      <c r="E31" s="7">
        <f t="shared" si="1"/>
        <v>2.7784402124333306E-3</v>
      </c>
      <c r="F31" s="8">
        <f t="shared" si="4"/>
        <v>0.41984729934854281</v>
      </c>
      <c r="G31" s="7">
        <f t="shared" si="2"/>
        <v>1.1955869088523686E-3</v>
      </c>
      <c r="H31" s="8">
        <f t="shared" si="5"/>
        <v>7.4576055991556839E-2</v>
      </c>
      <c r="I31">
        <f t="shared" si="3"/>
        <v>8.7026825051773893E-5</v>
      </c>
    </row>
    <row r="32" spans="1:9">
      <c r="A32" s="3" t="s">
        <v>215</v>
      </c>
      <c r="B32">
        <v>2.64</v>
      </c>
      <c r="C32" s="4">
        <v>422</v>
      </c>
      <c r="D32">
        <f t="shared" si="0"/>
        <v>159.84848484848484</v>
      </c>
      <c r="E32" s="7">
        <f t="shared" si="1"/>
        <v>7.987069275523607E-4</v>
      </c>
      <c r="F32" s="8">
        <f t="shared" si="4"/>
        <v>0.42064600627609516</v>
      </c>
      <c r="G32" s="7">
        <f t="shared" si="2"/>
        <v>3.4915369904538207E-4</v>
      </c>
      <c r="H32" s="8">
        <f t="shared" si="5"/>
        <v>7.4925209690602221E-2</v>
      </c>
      <c r="I32">
        <f t="shared" si="3"/>
        <v>3.8250133404094805E-4</v>
      </c>
    </row>
    <row r="33" spans="1:9">
      <c r="A33" s="3" t="s">
        <v>424</v>
      </c>
      <c r="B33">
        <v>11.53</v>
      </c>
      <c r="C33" s="4">
        <v>1826</v>
      </c>
      <c r="D33">
        <f t="shared" si="0"/>
        <v>158.36947094535995</v>
      </c>
      <c r="E33" s="7">
        <f t="shared" si="1"/>
        <v>3.4560162315417317E-3</v>
      </c>
      <c r="F33" s="8">
        <f t="shared" si="4"/>
        <v>0.4241020225076369</v>
      </c>
      <c r="G33" s="7">
        <f t="shared" si="2"/>
        <v>1.5249023295428996E-3</v>
      </c>
      <c r="H33" s="8">
        <f t="shared" si="5"/>
        <v>7.6450112020145122E-2</v>
      </c>
      <c r="I33">
        <f t="shared" si="3"/>
        <v>4.093398777440041E-4</v>
      </c>
    </row>
    <row r="34" spans="1:9">
      <c r="A34" s="3" t="s">
        <v>334</v>
      </c>
      <c r="B34">
        <v>12.3</v>
      </c>
      <c r="C34" s="4">
        <v>1939</v>
      </c>
      <c r="D34">
        <f t="shared" si="0"/>
        <v>157.64227642276421</v>
      </c>
      <c r="E34" s="7">
        <f t="shared" si="1"/>
        <v>3.669887991763098E-3</v>
      </c>
      <c r="F34" s="8">
        <f t="shared" si="4"/>
        <v>0.4277719104994</v>
      </c>
      <c r="G34" s="7">
        <f t="shared" si="2"/>
        <v>1.6267388250978028E-3</v>
      </c>
      <c r="H34" s="8">
        <f t="shared" si="5"/>
        <v>7.8076850845242921E-2</v>
      </c>
      <c r="I34">
        <f t="shared" si="3"/>
        <v>2.1700863380856583E-4</v>
      </c>
    </row>
    <row r="35" spans="1:9">
      <c r="A35" s="3" t="s">
        <v>380</v>
      </c>
      <c r="B35">
        <v>6.5</v>
      </c>
      <c r="C35" s="4">
        <v>1020</v>
      </c>
      <c r="D35">
        <f t="shared" si="0"/>
        <v>156.92307692307693</v>
      </c>
      <c r="E35" s="7">
        <f t="shared" si="1"/>
        <v>1.9305238533256113E-3</v>
      </c>
      <c r="F35" s="8">
        <f t="shared" si="4"/>
        <v>0.42970243435272559</v>
      </c>
      <c r="G35" s="7">
        <f t="shared" si="2"/>
        <v>8.5965872871022087E-4</v>
      </c>
      <c r="H35" s="8">
        <f t="shared" si="5"/>
        <v>7.8936509573953137E-2</v>
      </c>
      <c r="I35">
        <f t="shared" si="3"/>
        <v>3.2720915103437442E-4</v>
      </c>
    </row>
    <row r="36" spans="1:9">
      <c r="A36" s="3" t="s">
        <v>354</v>
      </c>
      <c r="B36">
        <v>9.6300000000000008</v>
      </c>
      <c r="C36" s="4">
        <v>1473</v>
      </c>
      <c r="D36">
        <f t="shared" si="0"/>
        <v>152.95950155763239</v>
      </c>
      <c r="E36" s="7">
        <f t="shared" si="1"/>
        <v>2.787903564655515E-3</v>
      </c>
      <c r="F36" s="8">
        <f t="shared" si="4"/>
        <v>0.43249033791738112</v>
      </c>
      <c r="G36" s="7">
        <f t="shared" si="2"/>
        <v>1.2736174703814505E-3</v>
      </c>
      <c r="H36" s="8">
        <f t="shared" si="5"/>
        <v>8.0210127044334584E-2</v>
      </c>
      <c r="I36">
        <f t="shared" si="3"/>
        <v>2.6185682363318724E-4</v>
      </c>
    </row>
    <row r="37" spans="1:9">
      <c r="A37" s="3" t="s">
        <v>283</v>
      </c>
      <c r="B37">
        <v>7.67</v>
      </c>
      <c r="C37" s="4">
        <v>1165</v>
      </c>
      <c r="D37">
        <f t="shared" si="0"/>
        <v>151.89048239895698</v>
      </c>
      <c r="E37" s="7">
        <f t="shared" si="1"/>
        <v>2.2049610677689581E-3</v>
      </c>
      <c r="F37" s="8">
        <f t="shared" si="4"/>
        <v>0.43469529898515008</v>
      </c>
      <c r="G37" s="7">
        <f t="shared" si="2"/>
        <v>1.0143972998780607E-3</v>
      </c>
      <c r="H37" s="8">
        <f t="shared" si="5"/>
        <v>8.1224524344212651E-2</v>
      </c>
      <c r="I37">
        <f t="shared" si="3"/>
        <v>9.1610088609746926E-4</v>
      </c>
    </row>
    <row r="38" spans="1:9">
      <c r="A38" s="3" t="s">
        <v>200</v>
      </c>
      <c r="B38">
        <v>26.81</v>
      </c>
      <c r="C38" s="4">
        <v>4067</v>
      </c>
      <c r="D38">
        <f t="shared" si="0"/>
        <v>151.69712793733683</v>
      </c>
      <c r="E38" s="7">
        <f t="shared" si="1"/>
        <v>7.6974906975247658E-3</v>
      </c>
      <c r="F38" s="8">
        <f t="shared" si="4"/>
        <v>0.44239278968267487</v>
      </c>
      <c r="G38" s="7">
        <f t="shared" si="2"/>
        <v>3.5457616179570802E-3</v>
      </c>
      <c r="H38" s="8">
        <f t="shared" si="5"/>
        <v>8.4770285962169734E-2</v>
      </c>
      <c r="I38">
        <f t="shared" si="3"/>
        <v>7.4067225302162226E-4</v>
      </c>
    </row>
    <row r="39" spans="1:9">
      <c r="A39" s="3" t="s">
        <v>397</v>
      </c>
      <c r="B39">
        <v>21.5</v>
      </c>
      <c r="C39" s="4">
        <v>3224</v>
      </c>
      <c r="D39">
        <f t="shared" si="0"/>
        <v>149.95348837209303</v>
      </c>
      <c r="E39" s="7">
        <f t="shared" si="1"/>
        <v>6.1019695128644814E-3</v>
      </c>
      <c r="F39" s="8">
        <f t="shared" si="4"/>
        <v>0.44849475919553933</v>
      </c>
      <c r="G39" s="7">
        <f t="shared" si="2"/>
        <v>2.8434865641953459E-3</v>
      </c>
      <c r="H39" s="8">
        <f t="shared" si="5"/>
        <v>8.7613772526365083E-2</v>
      </c>
      <c r="I39">
        <f t="shared" si="3"/>
        <v>7.142398086495555E-4</v>
      </c>
    </row>
    <row r="40" spans="1:9">
      <c r="A40" s="3" t="s">
        <v>279</v>
      </c>
      <c r="B40">
        <v>20.02</v>
      </c>
      <c r="C40" s="4">
        <v>2854</v>
      </c>
      <c r="D40">
        <f t="shared" si="0"/>
        <v>142.55744255744256</v>
      </c>
      <c r="E40" s="7">
        <f t="shared" si="1"/>
        <v>5.4016814484228381E-3</v>
      </c>
      <c r="F40" s="8">
        <f t="shared" si="4"/>
        <v>0.45389644064396217</v>
      </c>
      <c r="G40" s="7">
        <f t="shared" si="2"/>
        <v>2.6477488844274802E-3</v>
      </c>
      <c r="H40" s="8">
        <f t="shared" si="5"/>
        <v>9.0261521410792564E-2</v>
      </c>
      <c r="I40">
        <f t="shared" si="3"/>
        <v>1.0370543458924075E-3</v>
      </c>
    </row>
    <row r="41" spans="1:9">
      <c r="A41" s="3" t="s">
        <v>46</v>
      </c>
      <c r="B41">
        <v>28.73</v>
      </c>
      <c r="C41" s="4">
        <v>4025</v>
      </c>
      <c r="D41">
        <f t="shared" si="0"/>
        <v>140.09745910198399</v>
      </c>
      <c r="E41" s="7">
        <f t="shared" si="1"/>
        <v>7.617998538858417E-3</v>
      </c>
      <c r="F41" s="8">
        <f t="shared" si="4"/>
        <v>0.46151443918282059</v>
      </c>
      <c r="G41" s="7">
        <f t="shared" si="2"/>
        <v>3.7996915808991764E-3</v>
      </c>
      <c r="H41" s="8">
        <f t="shared" si="5"/>
        <v>9.4061212991691734E-2</v>
      </c>
      <c r="I41">
        <f t="shared" si="3"/>
        <v>1.1429800378031929E-3</v>
      </c>
    </row>
    <row r="42" spans="1:9">
      <c r="A42" s="3" t="s">
        <v>174</v>
      </c>
      <c r="B42">
        <v>31.53</v>
      </c>
      <c r="C42" s="4">
        <v>4390</v>
      </c>
      <c r="D42">
        <f t="shared" si="0"/>
        <v>139.23247700602599</v>
      </c>
      <c r="E42" s="7">
        <f t="shared" si="1"/>
        <v>8.3088232510778754E-3</v>
      </c>
      <c r="F42" s="8">
        <f t="shared" si="4"/>
        <v>0.46982326243389849</v>
      </c>
      <c r="G42" s="7">
        <f t="shared" si="2"/>
        <v>4.1700061101897336E-3</v>
      </c>
      <c r="H42" s="8">
        <f t="shared" si="5"/>
        <v>9.823121910188147E-2</v>
      </c>
      <c r="I42">
        <f t="shared" si="3"/>
        <v>1.2906600876994509E-3</v>
      </c>
    </row>
    <row r="43" spans="1:9">
      <c r="A43" s="3" t="s">
        <v>219</v>
      </c>
      <c r="B43">
        <v>35.31</v>
      </c>
      <c r="C43" s="4">
        <v>4859</v>
      </c>
      <c r="D43">
        <f t="shared" si="0"/>
        <v>137.60974228263947</v>
      </c>
      <c r="E43" s="7">
        <f t="shared" si="1"/>
        <v>9.1964856895187692E-3</v>
      </c>
      <c r="F43" s="8">
        <f t="shared" si="4"/>
        <v>0.47901974812341724</v>
      </c>
      <c r="G43" s="7">
        <f t="shared" si="2"/>
        <v>4.6699307247319846E-3</v>
      </c>
      <c r="H43" s="8">
        <f t="shared" si="5"/>
        <v>0.10290114982661346</v>
      </c>
      <c r="I43">
        <f t="shared" si="3"/>
        <v>4.408311054997921E-5</v>
      </c>
    </row>
    <row r="44" spans="1:9">
      <c r="A44" s="3" t="s">
        <v>108</v>
      </c>
      <c r="B44">
        <v>1.2</v>
      </c>
      <c r="C44" s="4">
        <v>164</v>
      </c>
      <c r="D44">
        <f t="shared" si="0"/>
        <v>136.66666666666669</v>
      </c>
      <c r="E44" s="7">
        <f t="shared" si="1"/>
        <v>3.1039795288764728E-4</v>
      </c>
      <c r="F44" s="8">
        <f t="shared" si="4"/>
        <v>0.47933014607630486</v>
      </c>
      <c r="G44" s="7">
        <f t="shared" si="2"/>
        <v>1.5870622683881002E-4</v>
      </c>
      <c r="H44" s="8">
        <f t="shared" si="5"/>
        <v>0.10305985605345226</v>
      </c>
      <c r="I44">
        <f t="shared" si="3"/>
        <v>1.8520758306456164E-4</v>
      </c>
    </row>
    <row r="45" spans="1:9">
      <c r="A45" s="3" t="s">
        <v>318</v>
      </c>
      <c r="B45">
        <v>5.0199999999999996</v>
      </c>
      <c r="C45" s="4">
        <v>682</v>
      </c>
      <c r="D45">
        <f t="shared" si="0"/>
        <v>135.8565737051793</v>
      </c>
      <c r="E45" s="7">
        <f t="shared" si="1"/>
        <v>1.290801243105948E-3</v>
      </c>
      <c r="F45" s="8">
        <f t="shared" si="4"/>
        <v>0.4806209473194108</v>
      </c>
      <c r="G45" s="7">
        <f t="shared" si="2"/>
        <v>6.639210489423552E-4</v>
      </c>
      <c r="H45" s="8">
        <f t="shared" si="5"/>
        <v>0.10372377710239462</v>
      </c>
      <c r="I45">
        <f t="shared" si="3"/>
        <v>1.0222237690397235E-4</v>
      </c>
    </row>
    <row r="46" spans="1:9">
      <c r="A46" s="3" t="s">
        <v>80</v>
      </c>
      <c r="B46">
        <v>2.72</v>
      </c>
      <c r="C46" s="4">
        <v>360</v>
      </c>
      <c r="D46">
        <f t="shared" si="0"/>
        <v>132.35294117647058</v>
      </c>
      <c r="E46" s="7">
        <f t="shared" si="1"/>
        <v>6.8136135999727451E-4</v>
      </c>
      <c r="F46" s="8">
        <f t="shared" si="4"/>
        <v>0.4813023086794081</v>
      </c>
      <c r="G46" s="7">
        <f t="shared" si="2"/>
        <v>3.5973411416796941E-4</v>
      </c>
      <c r="H46" s="8">
        <f t="shared" si="5"/>
        <v>0.10408351121656259</v>
      </c>
      <c r="I46">
        <f t="shared" si="3"/>
        <v>1.7079499302540685E-4</v>
      </c>
    </row>
    <row r="47" spans="1:9">
      <c r="A47" s="3" t="s">
        <v>313</v>
      </c>
      <c r="B47">
        <v>4.54</v>
      </c>
      <c r="C47" s="4">
        <v>600</v>
      </c>
      <c r="D47">
        <f t="shared" si="0"/>
        <v>132.15859030837004</v>
      </c>
      <c r="E47" s="7">
        <f t="shared" si="1"/>
        <v>1.1356022666621243E-3</v>
      </c>
      <c r="F47" s="8">
        <f t="shared" si="4"/>
        <v>0.48243791094607025</v>
      </c>
      <c r="G47" s="7">
        <f t="shared" si="2"/>
        <v>6.0043855820683125E-4</v>
      </c>
      <c r="H47" s="8">
        <f t="shared" si="5"/>
        <v>0.10468394977476943</v>
      </c>
      <c r="I47">
        <f t="shared" si="3"/>
        <v>1.2236725918988306E-4</v>
      </c>
    </row>
    <row r="48" spans="1:9">
      <c r="A48" s="3" t="s">
        <v>21</v>
      </c>
      <c r="B48">
        <v>3.25</v>
      </c>
      <c r="C48" s="4">
        <v>429</v>
      </c>
      <c r="D48">
        <f t="shared" si="0"/>
        <v>132</v>
      </c>
      <c r="E48" s="7">
        <f t="shared" si="1"/>
        <v>8.1195562066341883E-4</v>
      </c>
      <c r="F48" s="8">
        <f t="shared" si="4"/>
        <v>0.48324986656673369</v>
      </c>
      <c r="G48" s="7">
        <f t="shared" si="2"/>
        <v>4.2982936435511043E-4</v>
      </c>
      <c r="H48" s="8">
        <f t="shared" si="5"/>
        <v>0.10511377913912454</v>
      </c>
      <c r="I48">
        <f t="shared" si="3"/>
        <v>4.7075486768605873E-4</v>
      </c>
    </row>
    <row r="49" spans="1:9">
      <c r="A49" s="3" t="s">
        <v>403</v>
      </c>
      <c r="B49">
        <v>12.15</v>
      </c>
      <c r="C49" s="4">
        <v>1537</v>
      </c>
      <c r="D49">
        <f t="shared" si="0"/>
        <v>126.50205761316872</v>
      </c>
      <c r="E49" s="7">
        <f t="shared" si="1"/>
        <v>2.909034473099475E-3</v>
      </c>
      <c r="F49" s="8">
        <f t="shared" si="4"/>
        <v>0.48615890103983317</v>
      </c>
      <c r="G49" s="7">
        <f t="shared" si="2"/>
        <v>1.6069005467429513E-3</v>
      </c>
      <c r="H49" s="8">
        <f t="shared" si="5"/>
        <v>0.10672067968586749</v>
      </c>
      <c r="I49">
        <f t="shared" si="3"/>
        <v>1.139736417176393E-3</v>
      </c>
    </row>
    <row r="50" spans="1:9">
      <c r="A50" s="3" t="s">
        <v>211</v>
      </c>
      <c r="B50">
        <v>28.96</v>
      </c>
      <c r="C50" s="4">
        <v>3576</v>
      </c>
      <c r="D50">
        <f t="shared" si="0"/>
        <v>123.4806629834254</v>
      </c>
      <c r="E50" s="7">
        <f t="shared" si="1"/>
        <v>6.7681895093062603E-3</v>
      </c>
      <c r="F50" s="8">
        <f t="shared" si="4"/>
        <v>0.49292709054913941</v>
      </c>
      <c r="G50" s="7">
        <f t="shared" si="2"/>
        <v>3.830110274376615E-3</v>
      </c>
      <c r="H50" s="8">
        <f t="shared" si="5"/>
        <v>0.1105507899602441</v>
      </c>
      <c r="I50">
        <f t="shared" si="3"/>
        <v>5.8131224218018612E-4</v>
      </c>
    </row>
    <row r="51" spans="1:9">
      <c r="A51" s="3" t="s">
        <v>325</v>
      </c>
      <c r="B51">
        <v>14.54</v>
      </c>
      <c r="C51" s="4">
        <v>1752</v>
      </c>
      <c r="D51">
        <f t="shared" si="0"/>
        <v>120.4951856946355</v>
      </c>
      <c r="E51" s="7">
        <f t="shared" si="1"/>
        <v>3.3159586186534027E-3</v>
      </c>
      <c r="F51" s="8">
        <f t="shared" si="4"/>
        <v>0.49624304916779283</v>
      </c>
      <c r="G51" s="7">
        <f t="shared" si="2"/>
        <v>1.922990448530248E-3</v>
      </c>
      <c r="H51" s="8">
        <f t="shared" si="5"/>
        <v>0.11247378040877436</v>
      </c>
      <c r="I51">
        <f t="shared" si="3"/>
        <v>4.1855811853776931E-4</v>
      </c>
    </row>
    <row r="52" spans="1:9">
      <c r="A52" s="3" t="s">
        <v>319</v>
      </c>
      <c r="B52">
        <v>10.38</v>
      </c>
      <c r="C52" s="4">
        <v>1234</v>
      </c>
      <c r="D52">
        <f t="shared" si="0"/>
        <v>118.8824662813102</v>
      </c>
      <c r="E52" s="7">
        <f t="shared" si="1"/>
        <v>2.335555328435102E-3</v>
      </c>
      <c r="F52" s="8">
        <f t="shared" si="4"/>
        <v>0.49857860449622793</v>
      </c>
      <c r="G52" s="7">
        <f t="shared" si="2"/>
        <v>1.3728088621557067E-3</v>
      </c>
      <c r="H52" s="8">
        <f t="shared" si="5"/>
        <v>0.11384658927093007</v>
      </c>
      <c r="I52">
        <f t="shared" si="3"/>
        <v>1.093136844981038E-4</v>
      </c>
    </row>
    <row r="53" spans="1:9">
      <c r="A53" s="3" t="s">
        <v>18</v>
      </c>
      <c r="B53">
        <v>2.71</v>
      </c>
      <c r="C53" s="4">
        <v>322</v>
      </c>
      <c r="D53">
        <f t="shared" si="0"/>
        <v>118.81918819188192</v>
      </c>
      <c r="E53" s="7">
        <f t="shared" si="1"/>
        <v>6.0943988310867335E-4</v>
      </c>
      <c r="F53" s="8">
        <f t="shared" si="4"/>
        <v>0.49918804437933662</v>
      </c>
      <c r="G53" s="7">
        <f t="shared" si="2"/>
        <v>3.5841156227764593E-4</v>
      </c>
      <c r="H53" s="8">
        <f t="shared" si="5"/>
        <v>0.11420500083320771</v>
      </c>
      <c r="I53">
        <f t="shared" si="3"/>
        <v>1.6500993277200893E-3</v>
      </c>
    </row>
    <row r="54" spans="1:9">
      <c r="A54" s="3" t="s">
        <v>492</v>
      </c>
      <c r="B54">
        <v>40.85</v>
      </c>
      <c r="C54" s="4">
        <v>4843</v>
      </c>
      <c r="D54">
        <f t="shared" si="0"/>
        <v>118.55569155446756</v>
      </c>
      <c r="E54" s="7">
        <f t="shared" si="1"/>
        <v>9.1662029624077802E-3</v>
      </c>
      <c r="F54" s="8">
        <f t="shared" si="4"/>
        <v>0.50835424734174439</v>
      </c>
      <c r="G54" s="7">
        <f t="shared" si="2"/>
        <v>5.4026244719711574E-3</v>
      </c>
      <c r="H54" s="8">
        <f t="shared" si="5"/>
        <v>0.11960762530517886</v>
      </c>
      <c r="I54">
        <f t="shared" si="3"/>
        <v>2.2789425610179187E-4</v>
      </c>
    </row>
    <row r="55" spans="1:9">
      <c r="A55" s="3" t="s">
        <v>389</v>
      </c>
      <c r="B55">
        <v>5.42</v>
      </c>
      <c r="C55" s="4">
        <v>603</v>
      </c>
      <c r="D55">
        <f t="shared" si="0"/>
        <v>111.25461254612546</v>
      </c>
      <c r="E55" s="7">
        <f t="shared" si="1"/>
        <v>1.1412802779954348E-3</v>
      </c>
      <c r="F55" s="8">
        <f t="shared" si="4"/>
        <v>0.50949552761973982</v>
      </c>
      <c r="G55" s="7">
        <f t="shared" si="2"/>
        <v>7.1682312455529187E-4</v>
      </c>
      <c r="H55" s="8">
        <f t="shared" si="5"/>
        <v>0.12032444842973415</v>
      </c>
      <c r="I55">
        <f t="shared" si="3"/>
        <v>2.0191633559302202E-3</v>
      </c>
    </row>
    <row r="56" spans="1:9">
      <c r="A56" s="3" t="s">
        <v>487</v>
      </c>
      <c r="B56">
        <v>47.81</v>
      </c>
      <c r="C56" s="4">
        <v>5280</v>
      </c>
      <c r="D56">
        <f t="shared" si="0"/>
        <v>110.43714704036812</v>
      </c>
      <c r="E56" s="7">
        <f t="shared" si="1"/>
        <v>9.9932999466266943E-3</v>
      </c>
      <c r="F56" s="8">
        <f t="shared" si="4"/>
        <v>0.5194888275663665</v>
      </c>
      <c r="G56" s="7">
        <f t="shared" si="2"/>
        <v>6.3231205876362563E-3</v>
      </c>
      <c r="H56" s="8">
        <f t="shared" si="5"/>
        <v>0.1266475690173704</v>
      </c>
      <c r="I56">
        <f t="shared" si="3"/>
        <v>3.2627328650899901E-4</v>
      </c>
    </row>
    <row r="57" spans="1:9">
      <c r="A57" s="3" t="s">
        <v>405</v>
      </c>
      <c r="B57">
        <v>7.69</v>
      </c>
      <c r="C57" s="4">
        <v>843</v>
      </c>
      <c r="D57">
        <f t="shared" si="0"/>
        <v>109.62288686605982</v>
      </c>
      <c r="E57" s="7">
        <f t="shared" si="1"/>
        <v>1.5955211846602846E-3</v>
      </c>
      <c r="F57" s="8">
        <f t="shared" si="4"/>
        <v>0.52108434875102683</v>
      </c>
      <c r="G57" s="7">
        <f t="shared" si="2"/>
        <v>1.0170424036587075E-3</v>
      </c>
      <c r="H57" s="8">
        <f t="shared" si="5"/>
        <v>0.12766461142102911</v>
      </c>
      <c r="I57">
        <f t="shared" si="3"/>
        <v>2.4941300244979425E-4</v>
      </c>
    </row>
    <row r="58" spans="1:9">
      <c r="A58" s="3" t="s">
        <v>412</v>
      </c>
      <c r="B58">
        <v>5.87</v>
      </c>
      <c r="C58" s="4">
        <v>642</v>
      </c>
      <c r="D58">
        <f t="shared" si="0"/>
        <v>109.36967632027257</v>
      </c>
      <c r="E58" s="7">
        <f t="shared" si="1"/>
        <v>1.2150944253284729E-3</v>
      </c>
      <c r="F58" s="8">
        <f t="shared" si="4"/>
        <v>0.52229944317635535</v>
      </c>
      <c r="G58" s="7">
        <f t="shared" si="2"/>
        <v>7.7633795961984571E-4</v>
      </c>
      <c r="H58" s="8">
        <f t="shared" si="5"/>
        <v>0.12844094938064896</v>
      </c>
      <c r="I58">
        <f t="shared" si="3"/>
        <v>1.1345094142756196E-4</v>
      </c>
    </row>
    <row r="59" spans="1:9">
      <c r="A59" s="3" t="s">
        <v>453</v>
      </c>
      <c r="B59">
        <v>2.67</v>
      </c>
      <c r="C59" s="4">
        <v>292</v>
      </c>
      <c r="D59">
        <f t="shared" si="0"/>
        <v>109.36329588014982</v>
      </c>
      <c r="E59" s="7">
        <f t="shared" si="1"/>
        <v>5.5265976977556712E-4</v>
      </c>
      <c r="F59" s="8">
        <f t="shared" si="4"/>
        <v>0.52285210294613094</v>
      </c>
      <c r="G59" s="7">
        <f t="shared" si="2"/>
        <v>3.5312135471635229E-4</v>
      </c>
      <c r="H59" s="8">
        <f t="shared" si="5"/>
        <v>0.12879407073536531</v>
      </c>
      <c r="I59">
        <f t="shared" si="3"/>
        <v>1.2309712658491179E-4</v>
      </c>
    </row>
    <row r="60" spans="1:9">
      <c r="A60" s="3" t="s">
        <v>438</v>
      </c>
      <c r="B60">
        <v>2.88</v>
      </c>
      <c r="C60" s="4">
        <v>312</v>
      </c>
      <c r="D60">
        <f t="shared" si="0"/>
        <v>108.33333333333334</v>
      </c>
      <c r="E60" s="7">
        <f t="shared" si="1"/>
        <v>5.9051317866430457E-4</v>
      </c>
      <c r="F60" s="8">
        <f t="shared" si="4"/>
        <v>0.52344261612479526</v>
      </c>
      <c r="G60" s="7">
        <f t="shared" si="2"/>
        <v>3.8089494441314405E-4</v>
      </c>
      <c r="H60" s="8">
        <f t="shared" si="5"/>
        <v>0.12917496567977846</v>
      </c>
      <c r="I60">
        <f t="shared" si="3"/>
        <v>2.041041570337021E-4</v>
      </c>
    </row>
    <row r="61" spans="1:9">
      <c r="A61" s="3" t="s">
        <v>296</v>
      </c>
      <c r="B61">
        <v>4.76</v>
      </c>
      <c r="C61" s="4">
        <v>513</v>
      </c>
      <c r="D61">
        <f t="shared" si="0"/>
        <v>107.77310924369749</v>
      </c>
      <c r="E61" s="7">
        <f t="shared" si="1"/>
        <v>9.709399379961162E-4</v>
      </c>
      <c r="F61" s="8">
        <f t="shared" si="4"/>
        <v>0.52441355606279139</v>
      </c>
      <c r="G61" s="7">
        <f t="shared" si="2"/>
        <v>6.2953469979394638E-4</v>
      </c>
      <c r="H61" s="8">
        <f t="shared" si="5"/>
        <v>0.12980450037957242</v>
      </c>
      <c r="I61">
        <f t="shared" si="3"/>
        <v>1.7178448514079681E-4</v>
      </c>
    </row>
    <row r="62" spans="1:9">
      <c r="A62" s="3" t="s">
        <v>35</v>
      </c>
      <c r="B62">
        <v>4</v>
      </c>
      <c r="C62" s="4">
        <v>430</v>
      </c>
      <c r="D62">
        <f t="shared" si="0"/>
        <v>107.5</v>
      </c>
      <c r="E62" s="7">
        <f t="shared" si="1"/>
        <v>8.1384829110785575E-4</v>
      </c>
      <c r="F62" s="8">
        <f t="shared" si="4"/>
        <v>0.52522740435389925</v>
      </c>
      <c r="G62" s="7">
        <f t="shared" si="2"/>
        <v>5.2902075612936675E-4</v>
      </c>
      <c r="H62" s="8">
        <f t="shared" si="5"/>
        <v>0.13033352113570179</v>
      </c>
      <c r="I62">
        <f t="shared" si="3"/>
        <v>1.8483971191480125E-3</v>
      </c>
    </row>
    <row r="63" spans="1:9">
      <c r="A63" s="3" t="s">
        <v>136</v>
      </c>
      <c r="B63">
        <v>43.03</v>
      </c>
      <c r="C63" s="4">
        <v>4624</v>
      </c>
      <c r="D63">
        <f t="shared" si="0"/>
        <v>107.45991168951893</v>
      </c>
      <c r="E63" s="7">
        <f t="shared" si="1"/>
        <v>8.7517081350761035E-3</v>
      </c>
      <c r="F63" s="8">
        <f t="shared" si="4"/>
        <v>0.53397911248897534</v>
      </c>
      <c r="G63" s="7">
        <f t="shared" si="2"/>
        <v>5.6909407840616622E-3</v>
      </c>
      <c r="H63" s="8">
        <f t="shared" si="5"/>
        <v>0.13602446191976345</v>
      </c>
      <c r="I63">
        <f t="shared" si="3"/>
        <v>1.2635846454191052E-3</v>
      </c>
    </row>
    <row r="64" spans="1:9">
      <c r="A64" s="3" t="s">
        <v>31</v>
      </c>
      <c r="B64">
        <v>29.31</v>
      </c>
      <c r="C64" s="4">
        <v>3132</v>
      </c>
      <c r="D64">
        <f t="shared" si="0"/>
        <v>106.85772773797339</v>
      </c>
      <c r="E64" s="7">
        <f t="shared" si="1"/>
        <v>5.9278438319762886E-3</v>
      </c>
      <c r="F64" s="8">
        <f t="shared" si="4"/>
        <v>0.53990695632095165</v>
      </c>
      <c r="G64" s="7">
        <f t="shared" si="2"/>
        <v>3.8763995905379345E-3</v>
      </c>
      <c r="H64" s="8">
        <f t="shared" si="5"/>
        <v>0.13990086151030137</v>
      </c>
      <c r="I64">
        <f t="shared" si="3"/>
        <v>3.0810069501777115E-4</v>
      </c>
    </row>
    <row r="65" spans="1:9">
      <c r="A65" s="3" t="s">
        <v>346</v>
      </c>
      <c r="B65">
        <v>7.07</v>
      </c>
      <c r="C65" s="4">
        <v>743</v>
      </c>
      <c r="D65">
        <f t="shared" si="0"/>
        <v>105.09193776520509</v>
      </c>
      <c r="E65" s="7">
        <f t="shared" si="1"/>
        <v>1.4062541402165972E-3</v>
      </c>
      <c r="F65" s="8">
        <f t="shared" si="4"/>
        <v>0.5413132104611682</v>
      </c>
      <c r="G65" s="7">
        <f t="shared" si="2"/>
        <v>9.350441864586557E-4</v>
      </c>
      <c r="H65" s="8">
        <f t="shared" si="5"/>
        <v>0.14083590569676002</v>
      </c>
      <c r="I65">
        <f t="shared" si="3"/>
        <v>1.7171626916417937E-4</v>
      </c>
    </row>
    <row r="66" spans="1:9">
      <c r="A66" s="3" t="s">
        <v>51</v>
      </c>
      <c r="B66">
        <v>3.94</v>
      </c>
      <c r="C66" s="4">
        <v>414</v>
      </c>
      <c r="D66">
        <f t="shared" ref="D66:D129" si="6">C66/B66</f>
        <v>105.07614213197969</v>
      </c>
      <c r="E66" s="7">
        <f t="shared" si="1"/>
        <v>7.8356556399686577E-4</v>
      </c>
      <c r="F66" s="8">
        <f t="shared" si="4"/>
        <v>0.54209677602516504</v>
      </c>
      <c r="G66" s="7">
        <f t="shared" si="2"/>
        <v>5.210854447874262E-4</v>
      </c>
      <c r="H66" s="8">
        <f t="shared" si="5"/>
        <v>0.14135699114154746</v>
      </c>
      <c r="I66">
        <f t="shared" si="3"/>
        <v>3.4804539969018888E-4</v>
      </c>
    </row>
    <row r="67" spans="1:9">
      <c r="A67" s="3" t="s">
        <v>408</v>
      </c>
      <c r="B67">
        <v>7.81</v>
      </c>
      <c r="C67" s="4">
        <v>792</v>
      </c>
      <c r="D67">
        <f t="shared" si="6"/>
        <v>101.40845070422536</v>
      </c>
      <c r="E67" s="7">
        <f t="shared" ref="E67:E130" si="7">C67/528354</f>
        <v>1.4989949919940041E-3</v>
      </c>
      <c r="F67" s="8">
        <f t="shared" si="4"/>
        <v>0.54359577101715906</v>
      </c>
      <c r="G67" s="7">
        <f t="shared" ref="G67:G130" si="8">B67/7561.14</f>
        <v>1.0329130263425884E-3</v>
      </c>
      <c r="H67" s="8">
        <f t="shared" si="5"/>
        <v>0.14238990416789005</v>
      </c>
      <c r="I67">
        <f t="shared" ref="I67:I130" si="9">F67*H68-F68*H67</f>
        <v>7.1370837885720295E-5</v>
      </c>
    </row>
    <row r="68" spans="1:9">
      <c r="A68" s="3" t="s">
        <v>73</v>
      </c>
      <c r="B68">
        <v>1.6</v>
      </c>
      <c r="C68" s="4">
        <v>162</v>
      </c>
      <c r="D68">
        <f t="shared" si="6"/>
        <v>101.25</v>
      </c>
      <c r="E68" s="7">
        <f t="shared" si="7"/>
        <v>3.0661261199877354E-4</v>
      </c>
      <c r="F68" s="8">
        <f t="shared" ref="F68:F131" si="10">F67+E68</f>
        <v>0.54390238362915788</v>
      </c>
      <c r="G68" s="7">
        <f t="shared" si="8"/>
        <v>2.1160830245174671E-4</v>
      </c>
      <c r="H68" s="8">
        <f t="shared" ref="H68:H131" si="11">H67+G68</f>
        <v>0.14260151247034181</v>
      </c>
      <c r="I68">
        <f t="shared" si="9"/>
        <v>3.0517074973453184E-4</v>
      </c>
    </row>
    <row r="69" spans="1:9">
      <c r="A69" s="3" t="s">
        <v>243</v>
      </c>
      <c r="B69">
        <v>6.79</v>
      </c>
      <c r="C69" s="4">
        <v>679</v>
      </c>
      <c r="D69">
        <f t="shared" si="6"/>
        <v>100</v>
      </c>
      <c r="E69" s="7">
        <f t="shared" si="7"/>
        <v>1.2851232317726373E-3</v>
      </c>
      <c r="F69" s="8">
        <f t="shared" si="10"/>
        <v>0.54518750686093054</v>
      </c>
      <c r="G69" s="7">
        <f t="shared" si="8"/>
        <v>8.9801273352960002E-4</v>
      </c>
      <c r="H69" s="8">
        <f t="shared" si="11"/>
        <v>0.14349952520387141</v>
      </c>
      <c r="I69">
        <f t="shared" si="9"/>
        <v>2.8162194979000632E-4</v>
      </c>
    </row>
    <row r="70" spans="1:9">
      <c r="A70" s="3" t="s">
        <v>297</v>
      </c>
      <c r="B70">
        <v>6.26</v>
      </c>
      <c r="C70" s="4">
        <v>625</v>
      </c>
      <c r="D70">
        <f t="shared" si="6"/>
        <v>99.840255591054316</v>
      </c>
      <c r="E70" s="7">
        <f t="shared" si="7"/>
        <v>1.1829190277730462E-3</v>
      </c>
      <c r="F70" s="8">
        <f t="shared" si="10"/>
        <v>0.54637042588870355</v>
      </c>
      <c r="G70" s="7">
        <f t="shared" si="8"/>
        <v>8.2791748334245889E-4</v>
      </c>
      <c r="H70" s="8">
        <f t="shared" si="11"/>
        <v>0.14432744268721387</v>
      </c>
      <c r="I70">
        <f t="shared" si="9"/>
        <v>1.9659860233947613E-4</v>
      </c>
    </row>
    <row r="71" spans="1:9">
      <c r="A71" s="3" t="s">
        <v>448</v>
      </c>
      <c r="B71">
        <v>4.3499999999999996</v>
      </c>
      <c r="C71" s="4">
        <v>431</v>
      </c>
      <c r="D71">
        <f t="shared" si="6"/>
        <v>99.080459770114956</v>
      </c>
      <c r="E71" s="7">
        <f t="shared" si="7"/>
        <v>8.1574096155229256E-4</v>
      </c>
      <c r="F71" s="8">
        <f t="shared" si="10"/>
        <v>0.5471861668502559</v>
      </c>
      <c r="G71" s="7">
        <f t="shared" si="8"/>
        <v>5.7531007229068623E-4</v>
      </c>
      <c r="H71" s="8">
        <f t="shared" si="11"/>
        <v>0.14490275275950457</v>
      </c>
      <c r="I71">
        <f t="shared" si="9"/>
        <v>5.0335325335841563E-4</v>
      </c>
    </row>
    <row r="72" spans="1:9">
      <c r="A72" s="3" t="s">
        <v>49</v>
      </c>
      <c r="B72">
        <v>11.09</v>
      </c>
      <c r="C72" s="4">
        <v>1091</v>
      </c>
      <c r="D72">
        <f t="shared" si="6"/>
        <v>98.376916140667262</v>
      </c>
      <c r="E72" s="7">
        <f t="shared" si="7"/>
        <v>2.0649034548806291E-3</v>
      </c>
      <c r="F72" s="8">
        <f t="shared" si="10"/>
        <v>0.54925107030513654</v>
      </c>
      <c r="G72" s="7">
        <f t="shared" si="8"/>
        <v>1.4667100463686693E-3</v>
      </c>
      <c r="H72" s="8">
        <f t="shared" si="11"/>
        <v>0.14636946280587323</v>
      </c>
      <c r="I72">
        <f t="shared" si="9"/>
        <v>4.2892788316507835E-4</v>
      </c>
    </row>
    <row r="73" spans="1:9">
      <c r="A73" s="3" t="s">
        <v>245</v>
      </c>
      <c r="B73">
        <v>9.44</v>
      </c>
      <c r="C73" s="4">
        <v>927</v>
      </c>
      <c r="D73">
        <f t="shared" si="6"/>
        <v>98.199152542372886</v>
      </c>
      <c r="E73" s="7">
        <f t="shared" si="7"/>
        <v>1.7545055019929821E-3</v>
      </c>
      <c r="F73" s="8">
        <f t="shared" si="10"/>
        <v>0.5510055758071295</v>
      </c>
      <c r="G73" s="7">
        <f t="shared" si="8"/>
        <v>1.2484889844653054E-3</v>
      </c>
      <c r="H73" s="8">
        <f t="shared" si="11"/>
        <v>0.14761795179033854</v>
      </c>
      <c r="I73">
        <f t="shared" si="9"/>
        <v>8.6371408992175214E-5</v>
      </c>
    </row>
    <row r="74" spans="1:9">
      <c r="A74" s="3" t="s">
        <v>410</v>
      </c>
      <c r="B74">
        <v>1.86</v>
      </c>
      <c r="C74" s="4">
        <v>176</v>
      </c>
      <c r="D74">
        <f t="shared" si="6"/>
        <v>94.623655913978496</v>
      </c>
      <c r="E74" s="7">
        <f t="shared" si="7"/>
        <v>3.3310999822088979E-4</v>
      </c>
      <c r="F74" s="8">
        <f t="shared" si="10"/>
        <v>0.55133868580535039</v>
      </c>
      <c r="G74" s="7">
        <f t="shared" si="8"/>
        <v>2.4599465160015554E-4</v>
      </c>
      <c r="H74" s="8">
        <f t="shared" si="11"/>
        <v>0.1478639464419387</v>
      </c>
      <c r="I74">
        <f t="shared" si="9"/>
        <v>2.1413125728084181E-4</v>
      </c>
    </row>
    <row r="75" spans="1:9">
      <c r="A75" s="3" t="s">
        <v>373</v>
      </c>
      <c r="B75">
        <v>4.6100000000000003</v>
      </c>
      <c r="C75" s="4">
        <v>436</v>
      </c>
      <c r="D75">
        <f t="shared" si="6"/>
        <v>94.577006507592188</v>
      </c>
      <c r="E75" s="7">
        <f t="shared" si="7"/>
        <v>8.2520431377447695E-4</v>
      </c>
      <c r="F75" s="8">
        <f t="shared" si="10"/>
        <v>0.55216389011912492</v>
      </c>
      <c r="G75" s="7">
        <f t="shared" si="8"/>
        <v>6.0969642143909517E-4</v>
      </c>
      <c r="H75" s="8">
        <f t="shared" si="11"/>
        <v>0.1484736428633778</v>
      </c>
      <c r="I75">
        <f t="shared" si="9"/>
        <v>2.2188134016841443E-4</v>
      </c>
    </row>
    <row r="76" spans="1:9">
      <c r="A76" s="3" t="s">
        <v>302</v>
      </c>
      <c r="B76">
        <v>4.7699999999999996</v>
      </c>
      <c r="C76" s="4">
        <v>450</v>
      </c>
      <c r="D76">
        <f t="shared" si="6"/>
        <v>94.339622641509436</v>
      </c>
      <c r="E76" s="7">
        <f t="shared" si="7"/>
        <v>8.517016999965932E-4</v>
      </c>
      <c r="F76" s="8">
        <f t="shared" si="10"/>
        <v>0.55301559181912152</v>
      </c>
      <c r="G76" s="7">
        <f t="shared" si="8"/>
        <v>6.3085725168426975E-4</v>
      </c>
      <c r="H76" s="8">
        <f t="shared" si="11"/>
        <v>0.14910450011506207</v>
      </c>
      <c r="I76">
        <f t="shared" si="9"/>
        <v>4.265783819498159E-4</v>
      </c>
    </row>
    <row r="77" spans="1:9">
      <c r="A77" s="3" t="s">
        <v>287</v>
      </c>
      <c r="B77">
        <v>9.17</v>
      </c>
      <c r="C77" s="4">
        <v>865</v>
      </c>
      <c r="D77">
        <f t="shared" si="6"/>
        <v>94.329334787350049</v>
      </c>
      <c r="E77" s="7">
        <f t="shared" si="7"/>
        <v>1.6371599344378958E-3</v>
      </c>
      <c r="F77" s="8">
        <f t="shared" si="10"/>
        <v>0.55465275175355944</v>
      </c>
      <c r="G77" s="7">
        <f t="shared" si="8"/>
        <v>1.2127800834265733E-3</v>
      </c>
      <c r="H77" s="8">
        <f t="shared" si="11"/>
        <v>0.15031728019848864</v>
      </c>
      <c r="I77">
        <f t="shared" si="9"/>
        <v>8.2890774142325985E-4</v>
      </c>
    </row>
    <row r="78" spans="1:9">
      <c r="A78" s="3" t="s">
        <v>426</v>
      </c>
      <c r="B78">
        <v>17.8</v>
      </c>
      <c r="C78" s="4">
        <v>1676</v>
      </c>
      <c r="D78">
        <f t="shared" si="6"/>
        <v>94.157303370786508</v>
      </c>
      <c r="E78" s="7">
        <f t="shared" si="7"/>
        <v>3.1721156648762006E-3</v>
      </c>
      <c r="F78" s="8">
        <f t="shared" si="10"/>
        <v>0.55782486741843562</v>
      </c>
      <c r="G78" s="7">
        <f t="shared" si="8"/>
        <v>2.3541423647756819E-3</v>
      </c>
      <c r="H78" s="8">
        <f t="shared" si="11"/>
        <v>0.15267142256326433</v>
      </c>
      <c r="I78">
        <f t="shared" si="9"/>
        <v>2.4659806712040711E-4</v>
      </c>
    </row>
    <row r="79" spans="1:9">
      <c r="A79" s="3" t="s">
        <v>209</v>
      </c>
      <c r="B79">
        <v>5.25</v>
      </c>
      <c r="C79" s="4">
        <v>487</v>
      </c>
      <c r="D79">
        <f t="shared" si="6"/>
        <v>92.761904761904759</v>
      </c>
      <c r="E79" s="7">
        <f t="shared" si="7"/>
        <v>9.2173050644075755E-4</v>
      </c>
      <c r="F79" s="8">
        <f t="shared" si="10"/>
        <v>0.55874659792487635</v>
      </c>
      <c r="G79" s="7">
        <f t="shared" si="8"/>
        <v>6.9433974241979381E-4</v>
      </c>
      <c r="H79" s="8">
        <f t="shared" si="11"/>
        <v>0.15336576230568411</v>
      </c>
      <c r="I79">
        <f t="shared" si="9"/>
        <v>5.9605270545734501E-4</v>
      </c>
    </row>
    <row r="80" spans="1:9">
      <c r="A80" s="3" t="s">
        <v>452</v>
      </c>
      <c r="B80">
        <v>12.65</v>
      </c>
      <c r="C80" s="4">
        <v>1167</v>
      </c>
      <c r="D80">
        <f t="shared" si="6"/>
        <v>92.252964426877469</v>
      </c>
      <c r="E80" s="7">
        <f t="shared" si="7"/>
        <v>2.2087464086578317E-3</v>
      </c>
      <c r="F80" s="8">
        <f t="shared" si="10"/>
        <v>0.56095534433353422</v>
      </c>
      <c r="G80" s="7">
        <f t="shared" si="8"/>
        <v>1.6730281412591223E-3</v>
      </c>
      <c r="H80" s="8">
        <f t="shared" si="11"/>
        <v>0.15503879044694321</v>
      </c>
      <c r="I80">
        <f t="shared" si="9"/>
        <v>1.3873331129274358E-4</v>
      </c>
    </row>
    <row r="81" spans="1:9">
      <c r="A81" s="3" t="s">
        <v>372</v>
      </c>
      <c r="B81">
        <v>2.93</v>
      </c>
      <c r="C81" s="4">
        <v>268</v>
      </c>
      <c r="D81">
        <f t="shared" si="6"/>
        <v>91.467576791808867</v>
      </c>
      <c r="E81" s="7">
        <f t="shared" si="7"/>
        <v>5.0723567910908221E-4</v>
      </c>
      <c r="F81" s="8">
        <f t="shared" si="10"/>
        <v>0.56146258001264326</v>
      </c>
      <c r="G81" s="7">
        <f t="shared" si="8"/>
        <v>3.8750770386476111E-4</v>
      </c>
      <c r="H81" s="8">
        <f t="shared" si="11"/>
        <v>0.15542629815080797</v>
      </c>
      <c r="I81">
        <f t="shared" si="9"/>
        <v>1.2588414673114778E-4</v>
      </c>
    </row>
    <row r="82" spans="1:9">
      <c r="A82" s="3" t="s">
        <v>89</v>
      </c>
      <c r="B82">
        <v>2.65</v>
      </c>
      <c r="C82" s="4">
        <v>241</v>
      </c>
      <c r="D82">
        <f t="shared" si="6"/>
        <v>90.943396226415103</v>
      </c>
      <c r="E82" s="7">
        <f t="shared" si="7"/>
        <v>4.5613357710928658E-4</v>
      </c>
      <c r="F82" s="8">
        <f t="shared" si="10"/>
        <v>0.56191871358975254</v>
      </c>
      <c r="G82" s="7">
        <f t="shared" si="8"/>
        <v>3.5047625093570544E-4</v>
      </c>
      <c r="H82" s="8">
        <f t="shared" si="11"/>
        <v>0.15577677440174367</v>
      </c>
      <c r="I82">
        <f t="shared" si="9"/>
        <v>3.7457030810016112E-4</v>
      </c>
    </row>
    <row r="83" spans="1:9">
      <c r="A83" s="3" t="s">
        <v>362</v>
      </c>
      <c r="B83">
        <v>7.73</v>
      </c>
      <c r="C83" s="4">
        <v>678</v>
      </c>
      <c r="D83">
        <f t="shared" si="6"/>
        <v>87.710219922380332</v>
      </c>
      <c r="E83" s="7">
        <f t="shared" si="7"/>
        <v>1.2832305613282005E-3</v>
      </c>
      <c r="F83" s="8">
        <f t="shared" si="10"/>
        <v>0.56320194415108071</v>
      </c>
      <c r="G83" s="7">
        <f t="shared" si="8"/>
        <v>1.0223326112200012E-3</v>
      </c>
      <c r="H83" s="8">
        <f t="shared" si="11"/>
        <v>0.15679910701296368</v>
      </c>
      <c r="I83">
        <f t="shared" si="9"/>
        <v>1.1719067733780009E-4</v>
      </c>
    </row>
    <row r="84" spans="1:9">
      <c r="A84" s="3" t="s">
        <v>286</v>
      </c>
      <c r="B84">
        <v>2.41</v>
      </c>
      <c r="C84" s="4">
        <v>210</v>
      </c>
      <c r="D84">
        <f t="shared" si="6"/>
        <v>87.136929460580902</v>
      </c>
      <c r="E84" s="7">
        <f t="shared" si="7"/>
        <v>3.9746079333174348E-4</v>
      </c>
      <c r="F84" s="8">
        <f t="shared" si="10"/>
        <v>0.56359940494441241</v>
      </c>
      <c r="G84" s="7">
        <f t="shared" si="8"/>
        <v>3.1873500556794346E-4</v>
      </c>
      <c r="H84" s="8">
        <f t="shared" si="11"/>
        <v>0.15711784201853163</v>
      </c>
      <c r="I84">
        <f t="shared" si="9"/>
        <v>1.1726247407746609E-3</v>
      </c>
    </row>
    <row r="85" spans="1:9">
      <c r="A85" s="3" t="s">
        <v>282</v>
      </c>
      <c r="B85">
        <v>23.97</v>
      </c>
      <c r="C85" s="4">
        <v>2065</v>
      </c>
      <c r="D85">
        <f t="shared" si="6"/>
        <v>86.149353358364621</v>
      </c>
      <c r="E85" s="7">
        <f t="shared" si="7"/>
        <v>3.9083644677621442E-3</v>
      </c>
      <c r="F85" s="8">
        <f t="shared" si="10"/>
        <v>0.56750776941217451</v>
      </c>
      <c r="G85" s="7">
        <f t="shared" si="8"/>
        <v>3.1701568811052299E-3</v>
      </c>
      <c r="H85" s="8">
        <f t="shared" si="11"/>
        <v>0.16028799889963685</v>
      </c>
      <c r="I85">
        <f t="shared" si="9"/>
        <v>8.6592437567561964E-5</v>
      </c>
    </row>
    <row r="86" spans="1:9">
      <c r="A86" s="3" t="s">
        <v>411</v>
      </c>
      <c r="B86">
        <v>1.76</v>
      </c>
      <c r="C86" s="4">
        <v>150</v>
      </c>
      <c r="D86">
        <f t="shared" si="6"/>
        <v>85.227272727272734</v>
      </c>
      <c r="E86" s="7">
        <f t="shared" si="7"/>
        <v>2.8390056666553108E-4</v>
      </c>
      <c r="F86" s="8">
        <f t="shared" si="10"/>
        <v>0.56779166997884001</v>
      </c>
      <c r="G86" s="7">
        <f t="shared" si="8"/>
        <v>2.3276913269692134E-4</v>
      </c>
      <c r="H86" s="8">
        <f t="shared" si="11"/>
        <v>0.16052076803233378</v>
      </c>
      <c r="I86">
        <f t="shared" si="9"/>
        <v>1.6363482864699408E-4</v>
      </c>
    </row>
    <row r="87" spans="1:9">
      <c r="A87" s="3" t="s">
        <v>30</v>
      </c>
      <c r="B87">
        <v>3.32</v>
      </c>
      <c r="C87" s="4">
        <v>282</v>
      </c>
      <c r="D87">
        <f t="shared" si="6"/>
        <v>84.939759036144579</v>
      </c>
      <c r="E87" s="7">
        <f t="shared" si="7"/>
        <v>5.3373306533119845E-4</v>
      </c>
      <c r="F87" s="8">
        <f t="shared" si="10"/>
        <v>0.56832540304417123</v>
      </c>
      <c r="G87" s="7">
        <f t="shared" si="8"/>
        <v>4.3908722758737435E-4</v>
      </c>
      <c r="H87" s="8">
        <f t="shared" si="11"/>
        <v>0.16095985525992115</v>
      </c>
      <c r="I87">
        <f t="shared" si="9"/>
        <v>2.0902346462783883E-4</v>
      </c>
    </row>
    <row r="88" spans="1:9">
      <c r="A88" s="3" t="s">
        <v>112</v>
      </c>
      <c r="B88">
        <v>4.24</v>
      </c>
      <c r="C88" s="4">
        <v>360</v>
      </c>
      <c r="D88">
        <f t="shared" si="6"/>
        <v>84.905660377358487</v>
      </c>
      <c r="E88" s="7">
        <f t="shared" si="7"/>
        <v>6.8136135999727451E-4</v>
      </c>
      <c r="F88" s="8">
        <f t="shared" si="10"/>
        <v>0.56900676440416853</v>
      </c>
      <c r="G88" s="7">
        <f t="shared" si="8"/>
        <v>5.6076200149712872E-4</v>
      </c>
      <c r="H88" s="8">
        <f t="shared" si="11"/>
        <v>0.16152061726141828</v>
      </c>
      <c r="I88">
        <f t="shared" si="9"/>
        <v>4.2717166219598257E-4</v>
      </c>
    </row>
    <row r="89" spans="1:9">
      <c r="A89" s="3" t="s">
        <v>235</v>
      </c>
      <c r="B89">
        <v>8.65</v>
      </c>
      <c r="C89" s="4">
        <v>732</v>
      </c>
      <c r="D89">
        <f t="shared" si="6"/>
        <v>84.624277456647391</v>
      </c>
      <c r="E89" s="7">
        <f t="shared" si="7"/>
        <v>1.3854347653277917E-3</v>
      </c>
      <c r="F89" s="8">
        <f t="shared" si="10"/>
        <v>0.57039219916949635</v>
      </c>
      <c r="G89" s="7">
        <f t="shared" si="8"/>
        <v>1.1440073851297556E-3</v>
      </c>
      <c r="H89" s="8">
        <f t="shared" si="11"/>
        <v>0.16266462464654804</v>
      </c>
      <c r="I89">
        <f t="shared" si="9"/>
        <v>1.5065325470201008E-4</v>
      </c>
    </row>
    <row r="90" spans="1:9">
      <c r="A90" s="3" t="s">
        <v>450</v>
      </c>
      <c r="B90">
        <v>3.05</v>
      </c>
      <c r="C90" s="4">
        <v>258</v>
      </c>
      <c r="D90">
        <f t="shared" si="6"/>
        <v>84.590163934426229</v>
      </c>
      <c r="E90" s="7">
        <f t="shared" si="7"/>
        <v>4.8830897466471343E-4</v>
      </c>
      <c r="F90" s="8">
        <f t="shared" si="10"/>
        <v>0.57088050814416103</v>
      </c>
      <c r="G90" s="7">
        <f t="shared" si="8"/>
        <v>4.033783265486421E-4</v>
      </c>
      <c r="H90" s="8">
        <f t="shared" si="11"/>
        <v>0.16306800297309668</v>
      </c>
      <c r="I90">
        <f t="shared" si="9"/>
        <v>1.8395603065908539E-4</v>
      </c>
    </row>
    <row r="91" spans="1:9">
      <c r="A91" s="3" t="s">
        <v>352</v>
      </c>
      <c r="B91">
        <v>3.72</v>
      </c>
      <c r="C91" s="4">
        <v>314</v>
      </c>
      <c r="D91">
        <f t="shared" si="6"/>
        <v>84.408602150537632</v>
      </c>
      <c r="E91" s="7">
        <f t="shared" si="7"/>
        <v>5.9429851955317841E-4</v>
      </c>
      <c r="F91" s="8">
        <f t="shared" si="10"/>
        <v>0.5714748066637142</v>
      </c>
      <c r="G91" s="7">
        <f t="shared" si="8"/>
        <v>4.9198930320031107E-4</v>
      </c>
      <c r="H91" s="8">
        <f t="shared" si="11"/>
        <v>0.163559992276297</v>
      </c>
      <c r="I91">
        <f t="shared" si="9"/>
        <v>1.9336328467738084E-4</v>
      </c>
    </row>
    <row r="92" spans="1:9">
      <c r="A92" s="3" t="s">
        <v>355</v>
      </c>
      <c r="B92">
        <v>3.91</v>
      </c>
      <c r="C92" s="4">
        <v>330</v>
      </c>
      <c r="D92">
        <f t="shared" si="6"/>
        <v>84.398976982097182</v>
      </c>
      <c r="E92" s="7">
        <f t="shared" si="7"/>
        <v>6.245812466641684E-4</v>
      </c>
      <c r="F92" s="8">
        <f t="shared" si="10"/>
        <v>0.5720993879103784</v>
      </c>
      <c r="G92" s="7">
        <f t="shared" si="8"/>
        <v>5.1711778911645598E-4</v>
      </c>
      <c r="H92" s="8">
        <f t="shared" si="11"/>
        <v>0.16407711006541345</v>
      </c>
      <c r="I92">
        <f t="shared" si="9"/>
        <v>1.346891141520562E-4</v>
      </c>
    </row>
    <row r="93" spans="1:9">
      <c r="A93" s="3" t="s">
        <v>337</v>
      </c>
      <c r="B93">
        <v>2.72</v>
      </c>
      <c r="C93" s="4">
        <v>229</v>
      </c>
      <c r="D93">
        <f t="shared" si="6"/>
        <v>84.191176470588232</v>
      </c>
      <c r="E93" s="7">
        <f t="shared" si="7"/>
        <v>4.3342153177604407E-4</v>
      </c>
      <c r="F93" s="8">
        <f t="shared" si="10"/>
        <v>0.57253280944215446</v>
      </c>
      <c r="G93" s="7">
        <f t="shared" si="8"/>
        <v>3.5973411416796941E-4</v>
      </c>
      <c r="H93" s="8">
        <f t="shared" si="11"/>
        <v>0.16443684417958143</v>
      </c>
      <c r="I93">
        <f t="shared" si="9"/>
        <v>3.5974850230217903E-4</v>
      </c>
    </row>
    <row r="94" spans="1:9">
      <c r="A94" s="3" t="s">
        <v>421</v>
      </c>
      <c r="B94">
        <v>7.25</v>
      </c>
      <c r="C94" s="4">
        <v>608</v>
      </c>
      <c r="D94">
        <f t="shared" si="6"/>
        <v>83.862068965517238</v>
      </c>
      <c r="E94" s="7">
        <f t="shared" si="7"/>
        <v>1.1507436302176193E-3</v>
      </c>
      <c r="F94" s="8">
        <f t="shared" si="10"/>
        <v>0.57368355307237207</v>
      </c>
      <c r="G94" s="7">
        <f t="shared" si="8"/>
        <v>9.5885012048447713E-4</v>
      </c>
      <c r="H94" s="8">
        <f t="shared" si="11"/>
        <v>0.1653956943000659</v>
      </c>
      <c r="I94">
        <f t="shared" si="9"/>
        <v>5.5912948894507042E-4</v>
      </c>
    </row>
    <row r="95" spans="1:9">
      <c r="A95" s="3" t="s">
        <v>330</v>
      </c>
      <c r="B95">
        <v>11.26</v>
      </c>
      <c r="C95" s="4">
        <v>943</v>
      </c>
      <c r="D95">
        <f t="shared" si="6"/>
        <v>83.747779751332146</v>
      </c>
      <c r="E95" s="7">
        <f t="shared" si="7"/>
        <v>1.7847882291039719E-3</v>
      </c>
      <c r="F95" s="8">
        <f t="shared" si="10"/>
        <v>0.57546834130147606</v>
      </c>
      <c r="G95" s="7">
        <f t="shared" si="8"/>
        <v>1.4891934285041672E-3</v>
      </c>
      <c r="H95" s="8">
        <f t="shared" si="11"/>
        <v>0.16688488772857007</v>
      </c>
      <c r="I95">
        <f t="shared" si="9"/>
        <v>1.8609871621234897E-4</v>
      </c>
    </row>
    <row r="96" spans="1:9">
      <c r="A96" s="3" t="s">
        <v>439</v>
      </c>
      <c r="B96">
        <v>3.74</v>
      </c>
      <c r="C96" s="4">
        <v>312</v>
      </c>
      <c r="D96">
        <f t="shared" si="6"/>
        <v>83.422459893048128</v>
      </c>
      <c r="E96" s="7">
        <f t="shared" si="7"/>
        <v>5.9051317866430457E-4</v>
      </c>
      <c r="F96" s="8">
        <f t="shared" si="10"/>
        <v>0.57605885448014038</v>
      </c>
      <c r="G96" s="7">
        <f t="shared" si="8"/>
        <v>4.9463440698095792E-4</v>
      </c>
      <c r="H96" s="8">
        <f t="shared" si="11"/>
        <v>0.16737952213555105</v>
      </c>
      <c r="I96">
        <f t="shared" si="9"/>
        <v>2.6262012066154139E-4</v>
      </c>
    </row>
    <row r="97" spans="1:9">
      <c r="A97" s="3" t="s">
        <v>374</v>
      </c>
      <c r="B97">
        <v>5.26</v>
      </c>
      <c r="C97" s="4">
        <v>436</v>
      </c>
      <c r="D97">
        <f t="shared" si="6"/>
        <v>82.889733840304189</v>
      </c>
      <c r="E97" s="7">
        <f t="shared" si="7"/>
        <v>8.2520431377447695E-4</v>
      </c>
      <c r="F97" s="8">
        <f t="shared" si="10"/>
        <v>0.57688405879391491</v>
      </c>
      <c r="G97" s="7">
        <f t="shared" si="8"/>
        <v>6.9566229431011718E-4</v>
      </c>
      <c r="H97" s="8">
        <f t="shared" si="11"/>
        <v>0.16807518442986116</v>
      </c>
      <c r="I97">
        <f t="shared" si="9"/>
        <v>2.4170972104892163E-4</v>
      </c>
    </row>
    <row r="98" spans="1:9">
      <c r="A98" s="3" t="s">
        <v>118</v>
      </c>
      <c r="B98">
        <v>4.84</v>
      </c>
      <c r="C98" s="4">
        <v>401</v>
      </c>
      <c r="D98">
        <f t="shared" si="6"/>
        <v>82.851239669421489</v>
      </c>
      <c r="E98" s="7">
        <f t="shared" si="7"/>
        <v>7.5896084821918633E-4</v>
      </c>
      <c r="F98" s="8">
        <f t="shared" si="10"/>
        <v>0.57764301964213405</v>
      </c>
      <c r="G98" s="7">
        <f t="shared" si="8"/>
        <v>6.4011511491653367E-4</v>
      </c>
      <c r="H98" s="8">
        <f t="shared" si="11"/>
        <v>0.16871529954477771</v>
      </c>
      <c r="I98">
        <f t="shared" si="9"/>
        <v>5.9384333585825455E-4</v>
      </c>
    </row>
    <row r="99" spans="1:9">
      <c r="A99" s="3" t="s">
        <v>268</v>
      </c>
      <c r="B99">
        <v>11.79</v>
      </c>
      <c r="C99" s="4">
        <v>961</v>
      </c>
      <c r="D99">
        <f t="shared" si="6"/>
        <v>81.509754028838003</v>
      </c>
      <c r="E99" s="7">
        <f t="shared" si="7"/>
        <v>1.8188562971038357E-3</v>
      </c>
      <c r="F99" s="8">
        <f t="shared" si="10"/>
        <v>0.57946187593923792</v>
      </c>
      <c r="G99" s="7">
        <f t="shared" si="8"/>
        <v>1.5592886786913083E-3</v>
      </c>
      <c r="H99" s="8">
        <f t="shared" si="11"/>
        <v>0.17027458822346903</v>
      </c>
      <c r="I99">
        <f t="shared" si="9"/>
        <v>1.9418017174845092E-4</v>
      </c>
    </row>
    <row r="100" spans="1:9">
      <c r="A100" s="3" t="s">
        <v>33</v>
      </c>
      <c r="B100">
        <v>3.85</v>
      </c>
      <c r="C100" s="4">
        <v>313</v>
      </c>
      <c r="D100">
        <f t="shared" si="6"/>
        <v>81.298701298701303</v>
      </c>
      <c r="E100" s="7">
        <f t="shared" si="7"/>
        <v>5.9240584910874149E-4</v>
      </c>
      <c r="F100" s="8">
        <f t="shared" si="10"/>
        <v>0.58005428178834662</v>
      </c>
      <c r="G100" s="7">
        <f t="shared" si="8"/>
        <v>5.0918247777451543E-4</v>
      </c>
      <c r="H100" s="8">
        <f t="shared" si="11"/>
        <v>0.17078377070124354</v>
      </c>
      <c r="I100">
        <f t="shared" si="9"/>
        <v>2.2768061433646458E-4</v>
      </c>
    </row>
    <row r="101" spans="1:9">
      <c r="A101" s="3" t="s">
        <v>87</v>
      </c>
      <c r="B101">
        <v>4.51</v>
      </c>
      <c r="C101" s="4">
        <v>366</v>
      </c>
      <c r="D101">
        <f t="shared" si="6"/>
        <v>81.152993348115302</v>
      </c>
      <c r="E101" s="7">
        <f t="shared" si="7"/>
        <v>6.9271738266389583E-4</v>
      </c>
      <c r="F101" s="8">
        <f t="shared" si="10"/>
        <v>0.58074699917101047</v>
      </c>
      <c r="G101" s="7">
        <f t="shared" si="8"/>
        <v>5.9647090253586092E-4</v>
      </c>
      <c r="H101" s="8">
        <f t="shared" si="11"/>
        <v>0.1713802416037794</v>
      </c>
      <c r="I101">
        <f t="shared" si="9"/>
        <v>3.3980578231336545E-4</v>
      </c>
    </row>
    <row r="102" spans="1:9">
      <c r="A102" s="3" t="s">
        <v>226</v>
      </c>
      <c r="B102">
        <v>6.73</v>
      </c>
      <c r="C102" s="4">
        <v>546</v>
      </c>
      <c r="D102">
        <f t="shared" si="6"/>
        <v>81.129271916790486</v>
      </c>
      <c r="E102" s="7">
        <f t="shared" si="7"/>
        <v>1.033398062662533E-3</v>
      </c>
      <c r="F102" s="8">
        <f t="shared" si="10"/>
        <v>0.58178039723367303</v>
      </c>
      <c r="G102" s="7">
        <f t="shared" si="8"/>
        <v>8.9007742218765958E-4</v>
      </c>
      <c r="H102" s="8">
        <f t="shared" si="11"/>
        <v>0.17227031902596707</v>
      </c>
      <c r="I102">
        <f t="shared" si="9"/>
        <v>3.9327359095307768E-4</v>
      </c>
    </row>
    <row r="103" spans="1:9">
      <c r="A103" s="3" t="s">
        <v>295</v>
      </c>
      <c r="B103">
        <v>7.73</v>
      </c>
      <c r="C103" s="4">
        <v>618</v>
      </c>
      <c r="D103">
        <f t="shared" si="6"/>
        <v>79.948253557567909</v>
      </c>
      <c r="E103" s="7">
        <f t="shared" si="7"/>
        <v>1.1696703346619881E-3</v>
      </c>
      <c r="F103" s="8">
        <f t="shared" si="10"/>
        <v>0.58295006756833501</v>
      </c>
      <c r="G103" s="7">
        <f t="shared" si="8"/>
        <v>1.0223326112200012E-3</v>
      </c>
      <c r="H103" s="8">
        <f t="shared" si="11"/>
        <v>0.17329265163718707</v>
      </c>
      <c r="I103">
        <f t="shared" si="9"/>
        <v>9.3088705197641453E-5</v>
      </c>
    </row>
    <row r="104" spans="1:9">
      <c r="A104" s="3" t="s">
        <v>213</v>
      </c>
      <c r="B104">
        <v>1.82</v>
      </c>
      <c r="C104" s="4">
        <v>144</v>
      </c>
      <c r="D104">
        <f t="shared" si="6"/>
        <v>79.120879120879124</v>
      </c>
      <c r="E104" s="7">
        <f t="shared" si="7"/>
        <v>2.7254454399890983E-4</v>
      </c>
      <c r="F104" s="8">
        <f t="shared" si="10"/>
        <v>0.58322261211233395</v>
      </c>
      <c r="G104" s="7">
        <f t="shared" si="8"/>
        <v>2.4070444403886186E-4</v>
      </c>
      <c r="H104" s="8">
        <f t="shared" si="11"/>
        <v>0.17353335608122594</v>
      </c>
      <c r="I104">
        <f t="shared" si="9"/>
        <v>7.0577918772891934E-4</v>
      </c>
    </row>
    <row r="105" spans="1:9">
      <c r="A105" s="3" t="s">
        <v>48</v>
      </c>
      <c r="B105">
        <v>13.77</v>
      </c>
      <c r="C105" s="4">
        <v>1085</v>
      </c>
      <c r="D105">
        <f t="shared" si="6"/>
        <v>78.79448075526507</v>
      </c>
      <c r="E105" s="7">
        <f t="shared" si="7"/>
        <v>2.0535474322140078E-3</v>
      </c>
      <c r="F105" s="8">
        <f t="shared" si="10"/>
        <v>0.58527615954454792</v>
      </c>
      <c r="G105" s="7">
        <f t="shared" si="8"/>
        <v>1.821153952975345E-3</v>
      </c>
      <c r="H105" s="8">
        <f t="shared" si="11"/>
        <v>0.1753545100342013</v>
      </c>
      <c r="I105">
        <f t="shared" si="9"/>
        <v>1.7600341000119368E-4</v>
      </c>
    </row>
    <row r="106" spans="1:9">
      <c r="A106" s="3" t="s">
        <v>165</v>
      </c>
      <c r="B106">
        <v>3.41</v>
      </c>
      <c r="C106" s="4">
        <v>265</v>
      </c>
      <c r="D106">
        <f t="shared" si="6"/>
        <v>77.712609970674478</v>
      </c>
      <c r="E106" s="7">
        <f t="shared" si="7"/>
        <v>5.0155766777577155E-4</v>
      </c>
      <c r="F106" s="8">
        <f t="shared" si="10"/>
        <v>0.58577771721232375</v>
      </c>
      <c r="G106" s="7">
        <f t="shared" si="8"/>
        <v>4.5099019460028512E-4</v>
      </c>
      <c r="H106" s="8">
        <f t="shared" si="11"/>
        <v>0.17580550022880159</v>
      </c>
      <c r="I106">
        <f t="shared" si="9"/>
        <v>1.1564051357475236E-4</v>
      </c>
    </row>
    <row r="107" spans="1:9">
      <c r="A107" s="3" t="s">
        <v>409</v>
      </c>
      <c r="B107">
        <v>2.2400000000000002</v>
      </c>
      <c r="C107" s="4">
        <v>174</v>
      </c>
      <c r="D107">
        <f t="shared" si="6"/>
        <v>77.678571428571416</v>
      </c>
      <c r="E107" s="7">
        <f t="shared" si="7"/>
        <v>3.2932465733201606E-4</v>
      </c>
      <c r="F107" s="8">
        <f t="shared" si="10"/>
        <v>0.58610704186965579</v>
      </c>
      <c r="G107" s="7">
        <f t="shared" si="8"/>
        <v>2.962516234324454E-4</v>
      </c>
      <c r="H107" s="8">
        <f t="shared" si="11"/>
        <v>0.17610175185223403</v>
      </c>
      <c r="I107">
        <f t="shared" si="9"/>
        <v>8.8324884572912876E-4</v>
      </c>
    </row>
    <row r="108" spans="1:9">
      <c r="A108" s="3" t="s">
        <v>246</v>
      </c>
      <c r="B108">
        <v>17.010000000000002</v>
      </c>
      <c r="C108" s="4">
        <v>1306</v>
      </c>
      <c r="D108">
        <f t="shared" si="6"/>
        <v>76.778365667254548</v>
      </c>
      <c r="E108" s="7">
        <f t="shared" si="7"/>
        <v>2.4718276004345573E-3</v>
      </c>
      <c r="F108" s="8">
        <f t="shared" si="10"/>
        <v>0.5885788694700903</v>
      </c>
      <c r="G108" s="7">
        <f t="shared" si="8"/>
        <v>2.249660765440132E-3</v>
      </c>
      <c r="H108" s="8">
        <f t="shared" si="11"/>
        <v>0.17835141261767418</v>
      </c>
      <c r="I108">
        <f t="shared" si="9"/>
        <v>2.7893990945604408E-4</v>
      </c>
    </row>
    <row r="109" spans="1:9">
      <c r="A109" s="3" t="s">
        <v>231</v>
      </c>
      <c r="B109">
        <v>5.37</v>
      </c>
      <c r="C109" s="4">
        <v>412</v>
      </c>
      <c r="D109">
        <f t="shared" si="6"/>
        <v>76.722532588454371</v>
      </c>
      <c r="E109" s="7">
        <f t="shared" si="7"/>
        <v>7.7978022310799203E-4</v>
      </c>
      <c r="F109" s="8">
        <f t="shared" si="10"/>
        <v>0.58935864969319829</v>
      </c>
      <c r="G109" s="7">
        <f t="shared" si="8"/>
        <v>7.102103651036748E-4</v>
      </c>
      <c r="H109" s="8">
        <f t="shared" si="11"/>
        <v>0.17906162298277786</v>
      </c>
      <c r="I109">
        <f t="shared" si="9"/>
        <v>1.1962798421973064E-4</v>
      </c>
    </row>
    <row r="110" spans="1:9">
      <c r="A110" s="3" t="s">
        <v>214</v>
      </c>
      <c r="B110">
        <v>2.2999999999999998</v>
      </c>
      <c r="C110" s="4">
        <v>176</v>
      </c>
      <c r="D110">
        <f t="shared" si="6"/>
        <v>76.521739130434796</v>
      </c>
      <c r="E110" s="7">
        <f t="shared" si="7"/>
        <v>3.3310999822088979E-4</v>
      </c>
      <c r="F110" s="8">
        <f t="shared" si="10"/>
        <v>0.58969175969141918</v>
      </c>
      <c r="G110" s="7">
        <f t="shared" si="8"/>
        <v>3.0418693477438584E-4</v>
      </c>
      <c r="H110" s="8">
        <f t="shared" si="11"/>
        <v>0.17936580991755224</v>
      </c>
      <c r="I110">
        <f t="shared" si="9"/>
        <v>5.3880301528881624E-4</v>
      </c>
    </row>
    <row r="111" spans="1:9">
      <c r="A111" s="3" t="s">
        <v>400</v>
      </c>
      <c r="B111">
        <v>10.33</v>
      </c>
      <c r="C111" s="4">
        <v>786</v>
      </c>
      <c r="D111">
        <f t="shared" si="6"/>
        <v>76.089060987415294</v>
      </c>
      <c r="E111" s="7">
        <f t="shared" si="7"/>
        <v>1.4876389693273828E-3</v>
      </c>
      <c r="F111" s="8">
        <f t="shared" si="10"/>
        <v>0.59117939866074654</v>
      </c>
      <c r="G111" s="7">
        <f t="shared" si="8"/>
        <v>1.3661961027040895E-3</v>
      </c>
      <c r="H111" s="8">
        <f t="shared" si="11"/>
        <v>0.18073200602025632</v>
      </c>
      <c r="I111">
        <f t="shared" si="9"/>
        <v>4.8930116017475989E-4</v>
      </c>
    </row>
    <row r="112" spans="1:9">
      <c r="A112" s="3" t="s">
        <v>347</v>
      </c>
      <c r="B112">
        <v>9.36</v>
      </c>
      <c r="C112" s="4">
        <v>709</v>
      </c>
      <c r="D112">
        <f t="shared" si="6"/>
        <v>75.747863247863251</v>
      </c>
      <c r="E112" s="7">
        <f t="shared" si="7"/>
        <v>1.3419033451057434E-3</v>
      </c>
      <c r="F112" s="8">
        <f t="shared" si="10"/>
        <v>0.59252130200585229</v>
      </c>
      <c r="G112" s="7">
        <f t="shared" si="8"/>
        <v>1.237908569342718E-3</v>
      </c>
      <c r="H112" s="8">
        <f t="shared" si="11"/>
        <v>0.18196991458959905</v>
      </c>
      <c r="I112">
        <f t="shared" si="9"/>
        <v>2.4570124680474426E-4</v>
      </c>
    </row>
    <row r="113" spans="1:9">
      <c r="A113" s="3" t="s">
        <v>240</v>
      </c>
      <c r="B113">
        <v>4.7</v>
      </c>
      <c r="C113" s="4">
        <v>356</v>
      </c>
      <c r="D113">
        <f t="shared" si="6"/>
        <v>75.744680851063833</v>
      </c>
      <c r="E113" s="7">
        <f t="shared" si="7"/>
        <v>6.7379067821952705E-4</v>
      </c>
      <c r="F113" s="8">
        <f t="shared" si="10"/>
        <v>0.59319509268407178</v>
      </c>
      <c r="G113" s="7">
        <f t="shared" si="8"/>
        <v>6.2159938845200594E-4</v>
      </c>
      <c r="H113" s="8">
        <f t="shared" si="11"/>
        <v>0.18259151397805104</v>
      </c>
      <c r="I113">
        <f t="shared" si="9"/>
        <v>6.3351101888392547E-4</v>
      </c>
    </row>
    <row r="114" spans="1:9">
      <c r="A114" s="3" t="s">
        <v>203</v>
      </c>
      <c r="B114">
        <v>12.11</v>
      </c>
      <c r="C114" s="4">
        <v>916</v>
      </c>
      <c r="D114">
        <f t="shared" si="6"/>
        <v>75.639966969446746</v>
      </c>
      <c r="E114" s="7">
        <f t="shared" si="7"/>
        <v>1.7336861271041763E-3</v>
      </c>
      <c r="F114" s="8">
        <f t="shared" si="10"/>
        <v>0.59492877881117601</v>
      </c>
      <c r="G114" s="7">
        <f t="shared" si="8"/>
        <v>1.6016103391816576E-3</v>
      </c>
      <c r="H114" s="8">
        <f t="shared" si="11"/>
        <v>0.1841931243172327</v>
      </c>
      <c r="I114">
        <f t="shared" si="9"/>
        <v>3.8691535979852587E-4</v>
      </c>
    </row>
    <row r="115" spans="1:9">
      <c r="A115" s="3" t="s">
        <v>224</v>
      </c>
      <c r="B115">
        <v>7.31</v>
      </c>
      <c r="C115" s="4">
        <v>540</v>
      </c>
      <c r="D115">
        <f t="shared" si="6"/>
        <v>73.871409028727768</v>
      </c>
      <c r="E115" s="7">
        <f t="shared" si="7"/>
        <v>1.0220420399959119E-3</v>
      </c>
      <c r="F115" s="8">
        <f t="shared" si="10"/>
        <v>0.5959508208511719</v>
      </c>
      <c r="G115" s="7">
        <f t="shared" si="8"/>
        <v>9.6678543182641757E-4</v>
      </c>
      <c r="H115" s="8">
        <f t="shared" si="11"/>
        <v>0.1851599097490591</v>
      </c>
      <c r="I115">
        <f t="shared" si="9"/>
        <v>9.5612696332861291E-5</v>
      </c>
    </row>
    <row r="116" spans="1:9">
      <c r="A116" s="3" t="s">
        <v>161</v>
      </c>
      <c r="B116">
        <v>1.8</v>
      </c>
      <c r="C116" s="4">
        <v>132</v>
      </c>
      <c r="D116">
        <f t="shared" si="6"/>
        <v>73.333333333333329</v>
      </c>
      <c r="E116" s="7">
        <f t="shared" si="7"/>
        <v>2.4983249866566731E-4</v>
      </c>
      <c r="F116" s="8">
        <f t="shared" si="10"/>
        <v>0.59620065334983752</v>
      </c>
      <c r="G116" s="7">
        <f t="shared" si="8"/>
        <v>2.3805934025821501E-4</v>
      </c>
      <c r="H116" s="8">
        <f t="shared" si="11"/>
        <v>0.18539796908931733</v>
      </c>
      <c r="I116">
        <f t="shared" si="9"/>
        <v>1.3729251787562846E-4</v>
      </c>
    </row>
    <row r="117" spans="1:9">
      <c r="A117" s="3" t="s">
        <v>69</v>
      </c>
      <c r="B117">
        <v>2.56</v>
      </c>
      <c r="C117" s="4">
        <v>184</v>
      </c>
      <c r="D117">
        <f t="shared" si="6"/>
        <v>71.875</v>
      </c>
      <c r="E117" s="7">
        <f t="shared" si="7"/>
        <v>3.4825136177638478E-4</v>
      </c>
      <c r="F117" s="8">
        <f t="shared" si="10"/>
        <v>0.59654890471161393</v>
      </c>
      <c r="G117" s="7">
        <f t="shared" si="8"/>
        <v>3.3857328392279472E-4</v>
      </c>
      <c r="H117" s="8">
        <f t="shared" si="11"/>
        <v>0.18573654237324011</v>
      </c>
      <c r="I117">
        <f t="shared" si="9"/>
        <v>1.5294884897517069E-3</v>
      </c>
    </row>
    <row r="118" spans="1:9">
      <c r="A118" s="3" t="s">
        <v>144</v>
      </c>
      <c r="B118">
        <v>28.48</v>
      </c>
      <c r="C118" s="4">
        <v>2041</v>
      </c>
      <c r="D118">
        <f t="shared" si="6"/>
        <v>71.664325842696627</v>
      </c>
      <c r="E118" s="7">
        <f t="shared" si="7"/>
        <v>3.8629403770956594E-3</v>
      </c>
      <c r="F118" s="8">
        <f t="shared" si="10"/>
        <v>0.60041184508870959</v>
      </c>
      <c r="G118" s="7">
        <f t="shared" si="8"/>
        <v>3.7666277836410911E-3</v>
      </c>
      <c r="H118" s="8">
        <f t="shared" si="11"/>
        <v>0.1895031701568812</v>
      </c>
      <c r="I118">
        <f t="shared" si="9"/>
        <v>4.0961223351006215E-4</v>
      </c>
    </row>
    <row r="119" spans="1:9">
      <c r="A119" s="3" t="s">
        <v>398</v>
      </c>
      <c r="B119">
        <v>7.62</v>
      </c>
      <c r="C119" s="4">
        <v>545</v>
      </c>
      <c r="D119">
        <f t="shared" si="6"/>
        <v>71.522309711286084</v>
      </c>
      <c r="E119" s="7">
        <f t="shared" si="7"/>
        <v>1.0315053922180962E-3</v>
      </c>
      <c r="F119" s="8">
        <f t="shared" si="10"/>
        <v>0.60144335048092767</v>
      </c>
      <c r="G119" s="7">
        <f t="shared" si="8"/>
        <v>1.0077845404264437E-3</v>
      </c>
      <c r="H119" s="8">
        <f t="shared" si="11"/>
        <v>0.19051095469730764</v>
      </c>
      <c r="I119">
        <f t="shared" si="9"/>
        <v>7.0234355509804502E-5</v>
      </c>
    </row>
    <row r="120" spans="1:9">
      <c r="A120" s="3" t="s">
        <v>212</v>
      </c>
      <c r="B120">
        <v>1.3</v>
      </c>
      <c r="C120" s="4">
        <v>92</v>
      </c>
      <c r="D120">
        <f t="shared" si="6"/>
        <v>70.769230769230774</v>
      </c>
      <c r="E120" s="7">
        <f t="shared" si="7"/>
        <v>1.7412568088819239E-4</v>
      </c>
      <c r="F120" s="8">
        <f t="shared" si="10"/>
        <v>0.60161747616181582</v>
      </c>
      <c r="G120" s="7">
        <f t="shared" si="8"/>
        <v>1.7193174574204418E-4</v>
      </c>
      <c r="H120" s="8">
        <f t="shared" si="11"/>
        <v>0.19068288644304968</v>
      </c>
      <c r="I120">
        <f t="shared" si="9"/>
        <v>8.093602996269017E-4</v>
      </c>
    </row>
    <row r="121" spans="1:9">
      <c r="A121" s="3" t="s">
        <v>123</v>
      </c>
      <c r="B121">
        <v>14.98</v>
      </c>
      <c r="C121" s="4">
        <v>1060</v>
      </c>
      <c r="D121">
        <f t="shared" si="6"/>
        <v>70.76101468624833</v>
      </c>
      <c r="E121" s="7">
        <f t="shared" si="7"/>
        <v>2.0062306711030862E-3</v>
      </c>
      <c r="F121" s="8">
        <f t="shared" si="10"/>
        <v>0.60362370683291888</v>
      </c>
      <c r="G121" s="7">
        <f t="shared" si="8"/>
        <v>1.9811827317044784E-3</v>
      </c>
      <c r="H121" s="8">
        <f t="shared" si="11"/>
        <v>0.19266406917475415</v>
      </c>
      <c r="I121">
        <f t="shared" si="9"/>
        <v>1.4916163973149876E-4</v>
      </c>
    </row>
    <row r="122" spans="1:9">
      <c r="A122" s="3" t="s">
        <v>251</v>
      </c>
      <c r="B122">
        <v>2.75</v>
      </c>
      <c r="C122" s="4">
        <v>193</v>
      </c>
      <c r="D122">
        <f t="shared" si="6"/>
        <v>70.181818181818187</v>
      </c>
      <c r="E122" s="7">
        <f t="shared" si="7"/>
        <v>3.6528539577631664E-4</v>
      </c>
      <c r="F122" s="8">
        <f t="shared" si="10"/>
        <v>0.60398899222869518</v>
      </c>
      <c r="G122" s="7">
        <f t="shared" si="8"/>
        <v>3.6370176983893963E-4</v>
      </c>
      <c r="H122" s="8">
        <f t="shared" si="11"/>
        <v>0.19302777094459309</v>
      </c>
      <c r="I122">
        <f t="shared" si="9"/>
        <v>1.8131238371456304E-4</v>
      </c>
    </row>
    <row r="123" spans="1:9">
      <c r="A123" s="3" t="s">
        <v>273</v>
      </c>
      <c r="B123">
        <v>3.34</v>
      </c>
      <c r="C123" s="4">
        <v>234</v>
      </c>
      <c r="D123">
        <f t="shared" si="6"/>
        <v>70.059880239520965</v>
      </c>
      <c r="E123" s="7">
        <f t="shared" si="7"/>
        <v>4.4288488399822846E-4</v>
      </c>
      <c r="F123" s="8">
        <f t="shared" si="10"/>
        <v>0.60443187711269342</v>
      </c>
      <c r="G123" s="7">
        <f t="shared" si="8"/>
        <v>4.417323313680212E-4</v>
      </c>
      <c r="H123" s="8">
        <f t="shared" si="11"/>
        <v>0.1934695032759611</v>
      </c>
      <c r="I123">
        <f t="shared" si="9"/>
        <v>2.372852846702217E-4</v>
      </c>
    </row>
    <row r="124" spans="1:9">
      <c r="A124" s="3" t="s">
        <v>106</v>
      </c>
      <c r="B124">
        <v>4.37</v>
      </c>
      <c r="C124" s="4">
        <v>306</v>
      </c>
      <c r="D124">
        <f t="shared" si="6"/>
        <v>70.022883295194504</v>
      </c>
      <c r="E124" s="7">
        <f t="shared" si="7"/>
        <v>5.7915715599768337E-4</v>
      </c>
      <c r="F124" s="8">
        <f t="shared" si="10"/>
        <v>0.60501103426869107</v>
      </c>
      <c r="G124" s="7">
        <f t="shared" si="8"/>
        <v>5.7795517607133319E-4</v>
      </c>
      <c r="H124" s="8">
        <f t="shared" si="11"/>
        <v>0.19404745845203245</v>
      </c>
      <c r="I124">
        <f t="shared" si="9"/>
        <v>2.6763946684023321E-4</v>
      </c>
    </row>
    <row r="125" spans="1:9">
      <c r="A125" s="3" t="s">
        <v>443</v>
      </c>
      <c r="B125">
        <v>4.91</v>
      </c>
      <c r="C125" s="4">
        <v>341</v>
      </c>
      <c r="D125">
        <f t="shared" si="6"/>
        <v>69.450101832993894</v>
      </c>
      <c r="E125" s="7">
        <f t="shared" si="7"/>
        <v>6.4540062155297399E-4</v>
      </c>
      <c r="F125" s="8">
        <f t="shared" si="10"/>
        <v>0.60565643489024401</v>
      </c>
      <c r="G125" s="7">
        <f t="shared" si="8"/>
        <v>6.4937297814879769E-4</v>
      </c>
      <c r="H125" s="8">
        <f t="shared" si="11"/>
        <v>0.19469683143018124</v>
      </c>
      <c r="I125">
        <f t="shared" si="9"/>
        <v>7.7890522029021303E-4</v>
      </c>
    </row>
    <row r="126" spans="1:9">
      <c r="A126" s="3" t="s">
        <v>218</v>
      </c>
      <c r="B126">
        <v>14.26</v>
      </c>
      <c r="C126" s="4">
        <v>986</v>
      </c>
      <c r="D126">
        <f t="shared" si="6"/>
        <v>69.144460028050489</v>
      </c>
      <c r="E126" s="7">
        <f t="shared" si="7"/>
        <v>1.8661730582147575E-3</v>
      </c>
      <c r="F126" s="8">
        <f t="shared" si="10"/>
        <v>0.6075226079484588</v>
      </c>
      <c r="G126" s="7">
        <f t="shared" si="8"/>
        <v>1.8859589956011923E-3</v>
      </c>
      <c r="H126" s="8">
        <f t="shared" si="11"/>
        <v>0.19658279042578244</v>
      </c>
      <c r="I126">
        <f t="shared" si="9"/>
        <v>2.0117582878850793E-4</v>
      </c>
    </row>
    <row r="127" spans="1:9">
      <c r="A127" s="3" t="s">
        <v>447</v>
      </c>
      <c r="B127">
        <v>3.68</v>
      </c>
      <c r="C127" s="4">
        <v>254</v>
      </c>
      <c r="D127">
        <f t="shared" si="6"/>
        <v>69.021739130434781</v>
      </c>
      <c r="E127" s="7">
        <f t="shared" si="7"/>
        <v>4.8073829288696596E-4</v>
      </c>
      <c r="F127" s="8">
        <f t="shared" si="10"/>
        <v>0.60800334624134578</v>
      </c>
      <c r="G127" s="7">
        <f t="shared" si="8"/>
        <v>4.8669909563901737E-4</v>
      </c>
      <c r="H127" s="8">
        <f t="shared" si="11"/>
        <v>0.19706948952142145</v>
      </c>
      <c r="I127">
        <f t="shared" si="9"/>
        <v>1.3187600862886451E-4</v>
      </c>
    </row>
    <row r="128" spans="1:9">
      <c r="A128" s="3" t="s">
        <v>285</v>
      </c>
      <c r="B128">
        <v>2.41</v>
      </c>
      <c r="C128" s="4">
        <v>166</v>
      </c>
      <c r="D128">
        <f t="shared" si="6"/>
        <v>68.879668049792528</v>
      </c>
      <c r="E128" s="7">
        <f t="shared" si="7"/>
        <v>3.1418329377652106E-4</v>
      </c>
      <c r="F128" s="8">
        <f t="shared" si="10"/>
        <v>0.6083175295351223</v>
      </c>
      <c r="G128" s="7">
        <f t="shared" si="8"/>
        <v>3.1873500556794346E-4</v>
      </c>
      <c r="H128" s="8">
        <f t="shared" si="11"/>
        <v>0.1973882245269894</v>
      </c>
      <c r="I128">
        <f t="shared" si="9"/>
        <v>3.9008314734842453E-4</v>
      </c>
    </row>
    <row r="129" spans="1:9">
      <c r="A129" s="3" t="s">
        <v>314</v>
      </c>
      <c r="B129">
        <v>7.11</v>
      </c>
      <c r="C129" s="4">
        <v>487</v>
      </c>
      <c r="D129">
        <f t="shared" si="6"/>
        <v>68.495077355836841</v>
      </c>
      <c r="E129" s="7">
        <f t="shared" si="7"/>
        <v>9.2173050644075755E-4</v>
      </c>
      <c r="F129" s="8">
        <f t="shared" si="10"/>
        <v>0.60923926004156304</v>
      </c>
      <c r="G129" s="7">
        <f t="shared" si="8"/>
        <v>9.403343940199494E-4</v>
      </c>
      <c r="H129" s="8">
        <f t="shared" si="11"/>
        <v>0.19832855892100934</v>
      </c>
      <c r="I129">
        <f t="shared" si="9"/>
        <v>3.650304819934197E-4</v>
      </c>
    </row>
    <row r="130" spans="1:9">
      <c r="A130" s="3" t="s">
        <v>29</v>
      </c>
      <c r="B130">
        <v>6.65</v>
      </c>
      <c r="C130" s="4">
        <v>455</v>
      </c>
      <c r="D130">
        <f t="shared" ref="D130:D193" si="12">C130/B130</f>
        <v>68.421052631578945</v>
      </c>
      <c r="E130" s="7">
        <f t="shared" si="7"/>
        <v>8.6116505221877759E-4</v>
      </c>
      <c r="F130" s="8">
        <f t="shared" si="10"/>
        <v>0.61010042509378182</v>
      </c>
      <c r="G130" s="7">
        <f t="shared" si="8"/>
        <v>8.7949700706507219E-4</v>
      </c>
      <c r="H130" s="8">
        <f t="shared" si="11"/>
        <v>0.19920805592807442</v>
      </c>
      <c r="I130">
        <f t="shared" si="9"/>
        <v>2.1858315301819808E-3</v>
      </c>
    </row>
    <row r="131" spans="1:9">
      <c r="A131" s="3" t="s">
        <v>341</v>
      </c>
      <c r="B131">
        <v>39.79</v>
      </c>
      <c r="C131" s="4">
        <v>2718</v>
      </c>
      <c r="D131">
        <f t="shared" si="12"/>
        <v>68.308620256345819</v>
      </c>
      <c r="E131" s="7">
        <f t="shared" ref="E131:E194" si="13">C131/528354</f>
        <v>5.1442782679794229E-3</v>
      </c>
      <c r="F131" s="8">
        <f t="shared" si="10"/>
        <v>0.61524470336176129</v>
      </c>
      <c r="G131" s="7">
        <f t="shared" ref="G131:G194" si="14">B131/7561.14</f>
        <v>5.2624339715968754E-3</v>
      </c>
      <c r="H131" s="8">
        <f t="shared" si="11"/>
        <v>0.20447048989967129</v>
      </c>
      <c r="I131">
        <f t="shared" ref="I131:I194" si="15">F131*H132-F132*H131</f>
        <v>2.0269022747468335E-4</v>
      </c>
    </row>
    <row r="132" spans="1:9">
      <c r="A132" s="3" t="s">
        <v>238</v>
      </c>
      <c r="B132">
        <v>3.68</v>
      </c>
      <c r="C132" s="4">
        <v>250</v>
      </c>
      <c r="D132">
        <f t="shared" si="12"/>
        <v>67.934782608695656</v>
      </c>
      <c r="E132" s="7">
        <f t="shared" si="13"/>
        <v>4.7316761110921844E-4</v>
      </c>
      <c r="F132" s="8">
        <f t="shared" ref="F132:F195" si="16">F131+E132</f>
        <v>0.61571787097287056</v>
      </c>
      <c r="G132" s="7">
        <f t="shared" si="14"/>
        <v>4.8669909563901737E-4</v>
      </c>
      <c r="H132" s="8">
        <f t="shared" ref="H132:H195" si="17">H131+G132</f>
        <v>0.20495718899531029</v>
      </c>
      <c r="I132">
        <f t="shared" si="15"/>
        <v>7.5485453779361444E-5</v>
      </c>
    </row>
    <row r="133" spans="1:9">
      <c r="A133" s="3" t="s">
        <v>451</v>
      </c>
      <c r="B133">
        <v>1.37</v>
      </c>
      <c r="C133" s="4">
        <v>93</v>
      </c>
      <c r="D133">
        <f t="shared" si="12"/>
        <v>67.883211678832112</v>
      </c>
      <c r="E133" s="7">
        <f t="shared" si="13"/>
        <v>1.7601835133262926E-4</v>
      </c>
      <c r="F133" s="8">
        <f t="shared" si="16"/>
        <v>0.61589388932420319</v>
      </c>
      <c r="G133" s="7">
        <f t="shared" si="14"/>
        <v>1.811896089743081E-4</v>
      </c>
      <c r="H133" s="8">
        <f t="shared" si="17"/>
        <v>0.2051383786042846</v>
      </c>
      <c r="I133">
        <f t="shared" si="15"/>
        <v>1.9098217612552593E-3</v>
      </c>
    </row>
    <row r="134" spans="1:9">
      <c r="A134" s="3" t="s">
        <v>196</v>
      </c>
      <c r="B134">
        <v>34.6</v>
      </c>
      <c r="C134" s="4">
        <v>2340</v>
      </c>
      <c r="D134">
        <f t="shared" si="12"/>
        <v>67.630057803468205</v>
      </c>
      <c r="E134" s="7">
        <f t="shared" si="13"/>
        <v>4.4288488399822842E-3</v>
      </c>
      <c r="F134" s="8">
        <f t="shared" si="16"/>
        <v>0.62032273816418548</v>
      </c>
      <c r="G134" s="7">
        <f t="shared" si="14"/>
        <v>4.5760295405190225E-3</v>
      </c>
      <c r="H134" s="8">
        <f t="shared" si="17"/>
        <v>0.20971440814480363</v>
      </c>
      <c r="I134">
        <f t="shared" si="15"/>
        <v>1.7555220882567446E-4</v>
      </c>
    </row>
    <row r="135" spans="1:9">
      <c r="A135" s="3" t="s">
        <v>176</v>
      </c>
      <c r="B135">
        <v>3.18</v>
      </c>
      <c r="C135" s="4">
        <v>215</v>
      </c>
      <c r="D135">
        <f t="shared" si="12"/>
        <v>67.610062893081761</v>
      </c>
      <c r="E135" s="7">
        <f t="shared" si="13"/>
        <v>4.0692414555392787E-4</v>
      </c>
      <c r="F135" s="8">
        <f t="shared" si="16"/>
        <v>0.62072966230973936</v>
      </c>
      <c r="G135" s="7">
        <f t="shared" si="14"/>
        <v>4.2057150112284657E-4</v>
      </c>
      <c r="H135" s="8">
        <f t="shared" si="17"/>
        <v>0.21013497964592648</v>
      </c>
      <c r="I135">
        <f t="shared" si="15"/>
        <v>3.7058803650785732E-4</v>
      </c>
    </row>
    <row r="136" spans="1:9">
      <c r="A136" s="3" t="s">
        <v>120</v>
      </c>
      <c r="B136">
        <v>6.67</v>
      </c>
      <c r="C136" s="4">
        <v>445</v>
      </c>
      <c r="D136">
        <f t="shared" si="12"/>
        <v>66.716641679160418</v>
      </c>
      <c r="E136" s="7">
        <f t="shared" si="13"/>
        <v>8.4223834777440881E-4</v>
      </c>
      <c r="F136" s="8">
        <f t="shared" si="16"/>
        <v>0.62157190065751378</v>
      </c>
      <c r="G136" s="7">
        <f t="shared" si="14"/>
        <v>8.8214211084571904E-4</v>
      </c>
      <c r="H136" s="8">
        <f t="shared" si="17"/>
        <v>0.2110171217567722</v>
      </c>
      <c r="I136">
        <f t="shared" si="15"/>
        <v>9.2952370867399603E-5</v>
      </c>
    </row>
    <row r="137" spans="1:9">
      <c r="A137" s="3" t="s">
        <v>76</v>
      </c>
      <c r="B137">
        <v>1.67</v>
      </c>
      <c r="C137" s="3">
        <v>111</v>
      </c>
      <c r="D137">
        <f t="shared" si="12"/>
        <v>66.467065868263475</v>
      </c>
      <c r="E137" s="7">
        <f t="shared" si="13"/>
        <v>2.10086419332493E-4</v>
      </c>
      <c r="F137" s="8">
        <f t="shared" si="16"/>
        <v>0.62178198707684629</v>
      </c>
      <c r="G137" s="7">
        <f t="shared" si="14"/>
        <v>2.208661656840106E-4</v>
      </c>
      <c r="H137" s="8">
        <f t="shared" si="17"/>
        <v>0.21123798792245621</v>
      </c>
      <c r="I137">
        <f t="shared" si="15"/>
        <v>2.2216520544057761E-4</v>
      </c>
    </row>
    <row r="138" spans="1:9">
      <c r="A138" s="3" t="s">
        <v>455</v>
      </c>
      <c r="B138">
        <v>3.99</v>
      </c>
      <c r="C138" s="4">
        <v>265</v>
      </c>
      <c r="D138">
        <f t="shared" si="12"/>
        <v>66.416040100250626</v>
      </c>
      <c r="E138" s="7">
        <f t="shared" si="13"/>
        <v>5.0155766777577155E-4</v>
      </c>
      <c r="F138" s="8">
        <f t="shared" si="16"/>
        <v>0.62228354474462211</v>
      </c>
      <c r="G138" s="7">
        <f t="shared" si="14"/>
        <v>5.2769820423904338E-4</v>
      </c>
      <c r="H138" s="8">
        <f t="shared" si="17"/>
        <v>0.21176568612669525</v>
      </c>
      <c r="I138">
        <f t="shared" si="15"/>
        <v>1.0437077665917949E-3</v>
      </c>
    </row>
    <row r="139" spans="1:9">
      <c r="A139" s="3" t="s">
        <v>221</v>
      </c>
      <c r="B139">
        <v>18.739999999999998</v>
      </c>
      <c r="C139" s="4">
        <v>1244</v>
      </c>
      <c r="D139">
        <f t="shared" si="12"/>
        <v>66.382070437566711</v>
      </c>
      <c r="E139" s="7">
        <f t="shared" si="13"/>
        <v>2.354482032879471E-3</v>
      </c>
      <c r="F139" s="8">
        <f t="shared" si="16"/>
        <v>0.62463802677750158</v>
      </c>
      <c r="G139" s="7">
        <f t="shared" si="14"/>
        <v>2.4784622424660827E-3</v>
      </c>
      <c r="H139" s="8">
        <f t="shared" si="17"/>
        <v>0.21424414836916134</v>
      </c>
      <c r="I139">
        <f t="shared" si="15"/>
        <v>2.9383085489476102E-4</v>
      </c>
    </row>
    <row r="140" spans="1:9">
      <c r="A140" s="3" t="s">
        <v>252</v>
      </c>
      <c r="B140">
        <v>5.26</v>
      </c>
      <c r="C140" s="4">
        <v>347</v>
      </c>
      <c r="D140">
        <f t="shared" si="12"/>
        <v>65.969581749049439</v>
      </c>
      <c r="E140" s="7">
        <f t="shared" si="13"/>
        <v>6.5675664421959519E-4</v>
      </c>
      <c r="F140" s="8">
        <f t="shared" si="16"/>
        <v>0.62529478342172118</v>
      </c>
      <c r="G140" s="7">
        <f t="shared" si="14"/>
        <v>6.9566229431011718E-4</v>
      </c>
      <c r="H140" s="8">
        <f t="shared" si="17"/>
        <v>0.21493981066347145</v>
      </c>
      <c r="I140">
        <f t="shared" si="15"/>
        <v>5.0135379081758802E-4</v>
      </c>
    </row>
    <row r="141" spans="1:9">
      <c r="A141" s="3" t="s">
        <v>41</v>
      </c>
      <c r="B141">
        <v>8.9499999999999993</v>
      </c>
      <c r="C141" s="4">
        <v>587</v>
      </c>
      <c r="D141">
        <f t="shared" si="12"/>
        <v>65.586592178770957</v>
      </c>
      <c r="E141" s="7">
        <f t="shared" si="13"/>
        <v>1.1109975508844449E-3</v>
      </c>
      <c r="F141" s="8">
        <f t="shared" si="16"/>
        <v>0.62640578097260557</v>
      </c>
      <c r="G141" s="7">
        <f t="shared" si="14"/>
        <v>1.183683941839458E-3</v>
      </c>
      <c r="H141" s="8">
        <f t="shared" si="17"/>
        <v>0.21612349460531091</v>
      </c>
      <c r="I141">
        <f t="shared" si="15"/>
        <v>1.4510766476721892E-3</v>
      </c>
    </row>
    <row r="142" spans="1:9">
      <c r="A142" s="3" t="s">
        <v>256</v>
      </c>
      <c r="B142">
        <v>25.85</v>
      </c>
      <c r="C142" s="4">
        <v>1688</v>
      </c>
      <c r="D142">
        <f t="shared" si="12"/>
        <v>65.299806576402318</v>
      </c>
      <c r="E142" s="7">
        <f t="shared" si="13"/>
        <v>3.1948277102094428E-3</v>
      </c>
      <c r="F142" s="8">
        <f t="shared" si="16"/>
        <v>0.62960060868281498</v>
      </c>
      <c r="G142" s="7">
        <f t="shared" si="14"/>
        <v>3.4187966364860327E-3</v>
      </c>
      <c r="H142" s="8">
        <f t="shared" si="17"/>
        <v>0.21954229124179694</v>
      </c>
      <c r="I142">
        <f t="shared" si="15"/>
        <v>2.6629401859226687E-4</v>
      </c>
    </row>
    <row r="143" spans="1:9">
      <c r="A143" s="3" t="s">
        <v>198</v>
      </c>
      <c r="B143">
        <v>4.74</v>
      </c>
      <c r="C143" s="4">
        <v>309</v>
      </c>
      <c r="D143">
        <f t="shared" si="12"/>
        <v>65.189873417721515</v>
      </c>
      <c r="E143" s="7">
        <f t="shared" si="13"/>
        <v>5.8483516733099403E-4</v>
      </c>
      <c r="F143" s="8">
        <f t="shared" si="16"/>
        <v>0.63018544385014597</v>
      </c>
      <c r="G143" s="7">
        <f t="shared" si="14"/>
        <v>6.2688959601329964E-4</v>
      </c>
      <c r="H143" s="8">
        <f t="shared" si="17"/>
        <v>0.22016918083781023</v>
      </c>
      <c r="I143">
        <f t="shared" si="15"/>
        <v>1.3460556134550772E-4</v>
      </c>
    </row>
    <row r="144" spans="1:9">
      <c r="A144" s="3" t="s">
        <v>309</v>
      </c>
      <c r="B144">
        <v>2.39</v>
      </c>
      <c r="C144" s="4">
        <v>155</v>
      </c>
      <c r="D144">
        <f t="shared" si="12"/>
        <v>64.853556485355639</v>
      </c>
      <c r="E144" s="7">
        <f t="shared" si="13"/>
        <v>2.9336391888771542E-4</v>
      </c>
      <c r="F144" s="8">
        <f t="shared" si="16"/>
        <v>0.63047880776903364</v>
      </c>
      <c r="G144" s="7">
        <f t="shared" si="14"/>
        <v>3.1608990178729661E-4</v>
      </c>
      <c r="H144" s="8">
        <f t="shared" si="17"/>
        <v>0.22048527073959753</v>
      </c>
      <c r="I144">
        <f t="shared" si="15"/>
        <v>3.5339513477752882E-4</v>
      </c>
    </row>
    <row r="145" spans="1:9">
      <c r="A145" s="3" t="s">
        <v>284</v>
      </c>
      <c r="B145">
        <v>6.23</v>
      </c>
      <c r="C145" s="4">
        <v>398</v>
      </c>
      <c r="D145">
        <f t="shared" si="12"/>
        <v>63.884430176565004</v>
      </c>
      <c r="E145" s="7">
        <f t="shared" si="13"/>
        <v>7.5328283688587579E-4</v>
      </c>
      <c r="F145" s="8">
        <f t="shared" si="16"/>
        <v>0.63123209060591956</v>
      </c>
      <c r="G145" s="7">
        <f t="shared" si="14"/>
        <v>8.2394982767148867E-4</v>
      </c>
      <c r="H145" s="8">
        <f t="shared" si="17"/>
        <v>0.22130922056726901</v>
      </c>
      <c r="I145">
        <f t="shared" si="15"/>
        <v>9.0890986032263199E-4</v>
      </c>
    </row>
    <row r="146" spans="1:9">
      <c r="A146" s="3" t="s">
        <v>107</v>
      </c>
      <c r="B146">
        <v>16.02</v>
      </c>
      <c r="C146" s="4">
        <v>1023</v>
      </c>
      <c r="D146">
        <f t="shared" si="12"/>
        <v>63.857677902621724</v>
      </c>
      <c r="E146" s="7">
        <f t="shared" si="13"/>
        <v>1.936201864658922E-3</v>
      </c>
      <c r="F146" s="8">
        <f t="shared" si="16"/>
        <v>0.63316829247057849</v>
      </c>
      <c r="G146" s="7">
        <f t="shared" si="14"/>
        <v>2.1187281282981137E-3</v>
      </c>
      <c r="H146" s="8">
        <f t="shared" si="17"/>
        <v>0.22342794869556712</v>
      </c>
      <c r="I146">
        <f t="shared" si="15"/>
        <v>4.000715713495806E-4</v>
      </c>
    </row>
    <row r="147" spans="1:9">
      <c r="A147" s="3" t="s">
        <v>294</v>
      </c>
      <c r="B147">
        <v>7.05</v>
      </c>
      <c r="C147" s="4">
        <v>450</v>
      </c>
      <c r="D147">
        <f t="shared" si="12"/>
        <v>63.829787234042556</v>
      </c>
      <c r="E147" s="7">
        <f t="shared" si="13"/>
        <v>8.517016999965932E-4</v>
      </c>
      <c r="F147" s="8">
        <f t="shared" si="16"/>
        <v>0.63401999417057509</v>
      </c>
      <c r="G147" s="7">
        <f t="shared" si="14"/>
        <v>9.3239908267800885E-4</v>
      </c>
      <c r="H147" s="8">
        <f t="shared" si="17"/>
        <v>0.22436034777824512</v>
      </c>
      <c r="I147">
        <f t="shared" si="15"/>
        <v>8.4895480542299118E-4</v>
      </c>
    </row>
    <row r="148" spans="1:9">
      <c r="A148" s="3" t="s">
        <v>108</v>
      </c>
      <c r="B148">
        <v>14.91</v>
      </c>
      <c r="C148" s="4">
        <v>945</v>
      </c>
      <c r="D148">
        <f t="shared" si="12"/>
        <v>63.380281690140848</v>
      </c>
      <c r="E148" s="7">
        <f t="shared" si="13"/>
        <v>1.7885735699928458E-3</v>
      </c>
      <c r="F148" s="8">
        <f t="shared" si="16"/>
        <v>0.63580856774056793</v>
      </c>
      <c r="G148" s="7">
        <f t="shared" si="14"/>
        <v>1.9719248684722146E-3</v>
      </c>
      <c r="H148" s="8">
        <f t="shared" si="17"/>
        <v>0.22633227264671735</v>
      </c>
      <c r="I148">
        <f t="shared" si="15"/>
        <v>3.4468756761596442E-4</v>
      </c>
    </row>
    <row r="149" spans="1:9">
      <c r="A149" s="3" t="s">
        <v>253</v>
      </c>
      <c r="B149">
        <v>6.04</v>
      </c>
      <c r="C149" s="4">
        <v>381</v>
      </c>
      <c r="D149">
        <f t="shared" si="12"/>
        <v>63.079470198675494</v>
      </c>
      <c r="E149" s="7">
        <f t="shared" si="13"/>
        <v>7.2110743933044888E-4</v>
      </c>
      <c r="F149" s="8">
        <f t="shared" si="16"/>
        <v>0.63652967517989834</v>
      </c>
      <c r="G149" s="7">
        <f t="shared" si="14"/>
        <v>7.9882134175534377E-4</v>
      </c>
      <c r="H149" s="8">
        <f t="shared" si="17"/>
        <v>0.2271310939884727</v>
      </c>
      <c r="I149">
        <f t="shared" si="15"/>
        <v>5.3307999472770873E-4</v>
      </c>
    </row>
    <row r="150" spans="1:9">
      <c r="A150" s="3" t="s">
        <v>299</v>
      </c>
      <c r="B150">
        <v>9.34</v>
      </c>
      <c r="C150" s="4">
        <v>589</v>
      </c>
      <c r="D150">
        <f t="shared" si="12"/>
        <v>63.062098501070665</v>
      </c>
      <c r="E150" s="7">
        <f t="shared" si="13"/>
        <v>1.1147828917733187E-3</v>
      </c>
      <c r="F150" s="8">
        <f t="shared" si="16"/>
        <v>0.63764445807167169</v>
      </c>
      <c r="G150" s="7">
        <f t="shared" si="14"/>
        <v>1.2352634655620712E-3</v>
      </c>
      <c r="H150" s="8">
        <f t="shared" si="17"/>
        <v>0.22836635745403477</v>
      </c>
      <c r="I150">
        <f t="shared" si="15"/>
        <v>1.9661590339501711E-3</v>
      </c>
    </row>
    <row r="151" spans="1:9">
      <c r="A151" s="3" t="s">
        <v>232</v>
      </c>
      <c r="B151">
        <v>34.380000000000003</v>
      </c>
      <c r="C151" s="4">
        <v>2159</v>
      </c>
      <c r="D151">
        <f t="shared" si="12"/>
        <v>62.798138452588709</v>
      </c>
      <c r="E151" s="7">
        <f t="shared" si="13"/>
        <v>4.0862754895392107E-3</v>
      </c>
      <c r="F151" s="8">
        <f t="shared" si="16"/>
        <v>0.64173073356121091</v>
      </c>
      <c r="G151" s="7">
        <f t="shared" si="14"/>
        <v>4.546933398931907E-3</v>
      </c>
      <c r="H151" s="8">
        <f t="shared" si="17"/>
        <v>0.23291329085296669</v>
      </c>
      <c r="I151">
        <f t="shared" si="15"/>
        <v>3.9392395814930037E-4</v>
      </c>
    </row>
    <row r="152" spans="1:9">
      <c r="A152" s="3" t="s">
        <v>261</v>
      </c>
      <c r="B152">
        <v>6.88</v>
      </c>
      <c r="C152" s="4">
        <v>431</v>
      </c>
      <c r="D152">
        <f t="shared" si="12"/>
        <v>62.645348837209305</v>
      </c>
      <c r="E152" s="7">
        <f t="shared" si="13"/>
        <v>8.1574096155229256E-4</v>
      </c>
      <c r="F152" s="8">
        <f t="shared" si="16"/>
        <v>0.64254647452276326</v>
      </c>
      <c r="G152" s="7">
        <f t="shared" si="14"/>
        <v>9.0991570054251068E-4</v>
      </c>
      <c r="H152" s="8">
        <f t="shared" si="17"/>
        <v>0.23382320655350922</v>
      </c>
      <c r="I152">
        <f t="shared" si="15"/>
        <v>2.5391074121580703E-4</v>
      </c>
    </row>
    <row r="153" spans="1:9">
      <c r="A153" s="3" t="s">
        <v>154</v>
      </c>
      <c r="B153">
        <v>4.42</v>
      </c>
      <c r="C153" s="4">
        <v>275</v>
      </c>
      <c r="D153">
        <f t="shared" si="12"/>
        <v>62.217194570135746</v>
      </c>
      <c r="E153" s="7">
        <f t="shared" si="13"/>
        <v>5.2048437222014033E-4</v>
      </c>
      <c r="F153" s="8">
        <f t="shared" si="16"/>
        <v>0.64306695889498344</v>
      </c>
      <c r="G153" s="7">
        <f t="shared" si="14"/>
        <v>5.8456793552295026E-4</v>
      </c>
      <c r="H153" s="8">
        <f t="shared" si="17"/>
        <v>0.23440777448903216</v>
      </c>
      <c r="I153">
        <f t="shared" si="15"/>
        <v>1.0059158026457515E-3</v>
      </c>
    </row>
    <row r="154" spans="1:9">
      <c r="A154" s="3" t="s">
        <v>173</v>
      </c>
      <c r="B154">
        <v>17.43</v>
      </c>
      <c r="C154" s="4">
        <v>1074</v>
      </c>
      <c r="D154">
        <f t="shared" si="12"/>
        <v>61.617900172117039</v>
      </c>
      <c r="E154" s="7">
        <f t="shared" si="13"/>
        <v>2.0327280573252024E-3</v>
      </c>
      <c r="F154" s="8">
        <f t="shared" si="16"/>
        <v>0.64509968695230868</v>
      </c>
      <c r="G154" s="7">
        <f t="shared" si="14"/>
        <v>2.3052079448337153E-3</v>
      </c>
      <c r="H154" s="8">
        <f t="shared" si="17"/>
        <v>0.23671298243386588</v>
      </c>
      <c r="I154">
        <f t="shared" si="15"/>
        <v>1.2219597806416016E-3</v>
      </c>
    </row>
    <row r="155" spans="1:9">
      <c r="A155" s="3" t="s">
        <v>104</v>
      </c>
      <c r="B155">
        <v>21.17</v>
      </c>
      <c r="C155" s="4">
        <v>1304</v>
      </c>
      <c r="D155">
        <f t="shared" si="12"/>
        <v>61.596598960793571</v>
      </c>
      <c r="E155" s="7">
        <f t="shared" si="13"/>
        <v>2.4680422595456833E-3</v>
      </c>
      <c r="F155" s="8">
        <f t="shared" si="16"/>
        <v>0.64756772921185435</v>
      </c>
      <c r="G155" s="7">
        <f t="shared" si="14"/>
        <v>2.7998423518146736E-3</v>
      </c>
      <c r="H155" s="8">
        <f t="shared" si="17"/>
        <v>0.23951282478568056</v>
      </c>
      <c r="I155">
        <f t="shared" si="15"/>
        <v>4.3345184748475041E-4</v>
      </c>
    </row>
    <row r="156" spans="1:9">
      <c r="A156" s="3" t="s">
        <v>157</v>
      </c>
      <c r="B156">
        <v>7.48</v>
      </c>
      <c r="C156" s="4">
        <v>457</v>
      </c>
      <c r="D156">
        <f t="shared" si="12"/>
        <v>61.096256684491976</v>
      </c>
      <c r="E156" s="7">
        <f t="shared" si="13"/>
        <v>8.6495039310765132E-4</v>
      </c>
      <c r="F156" s="8">
        <f t="shared" si="16"/>
        <v>0.64843267960496198</v>
      </c>
      <c r="G156" s="7">
        <f t="shared" si="14"/>
        <v>9.8926881396191584E-4</v>
      </c>
      <c r="H156" s="8">
        <f t="shared" si="17"/>
        <v>0.24050209359964247</v>
      </c>
      <c r="I156">
        <f t="shared" si="15"/>
        <v>2.3448765365047253E-4</v>
      </c>
    </row>
    <row r="157" spans="1:9">
      <c r="A157" s="3" t="s">
        <v>131</v>
      </c>
      <c r="B157">
        <v>4.04</v>
      </c>
      <c r="C157" s="4">
        <v>246</v>
      </c>
      <c r="D157">
        <f t="shared" si="12"/>
        <v>60.89108910891089</v>
      </c>
      <c r="E157" s="7">
        <f t="shared" si="13"/>
        <v>4.6559692933147097E-4</v>
      </c>
      <c r="F157" s="8">
        <f t="shared" si="16"/>
        <v>0.64889827653429344</v>
      </c>
      <c r="G157" s="7">
        <f t="shared" si="14"/>
        <v>5.3431096369066034E-4</v>
      </c>
      <c r="H157" s="8">
        <f t="shared" si="17"/>
        <v>0.24103640456333314</v>
      </c>
      <c r="I157">
        <f t="shared" si="15"/>
        <v>5.3659252427634696E-4</v>
      </c>
    </row>
    <row r="158" spans="1:9">
      <c r="A158" s="3" t="s">
        <v>234</v>
      </c>
      <c r="B158">
        <v>9.24</v>
      </c>
      <c r="C158" s="4">
        <v>562</v>
      </c>
      <c r="D158">
        <f t="shared" si="12"/>
        <v>60.822510822510822</v>
      </c>
      <c r="E158" s="7">
        <f t="shared" si="13"/>
        <v>1.0636807897735231E-3</v>
      </c>
      <c r="F158" s="8">
        <f t="shared" si="16"/>
        <v>0.64996195732406692</v>
      </c>
      <c r="G158" s="7">
        <f t="shared" si="14"/>
        <v>1.2220379466588371E-3</v>
      </c>
      <c r="H158" s="8">
        <f t="shared" si="17"/>
        <v>0.24225844250999198</v>
      </c>
      <c r="I158">
        <f t="shared" si="15"/>
        <v>1.5810685516526035E-3</v>
      </c>
    </row>
    <row r="159" spans="1:9">
      <c r="A159" s="3" t="s">
        <v>199</v>
      </c>
      <c r="B159">
        <v>27.21</v>
      </c>
      <c r="C159" s="4">
        <v>1653</v>
      </c>
      <c r="D159">
        <f t="shared" si="12"/>
        <v>60.749724366041896</v>
      </c>
      <c r="E159" s="7">
        <f t="shared" si="13"/>
        <v>3.1285842446541522E-3</v>
      </c>
      <c r="F159" s="8">
        <f t="shared" si="16"/>
        <v>0.65309054156872104</v>
      </c>
      <c r="G159" s="7">
        <f t="shared" si="14"/>
        <v>3.5986636935700172E-3</v>
      </c>
      <c r="H159" s="8">
        <f t="shared" si="17"/>
        <v>0.24585710620356199</v>
      </c>
      <c r="I159">
        <f t="shared" si="15"/>
        <v>3.680659327514324E-4</v>
      </c>
    </row>
    <row r="160" spans="1:9">
      <c r="A160" s="3" t="s">
        <v>396</v>
      </c>
      <c r="B160">
        <v>6.33</v>
      </c>
      <c r="C160" s="4">
        <v>384</v>
      </c>
      <c r="D160">
        <f t="shared" si="12"/>
        <v>60.66350710900474</v>
      </c>
      <c r="E160" s="7">
        <f t="shared" si="13"/>
        <v>7.2678545066375954E-4</v>
      </c>
      <c r="F160" s="8">
        <f t="shared" si="16"/>
        <v>0.65381732701938478</v>
      </c>
      <c r="G160" s="7">
        <f t="shared" si="14"/>
        <v>8.3717534657472281E-4</v>
      </c>
      <c r="H160" s="8">
        <f t="shared" si="17"/>
        <v>0.24669428155013673</v>
      </c>
      <c r="I160">
        <f t="shared" si="15"/>
        <v>3.5850192867176167E-4</v>
      </c>
    </row>
    <row r="161" spans="1:9">
      <c r="A161" s="3" t="s">
        <v>59</v>
      </c>
      <c r="B161">
        <v>6.16</v>
      </c>
      <c r="C161" s="4">
        <v>373</v>
      </c>
      <c r="D161">
        <f t="shared" si="12"/>
        <v>60.551948051948052</v>
      </c>
      <c r="E161" s="7">
        <f t="shared" si="13"/>
        <v>7.0596607577495395E-4</v>
      </c>
      <c r="F161" s="8">
        <f t="shared" si="16"/>
        <v>0.65452329309515977</v>
      </c>
      <c r="G161" s="7">
        <f t="shared" si="14"/>
        <v>8.1469196443922475E-4</v>
      </c>
      <c r="H161" s="8">
        <f t="shared" si="17"/>
        <v>0.24750897351457596</v>
      </c>
      <c r="I161">
        <f t="shared" si="15"/>
        <v>3.6425697084158104E-3</v>
      </c>
    </row>
    <row r="162" spans="1:9">
      <c r="A162" s="3" t="s">
        <v>328</v>
      </c>
      <c r="B162">
        <v>62.53</v>
      </c>
      <c r="C162" s="4">
        <v>3779</v>
      </c>
      <c r="D162">
        <f t="shared" si="12"/>
        <v>60.434991204221973</v>
      </c>
      <c r="E162" s="7">
        <f t="shared" si="13"/>
        <v>7.1524016095269463E-3</v>
      </c>
      <c r="F162" s="8">
        <f t="shared" si="16"/>
        <v>0.66167569470468668</v>
      </c>
      <c r="G162" s="7">
        <f t="shared" si="14"/>
        <v>8.2699169701923245E-3</v>
      </c>
      <c r="H162" s="8">
        <f t="shared" si="17"/>
        <v>0.25577889048476826</v>
      </c>
      <c r="I162">
        <f t="shared" si="15"/>
        <v>4.0252467313878215E-4</v>
      </c>
    </row>
    <row r="163" spans="1:9">
      <c r="A163" s="3" t="s">
        <v>281</v>
      </c>
      <c r="B163">
        <v>6.89</v>
      </c>
      <c r="C163" s="4">
        <v>414</v>
      </c>
      <c r="D163">
        <f t="shared" si="12"/>
        <v>60.087082728592165</v>
      </c>
      <c r="E163" s="7">
        <f t="shared" si="13"/>
        <v>7.8356556399686577E-4</v>
      </c>
      <c r="F163" s="8">
        <f t="shared" si="16"/>
        <v>0.66245926026868351</v>
      </c>
      <c r="G163" s="7">
        <f t="shared" si="14"/>
        <v>9.1123825243283416E-4</v>
      </c>
      <c r="H163" s="8">
        <f t="shared" si="17"/>
        <v>0.2566901287372011</v>
      </c>
      <c r="I163">
        <f t="shared" si="15"/>
        <v>8.3651939233680972E-4</v>
      </c>
    </row>
    <row r="164" spans="1:9">
      <c r="A164" s="3" t="s">
        <v>187</v>
      </c>
      <c r="B164">
        <v>14.3</v>
      </c>
      <c r="C164" s="4">
        <v>857</v>
      </c>
      <c r="D164">
        <f t="shared" si="12"/>
        <v>59.930069930069926</v>
      </c>
      <c r="E164" s="7">
        <f t="shared" si="13"/>
        <v>1.6220185708824008E-3</v>
      </c>
      <c r="F164" s="8">
        <f t="shared" si="16"/>
        <v>0.66408127883956591</v>
      </c>
      <c r="G164" s="7">
        <f t="shared" si="14"/>
        <v>1.8912492031624862E-3</v>
      </c>
      <c r="H164" s="8">
        <f t="shared" si="17"/>
        <v>0.25858137794036357</v>
      </c>
      <c r="I164">
        <f t="shared" si="15"/>
        <v>1.1979278492779688E-3</v>
      </c>
    </row>
    <row r="165" spans="1:9">
      <c r="A165" s="3" t="s">
        <v>300</v>
      </c>
      <c r="B165">
        <v>20.46</v>
      </c>
      <c r="C165" s="4">
        <v>1224</v>
      </c>
      <c r="D165">
        <f t="shared" si="12"/>
        <v>59.824046920821111</v>
      </c>
      <c r="E165" s="7">
        <f t="shared" si="13"/>
        <v>2.3166286239907335E-3</v>
      </c>
      <c r="F165" s="8">
        <f t="shared" si="16"/>
        <v>0.66639790746355665</v>
      </c>
      <c r="G165" s="7">
        <f t="shared" si="14"/>
        <v>2.7059411676017111E-3</v>
      </c>
      <c r="H165" s="8">
        <f t="shared" si="17"/>
        <v>0.26128731910796527</v>
      </c>
      <c r="I165">
        <f t="shared" si="15"/>
        <v>4.164612882786578E-4</v>
      </c>
    </row>
    <row r="166" spans="1:9">
      <c r="A166" s="3" t="s">
        <v>431</v>
      </c>
      <c r="B166">
        <v>7.11</v>
      </c>
      <c r="C166" s="4">
        <v>425</v>
      </c>
      <c r="D166">
        <f t="shared" si="12"/>
        <v>59.774964838255976</v>
      </c>
      <c r="E166" s="7">
        <f t="shared" si="13"/>
        <v>8.0438493888567136E-4</v>
      </c>
      <c r="F166" s="8">
        <f t="shared" si="16"/>
        <v>0.66720229240244233</v>
      </c>
      <c r="G166" s="7">
        <f t="shared" si="14"/>
        <v>9.403343940199494E-4</v>
      </c>
      <c r="H166" s="8">
        <f t="shared" si="17"/>
        <v>0.26222765350198524</v>
      </c>
      <c r="I166">
        <f t="shared" si="15"/>
        <v>7.143433015878442E-4</v>
      </c>
    </row>
    <row r="167" spans="1:9">
      <c r="A167" s="3" t="s">
        <v>60</v>
      </c>
      <c r="B167">
        <v>12.19</v>
      </c>
      <c r="C167" s="4">
        <v>728</v>
      </c>
      <c r="D167">
        <f t="shared" si="12"/>
        <v>59.721082854799015</v>
      </c>
      <c r="E167" s="7">
        <f t="shared" si="13"/>
        <v>1.3778640835500442E-3</v>
      </c>
      <c r="F167" s="8">
        <f t="shared" si="16"/>
        <v>0.66858015648599234</v>
      </c>
      <c r="G167" s="7">
        <f t="shared" si="14"/>
        <v>1.612190754304245E-3</v>
      </c>
      <c r="H167" s="8">
        <f t="shared" si="17"/>
        <v>0.26383984425628948</v>
      </c>
      <c r="I167">
        <f t="shared" si="15"/>
        <v>9.7561011409511011E-4</v>
      </c>
    </row>
    <row r="168" spans="1:9">
      <c r="A168" s="3" t="s">
        <v>178</v>
      </c>
      <c r="B168">
        <v>16.63</v>
      </c>
      <c r="C168" s="4">
        <v>991</v>
      </c>
      <c r="D168">
        <f t="shared" si="12"/>
        <v>59.59110042092604</v>
      </c>
      <c r="E168" s="7">
        <f t="shared" si="13"/>
        <v>1.875636410436942E-3</v>
      </c>
      <c r="F168" s="8">
        <f t="shared" si="16"/>
        <v>0.67045579289642931</v>
      </c>
      <c r="G168" s="7">
        <f t="shared" si="14"/>
        <v>2.1994037936078422E-3</v>
      </c>
      <c r="H168" s="8">
        <f t="shared" si="17"/>
        <v>0.26603924804989731</v>
      </c>
      <c r="I168">
        <f t="shared" si="15"/>
        <v>1.0612635081305721E-3</v>
      </c>
    </row>
    <row r="169" spans="1:9">
      <c r="A169" s="3" t="s">
        <v>47</v>
      </c>
      <c r="B169">
        <v>18.09</v>
      </c>
      <c r="C169" s="4">
        <v>1078</v>
      </c>
      <c r="D169">
        <f t="shared" si="12"/>
        <v>59.590934217799891</v>
      </c>
      <c r="E169" s="7">
        <f t="shared" si="13"/>
        <v>2.0402987391029497E-3</v>
      </c>
      <c r="F169" s="8">
        <f t="shared" si="16"/>
        <v>0.67249609163553226</v>
      </c>
      <c r="G169" s="7">
        <f t="shared" si="14"/>
        <v>2.3924963695950608E-3</v>
      </c>
      <c r="H169" s="8">
        <f t="shared" si="17"/>
        <v>0.26843174441949236</v>
      </c>
      <c r="I169">
        <f t="shared" si="15"/>
        <v>1.9596075342076524E-4</v>
      </c>
    </row>
    <row r="170" spans="1:9">
      <c r="A170" s="3" t="s">
        <v>430</v>
      </c>
      <c r="B170">
        <v>3.34</v>
      </c>
      <c r="C170" s="4">
        <v>199</v>
      </c>
      <c r="D170">
        <f t="shared" si="12"/>
        <v>59.580838323353298</v>
      </c>
      <c r="E170" s="7">
        <f t="shared" si="13"/>
        <v>3.7664141844293789E-4</v>
      </c>
      <c r="F170" s="8">
        <f t="shared" si="16"/>
        <v>0.67287273305397521</v>
      </c>
      <c r="G170" s="7">
        <f t="shared" si="14"/>
        <v>4.417323313680212E-4</v>
      </c>
      <c r="H170" s="8">
        <f t="shared" si="17"/>
        <v>0.26887347675086037</v>
      </c>
      <c r="I170">
        <f t="shared" si="15"/>
        <v>5.8394418937879333E-4</v>
      </c>
    </row>
    <row r="171" spans="1:9">
      <c r="A171" s="3" t="s">
        <v>230</v>
      </c>
      <c r="B171">
        <v>9.93</v>
      </c>
      <c r="C171" s="4">
        <v>589</v>
      </c>
      <c r="D171">
        <f t="shared" si="12"/>
        <v>59.315206445115813</v>
      </c>
      <c r="E171" s="7">
        <f t="shared" si="13"/>
        <v>1.1147828917733187E-3</v>
      </c>
      <c r="F171" s="8">
        <f t="shared" si="16"/>
        <v>0.67398751594574857</v>
      </c>
      <c r="G171" s="7">
        <f t="shared" si="14"/>
        <v>1.3132940270911529E-3</v>
      </c>
      <c r="H171" s="8">
        <f t="shared" si="17"/>
        <v>0.2701867707779515</v>
      </c>
      <c r="I171">
        <f t="shared" si="15"/>
        <v>3.5240074148487621E-4</v>
      </c>
    </row>
    <row r="172" spans="1:9">
      <c r="A172" s="3" t="s">
        <v>220</v>
      </c>
      <c r="B172">
        <v>5.99</v>
      </c>
      <c r="C172" s="4">
        <v>355</v>
      </c>
      <c r="D172">
        <f t="shared" si="12"/>
        <v>59.265442404006677</v>
      </c>
      <c r="E172" s="7">
        <f t="shared" si="13"/>
        <v>6.7189800777509023E-4</v>
      </c>
      <c r="F172" s="8">
        <f t="shared" si="16"/>
        <v>0.67465941395352369</v>
      </c>
      <c r="G172" s="7">
        <f t="shared" si="14"/>
        <v>7.922085823037267E-4</v>
      </c>
      <c r="H172" s="8">
        <f t="shared" si="17"/>
        <v>0.27097897936025522</v>
      </c>
      <c r="I172">
        <f t="shared" si="15"/>
        <v>2.5302762567314119E-4</v>
      </c>
    </row>
    <row r="173" spans="1:9">
      <c r="A173" s="3" t="s">
        <v>401</v>
      </c>
      <c r="B173">
        <v>4.29</v>
      </c>
      <c r="C173" s="4">
        <v>253</v>
      </c>
      <c r="D173">
        <f t="shared" si="12"/>
        <v>58.974358974358971</v>
      </c>
      <c r="E173" s="7">
        <f t="shared" si="13"/>
        <v>4.7884562244252904E-4</v>
      </c>
      <c r="F173" s="8">
        <f t="shared" si="16"/>
        <v>0.67513825957596618</v>
      </c>
      <c r="G173" s="7">
        <f t="shared" si="14"/>
        <v>5.6737476094874579E-4</v>
      </c>
      <c r="H173" s="8">
        <f t="shared" si="17"/>
        <v>0.27154635412120398</v>
      </c>
      <c r="I173">
        <f t="shared" si="15"/>
        <v>3.7605031844464842E-4</v>
      </c>
    </row>
    <row r="174" spans="1:9">
      <c r="A174" s="3" t="s">
        <v>172</v>
      </c>
      <c r="B174">
        <v>6.37</v>
      </c>
      <c r="C174" s="4">
        <v>375</v>
      </c>
      <c r="D174">
        <f t="shared" si="12"/>
        <v>58.869701726844582</v>
      </c>
      <c r="E174" s="7">
        <f t="shared" si="13"/>
        <v>7.0975141666382768E-4</v>
      </c>
      <c r="F174" s="8">
        <f t="shared" si="16"/>
        <v>0.67584801099263003</v>
      </c>
      <c r="G174" s="7">
        <f t="shared" si="14"/>
        <v>8.4246555413601651E-4</v>
      </c>
      <c r="H174" s="8">
        <f t="shared" si="17"/>
        <v>0.27238881967534001</v>
      </c>
      <c r="I174">
        <f t="shared" si="15"/>
        <v>4.1621002409553132E-4</v>
      </c>
    </row>
    <row r="175" spans="1:9">
      <c r="A175" s="3" t="s">
        <v>270</v>
      </c>
      <c r="B175">
        <v>7.05</v>
      </c>
      <c r="C175" s="4">
        <v>415</v>
      </c>
      <c r="D175">
        <f t="shared" si="12"/>
        <v>58.865248226950357</v>
      </c>
      <c r="E175" s="7">
        <f t="shared" si="13"/>
        <v>7.8545823444130258E-4</v>
      </c>
      <c r="F175" s="8">
        <f t="shared" si="16"/>
        <v>0.67663346922707135</v>
      </c>
      <c r="G175" s="7">
        <f t="shared" si="14"/>
        <v>9.3239908267800885E-4</v>
      </c>
      <c r="H175" s="8">
        <f t="shared" si="17"/>
        <v>0.27332121875801801</v>
      </c>
      <c r="I175">
        <f t="shared" si="15"/>
        <v>1.7825366012442778E-3</v>
      </c>
    </row>
    <row r="176" spans="1:9">
      <c r="A176" s="3" t="s">
        <v>77</v>
      </c>
      <c r="B176">
        <v>30.18</v>
      </c>
      <c r="C176" s="4">
        <v>1775</v>
      </c>
      <c r="D176">
        <f t="shared" si="12"/>
        <v>58.813783962889332</v>
      </c>
      <c r="E176" s="7">
        <f t="shared" si="13"/>
        <v>3.3594900388754507E-3</v>
      </c>
      <c r="F176" s="8">
        <f t="shared" si="16"/>
        <v>0.67999295926594683</v>
      </c>
      <c r="G176" s="7">
        <f t="shared" si="14"/>
        <v>3.9914616049960714E-3</v>
      </c>
      <c r="H176" s="8">
        <f t="shared" si="17"/>
        <v>0.2773126803630141</v>
      </c>
      <c r="I176">
        <f t="shared" si="15"/>
        <v>1.4738464633167747E-3</v>
      </c>
    </row>
    <row r="177" spans="1:9">
      <c r="A177" s="3" t="s">
        <v>16</v>
      </c>
      <c r="B177">
        <v>24.95</v>
      </c>
      <c r="C177" s="4">
        <v>1467</v>
      </c>
      <c r="D177">
        <f t="shared" si="12"/>
        <v>58.797595190380761</v>
      </c>
      <c r="E177" s="7">
        <f t="shared" si="13"/>
        <v>2.7765475419888937E-3</v>
      </c>
      <c r="F177" s="8">
        <f t="shared" si="16"/>
        <v>0.68276950680793569</v>
      </c>
      <c r="G177" s="7">
        <f t="shared" si="14"/>
        <v>3.2997669663569246E-3</v>
      </c>
      <c r="H177" s="8">
        <f t="shared" si="17"/>
        <v>0.28061244732937102</v>
      </c>
      <c r="I177">
        <f t="shared" si="15"/>
        <v>3.2220102975309972E-3</v>
      </c>
    </row>
    <row r="178" spans="1:9">
      <c r="A178" s="3" t="s">
        <v>277</v>
      </c>
      <c r="B178">
        <v>54.52</v>
      </c>
      <c r="C178" s="4">
        <v>3203</v>
      </c>
      <c r="D178">
        <f t="shared" si="12"/>
        <v>58.749082905355827</v>
      </c>
      <c r="E178" s="7">
        <f t="shared" si="13"/>
        <v>6.0622234335313066E-3</v>
      </c>
      <c r="F178" s="8">
        <f t="shared" si="16"/>
        <v>0.68883173024146704</v>
      </c>
      <c r="G178" s="7">
        <f t="shared" si="14"/>
        <v>7.2105529060432685E-3</v>
      </c>
      <c r="H178" s="8">
        <f t="shared" si="17"/>
        <v>0.28782300023541429</v>
      </c>
      <c r="I178">
        <f t="shared" si="15"/>
        <v>1.9623016797989945E-4</v>
      </c>
    </row>
    <row r="179" spans="1:9">
      <c r="A179" s="3" t="s">
        <v>160</v>
      </c>
      <c r="B179">
        <v>3.32</v>
      </c>
      <c r="C179" s="4">
        <v>195</v>
      </c>
      <c r="D179">
        <f t="shared" si="12"/>
        <v>58.734939759036145</v>
      </c>
      <c r="E179" s="7">
        <f t="shared" si="13"/>
        <v>3.6907073666519037E-4</v>
      </c>
      <c r="F179" s="8">
        <f t="shared" si="16"/>
        <v>0.68920080097813219</v>
      </c>
      <c r="G179" s="7">
        <f t="shared" si="14"/>
        <v>4.3908722758737435E-4</v>
      </c>
      <c r="H179" s="8">
        <f t="shared" si="17"/>
        <v>0.28826208746300169</v>
      </c>
      <c r="I179">
        <f t="shared" si="15"/>
        <v>1.7742816320184818E-4</v>
      </c>
    </row>
    <row r="180" spans="1:9">
      <c r="A180" s="3" t="s">
        <v>50</v>
      </c>
      <c r="B180">
        <v>3</v>
      </c>
      <c r="C180" s="4">
        <v>176</v>
      </c>
      <c r="D180">
        <f t="shared" si="12"/>
        <v>58.666666666666664</v>
      </c>
      <c r="E180" s="7">
        <f t="shared" si="13"/>
        <v>3.3310999822088979E-4</v>
      </c>
      <c r="F180" s="8">
        <f t="shared" si="16"/>
        <v>0.68953391097635308</v>
      </c>
      <c r="G180" s="7">
        <f t="shared" si="14"/>
        <v>3.9676556709702503E-4</v>
      </c>
      <c r="H180" s="8">
        <f t="shared" si="17"/>
        <v>0.28865885303009869</v>
      </c>
      <c r="I180">
        <f t="shared" si="15"/>
        <v>3.29847456246396E-4</v>
      </c>
    </row>
    <row r="181" spans="1:9">
      <c r="A181" s="3" t="s">
        <v>263</v>
      </c>
      <c r="B181">
        <v>5.57</v>
      </c>
      <c r="C181" s="4">
        <v>326</v>
      </c>
      <c r="D181">
        <f t="shared" si="12"/>
        <v>58.527827648114901</v>
      </c>
      <c r="E181" s="7">
        <f t="shared" si="13"/>
        <v>6.1701056488642082E-4</v>
      </c>
      <c r="F181" s="8">
        <f t="shared" si="16"/>
        <v>0.69015092154123947</v>
      </c>
      <c r="G181" s="7">
        <f t="shared" si="14"/>
        <v>7.3666140291014318E-4</v>
      </c>
      <c r="H181" s="8">
        <f t="shared" si="17"/>
        <v>0.28939551443300882</v>
      </c>
      <c r="I181">
        <f t="shared" si="15"/>
        <v>5.7627498342521788E-4</v>
      </c>
    </row>
    <row r="182" spans="1:9">
      <c r="A182" s="3" t="s">
        <v>225</v>
      </c>
      <c r="B182">
        <v>9.7100000000000009</v>
      </c>
      <c r="C182" s="4">
        <v>566</v>
      </c>
      <c r="D182">
        <f t="shared" si="12"/>
        <v>58.290422245108132</v>
      </c>
      <c r="E182" s="7">
        <f t="shared" si="13"/>
        <v>1.0712514715512705E-3</v>
      </c>
      <c r="F182" s="8">
        <f t="shared" si="16"/>
        <v>0.69122217301279076</v>
      </c>
      <c r="G182" s="7">
        <f t="shared" si="14"/>
        <v>1.2841978855040379E-3</v>
      </c>
      <c r="H182" s="8">
        <f t="shared" si="17"/>
        <v>0.29067971231851286</v>
      </c>
      <c r="I182">
        <f t="shared" si="15"/>
        <v>1.9009839624550828E-3</v>
      </c>
    </row>
    <row r="183" spans="1:9">
      <c r="A183" s="3" t="s">
        <v>454</v>
      </c>
      <c r="B183">
        <v>31.94</v>
      </c>
      <c r="C183" s="4">
        <v>1852</v>
      </c>
      <c r="D183">
        <f t="shared" si="12"/>
        <v>57.983719474013775</v>
      </c>
      <c r="E183" s="7">
        <f t="shared" si="13"/>
        <v>3.5052256630970901E-3</v>
      </c>
      <c r="F183" s="8">
        <f t="shared" si="16"/>
        <v>0.69472739867588784</v>
      </c>
      <c r="G183" s="7">
        <f t="shared" si="14"/>
        <v>4.2242307376929933E-3</v>
      </c>
      <c r="H183" s="8">
        <f t="shared" si="17"/>
        <v>0.29490394305620588</v>
      </c>
      <c r="I183">
        <f t="shared" si="15"/>
        <v>1.1670058564626218E-3</v>
      </c>
    </row>
    <row r="184" spans="1:9">
      <c r="A184" s="3" t="s">
        <v>185</v>
      </c>
      <c r="B184">
        <v>19.59</v>
      </c>
      <c r="C184" s="4">
        <v>1134</v>
      </c>
      <c r="D184">
        <f t="shared" si="12"/>
        <v>57.886676875957122</v>
      </c>
      <c r="E184" s="7">
        <f t="shared" si="13"/>
        <v>2.1462882839914147E-3</v>
      </c>
      <c r="F184" s="8">
        <f t="shared" si="16"/>
        <v>0.69687368695987928</v>
      </c>
      <c r="G184" s="7">
        <f t="shared" si="14"/>
        <v>2.5908791531435733E-3</v>
      </c>
      <c r="H184" s="8">
        <f t="shared" si="17"/>
        <v>0.29749482220934947</v>
      </c>
      <c r="I184">
        <f t="shared" si="15"/>
        <v>4.7739219560277713E-4</v>
      </c>
    </row>
    <row r="185" spans="1:9">
      <c r="A185" s="3" t="s">
        <v>382</v>
      </c>
      <c r="B185">
        <v>7.99</v>
      </c>
      <c r="C185" s="4">
        <v>460</v>
      </c>
      <c r="D185">
        <f t="shared" si="12"/>
        <v>57.571964956195245</v>
      </c>
      <c r="E185" s="7">
        <f t="shared" si="13"/>
        <v>8.7062840444096198E-4</v>
      </c>
      <c r="F185" s="8">
        <f t="shared" si="16"/>
        <v>0.69774431536432024</v>
      </c>
      <c r="G185" s="7">
        <f t="shared" si="14"/>
        <v>1.0567189603684101E-3</v>
      </c>
      <c r="H185" s="8">
        <f t="shared" si="17"/>
        <v>0.29855154116971788</v>
      </c>
      <c r="I185">
        <f t="shared" si="15"/>
        <v>4.0221793904365866E-4</v>
      </c>
    </row>
    <row r="186" spans="1:9">
      <c r="A186" s="3" t="s">
        <v>444</v>
      </c>
      <c r="B186">
        <v>6.71</v>
      </c>
      <c r="C186" s="4">
        <v>384</v>
      </c>
      <c r="D186">
        <f t="shared" si="12"/>
        <v>57.228017883755591</v>
      </c>
      <c r="E186" s="7">
        <f t="shared" si="13"/>
        <v>7.2678545066375954E-4</v>
      </c>
      <c r="F186" s="8">
        <f t="shared" si="16"/>
        <v>0.69847110081498398</v>
      </c>
      <c r="G186" s="7">
        <f t="shared" si="14"/>
        <v>8.8743231840701263E-4</v>
      </c>
      <c r="H186" s="8">
        <f t="shared" si="17"/>
        <v>0.29943897348812487</v>
      </c>
      <c r="I186">
        <f t="shared" si="15"/>
        <v>1.086634049123042E-3</v>
      </c>
    </row>
    <row r="187" spans="1:9">
      <c r="A187" s="3" t="s">
        <v>272</v>
      </c>
      <c r="B187">
        <v>18.07</v>
      </c>
      <c r="C187" s="4">
        <v>1028</v>
      </c>
      <c r="D187">
        <f t="shared" si="12"/>
        <v>56.889872717210842</v>
      </c>
      <c r="E187" s="7">
        <f t="shared" si="13"/>
        <v>1.9456652168811062E-3</v>
      </c>
      <c r="F187" s="8">
        <f t="shared" si="16"/>
        <v>0.70041676603186509</v>
      </c>
      <c r="G187" s="7">
        <f t="shared" si="14"/>
        <v>2.389851265814414E-3</v>
      </c>
      <c r="H187" s="8">
        <f t="shared" si="17"/>
        <v>0.3018288247539393</v>
      </c>
      <c r="I187">
        <f t="shared" si="15"/>
        <v>6.7730916027042287E-4</v>
      </c>
    </row>
    <row r="188" spans="1:9">
      <c r="A188" s="3" t="s">
        <v>71</v>
      </c>
      <c r="B188">
        <v>11.24</v>
      </c>
      <c r="C188" s="4">
        <v>637</v>
      </c>
      <c r="D188">
        <f t="shared" si="12"/>
        <v>56.672597864768683</v>
      </c>
      <c r="E188" s="7">
        <f t="shared" si="13"/>
        <v>1.2056310731062886E-3</v>
      </c>
      <c r="F188" s="8">
        <f t="shared" si="16"/>
        <v>0.70162239710497143</v>
      </c>
      <c r="G188" s="7">
        <f t="shared" si="14"/>
        <v>1.4865483247235205E-3</v>
      </c>
      <c r="H188" s="8">
        <f t="shared" si="17"/>
        <v>0.3033153730786628</v>
      </c>
      <c r="I188">
        <f t="shared" si="15"/>
        <v>2.6406336967363386E-4</v>
      </c>
    </row>
    <row r="189" spans="1:9">
      <c r="A189" s="3" t="s">
        <v>265</v>
      </c>
      <c r="B189">
        <v>4.38</v>
      </c>
      <c r="C189" s="4">
        <v>248</v>
      </c>
      <c r="D189">
        <f t="shared" si="12"/>
        <v>56.621004566210047</v>
      </c>
      <c r="E189" s="7">
        <f t="shared" si="13"/>
        <v>4.693822702203447E-4</v>
      </c>
      <c r="F189" s="8">
        <f t="shared" si="16"/>
        <v>0.70209177937519174</v>
      </c>
      <c r="G189" s="7">
        <f t="shared" si="14"/>
        <v>5.7927772796165656E-4</v>
      </c>
      <c r="H189" s="8">
        <f t="shared" si="17"/>
        <v>0.30389465080662448</v>
      </c>
      <c r="I189">
        <f t="shared" si="15"/>
        <v>5.2030355182153265E-4</v>
      </c>
    </row>
    <row r="190" spans="1:9">
      <c r="A190" s="3" t="s">
        <v>182</v>
      </c>
      <c r="B190">
        <v>8.6199999999999992</v>
      </c>
      <c r="C190" s="4">
        <v>487</v>
      </c>
      <c r="D190">
        <f t="shared" si="12"/>
        <v>56.496519721577734</v>
      </c>
      <c r="E190" s="7">
        <f t="shared" si="13"/>
        <v>9.2173050644075755E-4</v>
      </c>
      <c r="F190" s="8">
        <f t="shared" si="16"/>
        <v>0.70301350988163247</v>
      </c>
      <c r="G190" s="7">
        <f t="shared" si="14"/>
        <v>1.1400397294587851E-3</v>
      </c>
      <c r="H190" s="8">
        <f t="shared" si="17"/>
        <v>0.30503469053608329</v>
      </c>
      <c r="I190">
        <f t="shared" si="15"/>
        <v>5.7219964203156226E-4</v>
      </c>
    </row>
    <row r="191" spans="1:9">
      <c r="A191" s="3" t="s">
        <v>298</v>
      </c>
      <c r="B191">
        <v>9.4700000000000006</v>
      </c>
      <c r="C191" s="4">
        <v>534</v>
      </c>
      <c r="D191">
        <f t="shared" si="12"/>
        <v>56.388595564941916</v>
      </c>
      <c r="E191" s="7">
        <f t="shared" si="13"/>
        <v>1.0106860173292906E-3</v>
      </c>
      <c r="F191" s="8">
        <f t="shared" si="16"/>
        <v>0.70402419589896181</v>
      </c>
      <c r="G191" s="7">
        <f t="shared" si="14"/>
        <v>1.2524566401362757E-3</v>
      </c>
      <c r="H191" s="8">
        <f t="shared" si="17"/>
        <v>0.30628714717621958</v>
      </c>
      <c r="I191">
        <f t="shared" si="15"/>
        <v>4.4494840978173689E-4</v>
      </c>
    </row>
    <row r="192" spans="1:9">
      <c r="A192" s="3" t="s">
        <v>342</v>
      </c>
      <c r="B192">
        <v>7.35</v>
      </c>
      <c r="C192" s="4">
        <v>413</v>
      </c>
      <c r="D192">
        <f t="shared" si="12"/>
        <v>56.19047619047619</v>
      </c>
      <c r="E192" s="7">
        <f t="shared" si="13"/>
        <v>7.8167289355242885E-4</v>
      </c>
      <c r="F192" s="8">
        <f t="shared" si="16"/>
        <v>0.70480586879251428</v>
      </c>
      <c r="G192" s="7">
        <f t="shared" si="14"/>
        <v>9.7207563938771127E-4</v>
      </c>
      <c r="H192" s="8">
        <f t="shared" si="17"/>
        <v>0.3072592228156073</v>
      </c>
      <c r="I192">
        <f t="shared" si="15"/>
        <v>4.374828830371047E-4</v>
      </c>
    </row>
    <row r="193" spans="1:9">
      <c r="A193" s="3" t="s">
        <v>275</v>
      </c>
      <c r="B193">
        <v>7.22</v>
      </c>
      <c r="C193" s="4">
        <v>405</v>
      </c>
      <c r="D193">
        <f t="shared" si="12"/>
        <v>56.094182825484765</v>
      </c>
      <c r="E193" s="7">
        <f t="shared" si="13"/>
        <v>7.6653152999693391E-4</v>
      </c>
      <c r="F193" s="8">
        <f t="shared" si="16"/>
        <v>0.70557240032251123</v>
      </c>
      <c r="G193" s="7">
        <f t="shared" si="14"/>
        <v>9.5488246481350691E-4</v>
      </c>
      <c r="H193" s="8">
        <f t="shared" si="17"/>
        <v>0.30821410528042081</v>
      </c>
      <c r="I193">
        <f t="shared" si="15"/>
        <v>3.5035956887441433E-4</v>
      </c>
    </row>
    <row r="194" spans="1:9">
      <c r="A194" s="3" t="s">
        <v>442</v>
      </c>
      <c r="B194">
        <v>5.78</v>
      </c>
      <c r="C194" s="4">
        <v>324</v>
      </c>
      <c r="D194">
        <f t="shared" ref="D194:D257" si="18">C194/B194</f>
        <v>56.055363321799305</v>
      </c>
      <c r="E194" s="7">
        <f t="shared" si="13"/>
        <v>6.1322522399754708E-4</v>
      </c>
      <c r="F194" s="8">
        <f t="shared" si="16"/>
        <v>0.70618562554650877</v>
      </c>
      <c r="G194" s="7">
        <f t="shared" si="14"/>
        <v>7.6443499260693494E-4</v>
      </c>
      <c r="H194" s="8">
        <f t="shared" si="17"/>
        <v>0.30897854027302774</v>
      </c>
      <c r="I194">
        <f t="shared" si="15"/>
        <v>3.8476871926054756E-4</v>
      </c>
    </row>
    <row r="195" spans="1:9">
      <c r="A195" s="3" t="s">
        <v>360</v>
      </c>
      <c r="B195">
        <v>6.33</v>
      </c>
      <c r="C195" s="4">
        <v>353</v>
      </c>
      <c r="D195">
        <f t="shared" si="18"/>
        <v>55.766192733017377</v>
      </c>
      <c r="E195" s="7">
        <f t="shared" ref="E195:E258" si="19">C195/528354</f>
        <v>6.6811266688621639E-4</v>
      </c>
      <c r="F195" s="8">
        <f t="shared" si="16"/>
        <v>0.70685373821339503</v>
      </c>
      <c r="G195" s="7">
        <f t="shared" ref="G195:G258" si="20">B195/7561.14</f>
        <v>8.3717534657472281E-4</v>
      </c>
      <c r="H195" s="8">
        <f t="shared" si="17"/>
        <v>0.30981571561960247</v>
      </c>
      <c r="I195">
        <f t="shared" ref="I195:I258" si="21">F195*H196-F196*H195</f>
        <v>8.1852482021391171E-4</v>
      </c>
    </row>
    <row r="196" spans="1:9">
      <c r="A196" s="3" t="s">
        <v>205</v>
      </c>
      <c r="B196">
        <v>13.46</v>
      </c>
      <c r="C196" s="4">
        <v>750</v>
      </c>
      <c r="D196">
        <f t="shared" si="18"/>
        <v>55.720653789004452</v>
      </c>
      <c r="E196" s="7">
        <f t="shared" si="19"/>
        <v>1.4195028333276554E-3</v>
      </c>
      <c r="F196" s="8">
        <f t="shared" ref="F196:F259" si="22">F195+E196</f>
        <v>0.70827324104672273</v>
      </c>
      <c r="G196" s="7">
        <f t="shared" si="20"/>
        <v>1.7801548443753192E-3</v>
      </c>
      <c r="H196" s="8">
        <f t="shared" ref="H196:H259" si="23">H195+G196</f>
        <v>0.3115958704639778</v>
      </c>
      <c r="I196">
        <f t="shared" si="21"/>
        <v>2.6767203789140881E-4</v>
      </c>
    </row>
    <row r="197" spans="1:9">
      <c r="A197" s="3" t="s">
        <v>377</v>
      </c>
      <c r="B197">
        <v>4.4000000000000004</v>
      </c>
      <c r="C197" s="4">
        <v>245</v>
      </c>
      <c r="D197">
        <f t="shared" si="18"/>
        <v>55.68181818181818</v>
      </c>
      <c r="E197" s="7">
        <f t="shared" si="19"/>
        <v>4.6370425888703405E-4</v>
      </c>
      <c r="F197" s="8">
        <f t="shared" si="22"/>
        <v>0.70873694530560982</v>
      </c>
      <c r="G197" s="7">
        <f t="shared" si="20"/>
        <v>5.8192283174230341E-4</v>
      </c>
      <c r="H197" s="8">
        <f t="shared" si="23"/>
        <v>0.3121777932957201</v>
      </c>
      <c r="I197">
        <f t="shared" si="21"/>
        <v>2.3922344244500793E-4</v>
      </c>
    </row>
    <row r="198" spans="1:9">
      <c r="A198" s="3" t="s">
        <v>141</v>
      </c>
      <c r="B198">
        <v>3.92</v>
      </c>
      <c r="C198" s="4">
        <v>217</v>
      </c>
      <c r="D198">
        <f t="shared" si="18"/>
        <v>55.357142857142861</v>
      </c>
      <c r="E198" s="7">
        <f t="shared" si="19"/>
        <v>4.1070948644280161E-4</v>
      </c>
      <c r="F198" s="8">
        <f t="shared" si="22"/>
        <v>0.70914765479205266</v>
      </c>
      <c r="G198" s="7">
        <f t="shared" si="20"/>
        <v>5.1844034100677935E-4</v>
      </c>
      <c r="H198" s="8">
        <f t="shared" si="23"/>
        <v>0.31269623363672688</v>
      </c>
      <c r="I198">
        <f t="shared" si="21"/>
        <v>7.2374396479935044E-4</v>
      </c>
    </row>
    <row r="199" spans="1:9">
      <c r="A199" s="3" t="s">
        <v>276</v>
      </c>
      <c r="B199">
        <v>11.85</v>
      </c>
      <c r="C199" s="4">
        <v>655</v>
      </c>
      <c r="D199">
        <f t="shared" si="18"/>
        <v>55.274261603375528</v>
      </c>
      <c r="E199" s="7">
        <f t="shared" si="19"/>
        <v>1.2396991411061523E-3</v>
      </c>
      <c r="F199" s="8">
        <f t="shared" si="22"/>
        <v>0.71038735393315877</v>
      </c>
      <c r="G199" s="7">
        <f t="shared" si="20"/>
        <v>1.5672239900332489E-3</v>
      </c>
      <c r="H199" s="8">
        <f t="shared" si="23"/>
        <v>0.31426345762676011</v>
      </c>
      <c r="I199">
        <f t="shared" si="21"/>
        <v>1.2970341913590422E-3</v>
      </c>
    </row>
    <row r="200" spans="1:9">
      <c r="A200" s="3" t="s">
        <v>142</v>
      </c>
      <c r="B200">
        <v>21.13</v>
      </c>
      <c r="C200" s="4">
        <v>1157</v>
      </c>
      <c r="D200">
        <f t="shared" si="18"/>
        <v>54.756270705158542</v>
      </c>
      <c r="E200" s="7">
        <f t="shared" si="19"/>
        <v>2.1898197042134631E-3</v>
      </c>
      <c r="F200" s="8">
        <f t="shared" si="22"/>
        <v>0.71257717363737227</v>
      </c>
      <c r="G200" s="7">
        <f t="shared" si="20"/>
        <v>2.7945521442533797E-3</v>
      </c>
      <c r="H200" s="8">
        <f t="shared" si="23"/>
        <v>0.3170580097710135</v>
      </c>
      <c r="I200">
        <f t="shared" si="21"/>
        <v>3.3898992904526914E-4</v>
      </c>
    </row>
    <row r="201" spans="1:9">
      <c r="A201" s="3" t="s">
        <v>127</v>
      </c>
      <c r="B201">
        <v>5.52</v>
      </c>
      <c r="C201" s="4">
        <v>302</v>
      </c>
      <c r="D201">
        <f t="shared" si="18"/>
        <v>54.710144927536234</v>
      </c>
      <c r="E201" s="7">
        <f t="shared" si="19"/>
        <v>5.715864742199359E-4</v>
      </c>
      <c r="F201" s="8">
        <f t="shared" si="22"/>
        <v>0.71314876011159223</v>
      </c>
      <c r="G201" s="7">
        <f t="shared" si="20"/>
        <v>7.3004864345852601E-4</v>
      </c>
      <c r="H201" s="8">
        <f t="shared" si="23"/>
        <v>0.31778805841447205</v>
      </c>
      <c r="I201">
        <f t="shared" si="21"/>
        <v>1.9107823970013205E-4</v>
      </c>
    </row>
    <row r="202" spans="1:9">
      <c r="A202" s="3" t="s">
        <v>258</v>
      </c>
      <c r="B202">
        <v>3.11</v>
      </c>
      <c r="C202" s="4">
        <v>170</v>
      </c>
      <c r="D202">
        <f t="shared" si="18"/>
        <v>54.662379421221864</v>
      </c>
      <c r="E202" s="7">
        <f t="shared" si="19"/>
        <v>3.2175397555426853E-4</v>
      </c>
      <c r="F202" s="8">
        <f t="shared" si="22"/>
        <v>0.71347051408714646</v>
      </c>
      <c r="G202" s="7">
        <f t="shared" si="20"/>
        <v>4.113136378905826E-4</v>
      </c>
      <c r="H202" s="8">
        <f t="shared" si="23"/>
        <v>0.31819937205236265</v>
      </c>
      <c r="I202">
        <f t="shared" si="21"/>
        <v>7.5696407156350398E-4</v>
      </c>
    </row>
    <row r="203" spans="1:9">
      <c r="A203" s="3" t="s">
        <v>122</v>
      </c>
      <c r="B203">
        <v>12.26</v>
      </c>
      <c r="C203" s="4">
        <v>664</v>
      </c>
      <c r="D203">
        <f t="shared" si="18"/>
        <v>54.159869494290376</v>
      </c>
      <c r="E203" s="7">
        <f t="shared" si="19"/>
        <v>1.2567331751060843E-3</v>
      </c>
      <c r="F203" s="8">
        <f t="shared" si="22"/>
        <v>0.71472724726225256</v>
      </c>
      <c r="G203" s="7">
        <f t="shared" si="20"/>
        <v>1.6214486175365089E-3</v>
      </c>
      <c r="H203" s="8">
        <f t="shared" si="23"/>
        <v>0.31982082066989914</v>
      </c>
      <c r="I203">
        <f t="shared" si="21"/>
        <v>2.0196045770271009E-4</v>
      </c>
    </row>
    <row r="204" spans="1:9">
      <c r="A204" s="3" t="s">
        <v>85</v>
      </c>
      <c r="B204">
        <v>3.27</v>
      </c>
      <c r="C204" s="4">
        <v>177</v>
      </c>
      <c r="D204">
        <f t="shared" si="18"/>
        <v>54.128440366972477</v>
      </c>
      <c r="E204" s="7">
        <f t="shared" si="19"/>
        <v>3.3500266866532666E-4</v>
      </c>
      <c r="F204" s="8">
        <f t="shared" si="22"/>
        <v>0.71506224993091794</v>
      </c>
      <c r="G204" s="7">
        <f t="shared" si="20"/>
        <v>4.3247446813575728E-4</v>
      </c>
      <c r="H204" s="8">
        <f t="shared" si="23"/>
        <v>0.32025329513803491</v>
      </c>
      <c r="I204">
        <f t="shared" si="21"/>
        <v>2.2868477493942496E-4</v>
      </c>
    </row>
    <row r="205" spans="1:9">
      <c r="A205" s="3" t="s">
        <v>148</v>
      </c>
      <c r="B205">
        <v>3.7</v>
      </c>
      <c r="C205" s="4">
        <v>200</v>
      </c>
      <c r="D205">
        <f t="shared" si="18"/>
        <v>54.054054054054049</v>
      </c>
      <c r="E205" s="7">
        <f t="shared" si="19"/>
        <v>3.7853408888737476E-4</v>
      </c>
      <c r="F205" s="8">
        <f t="shared" si="22"/>
        <v>0.71544078401980526</v>
      </c>
      <c r="G205" s="7">
        <f t="shared" si="20"/>
        <v>4.8934419941966422E-4</v>
      </c>
      <c r="H205" s="8">
        <f t="shared" si="23"/>
        <v>0.32074263933745456</v>
      </c>
      <c r="I205">
        <f t="shared" si="21"/>
        <v>4.1420330490876678E-4</v>
      </c>
    </row>
    <row r="206" spans="1:9">
      <c r="A206" s="3" t="s">
        <v>132</v>
      </c>
      <c r="B206">
        <v>6.7</v>
      </c>
      <c r="C206" s="4">
        <v>362</v>
      </c>
      <c r="D206">
        <f t="shared" si="18"/>
        <v>54.029850746268657</v>
      </c>
      <c r="E206" s="7">
        <f t="shared" si="19"/>
        <v>6.8514670088614825E-4</v>
      </c>
      <c r="F206" s="8">
        <f t="shared" si="22"/>
        <v>0.71612593072069142</v>
      </c>
      <c r="G206" s="7">
        <f t="shared" si="20"/>
        <v>8.8610976651668926E-4</v>
      </c>
      <c r="H206" s="8">
        <f t="shared" si="23"/>
        <v>0.32162874910397127</v>
      </c>
      <c r="I206">
        <f t="shared" si="21"/>
        <v>6.0966753002550389E-4</v>
      </c>
    </row>
    <row r="207" spans="1:9">
      <c r="A207" s="3" t="s">
        <v>359</v>
      </c>
      <c r="B207">
        <v>9.85</v>
      </c>
      <c r="C207" s="4">
        <v>531</v>
      </c>
      <c r="D207">
        <f t="shared" si="18"/>
        <v>53.90862944162437</v>
      </c>
      <c r="E207" s="7">
        <f t="shared" si="19"/>
        <v>1.0050080059959799E-3</v>
      </c>
      <c r="F207" s="8">
        <f t="shared" si="22"/>
        <v>0.71713093872668743</v>
      </c>
      <c r="G207" s="7">
        <f t="shared" si="20"/>
        <v>1.3027136119685655E-3</v>
      </c>
      <c r="H207" s="8">
        <f t="shared" si="23"/>
        <v>0.32293146271593981</v>
      </c>
      <c r="I207">
        <f t="shared" si="21"/>
        <v>1.6102675153326085E-4</v>
      </c>
    </row>
    <row r="208" spans="1:9">
      <c r="A208" s="3" t="s">
        <v>197</v>
      </c>
      <c r="B208">
        <v>2.6</v>
      </c>
      <c r="C208" s="4">
        <v>140</v>
      </c>
      <c r="D208">
        <f t="shared" si="18"/>
        <v>53.846153846153847</v>
      </c>
      <c r="E208" s="7">
        <f t="shared" si="19"/>
        <v>2.6497386222116231E-4</v>
      </c>
      <c r="F208" s="8">
        <f t="shared" si="22"/>
        <v>0.71739591258890856</v>
      </c>
      <c r="G208" s="7">
        <f t="shared" si="20"/>
        <v>3.4386349148408837E-4</v>
      </c>
      <c r="H208" s="8">
        <f t="shared" si="23"/>
        <v>0.32327532620742389</v>
      </c>
      <c r="I208">
        <f t="shared" si="21"/>
        <v>6.3666752221167022E-4</v>
      </c>
    </row>
    <row r="209" spans="1:9">
      <c r="A209" s="3" t="s">
        <v>42</v>
      </c>
      <c r="B209">
        <v>10.27</v>
      </c>
      <c r="C209" s="4">
        <v>552</v>
      </c>
      <c r="D209">
        <f t="shared" si="18"/>
        <v>53.748782862706918</v>
      </c>
      <c r="E209" s="7">
        <f t="shared" si="19"/>
        <v>1.0447540853291543E-3</v>
      </c>
      <c r="F209" s="8">
        <f t="shared" si="22"/>
        <v>0.71844066667423767</v>
      </c>
      <c r="G209" s="7">
        <f t="shared" si="20"/>
        <v>1.358260791362149E-3</v>
      </c>
      <c r="H209" s="8">
        <f t="shared" si="23"/>
        <v>0.32463358699878603</v>
      </c>
      <c r="I209">
        <f t="shared" si="21"/>
        <v>1.2211123600873452E-3</v>
      </c>
    </row>
    <row r="210" spans="1:9">
      <c r="A210" s="3" t="s">
        <v>140</v>
      </c>
      <c r="B210">
        <v>19.68</v>
      </c>
      <c r="C210" s="4">
        <v>1056</v>
      </c>
      <c r="D210">
        <f t="shared" si="18"/>
        <v>53.658536585365852</v>
      </c>
      <c r="E210" s="7">
        <f t="shared" si="19"/>
        <v>1.9986599893253385E-3</v>
      </c>
      <c r="F210" s="8">
        <f t="shared" si="22"/>
        <v>0.72043932666356303</v>
      </c>
      <c r="G210" s="7">
        <f t="shared" si="20"/>
        <v>2.6027821201564843E-3</v>
      </c>
      <c r="H210" s="8">
        <f t="shared" si="23"/>
        <v>0.32723636911894249</v>
      </c>
      <c r="I210">
        <f t="shared" si="21"/>
        <v>1.0629947025572462E-3</v>
      </c>
    </row>
    <row r="211" spans="1:9">
      <c r="A211" s="3" t="s">
        <v>189</v>
      </c>
      <c r="B211">
        <v>17.13</v>
      </c>
      <c r="C211" s="4">
        <v>919</v>
      </c>
      <c r="D211">
        <f t="shared" si="18"/>
        <v>53.648569760653828</v>
      </c>
      <c r="E211" s="7">
        <f t="shared" si="19"/>
        <v>1.7393641384374869E-3</v>
      </c>
      <c r="F211" s="8">
        <f t="shared" si="22"/>
        <v>0.72217869080200048</v>
      </c>
      <c r="G211" s="7">
        <f t="shared" si="20"/>
        <v>2.2655313881240128E-3</v>
      </c>
      <c r="H211" s="8">
        <f t="shared" si="23"/>
        <v>0.32950190050706651</v>
      </c>
      <c r="I211">
        <f t="shared" si="21"/>
        <v>3.0253107704901472E-3</v>
      </c>
    </row>
    <row r="212" spans="1:9">
      <c r="A212" s="3" t="s">
        <v>151</v>
      </c>
      <c r="B212">
        <v>48.71</v>
      </c>
      <c r="C212" s="4">
        <v>2609</v>
      </c>
      <c r="D212">
        <f t="shared" si="18"/>
        <v>53.561896941079858</v>
      </c>
      <c r="E212" s="7">
        <f t="shared" si="19"/>
        <v>4.9379771895358034E-3</v>
      </c>
      <c r="F212" s="8">
        <f t="shared" si="22"/>
        <v>0.72711666799153629</v>
      </c>
      <c r="G212" s="7">
        <f t="shared" si="20"/>
        <v>6.4421502577653635E-3</v>
      </c>
      <c r="H212" s="8">
        <f t="shared" si="23"/>
        <v>0.33594405076483186</v>
      </c>
      <c r="I212">
        <f t="shared" si="21"/>
        <v>2.2991571136132816E-4</v>
      </c>
    </row>
    <row r="213" spans="1:9">
      <c r="A213" s="3" t="s">
        <v>228</v>
      </c>
      <c r="B213">
        <v>3.7</v>
      </c>
      <c r="C213" s="4">
        <v>198</v>
      </c>
      <c r="D213">
        <f t="shared" si="18"/>
        <v>53.513513513513509</v>
      </c>
      <c r="E213" s="7">
        <f t="shared" si="19"/>
        <v>3.7474874799850103E-4</v>
      </c>
      <c r="F213" s="8">
        <f t="shared" si="22"/>
        <v>0.72749141673953477</v>
      </c>
      <c r="G213" s="7">
        <f t="shared" si="20"/>
        <v>4.8934419941966422E-4</v>
      </c>
      <c r="H213" s="8">
        <f t="shared" si="23"/>
        <v>0.33643339496425151</v>
      </c>
      <c r="I213">
        <f t="shared" si="21"/>
        <v>4.4516646335756305E-3</v>
      </c>
    </row>
    <row r="214" spans="1:9">
      <c r="A214" s="3" t="s">
        <v>34</v>
      </c>
      <c r="B214">
        <v>71.45</v>
      </c>
      <c r="C214" s="4">
        <v>3805</v>
      </c>
      <c r="D214">
        <f t="shared" si="18"/>
        <v>53.254023792862142</v>
      </c>
      <c r="E214" s="7">
        <f t="shared" si="19"/>
        <v>7.2016110410823043E-3</v>
      </c>
      <c r="F214" s="8">
        <f t="shared" si="22"/>
        <v>0.73469302778061707</v>
      </c>
      <c r="G214" s="7">
        <f t="shared" si="20"/>
        <v>9.4496332563608135E-3</v>
      </c>
      <c r="H214" s="8">
        <f t="shared" si="23"/>
        <v>0.34588302822061234</v>
      </c>
      <c r="I214">
        <f t="shared" si="21"/>
        <v>5.4225308111072179E-4</v>
      </c>
    </row>
    <row r="215" spans="1:9">
      <c r="A215" s="3" t="s">
        <v>204</v>
      </c>
      <c r="B215">
        <v>8.6999999999999993</v>
      </c>
      <c r="C215" s="4">
        <v>463</v>
      </c>
      <c r="D215">
        <f t="shared" si="18"/>
        <v>53.218390804597703</v>
      </c>
      <c r="E215" s="7">
        <f t="shared" si="19"/>
        <v>8.7630641577427252E-4</v>
      </c>
      <c r="F215" s="8">
        <f t="shared" si="22"/>
        <v>0.73556933419639137</v>
      </c>
      <c r="G215" s="7">
        <f t="shared" si="20"/>
        <v>1.1506201445813725E-3</v>
      </c>
      <c r="H215" s="8">
        <f t="shared" si="23"/>
        <v>0.34703364836519374</v>
      </c>
      <c r="I215">
        <f t="shared" si="21"/>
        <v>2.7305979590136475E-4</v>
      </c>
    </row>
    <row r="216" spans="1:9">
      <c r="A216" s="3" t="s">
        <v>175</v>
      </c>
      <c r="B216">
        <v>4.38</v>
      </c>
      <c r="C216" s="4">
        <v>233</v>
      </c>
      <c r="D216">
        <f t="shared" si="18"/>
        <v>53.196347031963469</v>
      </c>
      <c r="E216" s="7">
        <f t="shared" si="19"/>
        <v>4.4099221355379159E-4</v>
      </c>
      <c r="F216" s="8">
        <f t="shared" si="22"/>
        <v>0.73601032640994513</v>
      </c>
      <c r="G216" s="7">
        <f t="shared" si="20"/>
        <v>5.7927772796165656E-4</v>
      </c>
      <c r="H216" s="8">
        <f t="shared" si="23"/>
        <v>0.34761292609315542</v>
      </c>
      <c r="I216">
        <f t="shared" si="21"/>
        <v>1.1818047558903033E-3</v>
      </c>
    </row>
    <row r="217" spans="1:9">
      <c r="A217" s="3" t="s">
        <v>81</v>
      </c>
      <c r="B217">
        <v>18.920000000000002</v>
      </c>
      <c r="C217" s="4">
        <v>1003</v>
      </c>
      <c r="D217">
        <f t="shared" si="18"/>
        <v>53.012684989429168</v>
      </c>
      <c r="E217" s="7">
        <f t="shared" si="19"/>
        <v>1.8983484557701844E-3</v>
      </c>
      <c r="F217" s="8">
        <f t="shared" si="22"/>
        <v>0.73790867486571532</v>
      </c>
      <c r="G217" s="7">
        <f t="shared" si="20"/>
        <v>2.5022681764919046E-3</v>
      </c>
      <c r="H217" s="8">
        <f t="shared" si="23"/>
        <v>0.35011519426964732</v>
      </c>
      <c r="I217">
        <f t="shared" si="21"/>
        <v>2.9176733161445645E-4</v>
      </c>
    </row>
    <row r="218" spans="1:9">
      <c r="A218" s="3" t="s">
        <v>440</v>
      </c>
      <c r="B218">
        <v>4.66</v>
      </c>
      <c r="C218" s="4">
        <v>246</v>
      </c>
      <c r="D218">
        <f t="shared" si="18"/>
        <v>52.789699570815451</v>
      </c>
      <c r="E218" s="7">
        <f t="shared" si="19"/>
        <v>4.6559692933147097E-4</v>
      </c>
      <c r="F218" s="8">
        <f t="shared" si="22"/>
        <v>0.73837427179504678</v>
      </c>
      <c r="G218" s="7">
        <f t="shared" si="20"/>
        <v>6.1630918089071224E-4</v>
      </c>
      <c r="H218" s="8">
        <f t="shared" si="23"/>
        <v>0.35073150345053805</v>
      </c>
      <c r="I218">
        <f t="shared" si="21"/>
        <v>4.9242524764686602E-4</v>
      </c>
    </row>
    <row r="219" spans="1:9">
      <c r="A219" s="3" t="s">
        <v>449</v>
      </c>
      <c r="B219">
        <v>7.85</v>
      </c>
      <c r="C219" s="4">
        <v>413</v>
      </c>
      <c r="D219">
        <f t="shared" si="18"/>
        <v>52.611464968152866</v>
      </c>
      <c r="E219" s="7">
        <f t="shared" si="19"/>
        <v>7.8167289355242885E-4</v>
      </c>
      <c r="F219" s="8">
        <f t="shared" si="22"/>
        <v>0.73915594468859924</v>
      </c>
      <c r="G219" s="7">
        <f t="shared" si="20"/>
        <v>1.0382032339038821E-3</v>
      </c>
      <c r="H219" s="8">
        <f t="shared" si="23"/>
        <v>0.35176970668444191</v>
      </c>
      <c r="I219">
        <f t="shared" si="21"/>
        <v>1.0303743016378264E-3</v>
      </c>
    </row>
    <row r="220" spans="1:9">
      <c r="A220" s="3" t="s">
        <v>247</v>
      </c>
      <c r="B220">
        <v>16.37</v>
      </c>
      <c r="C220" s="4">
        <v>856</v>
      </c>
      <c r="D220">
        <f t="shared" si="18"/>
        <v>52.29077580940745</v>
      </c>
      <c r="E220" s="7">
        <f t="shared" si="19"/>
        <v>1.620125900437964E-3</v>
      </c>
      <c r="F220" s="8">
        <f t="shared" si="22"/>
        <v>0.74077607058903716</v>
      </c>
      <c r="G220" s="7">
        <f t="shared" si="20"/>
        <v>2.1650174444594332E-3</v>
      </c>
      <c r="H220" s="8">
        <f t="shared" si="23"/>
        <v>0.35393472412890137</v>
      </c>
      <c r="I220">
        <f t="shared" si="21"/>
        <v>3.3178236993247623E-4</v>
      </c>
    </row>
    <row r="221" spans="1:9">
      <c r="A221" s="3" t="s">
        <v>182</v>
      </c>
      <c r="B221">
        <v>5.26</v>
      </c>
      <c r="C221" s="4">
        <v>274</v>
      </c>
      <c r="D221">
        <f t="shared" si="18"/>
        <v>52.091254752851711</v>
      </c>
      <c r="E221" s="7">
        <f t="shared" si="19"/>
        <v>5.1859170177570341E-4</v>
      </c>
      <c r="F221" s="8">
        <f t="shared" si="22"/>
        <v>0.74129466229081287</v>
      </c>
      <c r="G221" s="7">
        <f t="shared" si="20"/>
        <v>6.9566229431011718E-4</v>
      </c>
      <c r="H221" s="8">
        <f t="shared" si="23"/>
        <v>0.35463038642321149</v>
      </c>
      <c r="I221">
        <f t="shared" si="21"/>
        <v>9.3318976422068767E-4</v>
      </c>
    </row>
    <row r="222" spans="1:9">
      <c r="A222" s="3" t="s">
        <v>262</v>
      </c>
      <c r="B222">
        <v>14.79</v>
      </c>
      <c r="C222" s="4">
        <v>770</v>
      </c>
      <c r="D222">
        <f t="shared" si="18"/>
        <v>52.062204192021639</v>
      </c>
      <c r="E222" s="7">
        <f t="shared" si="19"/>
        <v>1.4573562422163927E-3</v>
      </c>
      <c r="F222" s="8">
        <f t="shared" si="22"/>
        <v>0.7427520185330293</v>
      </c>
      <c r="G222" s="7">
        <f t="shared" si="20"/>
        <v>1.9560542457883333E-3</v>
      </c>
      <c r="H222" s="8">
        <f t="shared" si="23"/>
        <v>0.3565864406689998</v>
      </c>
      <c r="I222">
        <f t="shared" si="21"/>
        <v>4.6548886312919313E-4</v>
      </c>
    </row>
    <row r="223" spans="1:9">
      <c r="A223" s="3" t="s">
        <v>417</v>
      </c>
      <c r="B223">
        <v>7.37</v>
      </c>
      <c r="C223" s="4">
        <v>383</v>
      </c>
      <c r="D223">
        <f t="shared" si="18"/>
        <v>51.967435549525099</v>
      </c>
      <c r="E223" s="7">
        <f t="shared" si="19"/>
        <v>7.2489278021932262E-4</v>
      </c>
      <c r="F223" s="8">
        <f t="shared" si="22"/>
        <v>0.74347691131324867</v>
      </c>
      <c r="G223" s="7">
        <f t="shared" si="20"/>
        <v>9.7472074316835822E-4</v>
      </c>
      <c r="H223" s="8">
        <f t="shared" si="23"/>
        <v>0.35756116141216815</v>
      </c>
      <c r="I223">
        <f t="shared" si="21"/>
        <v>8.350446861774552E-4</v>
      </c>
    </row>
    <row r="224" spans="1:9">
      <c r="A224" s="3" t="s">
        <v>229</v>
      </c>
      <c r="B224">
        <v>13.2</v>
      </c>
      <c r="C224" s="4">
        <v>684</v>
      </c>
      <c r="D224">
        <f t="shared" si="18"/>
        <v>51.81818181818182</v>
      </c>
      <c r="E224" s="7">
        <f t="shared" si="19"/>
        <v>1.2945865839948216E-3</v>
      </c>
      <c r="F224" s="8">
        <f t="shared" si="22"/>
        <v>0.74477149789724351</v>
      </c>
      <c r="G224" s="7">
        <f t="shared" si="20"/>
        <v>1.74576849522691E-3</v>
      </c>
      <c r="H224" s="8">
        <f t="shared" si="23"/>
        <v>0.35930692990739505</v>
      </c>
      <c r="I224">
        <f t="shared" si="21"/>
        <v>2.3394565829167324E-3</v>
      </c>
    </row>
    <row r="225" spans="1:9">
      <c r="A225" s="3" t="s">
        <v>138</v>
      </c>
      <c r="B225">
        <v>36.909999999999997</v>
      </c>
      <c r="C225" s="4">
        <v>1906</v>
      </c>
      <c r="D225">
        <f t="shared" si="18"/>
        <v>51.639122189108647</v>
      </c>
      <c r="E225" s="7">
        <f t="shared" si="19"/>
        <v>3.6074298670966815E-3</v>
      </c>
      <c r="F225" s="8">
        <f t="shared" si="22"/>
        <v>0.74837892776434023</v>
      </c>
      <c r="G225" s="7">
        <f t="shared" si="20"/>
        <v>4.8815390271837308E-3</v>
      </c>
      <c r="H225" s="8">
        <f t="shared" si="23"/>
        <v>0.36418846893457879</v>
      </c>
      <c r="I225">
        <f t="shared" si="21"/>
        <v>2.2675558221378345E-3</v>
      </c>
    </row>
    <row r="226" spans="1:9">
      <c r="A226" s="3" t="s">
        <v>192</v>
      </c>
      <c r="B226">
        <v>35.71</v>
      </c>
      <c r="C226" s="4">
        <v>1838</v>
      </c>
      <c r="D226">
        <f t="shared" si="18"/>
        <v>51.470176421170542</v>
      </c>
      <c r="E226" s="7">
        <f t="shared" si="19"/>
        <v>3.4787282768749738E-3</v>
      </c>
      <c r="F226" s="8">
        <f t="shared" si="22"/>
        <v>0.75185765604121524</v>
      </c>
      <c r="G226" s="7">
        <f t="shared" si="20"/>
        <v>4.7228328003449211E-3</v>
      </c>
      <c r="H226" s="8">
        <f t="shared" si="23"/>
        <v>0.3689113017349237</v>
      </c>
      <c r="I226">
        <f t="shared" si="21"/>
        <v>1.6413194819615007E-3</v>
      </c>
    </row>
    <row r="227" spans="1:9">
      <c r="A227" s="3" t="s">
        <v>208</v>
      </c>
      <c r="B227">
        <v>25.81</v>
      </c>
      <c r="C227" s="4">
        <v>1325</v>
      </c>
      <c r="D227">
        <f t="shared" si="18"/>
        <v>51.336691204959322</v>
      </c>
      <c r="E227" s="7">
        <f t="shared" si="19"/>
        <v>2.5077883388788576E-3</v>
      </c>
      <c r="F227" s="8">
        <f t="shared" si="22"/>
        <v>0.75436544438009412</v>
      </c>
      <c r="G227" s="7">
        <f t="shared" si="20"/>
        <v>3.4135064289247384E-3</v>
      </c>
      <c r="H227" s="8">
        <f t="shared" si="23"/>
        <v>0.37232480816384844</v>
      </c>
      <c r="I227">
        <f t="shared" si="21"/>
        <v>8.8047082943104593E-4</v>
      </c>
    </row>
    <row r="228" spans="1:9">
      <c r="A228" s="3" t="s">
        <v>86</v>
      </c>
      <c r="B228">
        <v>13.84</v>
      </c>
      <c r="C228" s="4">
        <v>710</v>
      </c>
      <c r="D228">
        <f t="shared" si="18"/>
        <v>51.300578034682083</v>
      </c>
      <c r="E228" s="7">
        <f t="shared" si="19"/>
        <v>1.3437960155501805E-3</v>
      </c>
      <c r="F228" s="8">
        <f t="shared" si="22"/>
        <v>0.75570924039564424</v>
      </c>
      <c r="G228" s="7">
        <f t="shared" si="20"/>
        <v>1.8304118162076088E-3</v>
      </c>
      <c r="H228" s="8">
        <f t="shared" si="23"/>
        <v>0.37415521998005608</v>
      </c>
      <c r="I228">
        <f t="shared" si="21"/>
        <v>2.6910446326178228E-4</v>
      </c>
    </row>
    <row r="229" spans="1:9">
      <c r="A229" s="3" t="s">
        <v>446</v>
      </c>
      <c r="B229">
        <v>4.2300000000000004</v>
      </c>
      <c r="C229" s="4">
        <v>217</v>
      </c>
      <c r="D229">
        <f t="shared" si="18"/>
        <v>51.300236406619383</v>
      </c>
      <c r="E229" s="7">
        <f t="shared" si="19"/>
        <v>4.1070948644280161E-4</v>
      </c>
      <c r="F229" s="8">
        <f t="shared" si="22"/>
        <v>0.75611994988208708</v>
      </c>
      <c r="G229" s="7">
        <f t="shared" si="20"/>
        <v>5.5943944960680535E-4</v>
      </c>
      <c r="H229" s="8">
        <f t="shared" si="23"/>
        <v>0.37471465942966287</v>
      </c>
      <c r="I229">
        <f t="shared" si="21"/>
        <v>2.4628839932777646E-4</v>
      </c>
    </row>
    <row r="230" spans="1:9">
      <c r="A230" s="3" t="s">
        <v>237</v>
      </c>
      <c r="B230">
        <v>3.86</v>
      </c>
      <c r="C230" s="4">
        <v>197</v>
      </c>
      <c r="D230">
        <f t="shared" si="18"/>
        <v>51.036269430051817</v>
      </c>
      <c r="E230" s="7">
        <f t="shared" si="19"/>
        <v>3.7285607755406411E-4</v>
      </c>
      <c r="F230" s="8">
        <f t="shared" si="22"/>
        <v>0.75649280595964119</v>
      </c>
      <c r="G230" s="7">
        <f t="shared" si="20"/>
        <v>5.1050502966483891E-4</v>
      </c>
      <c r="H230" s="8">
        <f t="shared" si="23"/>
        <v>0.37522516445932769</v>
      </c>
      <c r="I230">
        <f t="shared" si="21"/>
        <v>6.8090763063538562E-4</v>
      </c>
    </row>
    <row r="231" spans="1:9">
      <c r="A231" s="3" t="s">
        <v>425</v>
      </c>
      <c r="B231">
        <v>10.66</v>
      </c>
      <c r="C231" s="4">
        <v>543</v>
      </c>
      <c r="D231">
        <f t="shared" si="18"/>
        <v>50.938086303939961</v>
      </c>
      <c r="E231" s="7">
        <f t="shared" si="19"/>
        <v>1.0277200513292225E-3</v>
      </c>
      <c r="F231" s="8">
        <f t="shared" si="22"/>
        <v>0.75752052601097042</v>
      </c>
      <c r="G231" s="7">
        <f t="shared" si="20"/>
        <v>1.4098403150847624E-3</v>
      </c>
      <c r="H231" s="8">
        <f t="shared" si="23"/>
        <v>0.37663500477441247</v>
      </c>
      <c r="I231">
        <f t="shared" si="21"/>
        <v>3.8656887310084542E-4</v>
      </c>
    </row>
    <row r="232" spans="1:9">
      <c r="A232" s="3" t="s">
        <v>419</v>
      </c>
      <c r="B232">
        <v>6.05</v>
      </c>
      <c r="C232" s="4">
        <v>308</v>
      </c>
      <c r="D232">
        <f t="shared" si="18"/>
        <v>50.909090909090914</v>
      </c>
      <c r="E232" s="7">
        <f t="shared" si="19"/>
        <v>5.829424968865571E-4</v>
      </c>
      <c r="F232" s="8">
        <f t="shared" si="22"/>
        <v>0.75810346850785693</v>
      </c>
      <c r="G232" s="7">
        <f t="shared" si="20"/>
        <v>8.0014389364566714E-4</v>
      </c>
      <c r="H232" s="8">
        <f t="shared" si="23"/>
        <v>0.37743514866805816</v>
      </c>
      <c r="I232">
        <f t="shared" si="21"/>
        <v>2.9792272462003666E-4</v>
      </c>
    </row>
    <row r="233" spans="1:9">
      <c r="A233" s="3" t="s">
        <v>35</v>
      </c>
      <c r="B233">
        <v>4.66</v>
      </c>
      <c r="C233" s="4">
        <v>237</v>
      </c>
      <c r="D233">
        <f t="shared" si="18"/>
        <v>50.858369098712444</v>
      </c>
      <c r="E233" s="7">
        <f t="shared" si="19"/>
        <v>4.4856289533153906E-4</v>
      </c>
      <c r="F233" s="8">
        <f t="shared" si="22"/>
        <v>0.7585520314031885</v>
      </c>
      <c r="G233" s="7">
        <f t="shared" si="20"/>
        <v>6.1630918089071224E-4</v>
      </c>
      <c r="H233" s="8">
        <f t="shared" si="23"/>
        <v>0.37805145784894889</v>
      </c>
      <c r="I233">
        <f t="shared" si="21"/>
        <v>5.2139980098908634E-4</v>
      </c>
    </row>
    <row r="234" spans="1:9">
      <c r="A234" s="3" t="s">
        <v>269</v>
      </c>
      <c r="B234">
        <v>8.15</v>
      </c>
      <c r="C234" s="4">
        <v>414</v>
      </c>
      <c r="D234">
        <f t="shared" si="18"/>
        <v>50.797546012269933</v>
      </c>
      <c r="E234" s="7">
        <f t="shared" si="19"/>
        <v>7.8356556399686577E-4</v>
      </c>
      <c r="F234" s="8">
        <f t="shared" si="22"/>
        <v>0.75933559696718533</v>
      </c>
      <c r="G234" s="7">
        <f t="shared" si="20"/>
        <v>1.0778797906135847E-3</v>
      </c>
      <c r="H234" s="8">
        <f t="shared" si="23"/>
        <v>0.37912933763956247</v>
      </c>
      <c r="I234">
        <f t="shared" si="21"/>
        <v>2.5991107629275145E-4</v>
      </c>
    </row>
    <row r="235" spans="1:9">
      <c r="A235" s="3" t="s">
        <v>168</v>
      </c>
      <c r="B235">
        <v>4.0599999999999996</v>
      </c>
      <c r="C235" s="4">
        <v>206</v>
      </c>
      <c r="D235">
        <f t="shared" si="18"/>
        <v>50.738916256157637</v>
      </c>
      <c r="E235" s="7">
        <f t="shared" si="19"/>
        <v>3.8989011155399602E-4</v>
      </c>
      <c r="F235" s="8">
        <f t="shared" si="22"/>
        <v>0.75972548707873933</v>
      </c>
      <c r="G235" s="7">
        <f t="shared" si="20"/>
        <v>5.3695606747130719E-4</v>
      </c>
      <c r="H235" s="8">
        <f t="shared" si="23"/>
        <v>0.37966629370703375</v>
      </c>
      <c r="I235">
        <f t="shared" si="21"/>
        <v>1.0036433535438594E-3</v>
      </c>
    </row>
    <row r="236" spans="1:9">
      <c r="A236" s="3" t="s">
        <v>111</v>
      </c>
      <c r="B236">
        <v>15.66</v>
      </c>
      <c r="C236" s="4">
        <v>793</v>
      </c>
      <c r="D236">
        <f t="shared" si="18"/>
        <v>50.638569604086847</v>
      </c>
      <c r="E236" s="7">
        <f t="shared" si="19"/>
        <v>1.5008876624384409E-3</v>
      </c>
      <c r="F236" s="8">
        <f t="shared" si="22"/>
        <v>0.76122637474117771</v>
      </c>
      <c r="G236" s="7">
        <f t="shared" si="20"/>
        <v>2.0711162602464707E-3</v>
      </c>
      <c r="H236" s="8">
        <f t="shared" si="23"/>
        <v>0.38173740996728023</v>
      </c>
      <c r="I236">
        <f t="shared" si="21"/>
        <v>3.0481090870559946E-4</v>
      </c>
    </row>
    <row r="237" spans="1:9">
      <c r="A237" s="3" t="s">
        <v>257</v>
      </c>
      <c r="B237">
        <v>4.75</v>
      </c>
      <c r="C237" s="4">
        <v>240</v>
      </c>
      <c r="D237">
        <f t="shared" si="18"/>
        <v>50.526315789473685</v>
      </c>
      <c r="E237" s="7">
        <f t="shared" si="19"/>
        <v>4.5424090666484971E-4</v>
      </c>
      <c r="F237" s="8">
        <f t="shared" si="22"/>
        <v>0.76168061564784262</v>
      </c>
      <c r="G237" s="7">
        <f t="shared" si="20"/>
        <v>6.2821214790362301E-4</v>
      </c>
      <c r="H237" s="8">
        <f t="shared" si="23"/>
        <v>0.38236562211518388</v>
      </c>
      <c r="I237">
        <f t="shared" si="21"/>
        <v>1.6840152139169229E-4</v>
      </c>
    </row>
    <row r="238" spans="1:9">
      <c r="A238" s="3" t="s">
        <v>308</v>
      </c>
      <c r="B238">
        <v>2.62</v>
      </c>
      <c r="C238" s="4">
        <v>132</v>
      </c>
      <c r="D238">
        <f t="shared" si="18"/>
        <v>50.381679389312978</v>
      </c>
      <c r="E238" s="7">
        <f t="shared" si="19"/>
        <v>2.4983249866566731E-4</v>
      </c>
      <c r="F238" s="8">
        <f t="shared" si="22"/>
        <v>0.76193044814650823</v>
      </c>
      <c r="G238" s="7">
        <f t="shared" si="20"/>
        <v>3.4650859526473522E-4</v>
      </c>
      <c r="H238" s="8">
        <f t="shared" si="23"/>
        <v>0.38271213071044863</v>
      </c>
      <c r="I238">
        <f t="shared" si="21"/>
        <v>1.890581161189675E-4</v>
      </c>
    </row>
    <row r="239" spans="1:9">
      <c r="A239" s="3" t="s">
        <v>250</v>
      </c>
      <c r="B239">
        <v>2.94</v>
      </c>
      <c r="C239" s="4">
        <v>148</v>
      </c>
      <c r="D239">
        <f t="shared" si="18"/>
        <v>50.34013605442177</v>
      </c>
      <c r="E239" s="7">
        <f t="shared" si="19"/>
        <v>2.801152257766573E-4</v>
      </c>
      <c r="F239" s="8">
        <f t="shared" si="22"/>
        <v>0.76221056337228488</v>
      </c>
      <c r="G239" s="7">
        <f t="shared" si="20"/>
        <v>3.8883025575508454E-4</v>
      </c>
      <c r="H239" s="8">
        <f t="shared" si="23"/>
        <v>0.38310096096620372</v>
      </c>
      <c r="I239">
        <f t="shared" si="21"/>
        <v>3.2534262854577722E-4</v>
      </c>
    </row>
    <row r="240" spans="1:9">
      <c r="A240" s="3" t="s">
        <v>255</v>
      </c>
      <c r="B240">
        <v>5.04</v>
      </c>
      <c r="C240" s="4">
        <v>252</v>
      </c>
      <c r="D240">
        <f t="shared" si="18"/>
        <v>50</v>
      </c>
      <c r="E240" s="7">
        <f t="shared" si="19"/>
        <v>4.7695295199809217E-4</v>
      </c>
      <c r="F240" s="8">
        <f t="shared" si="22"/>
        <v>0.762687516324283</v>
      </c>
      <c r="G240" s="7">
        <f t="shared" si="20"/>
        <v>6.6656615272300205E-4</v>
      </c>
      <c r="H240" s="8">
        <f t="shared" si="23"/>
        <v>0.3837675271189267</v>
      </c>
      <c r="I240">
        <f t="shared" si="21"/>
        <v>9.770775285642963E-4</v>
      </c>
    </row>
    <row r="241" spans="1:9">
      <c r="A241" s="3" t="s">
        <v>156</v>
      </c>
      <c r="B241">
        <v>15.08</v>
      </c>
      <c r="C241" s="4">
        <v>749</v>
      </c>
      <c r="D241">
        <f t="shared" si="18"/>
        <v>49.668435013262602</v>
      </c>
      <c r="E241" s="7">
        <f t="shared" si="19"/>
        <v>1.4176101628832186E-3</v>
      </c>
      <c r="F241" s="8">
        <f t="shared" si="22"/>
        <v>0.76410512648716622</v>
      </c>
      <c r="G241" s="7">
        <f t="shared" si="20"/>
        <v>1.9944082506077126E-3</v>
      </c>
      <c r="H241" s="8">
        <f t="shared" si="23"/>
        <v>0.3857619353695344</v>
      </c>
      <c r="I241">
        <f t="shared" si="21"/>
        <v>2.4832496363014211E-4</v>
      </c>
    </row>
    <row r="242" spans="1:9">
      <c r="A242" s="3" t="s">
        <v>126</v>
      </c>
      <c r="B242">
        <v>3.83</v>
      </c>
      <c r="C242" s="4">
        <v>190</v>
      </c>
      <c r="D242">
        <f t="shared" si="18"/>
        <v>49.608355091383814</v>
      </c>
      <c r="E242" s="7">
        <f t="shared" si="19"/>
        <v>3.5960738444300604E-4</v>
      </c>
      <c r="F242" s="8">
        <f t="shared" si="22"/>
        <v>0.76446473387160918</v>
      </c>
      <c r="G242" s="7">
        <f t="shared" si="20"/>
        <v>5.0653737399386869E-4</v>
      </c>
      <c r="H242" s="8">
        <f t="shared" si="23"/>
        <v>0.38626847274352827</v>
      </c>
      <c r="I242">
        <f t="shared" si="21"/>
        <v>7.1966814279994518E-4</v>
      </c>
    </row>
    <row r="243" spans="1:9">
      <c r="A243" s="3" t="s">
        <v>94</v>
      </c>
      <c r="B243">
        <v>11.03</v>
      </c>
      <c r="C243" s="4">
        <v>541</v>
      </c>
      <c r="D243">
        <f t="shared" si="18"/>
        <v>49.048050770625572</v>
      </c>
      <c r="E243" s="7">
        <f t="shared" si="19"/>
        <v>1.0239347104403487E-3</v>
      </c>
      <c r="F243" s="8">
        <f t="shared" si="22"/>
        <v>0.76548866858204956</v>
      </c>
      <c r="G243" s="7">
        <f t="shared" si="20"/>
        <v>1.4587747350267286E-3</v>
      </c>
      <c r="H243" s="8">
        <f t="shared" si="23"/>
        <v>0.38772724747855497</v>
      </c>
      <c r="I243">
        <f t="shared" si="21"/>
        <v>1.2599950887887124E-3</v>
      </c>
    </row>
    <row r="244" spans="1:9">
      <c r="A244" s="3" t="s">
        <v>239</v>
      </c>
      <c r="B244">
        <v>19.309999999999999</v>
      </c>
      <c r="C244" s="4">
        <v>947</v>
      </c>
      <c r="D244">
        <f t="shared" si="18"/>
        <v>49.041947177628174</v>
      </c>
      <c r="E244" s="7">
        <f t="shared" si="19"/>
        <v>1.7923589108817194E-3</v>
      </c>
      <c r="F244" s="8">
        <f t="shared" si="22"/>
        <v>0.76728102749293126</v>
      </c>
      <c r="G244" s="7">
        <f t="shared" si="20"/>
        <v>2.5538477002145176E-3</v>
      </c>
      <c r="H244" s="8">
        <f t="shared" si="23"/>
        <v>0.39028109517876947</v>
      </c>
      <c r="I244">
        <f t="shared" si="21"/>
        <v>1.0294825427012433E-3</v>
      </c>
    </row>
    <row r="245" spans="1:9">
      <c r="A245" s="3" t="s">
        <v>167</v>
      </c>
      <c r="B245">
        <v>15.75</v>
      </c>
      <c r="C245" s="4">
        <v>770</v>
      </c>
      <c r="D245">
        <f t="shared" si="18"/>
        <v>48.888888888888886</v>
      </c>
      <c r="E245" s="7">
        <f t="shared" si="19"/>
        <v>1.4573562422163927E-3</v>
      </c>
      <c r="F245" s="8">
        <f t="shared" si="22"/>
        <v>0.76873838373514769</v>
      </c>
      <c r="G245" s="7">
        <f t="shared" si="20"/>
        <v>2.0830192272593816E-3</v>
      </c>
      <c r="H245" s="8">
        <f t="shared" si="23"/>
        <v>0.39236411440602886</v>
      </c>
      <c r="I245">
        <f t="shared" si="21"/>
        <v>1.1290668146455851E-3</v>
      </c>
    </row>
    <row r="246" spans="1:9">
      <c r="A246" s="3" t="s">
        <v>371</v>
      </c>
      <c r="B246">
        <v>17.27</v>
      </c>
      <c r="C246" s="4">
        <v>844</v>
      </c>
      <c r="D246">
        <f t="shared" si="18"/>
        <v>48.870874348581353</v>
      </c>
      <c r="E246" s="7">
        <f t="shared" si="19"/>
        <v>1.5974138551047214E-3</v>
      </c>
      <c r="F246" s="8">
        <f t="shared" si="22"/>
        <v>0.77033579759025239</v>
      </c>
      <c r="G246" s="7">
        <f t="shared" si="20"/>
        <v>2.2840471145885409E-3</v>
      </c>
      <c r="H246" s="8">
        <f t="shared" si="23"/>
        <v>0.39464816152061738</v>
      </c>
      <c r="I246">
        <f t="shared" si="21"/>
        <v>5.2014090933355517E-4</v>
      </c>
    </row>
    <row r="247" spans="1:9">
      <c r="A247" s="3" t="s">
        <v>75</v>
      </c>
      <c r="B247">
        <v>7.95</v>
      </c>
      <c r="C247" s="4">
        <v>388</v>
      </c>
      <c r="D247">
        <f t="shared" si="18"/>
        <v>48.80503144654088</v>
      </c>
      <c r="E247" s="7">
        <f t="shared" si="19"/>
        <v>7.3435613244150701E-4</v>
      </c>
      <c r="F247" s="8">
        <f t="shared" si="22"/>
        <v>0.77107015372269394</v>
      </c>
      <c r="G247" s="7">
        <f t="shared" si="20"/>
        <v>1.0514287528071164E-3</v>
      </c>
      <c r="H247" s="8">
        <f t="shared" si="23"/>
        <v>0.3956995902734245</v>
      </c>
      <c r="I247">
        <f t="shared" si="21"/>
        <v>3.7427553908533917E-3</v>
      </c>
    </row>
    <row r="248" spans="1:9">
      <c r="A248" s="3" t="s">
        <v>367</v>
      </c>
      <c r="B248">
        <v>57.14</v>
      </c>
      <c r="C248" s="4">
        <v>2783</v>
      </c>
      <c r="D248">
        <f t="shared" si="18"/>
        <v>48.704935246762339</v>
      </c>
      <c r="E248" s="7">
        <f t="shared" si="19"/>
        <v>5.2673018468678201E-3</v>
      </c>
      <c r="F248" s="8">
        <f t="shared" si="22"/>
        <v>0.7763374555695618</v>
      </c>
      <c r="G248" s="7">
        <f t="shared" si="20"/>
        <v>7.5570615013080033E-3</v>
      </c>
      <c r="H248" s="8">
        <f t="shared" si="23"/>
        <v>0.40325665177473252</v>
      </c>
      <c r="I248">
        <f t="shared" si="21"/>
        <v>5.4564392479139467E-4</v>
      </c>
    </row>
    <row r="249" spans="1:9">
      <c r="A249" s="3" t="s">
        <v>264</v>
      </c>
      <c r="B249">
        <v>8.31</v>
      </c>
      <c r="C249" s="4">
        <v>403</v>
      </c>
      <c r="D249">
        <f t="shared" si="18"/>
        <v>48.49578820697954</v>
      </c>
      <c r="E249" s="7">
        <f t="shared" si="19"/>
        <v>7.6274618910806018E-4</v>
      </c>
      <c r="F249" s="8">
        <f t="shared" si="22"/>
        <v>0.7771002017586699</v>
      </c>
      <c r="G249" s="7">
        <f t="shared" si="20"/>
        <v>1.0990406208587595E-3</v>
      </c>
      <c r="H249" s="8">
        <f t="shared" si="23"/>
        <v>0.40435569239559127</v>
      </c>
      <c r="I249">
        <f t="shared" si="21"/>
        <v>1.5641777832187675E-3</v>
      </c>
    </row>
    <row r="250" spans="1:9">
      <c r="A250" s="3" t="s">
        <v>473</v>
      </c>
      <c r="B250">
        <v>23.82</v>
      </c>
      <c r="C250" s="4">
        <v>1155</v>
      </c>
      <c r="D250">
        <f t="shared" si="18"/>
        <v>48.488664987405542</v>
      </c>
      <c r="E250" s="7">
        <f t="shared" si="19"/>
        <v>2.1860343633245891E-3</v>
      </c>
      <c r="F250" s="8">
        <f t="shared" si="22"/>
        <v>0.77928623612199444</v>
      </c>
      <c r="G250" s="7">
        <f t="shared" si="20"/>
        <v>3.1503186027503787E-3</v>
      </c>
      <c r="H250" s="8">
        <f t="shared" si="23"/>
        <v>0.40750601099834166</v>
      </c>
      <c r="I250">
        <f t="shared" si="21"/>
        <v>1.9119434803833157E-3</v>
      </c>
    </row>
    <row r="251" spans="1:9">
      <c r="A251" s="3" t="s">
        <v>340</v>
      </c>
      <c r="B251">
        <v>29.11</v>
      </c>
      <c r="C251" s="4">
        <v>1411</v>
      </c>
      <c r="D251">
        <f t="shared" si="18"/>
        <v>48.471315699072484</v>
      </c>
      <c r="E251" s="7">
        <f t="shared" si="19"/>
        <v>2.6705579971004288E-3</v>
      </c>
      <c r="F251" s="8">
        <f t="shared" si="22"/>
        <v>0.78195679411909491</v>
      </c>
      <c r="G251" s="7">
        <f t="shared" si="20"/>
        <v>3.8499485527314662E-3</v>
      </c>
      <c r="H251" s="8">
        <f t="shared" si="23"/>
        <v>0.41135595955107312</v>
      </c>
      <c r="I251">
        <f t="shared" si="21"/>
        <v>2.585054847427104E-4</v>
      </c>
    </row>
    <row r="252" spans="1:9">
      <c r="A252" s="3" t="s">
        <v>95</v>
      </c>
      <c r="B252">
        <v>3.93</v>
      </c>
      <c r="C252" s="4">
        <v>190</v>
      </c>
      <c r="D252">
        <f t="shared" si="18"/>
        <v>48.346055979643765</v>
      </c>
      <c r="E252" s="7">
        <f t="shared" si="19"/>
        <v>3.5960738444300604E-4</v>
      </c>
      <c r="F252" s="8">
        <f t="shared" si="22"/>
        <v>0.78231640150353787</v>
      </c>
      <c r="G252" s="7">
        <f t="shared" si="20"/>
        <v>5.1976289289710283E-4</v>
      </c>
      <c r="H252" s="8">
        <f t="shared" si="23"/>
        <v>0.41187572244397025</v>
      </c>
      <c r="I252">
        <f t="shared" si="21"/>
        <v>1.3593542119648139E-3</v>
      </c>
    </row>
    <row r="253" spans="1:9">
      <c r="A253" s="3" t="s">
        <v>65</v>
      </c>
      <c r="B253">
        <v>20.65</v>
      </c>
      <c r="C253" s="4">
        <v>997</v>
      </c>
      <c r="D253">
        <f t="shared" si="18"/>
        <v>48.280871670702183</v>
      </c>
      <c r="E253" s="7">
        <f t="shared" si="19"/>
        <v>1.8869924331035631E-3</v>
      </c>
      <c r="F253" s="8">
        <f t="shared" si="22"/>
        <v>0.7842033939366414</v>
      </c>
      <c r="G253" s="7">
        <f t="shared" si="20"/>
        <v>2.7310696535178553E-3</v>
      </c>
      <c r="H253" s="8">
        <f t="shared" si="23"/>
        <v>0.41460679209748813</v>
      </c>
      <c r="I253">
        <f t="shared" si="21"/>
        <v>3.2197368496700296E-4</v>
      </c>
    </row>
    <row r="254" spans="1:9">
      <c r="A254" s="3" t="s">
        <v>428</v>
      </c>
      <c r="B254">
        <v>4.8899999999999997</v>
      </c>
      <c r="C254" s="4">
        <v>236</v>
      </c>
      <c r="D254">
        <f t="shared" si="18"/>
        <v>48.261758691206545</v>
      </c>
      <c r="E254" s="7">
        <f t="shared" si="19"/>
        <v>4.4667022488710219E-4</v>
      </c>
      <c r="F254" s="8">
        <f t="shared" si="22"/>
        <v>0.78465006416152849</v>
      </c>
      <c r="G254" s="7">
        <f t="shared" si="20"/>
        <v>6.4672787436815074E-4</v>
      </c>
      <c r="H254" s="8">
        <f t="shared" si="23"/>
        <v>0.41525351997185628</v>
      </c>
      <c r="I254">
        <f t="shared" si="21"/>
        <v>4.1538543231378622E-4</v>
      </c>
    </row>
    <row r="255" spans="1:9">
      <c r="A255" s="3" t="s">
        <v>54</v>
      </c>
      <c r="B255">
        <v>6.29</v>
      </c>
      <c r="C255" s="4">
        <v>302</v>
      </c>
      <c r="D255">
        <f t="shared" si="18"/>
        <v>48.012718600953896</v>
      </c>
      <c r="E255" s="7">
        <f t="shared" si="19"/>
        <v>5.715864742199359E-4</v>
      </c>
      <c r="F255" s="8">
        <f t="shared" si="22"/>
        <v>0.78522165063574845</v>
      </c>
      <c r="G255" s="7">
        <f t="shared" si="20"/>
        <v>8.3188513901342911E-4</v>
      </c>
      <c r="H255" s="8">
        <f t="shared" si="23"/>
        <v>0.41608540511086972</v>
      </c>
      <c r="I255">
        <f t="shared" si="21"/>
        <v>4.4017110115729396E-4</v>
      </c>
    </row>
    <row r="256" spans="1:9">
      <c r="A256" s="3" t="s">
        <v>14</v>
      </c>
      <c r="B256">
        <v>6.65</v>
      </c>
      <c r="C256" s="4">
        <v>318</v>
      </c>
      <c r="D256">
        <f t="shared" si="18"/>
        <v>47.819548872180448</v>
      </c>
      <c r="E256" s="7">
        <f t="shared" si="19"/>
        <v>6.0186920133092588E-4</v>
      </c>
      <c r="F256" s="8">
        <f t="shared" si="22"/>
        <v>0.78582351983707932</v>
      </c>
      <c r="G256" s="7">
        <f t="shared" si="20"/>
        <v>8.7949700706507219E-4</v>
      </c>
      <c r="H256" s="8">
        <f t="shared" si="23"/>
        <v>0.4169649021179348</v>
      </c>
      <c r="I256">
        <f t="shared" si="21"/>
        <v>4.6932724586989938E-4</v>
      </c>
    </row>
    <row r="257" spans="1:9">
      <c r="A257" s="3" t="s">
        <v>171</v>
      </c>
      <c r="B257">
        <v>7.09</v>
      </c>
      <c r="C257" s="4">
        <v>339</v>
      </c>
      <c r="D257">
        <f t="shared" si="18"/>
        <v>47.813822284908319</v>
      </c>
      <c r="E257" s="7">
        <f t="shared" si="19"/>
        <v>6.4161528066410025E-4</v>
      </c>
      <c r="F257" s="8">
        <f t="shared" si="22"/>
        <v>0.78646513511774341</v>
      </c>
      <c r="G257" s="7">
        <f t="shared" si="20"/>
        <v>9.3768929023930244E-4</v>
      </c>
      <c r="H257" s="8">
        <f t="shared" si="23"/>
        <v>0.4179025914081741</v>
      </c>
      <c r="I257">
        <f t="shared" si="21"/>
        <v>2.2318424729927955E-4</v>
      </c>
    </row>
    <row r="258" spans="1:9">
      <c r="A258" s="3" t="s">
        <v>105</v>
      </c>
      <c r="B258">
        <v>3.37</v>
      </c>
      <c r="C258" s="4">
        <v>161</v>
      </c>
      <c r="D258">
        <f t="shared" ref="D258:D321" si="24">C258/B258</f>
        <v>47.774480712166174</v>
      </c>
      <c r="E258" s="7">
        <f t="shared" si="19"/>
        <v>3.0471994155433668E-4</v>
      </c>
      <c r="F258" s="8">
        <f t="shared" si="22"/>
        <v>0.78676985505929775</v>
      </c>
      <c r="G258" s="7">
        <f t="shared" si="20"/>
        <v>4.4569998703899148E-4</v>
      </c>
      <c r="H258" s="8">
        <f t="shared" si="23"/>
        <v>0.41834829139521307</v>
      </c>
      <c r="I258">
        <f t="shared" si="21"/>
        <v>1.8758155512194064E-4</v>
      </c>
    </row>
    <row r="259" spans="1:9">
      <c r="A259" s="3" t="s">
        <v>158</v>
      </c>
      <c r="B259">
        <v>2.83</v>
      </c>
      <c r="C259" s="4">
        <v>135</v>
      </c>
      <c r="D259">
        <f t="shared" si="24"/>
        <v>47.703180212014132</v>
      </c>
      <c r="E259" s="7">
        <f t="shared" ref="E259:E322" si="25">C259/528354</f>
        <v>2.5551050999897797E-4</v>
      </c>
      <c r="F259" s="8">
        <f t="shared" si="22"/>
        <v>0.7870253655692967</v>
      </c>
      <c r="G259" s="7">
        <f t="shared" ref="G259:G322" si="26">B259/7561.14</f>
        <v>3.7428218496152698E-4</v>
      </c>
      <c r="H259" s="8">
        <f t="shared" si="23"/>
        <v>0.41872257358017462</v>
      </c>
      <c r="I259">
        <f t="shared" ref="I259:I322" si="27">F259*H260-F260*H259</f>
        <v>2.8511592345159542E-4</v>
      </c>
    </row>
    <row r="260" spans="1:9">
      <c r="A260" s="3" t="s">
        <v>99</v>
      </c>
      <c r="B260">
        <v>4.3</v>
      </c>
      <c r="C260" s="4">
        <v>205</v>
      </c>
      <c r="D260">
        <f t="shared" si="24"/>
        <v>47.674418604651166</v>
      </c>
      <c r="E260" s="7">
        <f t="shared" si="25"/>
        <v>3.879974411095591E-4</v>
      </c>
      <c r="F260" s="8">
        <f t="shared" ref="F260:F323" si="28">F259+E260</f>
        <v>0.78741336301040621</v>
      </c>
      <c r="G260" s="7">
        <f t="shared" si="26"/>
        <v>5.6869731283906916E-4</v>
      </c>
      <c r="H260" s="8">
        <f t="shared" ref="H260:H323" si="29">H259+G260</f>
        <v>0.41929127089301371</v>
      </c>
      <c r="I260">
        <f t="shared" si="27"/>
        <v>2.6835619517528997E-4</v>
      </c>
    </row>
    <row r="261" spans="1:9">
      <c r="A261" s="3" t="s">
        <v>162</v>
      </c>
      <c r="B261">
        <v>4.04</v>
      </c>
      <c r="C261" s="4">
        <v>192</v>
      </c>
      <c r="D261">
        <f t="shared" si="24"/>
        <v>47.524752475247524</v>
      </c>
      <c r="E261" s="7">
        <f t="shared" si="25"/>
        <v>3.6339272533187977E-4</v>
      </c>
      <c r="F261" s="8">
        <f t="shared" si="28"/>
        <v>0.78777675573573813</v>
      </c>
      <c r="G261" s="7">
        <f t="shared" si="26"/>
        <v>5.3431096369066034E-4</v>
      </c>
      <c r="H261" s="8">
        <f t="shared" si="29"/>
        <v>0.41982558185670438</v>
      </c>
      <c r="I261">
        <f t="shared" si="27"/>
        <v>2.5868749664303414E-3</v>
      </c>
    </row>
    <row r="262" spans="1:9">
      <c r="A262" s="3" t="s">
        <v>159</v>
      </c>
      <c r="B262">
        <v>38.9</v>
      </c>
      <c r="C262" s="4">
        <v>1845</v>
      </c>
      <c r="D262">
        <f t="shared" si="24"/>
        <v>47.429305912596405</v>
      </c>
      <c r="E262" s="7">
        <f t="shared" si="25"/>
        <v>3.491976969986032E-3</v>
      </c>
      <c r="F262" s="8">
        <f t="shared" si="28"/>
        <v>0.79126873270572418</v>
      </c>
      <c r="G262" s="7">
        <f t="shared" si="26"/>
        <v>5.1447268533580913E-3</v>
      </c>
      <c r="H262" s="8">
        <f t="shared" si="29"/>
        <v>0.42497030871006247</v>
      </c>
      <c r="I262">
        <f t="shared" si="27"/>
        <v>1.0874206805611131E-3</v>
      </c>
    </row>
    <row r="263" spans="1:9">
      <c r="A263" s="3" t="s">
        <v>191</v>
      </c>
      <c r="B263">
        <v>16.34</v>
      </c>
      <c r="C263" s="4">
        <v>774</v>
      </c>
      <c r="D263">
        <f t="shared" si="24"/>
        <v>47.368421052631582</v>
      </c>
      <c r="E263" s="7">
        <f t="shared" si="25"/>
        <v>1.4649269239941404E-3</v>
      </c>
      <c r="F263" s="8">
        <f t="shared" si="28"/>
        <v>0.79273365962971831</v>
      </c>
      <c r="G263" s="7">
        <f t="shared" si="26"/>
        <v>2.1610497887884629E-3</v>
      </c>
      <c r="H263" s="8">
        <f t="shared" si="29"/>
        <v>0.42713135849885092</v>
      </c>
      <c r="I263">
        <f t="shared" si="27"/>
        <v>8.4435967641027787E-4</v>
      </c>
    </row>
    <row r="264" spans="1:9">
      <c r="A264" s="3" t="s">
        <v>363</v>
      </c>
      <c r="B264">
        <v>12.68</v>
      </c>
      <c r="C264" s="4">
        <v>600</v>
      </c>
      <c r="D264">
        <f t="shared" si="24"/>
        <v>47.318611987381708</v>
      </c>
      <c r="E264" s="7">
        <f t="shared" si="25"/>
        <v>1.1356022666621243E-3</v>
      </c>
      <c r="F264" s="8">
        <f t="shared" si="28"/>
        <v>0.79386926189638041</v>
      </c>
      <c r="G264" s="7">
        <f t="shared" si="26"/>
        <v>1.6769957969300924E-3</v>
      </c>
      <c r="H264" s="8">
        <f t="shared" si="29"/>
        <v>0.42880835429578101</v>
      </c>
      <c r="I264">
        <f t="shared" si="27"/>
        <v>2.5217290842244333E-4</v>
      </c>
    </row>
    <row r="265" spans="1:9">
      <c r="A265" s="3" t="s">
        <v>336</v>
      </c>
      <c r="B265">
        <v>3.77</v>
      </c>
      <c r="C265" s="4">
        <v>177</v>
      </c>
      <c r="D265">
        <f t="shared" si="24"/>
        <v>46.949602122015918</v>
      </c>
      <c r="E265" s="7">
        <f t="shared" si="25"/>
        <v>3.3500266866532666E-4</v>
      </c>
      <c r="F265" s="8">
        <f t="shared" si="28"/>
        <v>0.79420426456504578</v>
      </c>
      <c r="G265" s="7">
        <f t="shared" si="26"/>
        <v>4.9860206265192814E-4</v>
      </c>
      <c r="H265" s="8">
        <f t="shared" si="29"/>
        <v>0.42930695635843297</v>
      </c>
      <c r="I265">
        <f t="shared" si="27"/>
        <v>3.7214727721109342E-3</v>
      </c>
    </row>
    <row r="266" spans="1:9">
      <c r="A266" s="3" t="s">
        <v>181</v>
      </c>
      <c r="B266">
        <v>55.62</v>
      </c>
      <c r="C266" s="4">
        <v>2610</v>
      </c>
      <c r="D266">
        <f t="shared" si="24"/>
        <v>46.925566343042071</v>
      </c>
      <c r="E266" s="7">
        <f t="shared" si="25"/>
        <v>4.9398698599802402E-3</v>
      </c>
      <c r="F266" s="8">
        <f t="shared" si="28"/>
        <v>0.79914413442502608</v>
      </c>
      <c r="G266" s="7">
        <f t="shared" si="26"/>
        <v>7.356033613978844E-3</v>
      </c>
      <c r="H266" s="8">
        <f t="shared" si="29"/>
        <v>0.43666298997241182</v>
      </c>
      <c r="I266">
        <f t="shared" si="27"/>
        <v>2.493664763101866E-4</v>
      </c>
    </row>
    <row r="267" spans="1:9">
      <c r="A267" s="3" t="s">
        <v>57</v>
      </c>
      <c r="B267">
        <v>3.72</v>
      </c>
      <c r="C267" s="4">
        <v>174</v>
      </c>
      <c r="D267">
        <f t="shared" si="24"/>
        <v>46.774193548387096</v>
      </c>
      <c r="E267" s="7">
        <f t="shared" si="25"/>
        <v>3.2932465733201606E-4</v>
      </c>
      <c r="F267" s="8">
        <f t="shared" si="28"/>
        <v>0.79947345908235812</v>
      </c>
      <c r="G267" s="7">
        <f t="shared" si="26"/>
        <v>4.9198930320031107E-4</v>
      </c>
      <c r="H267" s="8">
        <f t="shared" si="29"/>
        <v>0.43715497927561214</v>
      </c>
      <c r="I267">
        <f t="shared" si="27"/>
        <v>2.9947874576552458E-4</v>
      </c>
    </row>
    <row r="268" spans="1:9">
      <c r="A268" s="3" t="s">
        <v>413</v>
      </c>
      <c r="B268">
        <v>4.46</v>
      </c>
      <c r="C268" s="4">
        <v>208</v>
      </c>
      <c r="D268">
        <f t="shared" si="24"/>
        <v>46.63677130044843</v>
      </c>
      <c r="E268" s="7">
        <f t="shared" si="25"/>
        <v>3.9367545244286975E-4</v>
      </c>
      <c r="F268" s="8">
        <f t="shared" si="28"/>
        <v>0.79986713453480096</v>
      </c>
      <c r="G268" s="7">
        <f t="shared" si="26"/>
        <v>5.8985814308424385E-4</v>
      </c>
      <c r="H268" s="8">
        <f t="shared" si="29"/>
        <v>0.43774483741869641</v>
      </c>
      <c r="I268">
        <f t="shared" si="27"/>
        <v>7.9752247972275647E-4</v>
      </c>
    </row>
    <row r="269" spans="1:9">
      <c r="A269" s="3" t="s">
        <v>91</v>
      </c>
      <c r="B269">
        <v>11.87</v>
      </c>
      <c r="C269" s="4">
        <v>553</v>
      </c>
      <c r="D269">
        <f t="shared" si="24"/>
        <v>46.588037068239259</v>
      </c>
      <c r="E269" s="7">
        <f t="shared" si="25"/>
        <v>1.0466467557735911E-3</v>
      </c>
      <c r="F269" s="8">
        <f t="shared" si="28"/>
        <v>0.80091378129057456</v>
      </c>
      <c r="G269" s="7">
        <f t="shared" si="26"/>
        <v>1.5698690938138957E-3</v>
      </c>
      <c r="H269" s="8">
        <f t="shared" si="29"/>
        <v>0.43931470651251031</v>
      </c>
      <c r="I269">
        <f t="shared" si="27"/>
        <v>6.3900204705130692E-4</v>
      </c>
    </row>
    <row r="270" spans="1:9">
      <c r="A270" s="3" t="s">
        <v>17</v>
      </c>
      <c r="B270">
        <v>9.51</v>
      </c>
      <c r="C270" s="4">
        <v>443</v>
      </c>
      <c r="D270">
        <f t="shared" si="24"/>
        <v>46.582544689800208</v>
      </c>
      <c r="E270" s="7">
        <f t="shared" si="25"/>
        <v>8.3845300688553507E-4</v>
      </c>
      <c r="F270" s="8">
        <f t="shared" si="28"/>
        <v>0.80175223429746012</v>
      </c>
      <c r="G270" s="7">
        <f t="shared" si="26"/>
        <v>1.2577468476975694E-3</v>
      </c>
      <c r="H270" s="8">
        <f t="shared" si="29"/>
        <v>0.44057245336020789</v>
      </c>
      <c r="I270">
        <f t="shared" si="27"/>
        <v>3.0182474256390535E-4</v>
      </c>
    </row>
    <row r="271" spans="1:9">
      <c r="A271" s="3" t="s">
        <v>357</v>
      </c>
      <c r="B271">
        <v>4.49</v>
      </c>
      <c r="C271" s="4">
        <v>209</v>
      </c>
      <c r="D271">
        <f t="shared" si="24"/>
        <v>46.547884187082403</v>
      </c>
      <c r="E271" s="7">
        <f t="shared" si="25"/>
        <v>3.9556812288730662E-4</v>
      </c>
      <c r="F271" s="8">
        <f t="shared" si="28"/>
        <v>0.80214780242034744</v>
      </c>
      <c r="G271" s="7">
        <f t="shared" si="26"/>
        <v>5.9382579875521418E-4</v>
      </c>
      <c r="H271" s="8">
        <f t="shared" si="29"/>
        <v>0.44116627915896311</v>
      </c>
      <c r="I271">
        <f t="shared" si="27"/>
        <v>2.6389898749301643E-4</v>
      </c>
    </row>
    <row r="272" spans="1:9">
      <c r="A272" s="3" t="s">
        <v>90</v>
      </c>
      <c r="B272">
        <v>3.92</v>
      </c>
      <c r="C272" s="4">
        <v>182</v>
      </c>
      <c r="D272">
        <f t="shared" si="24"/>
        <v>46.428571428571431</v>
      </c>
      <c r="E272" s="7">
        <f t="shared" si="25"/>
        <v>3.4446602088751105E-4</v>
      </c>
      <c r="F272" s="8">
        <f t="shared" si="28"/>
        <v>0.802492268441235</v>
      </c>
      <c r="G272" s="7">
        <f t="shared" si="26"/>
        <v>5.1844034100677935E-4</v>
      </c>
      <c r="H272" s="8">
        <f t="shared" si="29"/>
        <v>0.4416847194999699</v>
      </c>
      <c r="I272">
        <f t="shared" si="27"/>
        <v>4.5429556555465211E-4</v>
      </c>
    </row>
    <row r="273" spans="1:9">
      <c r="A273" s="3" t="s">
        <v>28</v>
      </c>
      <c r="B273">
        <v>6.73</v>
      </c>
      <c r="C273" s="4">
        <v>311</v>
      </c>
      <c r="D273">
        <f t="shared" si="24"/>
        <v>46.210995542347696</v>
      </c>
      <c r="E273" s="7">
        <f t="shared" si="25"/>
        <v>5.8862050821986776E-4</v>
      </c>
      <c r="F273" s="8">
        <f t="shared" si="28"/>
        <v>0.80308088894945484</v>
      </c>
      <c r="G273" s="7">
        <f t="shared" si="26"/>
        <v>8.9007742218765958E-4</v>
      </c>
      <c r="H273" s="8">
        <f t="shared" si="29"/>
        <v>0.44257479692215757</v>
      </c>
      <c r="I273">
        <f t="shared" si="27"/>
        <v>2.7843868773669289E-4</v>
      </c>
    </row>
    <row r="274" spans="1:9">
      <c r="A274" s="3" t="s">
        <v>222</v>
      </c>
      <c r="B274">
        <v>4.12</v>
      </c>
      <c r="C274" s="4">
        <v>190</v>
      </c>
      <c r="D274">
        <f t="shared" si="24"/>
        <v>46.116504854368934</v>
      </c>
      <c r="E274" s="7">
        <f t="shared" si="25"/>
        <v>3.5960738444300604E-4</v>
      </c>
      <c r="F274" s="8">
        <f t="shared" si="28"/>
        <v>0.8034404963338978</v>
      </c>
      <c r="G274" s="7">
        <f t="shared" si="26"/>
        <v>5.4489137881324774E-4</v>
      </c>
      <c r="H274" s="8">
        <f t="shared" si="29"/>
        <v>0.44311968830097082</v>
      </c>
      <c r="I274">
        <f t="shared" si="27"/>
        <v>3.469572832727752E-4</v>
      </c>
    </row>
    <row r="275" spans="1:9">
      <c r="A275" s="3" t="s">
        <v>201</v>
      </c>
      <c r="B275">
        <v>5.12</v>
      </c>
      <c r="C275" s="4">
        <v>235</v>
      </c>
      <c r="D275">
        <f t="shared" si="24"/>
        <v>45.8984375</v>
      </c>
      <c r="E275" s="7">
        <f t="shared" si="25"/>
        <v>4.4477755444266532E-4</v>
      </c>
      <c r="F275" s="8">
        <f t="shared" si="28"/>
        <v>0.80388527388834041</v>
      </c>
      <c r="G275" s="7">
        <f t="shared" si="26"/>
        <v>6.7714656784558945E-4</v>
      </c>
      <c r="H275" s="8">
        <f t="shared" si="29"/>
        <v>0.44379683486881638</v>
      </c>
      <c r="I275">
        <f t="shared" si="27"/>
        <v>2.991508697739842E-3</v>
      </c>
    </row>
    <row r="276" spans="1:9">
      <c r="A276" s="3" t="s">
        <v>147</v>
      </c>
      <c r="B276">
        <v>44.12</v>
      </c>
      <c r="C276" s="4">
        <v>2023</v>
      </c>
      <c r="D276">
        <f t="shared" si="24"/>
        <v>45.852221214868543</v>
      </c>
      <c r="E276" s="7">
        <f t="shared" si="25"/>
        <v>3.8288723090957955E-3</v>
      </c>
      <c r="F276" s="8">
        <f t="shared" si="28"/>
        <v>0.8077141461974362</v>
      </c>
      <c r="G276" s="7">
        <f t="shared" si="26"/>
        <v>5.8350989401069146E-3</v>
      </c>
      <c r="H276" s="8">
        <f t="shared" si="29"/>
        <v>0.4496319338089233</v>
      </c>
      <c r="I276">
        <f t="shared" si="27"/>
        <v>1.7152738710495274E-3</v>
      </c>
    </row>
    <row r="277" spans="1:9">
      <c r="A277" s="3" t="s">
        <v>125</v>
      </c>
      <c r="B277">
        <v>25.29</v>
      </c>
      <c r="C277" s="4">
        <v>1159</v>
      </c>
      <c r="D277">
        <f t="shared" si="24"/>
        <v>45.828390668248318</v>
      </c>
      <c r="E277" s="7">
        <f t="shared" si="25"/>
        <v>2.1936050451023367E-3</v>
      </c>
      <c r="F277" s="8">
        <f t="shared" si="28"/>
        <v>0.80990775124253855</v>
      </c>
      <c r="G277" s="7">
        <f t="shared" si="26"/>
        <v>3.3447337306279209E-3</v>
      </c>
      <c r="H277" s="8">
        <f t="shared" si="29"/>
        <v>0.45297666753955124</v>
      </c>
      <c r="I277">
        <f t="shared" si="27"/>
        <v>5.519120824210022E-4</v>
      </c>
    </row>
    <row r="278" spans="1:9">
      <c r="A278" s="3" t="s">
        <v>125</v>
      </c>
      <c r="B278">
        <v>8.1300000000000008</v>
      </c>
      <c r="C278" s="4">
        <v>372</v>
      </c>
      <c r="D278">
        <f t="shared" si="24"/>
        <v>45.756457564575641</v>
      </c>
      <c r="E278" s="7">
        <f t="shared" si="25"/>
        <v>7.0407340533051703E-4</v>
      </c>
      <c r="F278" s="8">
        <f t="shared" si="28"/>
        <v>0.81061182464786907</v>
      </c>
      <c r="G278" s="7">
        <f t="shared" si="26"/>
        <v>1.075234686832938E-3</v>
      </c>
      <c r="H278" s="8">
        <f t="shared" si="29"/>
        <v>0.4540519022263842</v>
      </c>
      <c r="I278">
        <f t="shared" si="27"/>
        <v>1.0237422829123544E-4</v>
      </c>
    </row>
    <row r="279" spans="1:9">
      <c r="A279" s="3" t="s">
        <v>45</v>
      </c>
      <c r="B279">
        <v>1.5</v>
      </c>
      <c r="C279" s="4">
        <v>68</v>
      </c>
      <c r="D279">
        <f t="shared" si="24"/>
        <v>45.333333333333336</v>
      </c>
      <c r="E279" s="7">
        <f t="shared" si="25"/>
        <v>1.2870159022170742E-4</v>
      </c>
      <c r="F279" s="8">
        <f t="shared" si="28"/>
        <v>0.81074052623809079</v>
      </c>
      <c r="G279" s="7">
        <f t="shared" si="26"/>
        <v>1.9838278354851252E-4</v>
      </c>
      <c r="H279" s="8">
        <f t="shared" si="29"/>
        <v>0.4542502850099327</v>
      </c>
      <c r="I279">
        <f t="shared" si="27"/>
        <v>2.8806398406661105E-4</v>
      </c>
    </row>
    <row r="280" spans="1:9">
      <c r="A280" s="3" t="s">
        <v>150</v>
      </c>
      <c r="B280">
        <v>4.21</v>
      </c>
      <c r="C280" s="4">
        <v>190</v>
      </c>
      <c r="D280">
        <f t="shared" si="24"/>
        <v>45.13064133016627</v>
      </c>
      <c r="E280" s="7">
        <f t="shared" si="25"/>
        <v>3.5960738444300604E-4</v>
      </c>
      <c r="F280" s="8">
        <f t="shared" si="28"/>
        <v>0.81110013362253375</v>
      </c>
      <c r="G280" s="7">
        <f t="shared" si="26"/>
        <v>5.567943458261585E-4</v>
      </c>
      <c r="H280" s="8">
        <f t="shared" si="29"/>
        <v>0.45480707935575887</v>
      </c>
      <c r="I280">
        <f t="shared" si="27"/>
        <v>4.476242222664073E-4</v>
      </c>
    </row>
    <row r="281" spans="1:9">
      <c r="A281" s="3" t="s">
        <v>128</v>
      </c>
      <c r="B281">
        <v>6.54</v>
      </c>
      <c r="C281" s="4">
        <v>295</v>
      </c>
      <c r="D281">
        <f t="shared" si="24"/>
        <v>45.107033639143729</v>
      </c>
      <c r="E281" s="7">
        <f t="shared" si="25"/>
        <v>5.5833778110887778E-4</v>
      </c>
      <c r="F281" s="8">
        <f t="shared" si="28"/>
        <v>0.81165847140364267</v>
      </c>
      <c r="G281" s="7">
        <f t="shared" si="26"/>
        <v>8.6494893627151457E-4</v>
      </c>
      <c r="H281" s="8">
        <f t="shared" si="29"/>
        <v>0.45567202829203041</v>
      </c>
      <c r="I281">
        <f t="shared" si="27"/>
        <v>9.0897406374196299E-4</v>
      </c>
    </row>
    <row r="282" spans="1:9">
      <c r="A282" s="3" t="s">
        <v>384</v>
      </c>
      <c r="B282">
        <v>13.24</v>
      </c>
      <c r="C282" s="4">
        <v>594</v>
      </c>
      <c r="D282">
        <f t="shared" si="24"/>
        <v>44.864048338368576</v>
      </c>
      <c r="E282" s="7">
        <f t="shared" si="25"/>
        <v>1.124246243995503E-3</v>
      </c>
      <c r="F282" s="8">
        <f t="shared" si="28"/>
        <v>0.81278271764763821</v>
      </c>
      <c r="G282" s="7">
        <f t="shared" si="26"/>
        <v>1.7510587027882039E-3</v>
      </c>
      <c r="H282" s="8">
        <f t="shared" si="29"/>
        <v>0.4574230869948186</v>
      </c>
      <c r="I282">
        <f t="shared" si="27"/>
        <v>3.5228336955411277E-3</v>
      </c>
    </row>
    <row r="283" spans="1:9">
      <c r="A283" s="3" t="s">
        <v>169</v>
      </c>
      <c r="B283">
        <v>51.28</v>
      </c>
      <c r="C283" s="4">
        <v>2298</v>
      </c>
      <c r="D283">
        <f t="shared" si="24"/>
        <v>44.812792511700465</v>
      </c>
      <c r="E283" s="7">
        <f t="shared" si="25"/>
        <v>4.3493566813159355E-3</v>
      </c>
      <c r="F283" s="8">
        <f t="shared" si="28"/>
        <v>0.81713207432895418</v>
      </c>
      <c r="G283" s="7">
        <f t="shared" si="26"/>
        <v>6.7820460935784817E-3</v>
      </c>
      <c r="H283" s="8">
        <f t="shared" si="29"/>
        <v>0.46420513308839706</v>
      </c>
      <c r="I283">
        <f t="shared" si="27"/>
        <v>2.1653955009465209E-4</v>
      </c>
    </row>
    <row r="284" spans="1:9">
      <c r="A284" s="3" t="s">
        <v>135</v>
      </c>
      <c r="B284">
        <v>3.15</v>
      </c>
      <c r="C284" s="4">
        <v>141</v>
      </c>
      <c r="D284">
        <f t="shared" si="24"/>
        <v>44.761904761904766</v>
      </c>
      <c r="E284" s="7">
        <f t="shared" si="25"/>
        <v>2.6686653266559923E-4</v>
      </c>
      <c r="F284" s="8">
        <f t="shared" si="28"/>
        <v>0.81739894086161979</v>
      </c>
      <c r="G284" s="7">
        <f t="shared" si="26"/>
        <v>4.166038454518763E-4</v>
      </c>
      <c r="H284" s="8">
        <f t="shared" si="29"/>
        <v>0.46462173693384895</v>
      </c>
      <c r="I284">
        <f t="shared" si="27"/>
        <v>3.0350712046417483E-4</v>
      </c>
    </row>
    <row r="285" spans="1:9">
      <c r="A285" s="3" t="s">
        <v>345</v>
      </c>
      <c r="B285">
        <v>4.41</v>
      </c>
      <c r="C285" s="4">
        <v>197</v>
      </c>
      <c r="D285">
        <f t="shared" si="24"/>
        <v>44.671201814058954</v>
      </c>
      <c r="E285" s="7">
        <f t="shared" si="25"/>
        <v>3.7285607755406411E-4</v>
      </c>
      <c r="F285" s="8">
        <f t="shared" si="28"/>
        <v>0.8177717969391739</v>
      </c>
      <c r="G285" s="7">
        <f t="shared" si="26"/>
        <v>5.8324538363262678E-4</v>
      </c>
      <c r="H285" s="8">
        <f t="shared" si="29"/>
        <v>0.46520498231748159</v>
      </c>
      <c r="I285">
        <f t="shared" si="27"/>
        <v>2.9432777369092777E-4</v>
      </c>
    </row>
    <row r="286" spans="1:9">
      <c r="A286" s="3" t="s">
        <v>53</v>
      </c>
      <c r="B286">
        <v>4.26</v>
      </c>
      <c r="C286" s="4">
        <v>189</v>
      </c>
      <c r="D286">
        <f t="shared" si="24"/>
        <v>44.366197183098592</v>
      </c>
      <c r="E286" s="7">
        <f t="shared" si="25"/>
        <v>3.5771471399856911E-4</v>
      </c>
      <c r="F286" s="8">
        <f t="shared" si="28"/>
        <v>0.81812951165317249</v>
      </c>
      <c r="G286" s="7">
        <f t="shared" si="26"/>
        <v>5.6340710527777557E-4</v>
      </c>
      <c r="H286" s="8">
        <f t="shared" si="29"/>
        <v>0.46576838942275939</v>
      </c>
      <c r="I286">
        <f t="shared" si="27"/>
        <v>1.0293851449451608E-3</v>
      </c>
    </row>
    <row r="287" spans="1:9">
      <c r="A287" s="3" t="s">
        <v>139</v>
      </c>
      <c r="B287">
        <v>14.85</v>
      </c>
      <c r="C287" s="4">
        <v>655</v>
      </c>
      <c r="D287">
        <f t="shared" si="24"/>
        <v>44.107744107744111</v>
      </c>
      <c r="E287" s="7">
        <f t="shared" si="25"/>
        <v>1.2396991411061523E-3</v>
      </c>
      <c r="F287" s="8">
        <f t="shared" si="28"/>
        <v>0.8193692107942786</v>
      </c>
      <c r="G287" s="7">
        <f t="shared" si="26"/>
        <v>1.963989557130274E-3</v>
      </c>
      <c r="H287" s="8">
        <f t="shared" si="29"/>
        <v>0.46773237897988967</v>
      </c>
      <c r="I287">
        <f t="shared" si="27"/>
        <v>3.2242214268485281E-4</v>
      </c>
    </row>
    <row r="288" spans="1:9">
      <c r="A288" s="3" t="s">
        <v>217</v>
      </c>
      <c r="B288">
        <v>4.6500000000000004</v>
      </c>
      <c r="C288" s="4">
        <v>205</v>
      </c>
      <c r="D288">
        <f t="shared" si="24"/>
        <v>44.086021505376344</v>
      </c>
      <c r="E288" s="7">
        <f t="shared" si="25"/>
        <v>3.879974411095591E-4</v>
      </c>
      <c r="F288" s="8">
        <f t="shared" si="28"/>
        <v>0.81975720823538811</v>
      </c>
      <c r="G288" s="7">
        <f t="shared" si="26"/>
        <v>6.1498662900038887E-4</v>
      </c>
      <c r="H288" s="8">
        <f t="shared" si="29"/>
        <v>0.46834736560889006</v>
      </c>
      <c r="I288">
        <f t="shared" si="27"/>
        <v>1.6633804967624566E-3</v>
      </c>
    </row>
    <row r="289" spans="1:9">
      <c r="A289" s="3" t="s">
        <v>164</v>
      </c>
      <c r="B289">
        <v>23.96</v>
      </c>
      <c r="C289" s="4">
        <v>1054</v>
      </c>
      <c r="D289">
        <f t="shared" si="24"/>
        <v>43.989983305509178</v>
      </c>
      <c r="E289" s="7">
        <f t="shared" si="25"/>
        <v>1.9948746484364649E-3</v>
      </c>
      <c r="F289" s="8">
        <f t="shared" si="28"/>
        <v>0.82175208288382462</v>
      </c>
      <c r="G289" s="7">
        <f t="shared" si="26"/>
        <v>3.1688343292149068E-3</v>
      </c>
      <c r="H289" s="8">
        <f t="shared" si="29"/>
        <v>0.47151619993810495</v>
      </c>
      <c r="I289">
        <f t="shared" si="27"/>
        <v>2.7381356341910079E-4</v>
      </c>
    </row>
    <row r="290" spans="1:9">
      <c r="A290" s="3" t="s">
        <v>170</v>
      </c>
      <c r="B290">
        <v>3.94</v>
      </c>
      <c r="C290" s="4">
        <v>173</v>
      </c>
      <c r="D290">
        <f t="shared" si="24"/>
        <v>43.908629441624363</v>
      </c>
      <c r="E290" s="7">
        <f t="shared" si="25"/>
        <v>3.2743198688757913E-4</v>
      </c>
      <c r="F290" s="8">
        <f t="shared" si="28"/>
        <v>0.82207951487071218</v>
      </c>
      <c r="G290" s="7">
        <f t="shared" si="26"/>
        <v>5.210854447874262E-4</v>
      </c>
      <c r="H290" s="8">
        <f t="shared" si="29"/>
        <v>0.47203728538289236</v>
      </c>
      <c r="I290">
        <f t="shared" si="27"/>
        <v>3.36628555366425E-4</v>
      </c>
    </row>
    <row r="291" spans="1:9">
      <c r="A291" s="3" t="s">
        <v>63</v>
      </c>
      <c r="B291">
        <v>4.83</v>
      </c>
      <c r="C291" s="4">
        <v>211</v>
      </c>
      <c r="D291">
        <f t="shared" si="24"/>
        <v>43.68530020703934</v>
      </c>
      <c r="E291" s="7">
        <f t="shared" si="25"/>
        <v>3.9935346377618035E-4</v>
      </c>
      <c r="F291" s="8">
        <f t="shared" si="28"/>
        <v>0.82247886833448836</v>
      </c>
      <c r="G291" s="7">
        <f t="shared" si="26"/>
        <v>6.387925630262103E-4</v>
      </c>
      <c r="H291" s="8">
        <f t="shared" si="29"/>
        <v>0.47267607794591859</v>
      </c>
      <c r="I291">
        <f t="shared" si="27"/>
        <v>2.7963765636773719E-4</v>
      </c>
    </row>
    <row r="292" spans="1:9">
      <c r="A292" s="3" t="s">
        <v>293</v>
      </c>
      <c r="B292">
        <v>4.01</v>
      </c>
      <c r="C292" s="4">
        <v>175</v>
      </c>
      <c r="D292">
        <f t="shared" si="24"/>
        <v>43.640897755610972</v>
      </c>
      <c r="E292" s="7">
        <f t="shared" si="25"/>
        <v>3.3121732777645292E-4</v>
      </c>
      <c r="F292" s="8">
        <f t="shared" si="28"/>
        <v>0.82281008566226477</v>
      </c>
      <c r="G292" s="7">
        <f t="shared" si="26"/>
        <v>5.3034330801969012E-4</v>
      </c>
      <c r="H292" s="8">
        <f t="shared" si="29"/>
        <v>0.4732064212539383</v>
      </c>
      <c r="I292">
        <f t="shared" si="27"/>
        <v>4.8800330691356475E-4</v>
      </c>
    </row>
    <row r="293" spans="1:9">
      <c r="A293" s="3" t="s">
        <v>166</v>
      </c>
      <c r="B293">
        <v>6.97</v>
      </c>
      <c r="C293" s="4">
        <v>302</v>
      </c>
      <c r="D293">
        <f t="shared" si="24"/>
        <v>43.328550932568149</v>
      </c>
      <c r="E293" s="7">
        <f t="shared" si="25"/>
        <v>5.715864742199359E-4</v>
      </c>
      <c r="F293" s="8">
        <f t="shared" si="28"/>
        <v>0.82338167213648472</v>
      </c>
      <c r="G293" s="7">
        <f t="shared" si="26"/>
        <v>9.2181866755542145E-4</v>
      </c>
      <c r="H293" s="8">
        <f t="shared" si="29"/>
        <v>0.47412823992149372</v>
      </c>
      <c r="I293">
        <f t="shared" si="27"/>
        <v>2.5407468384239795E-3</v>
      </c>
    </row>
    <row r="294" spans="1:9">
      <c r="A294" s="3" t="s">
        <v>326</v>
      </c>
      <c r="B294">
        <v>36.22</v>
      </c>
      <c r="C294" s="4">
        <v>1564</v>
      </c>
      <c r="D294">
        <f t="shared" si="24"/>
        <v>43.180563224737718</v>
      </c>
      <c r="E294" s="7">
        <f t="shared" si="25"/>
        <v>2.9601365750992707E-3</v>
      </c>
      <c r="F294" s="8">
        <f t="shared" si="28"/>
        <v>0.82634180871158402</v>
      </c>
      <c r="G294" s="7">
        <f t="shared" si="26"/>
        <v>4.7902829467514159E-3</v>
      </c>
      <c r="H294" s="8">
        <f t="shared" si="29"/>
        <v>0.47891852286824516</v>
      </c>
      <c r="I294">
        <f t="shared" si="27"/>
        <v>4.397524985677026E-4</v>
      </c>
    </row>
    <row r="295" spans="1:9">
      <c r="A295" s="3" t="s">
        <v>370</v>
      </c>
      <c r="B295">
        <v>6.23</v>
      </c>
      <c r="C295" s="4">
        <v>266</v>
      </c>
      <c r="D295">
        <f t="shared" si="24"/>
        <v>42.696629213483142</v>
      </c>
      <c r="E295" s="7">
        <f t="shared" si="25"/>
        <v>5.0345033822020847E-4</v>
      </c>
      <c r="F295" s="8">
        <f t="shared" si="28"/>
        <v>0.82684525904980422</v>
      </c>
      <c r="G295" s="7">
        <f t="shared" si="26"/>
        <v>8.2394982767148867E-4</v>
      </c>
      <c r="H295" s="8">
        <f t="shared" si="29"/>
        <v>0.47974247269591663</v>
      </c>
      <c r="I295">
        <f t="shared" si="27"/>
        <v>3.2999498468516686E-4</v>
      </c>
    </row>
    <row r="296" spans="1:9">
      <c r="A296" s="3" t="s">
        <v>68</v>
      </c>
      <c r="B296">
        <v>4.67</v>
      </c>
      <c r="C296" s="4">
        <v>199</v>
      </c>
      <c r="D296">
        <f t="shared" si="24"/>
        <v>42.612419700214133</v>
      </c>
      <c r="E296" s="7">
        <f t="shared" si="25"/>
        <v>3.7664141844293789E-4</v>
      </c>
      <c r="F296" s="8">
        <f t="shared" si="28"/>
        <v>0.82722190046824717</v>
      </c>
      <c r="G296" s="7">
        <f t="shared" si="26"/>
        <v>6.1763173278103561E-4</v>
      </c>
      <c r="H296" s="8">
        <f t="shared" si="29"/>
        <v>0.48036010442869764</v>
      </c>
      <c r="I296">
        <f t="shared" si="27"/>
        <v>6.190796276485111E-4</v>
      </c>
    </row>
    <row r="297" spans="1:9">
      <c r="A297" s="3" t="s">
        <v>153</v>
      </c>
      <c r="B297">
        <v>8.75</v>
      </c>
      <c r="C297" s="4">
        <v>372</v>
      </c>
      <c r="D297">
        <f t="shared" si="24"/>
        <v>42.514285714285712</v>
      </c>
      <c r="E297" s="7">
        <f t="shared" si="25"/>
        <v>7.0407340533051703E-4</v>
      </c>
      <c r="F297" s="8">
        <f t="shared" si="28"/>
        <v>0.82792597387357769</v>
      </c>
      <c r="G297" s="7">
        <f t="shared" si="26"/>
        <v>1.1572329040329898E-3</v>
      </c>
      <c r="H297" s="8">
        <f t="shared" si="29"/>
        <v>0.48151733733273061</v>
      </c>
      <c r="I297">
        <f t="shared" si="27"/>
        <v>3.5026114983111034E-4</v>
      </c>
    </row>
    <row r="298" spans="1:9">
      <c r="A298" s="3" t="s">
        <v>101</v>
      </c>
      <c r="B298">
        <v>4.93</v>
      </c>
      <c r="C298" s="4">
        <v>208</v>
      </c>
      <c r="D298">
        <f t="shared" si="24"/>
        <v>42.190669371196755</v>
      </c>
      <c r="E298" s="7">
        <f t="shared" si="25"/>
        <v>3.9367545244286975E-4</v>
      </c>
      <c r="F298" s="8">
        <f t="shared" si="28"/>
        <v>0.82831964932602054</v>
      </c>
      <c r="G298" s="7">
        <f t="shared" si="26"/>
        <v>6.5201808192944443E-4</v>
      </c>
      <c r="H298" s="8">
        <f t="shared" si="29"/>
        <v>0.48216935541466005</v>
      </c>
      <c r="I298">
        <f t="shared" si="27"/>
        <v>5.4054868546010715E-4</v>
      </c>
    </row>
    <row r="299" spans="1:9">
      <c r="A299" s="3" t="s">
        <v>44</v>
      </c>
      <c r="B299">
        <v>7.6</v>
      </c>
      <c r="C299" s="4">
        <v>320</v>
      </c>
      <c r="D299">
        <f t="shared" si="24"/>
        <v>42.10526315789474</v>
      </c>
      <c r="E299" s="7">
        <f t="shared" si="25"/>
        <v>6.0565454221979962E-4</v>
      </c>
      <c r="F299" s="8">
        <f t="shared" si="28"/>
        <v>0.82892530386824037</v>
      </c>
      <c r="G299" s="7">
        <f t="shared" si="26"/>
        <v>1.0051394366457967E-3</v>
      </c>
      <c r="H299" s="8">
        <f t="shared" si="29"/>
        <v>0.48317449485130587</v>
      </c>
      <c r="I299">
        <f t="shared" si="27"/>
        <v>3.8696719012332181E-4</v>
      </c>
    </row>
    <row r="300" spans="1:9">
      <c r="A300" s="3" t="s">
        <v>434</v>
      </c>
      <c r="B300">
        <v>5.44</v>
      </c>
      <c r="C300" s="4">
        <v>229</v>
      </c>
      <c r="D300">
        <f t="shared" si="24"/>
        <v>42.095588235294116</v>
      </c>
      <c r="E300" s="7">
        <f t="shared" si="25"/>
        <v>4.3342153177604407E-4</v>
      </c>
      <c r="F300" s="8">
        <f t="shared" si="28"/>
        <v>0.82935872540001643</v>
      </c>
      <c r="G300" s="7">
        <f t="shared" si="26"/>
        <v>7.1946822833593882E-4</v>
      </c>
      <c r="H300" s="8">
        <f t="shared" si="29"/>
        <v>0.48389396307964183</v>
      </c>
      <c r="I300">
        <f t="shared" si="27"/>
        <v>2.7849543676078392E-4</v>
      </c>
    </row>
    <row r="301" spans="1:9">
      <c r="A301" s="3" t="s">
        <v>241</v>
      </c>
      <c r="B301">
        <v>3.9</v>
      </c>
      <c r="C301" s="4">
        <v>163</v>
      </c>
      <c r="D301">
        <f t="shared" si="24"/>
        <v>41.794871794871796</v>
      </c>
      <c r="E301" s="7">
        <f t="shared" si="25"/>
        <v>3.0850528244321041E-4</v>
      </c>
      <c r="F301" s="8">
        <f t="shared" si="28"/>
        <v>0.82966723068245962</v>
      </c>
      <c r="G301" s="7">
        <f t="shared" si="26"/>
        <v>5.157952372261325E-4</v>
      </c>
      <c r="H301" s="8">
        <f t="shared" si="29"/>
        <v>0.48440975831686794</v>
      </c>
      <c r="I301">
        <f t="shared" si="27"/>
        <v>2.9292592185420352E-4</v>
      </c>
    </row>
    <row r="302" spans="1:9">
      <c r="A302" s="3" t="s">
        <v>115</v>
      </c>
      <c r="B302">
        <v>4.09</v>
      </c>
      <c r="C302" s="4">
        <v>170</v>
      </c>
      <c r="D302">
        <f t="shared" si="24"/>
        <v>41.56479217603912</v>
      </c>
      <c r="E302" s="7">
        <f t="shared" si="25"/>
        <v>3.2175397555426853E-4</v>
      </c>
      <c r="F302" s="8">
        <f t="shared" si="28"/>
        <v>0.82998898465801385</v>
      </c>
      <c r="G302" s="7">
        <f t="shared" si="26"/>
        <v>5.4092372314227741E-4</v>
      </c>
      <c r="H302" s="8">
        <f t="shared" si="29"/>
        <v>0.48495068204001024</v>
      </c>
      <c r="I302">
        <f t="shared" si="27"/>
        <v>2.9512132885539666E-4</v>
      </c>
    </row>
    <row r="303" spans="1:9">
      <c r="A303" s="3" t="s">
        <v>52</v>
      </c>
      <c r="B303">
        <v>4.1100000000000003</v>
      </c>
      <c r="C303" s="4">
        <v>170</v>
      </c>
      <c r="D303">
        <f t="shared" si="24"/>
        <v>41.362530413625301</v>
      </c>
      <c r="E303" s="7">
        <f t="shared" si="25"/>
        <v>3.2175397555426853E-4</v>
      </c>
      <c r="F303" s="8">
        <f t="shared" si="28"/>
        <v>0.83031073863356808</v>
      </c>
      <c r="G303" s="7">
        <f t="shared" si="26"/>
        <v>5.4356882692292437E-4</v>
      </c>
      <c r="H303" s="8">
        <f t="shared" si="29"/>
        <v>0.48549425086693315</v>
      </c>
      <c r="I303">
        <f t="shared" si="27"/>
        <v>1.8793956108794641E-3</v>
      </c>
    </row>
    <row r="304" spans="1:9">
      <c r="A304" s="3" t="s">
        <v>271</v>
      </c>
      <c r="B304">
        <v>26.16</v>
      </c>
      <c r="C304" s="4">
        <v>1081</v>
      </c>
      <c r="D304">
        <f t="shared" si="24"/>
        <v>41.322629969418962</v>
      </c>
      <c r="E304" s="7">
        <f t="shared" si="25"/>
        <v>2.0459767504362606E-3</v>
      </c>
      <c r="F304" s="8">
        <f t="shared" si="28"/>
        <v>0.83235671538400435</v>
      </c>
      <c r="G304" s="7">
        <f t="shared" si="26"/>
        <v>3.4597957450860583E-3</v>
      </c>
      <c r="H304" s="8">
        <f t="shared" si="29"/>
        <v>0.48895404661201919</v>
      </c>
      <c r="I304">
        <f t="shared" si="27"/>
        <v>3.4644209895551281E-4</v>
      </c>
    </row>
    <row r="305" spans="1:9">
      <c r="A305" s="3" t="s">
        <v>152</v>
      </c>
      <c r="B305">
        <v>4.82</v>
      </c>
      <c r="C305" s="4">
        <v>199</v>
      </c>
      <c r="D305">
        <f t="shared" si="24"/>
        <v>41.286307053941904</v>
      </c>
      <c r="E305" s="7">
        <f t="shared" si="25"/>
        <v>3.7664141844293789E-4</v>
      </c>
      <c r="F305" s="8">
        <f t="shared" si="28"/>
        <v>0.83273335680244731</v>
      </c>
      <c r="G305" s="7">
        <f t="shared" si="26"/>
        <v>6.3747001113588692E-4</v>
      </c>
      <c r="H305" s="8">
        <f t="shared" si="29"/>
        <v>0.48959151662315509</v>
      </c>
      <c r="I305">
        <f t="shared" si="27"/>
        <v>6.13086756979353E-4</v>
      </c>
    </row>
    <row r="306" spans="1:9">
      <c r="A306" s="3" t="s">
        <v>119</v>
      </c>
      <c r="B306">
        <v>8.52</v>
      </c>
      <c r="C306" s="4">
        <v>351</v>
      </c>
      <c r="D306">
        <f t="shared" si="24"/>
        <v>41.197183098591552</v>
      </c>
      <c r="E306" s="7">
        <f t="shared" si="25"/>
        <v>6.6432732599734266E-4</v>
      </c>
      <c r="F306" s="8">
        <f t="shared" si="28"/>
        <v>0.83339768412844462</v>
      </c>
      <c r="G306" s="7">
        <f t="shared" si="26"/>
        <v>1.1268142105555511E-3</v>
      </c>
      <c r="H306" s="8">
        <f t="shared" si="29"/>
        <v>0.49071833083371064</v>
      </c>
      <c r="I306">
        <f t="shared" si="27"/>
        <v>2.198122325998475E-3</v>
      </c>
    </row>
    <row r="307" spans="1:9">
      <c r="A307" s="3" t="s">
        <v>249</v>
      </c>
      <c r="B307">
        <v>30.4</v>
      </c>
      <c r="C307" s="4">
        <v>1241</v>
      </c>
      <c r="D307">
        <f t="shared" si="24"/>
        <v>40.82236842105263</v>
      </c>
      <c r="E307" s="7">
        <f t="shared" si="25"/>
        <v>2.3488040215461602E-3</v>
      </c>
      <c r="F307" s="8">
        <f t="shared" si="28"/>
        <v>0.83574648814999075</v>
      </c>
      <c r="G307" s="7">
        <f t="shared" si="26"/>
        <v>4.0205577465831869E-3</v>
      </c>
      <c r="H307" s="8">
        <f t="shared" si="29"/>
        <v>0.4947388885802938</v>
      </c>
      <c r="I307">
        <f t="shared" si="27"/>
        <v>8.5940428552039316E-4</v>
      </c>
    </row>
    <row r="308" spans="1:9">
      <c r="A308" s="3" t="s">
        <v>291</v>
      </c>
      <c r="B308">
        <v>11.85</v>
      </c>
      <c r="C308" s="4">
        <v>481</v>
      </c>
      <c r="D308">
        <f t="shared" si="24"/>
        <v>40.59071729957806</v>
      </c>
      <c r="E308" s="7">
        <f t="shared" si="25"/>
        <v>9.1037448377413624E-4</v>
      </c>
      <c r="F308" s="8">
        <f t="shared" si="28"/>
        <v>0.83665686263376493</v>
      </c>
      <c r="G308" s="7">
        <f t="shared" si="26"/>
        <v>1.5672239900332489E-3</v>
      </c>
      <c r="H308" s="8">
        <f t="shared" si="29"/>
        <v>0.49630611257032703</v>
      </c>
      <c r="I308">
        <f t="shared" si="27"/>
        <v>1.7138172226494608E-3</v>
      </c>
    </row>
    <row r="309" spans="1:9">
      <c r="A309" s="3" t="s">
        <v>102</v>
      </c>
      <c r="B309">
        <v>23.57</v>
      </c>
      <c r="C309" s="4">
        <v>952</v>
      </c>
      <c r="D309">
        <f t="shared" si="24"/>
        <v>40.390326686465848</v>
      </c>
      <c r="E309" s="7">
        <f t="shared" si="25"/>
        <v>1.8018222631039039E-3</v>
      </c>
      <c r="F309" s="8">
        <f t="shared" si="28"/>
        <v>0.83845868489686881</v>
      </c>
      <c r="G309" s="7">
        <f t="shared" si="26"/>
        <v>3.1172548054922934E-3</v>
      </c>
      <c r="H309" s="8">
        <f t="shared" si="29"/>
        <v>0.49942336737581933</v>
      </c>
      <c r="I309">
        <f t="shared" si="27"/>
        <v>5.635401429530118E-4</v>
      </c>
    </row>
    <row r="310" spans="1:9">
      <c r="A310" s="3" t="s">
        <v>74</v>
      </c>
      <c r="B310">
        <v>7.75</v>
      </c>
      <c r="C310" s="4">
        <v>313</v>
      </c>
      <c r="D310">
        <f t="shared" si="24"/>
        <v>40.387096774193552</v>
      </c>
      <c r="E310" s="7">
        <f t="shared" si="25"/>
        <v>5.9240584910874149E-4</v>
      </c>
      <c r="F310" s="8">
        <f t="shared" si="28"/>
        <v>0.8390510907459775</v>
      </c>
      <c r="G310" s="7">
        <f t="shared" si="26"/>
        <v>1.0249777150006479E-3</v>
      </c>
      <c r="H310" s="8">
        <f t="shared" si="29"/>
        <v>0.50044834509081992</v>
      </c>
      <c r="I310">
        <f t="shared" si="27"/>
        <v>1.1267552762771471E-3</v>
      </c>
    </row>
    <row r="311" spans="1:9">
      <c r="A311" s="3" t="s">
        <v>66</v>
      </c>
      <c r="B311">
        <v>15.48</v>
      </c>
      <c r="C311" s="4">
        <v>624</v>
      </c>
      <c r="D311">
        <f t="shared" si="24"/>
        <v>40.310077519379846</v>
      </c>
      <c r="E311" s="7">
        <f t="shared" si="25"/>
        <v>1.1810263573286091E-3</v>
      </c>
      <c r="F311" s="8">
        <f t="shared" si="28"/>
        <v>0.84023211710330614</v>
      </c>
      <c r="G311" s="7">
        <f t="shared" si="26"/>
        <v>2.0473103262206491E-3</v>
      </c>
      <c r="H311" s="8">
        <f t="shared" si="29"/>
        <v>0.50249565541704055</v>
      </c>
      <c r="I311">
        <f t="shared" si="27"/>
        <v>5.1698512691444876E-4</v>
      </c>
    </row>
    <row r="312" spans="1:9">
      <c r="A312" s="3" t="s">
        <v>488</v>
      </c>
      <c r="B312">
        <v>7.1</v>
      </c>
      <c r="C312" s="4">
        <v>286</v>
      </c>
      <c r="D312">
        <f t="shared" si="24"/>
        <v>40.281690140845072</v>
      </c>
      <c r="E312" s="7">
        <f t="shared" si="25"/>
        <v>5.4130374710894592E-4</v>
      </c>
      <c r="F312" s="8">
        <f t="shared" si="28"/>
        <v>0.84077342085041507</v>
      </c>
      <c r="G312" s="7">
        <f t="shared" si="26"/>
        <v>9.3901184212962592E-4</v>
      </c>
      <c r="H312" s="8">
        <f t="shared" si="29"/>
        <v>0.50343466725917019</v>
      </c>
      <c r="I312">
        <f t="shared" si="27"/>
        <v>3.109219082595982E-4</v>
      </c>
    </row>
    <row r="313" spans="1:9">
      <c r="A313" s="3" t="s">
        <v>333</v>
      </c>
      <c r="B313">
        <v>4.2699999999999996</v>
      </c>
      <c r="C313" s="4">
        <v>172</v>
      </c>
      <c r="D313">
        <f t="shared" si="24"/>
        <v>40.281030444964877</v>
      </c>
      <c r="E313" s="7">
        <f t="shared" si="25"/>
        <v>3.2553931644314227E-4</v>
      </c>
      <c r="F313" s="8">
        <f t="shared" si="28"/>
        <v>0.84109896016685826</v>
      </c>
      <c r="G313" s="7">
        <f t="shared" si="26"/>
        <v>5.6472965716809894E-4</v>
      </c>
      <c r="H313" s="8">
        <f t="shared" si="29"/>
        <v>0.50399939691633833</v>
      </c>
      <c r="I313">
        <f t="shared" si="27"/>
        <v>3.7399679777117001E-4</v>
      </c>
    </row>
    <row r="314" spans="1:9">
      <c r="A314" s="3" t="s">
        <v>416</v>
      </c>
      <c r="B314">
        <v>5.12</v>
      </c>
      <c r="C314" s="4">
        <v>205</v>
      </c>
      <c r="D314">
        <f t="shared" si="24"/>
        <v>40.0390625</v>
      </c>
      <c r="E314" s="7">
        <f t="shared" si="25"/>
        <v>3.879974411095591E-4</v>
      </c>
      <c r="F314" s="8">
        <f t="shared" si="28"/>
        <v>0.84148695760796777</v>
      </c>
      <c r="G314" s="7">
        <f t="shared" si="26"/>
        <v>6.7714656784558945E-4</v>
      </c>
      <c r="H314" s="8">
        <f t="shared" si="29"/>
        <v>0.50467654348418389</v>
      </c>
      <c r="I314">
        <f t="shared" si="27"/>
        <v>1.3082045950791321E-3</v>
      </c>
    </row>
    <row r="315" spans="1:9">
      <c r="A315" s="3" t="s">
        <v>202</v>
      </c>
      <c r="B315">
        <v>17.84</v>
      </c>
      <c r="C315" s="4">
        <v>709</v>
      </c>
      <c r="D315">
        <f t="shared" si="24"/>
        <v>39.742152466367713</v>
      </c>
      <c r="E315" s="7">
        <f t="shared" si="25"/>
        <v>1.3419033451057434E-3</v>
      </c>
      <c r="F315" s="8">
        <f t="shared" si="28"/>
        <v>0.84282886095307352</v>
      </c>
      <c r="G315" s="7">
        <f t="shared" si="26"/>
        <v>2.3594325723369754E-3</v>
      </c>
      <c r="H315" s="8">
        <f t="shared" si="29"/>
        <v>0.50703597605652084</v>
      </c>
      <c r="I315">
        <f t="shared" si="27"/>
        <v>4.1721932367544401E-4</v>
      </c>
    </row>
    <row r="316" spans="1:9">
      <c r="A316" s="3" t="s">
        <v>38</v>
      </c>
      <c r="B316">
        <v>5.68</v>
      </c>
      <c r="C316" s="4">
        <v>225</v>
      </c>
      <c r="D316">
        <f t="shared" si="24"/>
        <v>39.612676056338032</v>
      </c>
      <c r="E316" s="7">
        <f t="shared" si="25"/>
        <v>4.258508499982966E-4</v>
      </c>
      <c r="F316" s="8">
        <f t="shared" si="28"/>
        <v>0.84325471180307177</v>
      </c>
      <c r="G316" s="7">
        <f t="shared" si="26"/>
        <v>7.5120947370370069E-4</v>
      </c>
      <c r="H316" s="8">
        <f t="shared" si="29"/>
        <v>0.50778718553022451</v>
      </c>
      <c r="I316">
        <f t="shared" si="27"/>
        <v>4.4152855203288821E-4</v>
      </c>
    </row>
    <row r="317" spans="1:9">
      <c r="A317" s="3" t="s">
        <v>350</v>
      </c>
      <c r="B317">
        <v>6.01</v>
      </c>
      <c r="C317" s="4">
        <v>238</v>
      </c>
      <c r="D317">
        <f t="shared" si="24"/>
        <v>39.600665557404326</v>
      </c>
      <c r="E317" s="7">
        <f t="shared" si="25"/>
        <v>4.5045556577597598E-4</v>
      </c>
      <c r="F317" s="8">
        <f t="shared" si="28"/>
        <v>0.84370516736884771</v>
      </c>
      <c r="G317" s="7">
        <f t="shared" si="26"/>
        <v>7.9485368608437344E-4</v>
      </c>
      <c r="H317" s="8">
        <f t="shared" si="29"/>
        <v>0.50858203921630885</v>
      </c>
      <c r="I317">
        <f t="shared" si="27"/>
        <v>1.149343901056199E-3</v>
      </c>
    </row>
    <row r="318" spans="1:9">
      <c r="A318" s="3" t="s">
        <v>290</v>
      </c>
      <c r="B318">
        <v>15.64</v>
      </c>
      <c r="C318" s="4">
        <v>619</v>
      </c>
      <c r="D318">
        <f t="shared" si="24"/>
        <v>39.57800511508951</v>
      </c>
      <c r="E318" s="7">
        <f t="shared" si="25"/>
        <v>1.1715630051064249E-3</v>
      </c>
      <c r="F318" s="8">
        <f t="shared" si="28"/>
        <v>0.84487673037395417</v>
      </c>
      <c r="G318" s="7">
        <f t="shared" si="26"/>
        <v>2.0684711564658239E-3</v>
      </c>
      <c r="H318" s="8">
        <f t="shared" si="29"/>
        <v>0.51065051037277465</v>
      </c>
      <c r="I318">
        <f t="shared" si="27"/>
        <v>3.1617529441263503E-4</v>
      </c>
    </row>
    <row r="319" spans="1:9">
      <c r="A319" s="3" t="s">
        <v>301</v>
      </c>
      <c r="B319">
        <v>4.3</v>
      </c>
      <c r="C319" s="4">
        <v>170</v>
      </c>
      <c r="D319">
        <f t="shared" si="24"/>
        <v>39.534883720930232</v>
      </c>
      <c r="E319" s="7">
        <f t="shared" si="25"/>
        <v>3.2175397555426853E-4</v>
      </c>
      <c r="F319" s="8">
        <f t="shared" si="28"/>
        <v>0.84519848434950839</v>
      </c>
      <c r="G319" s="7">
        <f t="shared" si="26"/>
        <v>5.6869731283906916E-4</v>
      </c>
      <c r="H319" s="8">
        <f t="shared" si="29"/>
        <v>0.51121920768561369</v>
      </c>
      <c r="I319">
        <f t="shared" si="27"/>
        <v>2.7232783086256207E-4</v>
      </c>
    </row>
    <row r="320" spans="1:9">
      <c r="A320" s="3" t="s">
        <v>356</v>
      </c>
      <c r="B320">
        <v>3.7</v>
      </c>
      <c r="C320" s="4">
        <v>146</v>
      </c>
      <c r="D320">
        <f t="shared" si="24"/>
        <v>39.45945945945946</v>
      </c>
      <c r="E320" s="7">
        <f t="shared" si="25"/>
        <v>2.7632988488778356E-4</v>
      </c>
      <c r="F320" s="8">
        <f t="shared" si="28"/>
        <v>0.84547481423439619</v>
      </c>
      <c r="G320" s="7">
        <f t="shared" si="26"/>
        <v>4.8934419941966422E-4</v>
      </c>
      <c r="H320" s="8">
        <f t="shared" si="29"/>
        <v>0.51170855188503339</v>
      </c>
      <c r="I320">
        <f t="shared" si="27"/>
        <v>5.0244611253519311E-4</v>
      </c>
    </row>
    <row r="321" spans="1:9">
      <c r="A321" s="3" t="s">
        <v>206</v>
      </c>
      <c r="B321">
        <v>6.78</v>
      </c>
      <c r="C321" s="4">
        <v>264</v>
      </c>
      <c r="D321">
        <f t="shared" si="24"/>
        <v>38.938053097345133</v>
      </c>
      <c r="E321" s="7">
        <f t="shared" si="25"/>
        <v>4.9966499733133463E-4</v>
      </c>
      <c r="F321" s="8">
        <f t="shared" si="28"/>
        <v>0.84597447923172753</v>
      </c>
      <c r="G321" s="7">
        <f t="shared" si="26"/>
        <v>8.9669018163927665E-4</v>
      </c>
      <c r="H321" s="8">
        <f t="shared" si="29"/>
        <v>0.51260524206667268</v>
      </c>
      <c r="I321">
        <f t="shared" si="27"/>
        <v>1.3432128355339579E-3</v>
      </c>
    </row>
    <row r="322" spans="1:9">
      <c r="A322" s="3" t="s">
        <v>406</v>
      </c>
      <c r="B322">
        <v>18.11</v>
      </c>
      <c r="C322" s="4">
        <v>704</v>
      </c>
      <c r="D322">
        <f t="shared" ref="D322:D385" si="30">C322/B322</f>
        <v>38.87355052457206</v>
      </c>
      <c r="E322" s="7">
        <f t="shared" si="25"/>
        <v>1.3324399928835592E-3</v>
      </c>
      <c r="F322" s="8">
        <f t="shared" si="28"/>
        <v>0.8473069192246111</v>
      </c>
      <c r="G322" s="7">
        <f t="shared" si="26"/>
        <v>2.3951414733757079E-3</v>
      </c>
      <c r="H322" s="8">
        <f t="shared" si="29"/>
        <v>0.5150003835400484</v>
      </c>
      <c r="I322">
        <f t="shared" si="27"/>
        <v>7.3018643462485766E-4</v>
      </c>
    </row>
    <row r="323" spans="1:9">
      <c r="A323" s="3" t="s">
        <v>266</v>
      </c>
      <c r="B323">
        <v>9.83</v>
      </c>
      <c r="C323" s="4">
        <v>381</v>
      </c>
      <c r="D323">
        <f t="shared" si="30"/>
        <v>38.758901322482195</v>
      </c>
      <c r="E323" s="7">
        <f t="shared" ref="E323:E386" si="31">C323/528354</f>
        <v>7.2110743933044888E-4</v>
      </c>
      <c r="F323" s="8">
        <f t="shared" si="28"/>
        <v>0.8480280266639415</v>
      </c>
      <c r="G323" s="7">
        <f t="shared" ref="G323:G386" si="32">B323/7561.14</f>
        <v>1.3000685081879188E-3</v>
      </c>
      <c r="H323" s="8">
        <f t="shared" si="29"/>
        <v>0.51630045204823627</v>
      </c>
      <c r="I323">
        <f t="shared" ref="I323:I386" si="33">F323*H324-F324*H323</f>
        <v>1.0145432087756978E-3</v>
      </c>
    </row>
    <row r="324" spans="1:9">
      <c r="A324" s="3" t="s">
        <v>38</v>
      </c>
      <c r="B324">
        <v>13.62</v>
      </c>
      <c r="C324" s="4">
        <v>525</v>
      </c>
      <c r="D324">
        <f t="shared" si="30"/>
        <v>38.546255506607935</v>
      </c>
      <c r="E324" s="7">
        <f t="shared" si="31"/>
        <v>9.9365198332935882E-4</v>
      </c>
      <c r="F324" s="8">
        <f t="shared" ref="F324:F387" si="34">F323+E324</f>
        <v>0.84902167864727085</v>
      </c>
      <c r="G324" s="7">
        <f t="shared" si="32"/>
        <v>1.8013156746204935E-3</v>
      </c>
      <c r="H324" s="8">
        <f t="shared" ref="H324:H387" si="35">H323+G324</f>
        <v>0.51810176772285677</v>
      </c>
      <c r="I324">
        <f t="shared" si="33"/>
        <v>2.6989344265920812E-4</v>
      </c>
    </row>
    <row r="325" spans="1:9">
      <c r="A325" s="3" t="s">
        <v>155</v>
      </c>
      <c r="B325">
        <v>3.6</v>
      </c>
      <c r="C325" s="4">
        <v>137</v>
      </c>
      <c r="D325">
        <f t="shared" si="30"/>
        <v>38.055555555555557</v>
      </c>
      <c r="E325" s="7">
        <f t="shared" si="31"/>
        <v>2.592958508878517E-4</v>
      </c>
      <c r="F325" s="8">
        <f t="shared" si="34"/>
        <v>0.84928097449815865</v>
      </c>
      <c r="G325" s="7">
        <f t="shared" si="32"/>
        <v>4.7611868051643003E-4</v>
      </c>
      <c r="H325" s="8">
        <f t="shared" si="35"/>
        <v>0.51857788640337321</v>
      </c>
      <c r="I325">
        <f t="shared" si="33"/>
        <v>1.0136763086702749E-3</v>
      </c>
    </row>
    <row r="326" spans="1:9">
      <c r="A326" s="3" t="s">
        <v>114</v>
      </c>
      <c r="B326">
        <v>13.49</v>
      </c>
      <c r="C326" s="4">
        <v>511</v>
      </c>
      <c r="D326">
        <f t="shared" si="30"/>
        <v>37.879911045218677</v>
      </c>
      <c r="E326" s="7">
        <f t="shared" si="31"/>
        <v>9.6715459710724247E-4</v>
      </c>
      <c r="F326" s="8">
        <f t="shared" si="34"/>
        <v>0.85024812909526593</v>
      </c>
      <c r="G326" s="7">
        <f t="shared" si="32"/>
        <v>1.7841225000462893E-3</v>
      </c>
      <c r="H326" s="8">
        <f t="shared" si="35"/>
        <v>0.52036200890341955</v>
      </c>
      <c r="I326">
        <f t="shared" si="33"/>
        <v>2.9995846788760661E-4</v>
      </c>
    </row>
    <row r="327" spans="1:9">
      <c r="A327" s="3" t="s">
        <v>292</v>
      </c>
      <c r="B327">
        <v>3.99</v>
      </c>
      <c r="C327" s="4">
        <v>151</v>
      </c>
      <c r="D327">
        <f t="shared" si="30"/>
        <v>37.84461152882205</v>
      </c>
      <c r="E327" s="7">
        <f t="shared" si="31"/>
        <v>2.8579323710996795E-4</v>
      </c>
      <c r="F327" s="8">
        <f t="shared" si="34"/>
        <v>0.8505339223323759</v>
      </c>
      <c r="G327" s="7">
        <f t="shared" si="32"/>
        <v>5.2769820423904338E-4</v>
      </c>
      <c r="H327" s="8">
        <f t="shared" si="35"/>
        <v>0.52088970710765858</v>
      </c>
      <c r="I327">
        <f t="shared" si="33"/>
        <v>7.849500990081415E-4</v>
      </c>
    </row>
    <row r="328" spans="1:9">
      <c r="A328" s="3" t="s">
        <v>113</v>
      </c>
      <c r="B328">
        <v>10.44</v>
      </c>
      <c r="C328" s="4">
        <v>395</v>
      </c>
      <c r="D328">
        <f t="shared" si="30"/>
        <v>37.835249042145598</v>
      </c>
      <c r="E328" s="7">
        <f t="shared" si="31"/>
        <v>7.4760482555256513E-4</v>
      </c>
      <c r="F328" s="8">
        <f t="shared" si="34"/>
        <v>0.85128152715792849</v>
      </c>
      <c r="G328" s="7">
        <f t="shared" si="32"/>
        <v>1.380744173497647E-3</v>
      </c>
      <c r="H328" s="8">
        <f t="shared" si="35"/>
        <v>0.52227045128115623</v>
      </c>
      <c r="I328">
        <f t="shared" si="33"/>
        <v>3.1640735689475452E-4</v>
      </c>
    </row>
    <row r="329" spans="1:9">
      <c r="A329" s="3" t="s">
        <v>40</v>
      </c>
      <c r="B329">
        <v>4.18</v>
      </c>
      <c r="C329" s="4">
        <v>156</v>
      </c>
      <c r="D329">
        <f t="shared" si="30"/>
        <v>37.320574162679428</v>
      </c>
      <c r="E329" s="7">
        <f t="shared" si="31"/>
        <v>2.9525658933215229E-4</v>
      </c>
      <c r="F329" s="8">
        <f t="shared" si="34"/>
        <v>0.85157678374726065</v>
      </c>
      <c r="G329" s="7">
        <f t="shared" si="32"/>
        <v>5.5282669015518818E-4</v>
      </c>
      <c r="H329" s="8">
        <f t="shared" si="35"/>
        <v>0.52282327797131145</v>
      </c>
      <c r="I329">
        <f t="shared" si="33"/>
        <v>7.4213998789457447E-4</v>
      </c>
    </row>
    <row r="330" spans="1:9">
      <c r="A330" s="3" t="s">
        <v>236</v>
      </c>
      <c r="B330">
        <v>9.77</v>
      </c>
      <c r="C330" s="4">
        <v>362</v>
      </c>
      <c r="D330">
        <f t="shared" si="30"/>
        <v>37.052200614124871</v>
      </c>
      <c r="E330" s="7">
        <f t="shared" si="31"/>
        <v>6.8514670088614825E-4</v>
      </c>
      <c r="F330" s="8">
        <f t="shared" si="34"/>
        <v>0.8522619304481468</v>
      </c>
      <c r="G330" s="7">
        <f t="shared" si="32"/>
        <v>1.2921331968459781E-3</v>
      </c>
      <c r="H330" s="8">
        <f t="shared" si="35"/>
        <v>0.52411541116815741</v>
      </c>
      <c r="I330">
        <f t="shared" si="33"/>
        <v>4.1969402268487999E-4</v>
      </c>
    </row>
    <row r="331" spans="1:9">
      <c r="A331" s="3" t="s">
        <v>110</v>
      </c>
      <c r="B331">
        <v>5.51</v>
      </c>
      <c r="C331" s="4">
        <v>203</v>
      </c>
      <c r="D331">
        <f t="shared" si="30"/>
        <v>36.842105263157897</v>
      </c>
      <c r="E331" s="7">
        <f t="shared" si="31"/>
        <v>3.8421210022068536E-4</v>
      </c>
      <c r="F331" s="8">
        <f t="shared" si="34"/>
        <v>0.85264614254836746</v>
      </c>
      <c r="G331" s="7">
        <f t="shared" si="32"/>
        <v>7.2872609156820263E-4</v>
      </c>
      <c r="H331" s="8">
        <f t="shared" si="35"/>
        <v>0.52484413725972556</v>
      </c>
      <c r="I331">
        <f t="shared" si="33"/>
        <v>1.402407852512777E-3</v>
      </c>
    </row>
    <row r="332" spans="1:9">
      <c r="A332" s="3" t="s">
        <v>324</v>
      </c>
      <c r="B332">
        <v>18.399999999999999</v>
      </c>
      <c r="C332" s="4">
        <v>677</v>
      </c>
      <c r="D332">
        <f t="shared" si="30"/>
        <v>36.79347826086957</v>
      </c>
      <c r="E332" s="7">
        <f t="shared" si="31"/>
        <v>1.2813378908837635E-3</v>
      </c>
      <c r="F332" s="8">
        <f t="shared" si="34"/>
        <v>0.85392748043925126</v>
      </c>
      <c r="G332" s="7">
        <f t="shared" si="32"/>
        <v>2.4334954781950868E-3</v>
      </c>
      <c r="H332" s="8">
        <f t="shared" si="35"/>
        <v>0.52727763273792061</v>
      </c>
      <c r="I332">
        <f t="shared" si="33"/>
        <v>2.0279676424930226E-3</v>
      </c>
    </row>
    <row r="333" spans="1:9">
      <c r="A333" s="3" t="s">
        <v>179</v>
      </c>
      <c r="B333">
        <v>26.59</v>
      </c>
      <c r="C333" s="4">
        <v>977</v>
      </c>
      <c r="D333">
        <f t="shared" si="30"/>
        <v>36.743136517487777</v>
      </c>
      <c r="E333" s="7">
        <f t="shared" si="31"/>
        <v>1.8491390242148258E-3</v>
      </c>
      <c r="F333" s="8">
        <f t="shared" si="34"/>
        <v>0.85577661946346606</v>
      </c>
      <c r="G333" s="7">
        <f t="shared" si="32"/>
        <v>3.5166654763699652E-3</v>
      </c>
      <c r="H333" s="8">
        <f t="shared" si="35"/>
        <v>0.53079429821429058</v>
      </c>
      <c r="I333">
        <f t="shared" si="33"/>
        <v>7.4083351376802442E-4</v>
      </c>
    </row>
    <row r="334" spans="1:9">
      <c r="A334" s="3" t="s">
        <v>494</v>
      </c>
      <c r="B334">
        <v>9.67</v>
      </c>
      <c r="C334" s="4">
        <v>352</v>
      </c>
      <c r="D334">
        <f t="shared" si="30"/>
        <v>36.401240951396069</v>
      </c>
      <c r="E334" s="7">
        <f t="shared" si="31"/>
        <v>6.6621999644177958E-4</v>
      </c>
      <c r="F334" s="8">
        <f t="shared" si="34"/>
        <v>0.85644283945990785</v>
      </c>
      <c r="G334" s="7">
        <f t="shared" si="32"/>
        <v>1.278907677942744E-3</v>
      </c>
      <c r="H334" s="8">
        <f t="shared" si="35"/>
        <v>0.53207320589223328</v>
      </c>
      <c r="I334">
        <f t="shared" si="33"/>
        <v>2.9511275980529939E-3</v>
      </c>
    </row>
    <row r="335" spans="1:9">
      <c r="A335" s="3" t="s">
        <v>36</v>
      </c>
      <c r="B335">
        <v>38.51</v>
      </c>
      <c r="C335" s="4">
        <v>1401</v>
      </c>
      <c r="D335">
        <f t="shared" si="30"/>
        <v>36.380160997143598</v>
      </c>
      <c r="E335" s="7">
        <f t="shared" si="31"/>
        <v>2.6516312926560602E-3</v>
      </c>
      <c r="F335" s="8">
        <f t="shared" si="34"/>
        <v>0.85909447075256395</v>
      </c>
      <c r="G335" s="7">
        <f t="shared" si="32"/>
        <v>5.0931473296354779E-3</v>
      </c>
      <c r="H335" s="8">
        <f t="shared" si="35"/>
        <v>0.53716635322186879</v>
      </c>
      <c r="I335">
        <f t="shared" si="33"/>
        <v>5.0941520859892897E-4</v>
      </c>
    </row>
    <row r="336" spans="1:9">
      <c r="A336" s="3" t="s">
        <v>124</v>
      </c>
      <c r="B336">
        <v>6.64</v>
      </c>
      <c r="C336" s="4">
        <v>241</v>
      </c>
      <c r="D336">
        <f t="shared" si="30"/>
        <v>36.295180722891565</v>
      </c>
      <c r="E336" s="7">
        <f t="shared" si="31"/>
        <v>4.5613357710928658E-4</v>
      </c>
      <c r="F336" s="8">
        <f t="shared" si="34"/>
        <v>0.85955060432967323</v>
      </c>
      <c r="G336" s="7">
        <f t="shared" si="32"/>
        <v>8.7817445517474871E-4</v>
      </c>
      <c r="H336" s="8">
        <f t="shared" si="35"/>
        <v>0.53804452767704358</v>
      </c>
      <c r="I336">
        <f t="shared" si="33"/>
        <v>2.1796215809155584E-4</v>
      </c>
    </row>
    <row r="337" spans="1:9">
      <c r="A337" s="3" t="s">
        <v>38</v>
      </c>
      <c r="B337">
        <v>2.84</v>
      </c>
      <c r="C337" s="4">
        <v>103</v>
      </c>
      <c r="D337">
        <f t="shared" si="30"/>
        <v>36.267605633802816</v>
      </c>
      <c r="E337" s="7">
        <f t="shared" si="31"/>
        <v>1.9494505577699801E-4</v>
      </c>
      <c r="F337" s="8">
        <f t="shared" si="34"/>
        <v>0.85974554938545023</v>
      </c>
      <c r="G337" s="7">
        <f t="shared" si="32"/>
        <v>3.7560473685185035E-4</v>
      </c>
      <c r="H337" s="8">
        <f t="shared" si="35"/>
        <v>0.53842013241389541</v>
      </c>
      <c r="I337">
        <f t="shared" si="33"/>
        <v>2.9247197221460297E-4</v>
      </c>
    </row>
    <row r="338" spans="1:9">
      <c r="A338" s="3" t="s">
        <v>418</v>
      </c>
      <c r="B338">
        <v>3.8</v>
      </c>
      <c r="C338" s="4">
        <v>137</v>
      </c>
      <c r="D338">
        <f t="shared" si="30"/>
        <v>36.05263157894737</v>
      </c>
      <c r="E338" s="7">
        <f t="shared" si="31"/>
        <v>2.592958508878517E-4</v>
      </c>
      <c r="F338" s="8">
        <f t="shared" si="34"/>
        <v>0.86000484523633802</v>
      </c>
      <c r="G338" s="7">
        <f t="shared" si="32"/>
        <v>5.0256971832289836E-4</v>
      </c>
      <c r="H338" s="8">
        <f t="shared" si="35"/>
        <v>0.53892270213221827</v>
      </c>
      <c r="I338">
        <f t="shared" si="33"/>
        <v>1.091495699047762E-3</v>
      </c>
    </row>
    <row r="339" spans="1:9">
      <c r="A339" s="3" t="s">
        <v>445</v>
      </c>
      <c r="B339">
        <v>14.17</v>
      </c>
      <c r="C339" s="4">
        <v>510</v>
      </c>
      <c r="D339">
        <f t="shared" si="30"/>
        <v>35.991531404375444</v>
      </c>
      <c r="E339" s="7">
        <f t="shared" si="31"/>
        <v>9.6526192666280565E-4</v>
      </c>
      <c r="F339" s="8">
        <f t="shared" si="34"/>
        <v>0.86097010716300082</v>
      </c>
      <c r="G339" s="7">
        <f t="shared" si="32"/>
        <v>1.8740560285882815E-3</v>
      </c>
      <c r="H339" s="8">
        <f t="shared" si="35"/>
        <v>0.54079675816080652</v>
      </c>
      <c r="I339">
        <f t="shared" si="33"/>
        <v>5.6431837380338523E-4</v>
      </c>
    </row>
    <row r="340" spans="1:9">
      <c r="A340" s="3" t="s">
        <v>274</v>
      </c>
      <c r="B340">
        <v>7.32</v>
      </c>
      <c r="C340" s="4">
        <v>263</v>
      </c>
      <c r="D340">
        <f t="shared" si="30"/>
        <v>35.928961748633881</v>
      </c>
      <c r="E340" s="7">
        <f t="shared" si="31"/>
        <v>4.9777232688689782E-4</v>
      </c>
      <c r="F340" s="8">
        <f t="shared" si="34"/>
        <v>0.86146787948988768</v>
      </c>
      <c r="G340" s="7">
        <f t="shared" si="32"/>
        <v>9.6810798371674116E-4</v>
      </c>
      <c r="H340" s="8">
        <f t="shared" si="35"/>
        <v>0.54176486614452324</v>
      </c>
      <c r="I340">
        <f t="shared" si="33"/>
        <v>1.8994046419440469E-3</v>
      </c>
    </row>
    <row r="341" spans="1:9">
      <c r="A341" s="3" t="s">
        <v>79</v>
      </c>
      <c r="B341">
        <v>24.6</v>
      </c>
      <c r="C341" s="4">
        <v>881</v>
      </c>
      <c r="D341">
        <f t="shared" si="30"/>
        <v>35.8130081300813</v>
      </c>
      <c r="E341" s="7">
        <f t="shared" si="31"/>
        <v>1.6674426615488859E-3</v>
      </c>
      <c r="F341" s="8">
        <f t="shared" si="34"/>
        <v>0.86313532215143651</v>
      </c>
      <c r="G341" s="7">
        <f t="shared" si="32"/>
        <v>3.2534776501956055E-3</v>
      </c>
      <c r="H341" s="8">
        <f t="shared" si="35"/>
        <v>0.54501834379471881</v>
      </c>
      <c r="I341">
        <f t="shared" si="33"/>
        <v>6.7483499943937764E-4</v>
      </c>
    </row>
    <row r="342" spans="1:9">
      <c r="A342" s="3" t="s">
        <v>43</v>
      </c>
      <c r="B342">
        <v>8.74</v>
      </c>
      <c r="C342" s="4">
        <v>313</v>
      </c>
      <c r="D342">
        <f t="shared" si="30"/>
        <v>35.812356979405031</v>
      </c>
      <c r="E342" s="7">
        <f t="shared" si="31"/>
        <v>5.9240584910874149E-4</v>
      </c>
      <c r="F342" s="8">
        <f t="shared" si="34"/>
        <v>0.8637277280005452</v>
      </c>
      <c r="G342" s="7">
        <f t="shared" si="32"/>
        <v>1.1559103521426664E-3</v>
      </c>
      <c r="H342" s="8">
        <f t="shared" si="35"/>
        <v>0.54617425414686149</v>
      </c>
      <c r="I342">
        <f t="shared" si="33"/>
        <v>5.3151376821986007E-4</v>
      </c>
    </row>
    <row r="343" spans="1:9">
      <c r="A343" s="3" t="s">
        <v>368</v>
      </c>
      <c r="B343">
        <v>6.87</v>
      </c>
      <c r="C343" s="4">
        <v>245</v>
      </c>
      <c r="D343">
        <f t="shared" si="30"/>
        <v>35.662299854439588</v>
      </c>
      <c r="E343" s="7">
        <f t="shared" si="31"/>
        <v>4.6370425888703405E-4</v>
      </c>
      <c r="F343" s="8">
        <f t="shared" si="34"/>
        <v>0.86419143225943229</v>
      </c>
      <c r="G343" s="7">
        <f t="shared" si="32"/>
        <v>9.0859314865218731E-4</v>
      </c>
      <c r="H343" s="8">
        <f t="shared" si="35"/>
        <v>0.54708284729551371</v>
      </c>
      <c r="I343">
        <f t="shared" si="33"/>
        <v>9.2199443658752545E-4</v>
      </c>
    </row>
    <row r="344" spans="1:9">
      <c r="A344" s="3" t="s">
        <v>62</v>
      </c>
      <c r="B344">
        <v>11.89</v>
      </c>
      <c r="C344" s="4">
        <v>422</v>
      </c>
      <c r="D344">
        <f t="shared" si="30"/>
        <v>35.492010092514718</v>
      </c>
      <c r="E344" s="7">
        <f t="shared" si="31"/>
        <v>7.987069275523607E-4</v>
      </c>
      <c r="F344" s="8">
        <f t="shared" si="34"/>
        <v>0.86499013918698464</v>
      </c>
      <c r="G344" s="7">
        <f t="shared" si="32"/>
        <v>1.5725141975945426E-3</v>
      </c>
      <c r="H344" s="8">
        <f t="shared" si="35"/>
        <v>0.54865536149310823</v>
      </c>
      <c r="I344">
        <f t="shared" si="33"/>
        <v>2.479777342464351E-3</v>
      </c>
    </row>
    <row r="345" spans="1:9">
      <c r="A345" s="3" t="s">
        <v>55</v>
      </c>
      <c r="B345">
        <v>31.97</v>
      </c>
      <c r="C345" s="4">
        <v>1134</v>
      </c>
      <c r="D345">
        <f t="shared" si="30"/>
        <v>35.470753831717239</v>
      </c>
      <c r="E345" s="7">
        <f t="shared" si="31"/>
        <v>2.1462882839914147E-3</v>
      </c>
      <c r="F345" s="8">
        <f t="shared" si="34"/>
        <v>0.86713642747097608</v>
      </c>
      <c r="G345" s="7">
        <f t="shared" si="32"/>
        <v>4.2281983933639637E-3</v>
      </c>
      <c r="H345" s="8">
        <f t="shared" si="35"/>
        <v>0.5528835598864722</v>
      </c>
      <c r="I345">
        <f t="shared" si="33"/>
        <v>1.3702440295454976E-3</v>
      </c>
    </row>
    <row r="346" spans="1:9">
      <c r="A346" s="3" t="s">
        <v>183</v>
      </c>
      <c r="B346">
        <v>17.66</v>
      </c>
      <c r="C346" s="4">
        <v>626</v>
      </c>
      <c r="D346">
        <f t="shared" si="30"/>
        <v>35.447338618346542</v>
      </c>
      <c r="E346" s="7">
        <f t="shared" si="31"/>
        <v>1.184811698217483E-3</v>
      </c>
      <c r="F346" s="8">
        <f t="shared" si="34"/>
        <v>0.86832123916919357</v>
      </c>
      <c r="G346" s="7">
        <f t="shared" si="32"/>
        <v>2.3356266383111539E-3</v>
      </c>
      <c r="H346" s="8">
        <f t="shared" si="35"/>
        <v>0.5552191865247833</v>
      </c>
      <c r="I346">
        <f t="shared" si="33"/>
        <v>8.6872898799417175E-4</v>
      </c>
    </row>
    <row r="347" spans="1:9">
      <c r="A347" s="3" t="s">
        <v>195</v>
      </c>
      <c r="B347">
        <v>11.17</v>
      </c>
      <c r="C347" s="4">
        <v>394</v>
      </c>
      <c r="D347">
        <f t="shared" si="30"/>
        <v>35.273052820053714</v>
      </c>
      <c r="E347" s="7">
        <f t="shared" si="31"/>
        <v>7.4571215510812821E-4</v>
      </c>
      <c r="F347" s="8">
        <f t="shared" si="34"/>
        <v>0.86906695132430167</v>
      </c>
      <c r="G347" s="7">
        <f t="shared" si="32"/>
        <v>1.4772904614912565E-3</v>
      </c>
      <c r="H347" s="8">
        <f t="shared" si="35"/>
        <v>0.55669647698627456</v>
      </c>
      <c r="I347">
        <f t="shared" si="33"/>
        <v>1.3052967451439579E-3</v>
      </c>
    </row>
    <row r="348" spans="1:9">
      <c r="A348" s="3" t="s">
        <v>22</v>
      </c>
      <c r="B348">
        <v>16.71</v>
      </c>
      <c r="C348" s="4">
        <v>584</v>
      </c>
      <c r="D348">
        <f t="shared" si="30"/>
        <v>34.94913225613405</v>
      </c>
      <c r="E348" s="7">
        <f t="shared" si="31"/>
        <v>1.1053195395511342E-3</v>
      </c>
      <c r="F348" s="8">
        <f t="shared" si="34"/>
        <v>0.87017227086385285</v>
      </c>
      <c r="G348" s="7">
        <f t="shared" si="32"/>
        <v>2.2099842087304295E-3</v>
      </c>
      <c r="H348" s="8">
        <f t="shared" si="35"/>
        <v>0.55890646119500498</v>
      </c>
      <c r="I348">
        <f t="shared" si="33"/>
        <v>1.4407378570832075E-3</v>
      </c>
    </row>
    <row r="349" spans="1:9">
      <c r="A349" s="3" t="s">
        <v>369</v>
      </c>
      <c r="B349">
        <v>18.420000000000002</v>
      </c>
      <c r="C349" s="4">
        <v>642</v>
      </c>
      <c r="D349">
        <f t="shared" si="30"/>
        <v>34.853420195439739</v>
      </c>
      <c r="E349" s="7">
        <f t="shared" si="31"/>
        <v>1.2150944253284729E-3</v>
      </c>
      <c r="F349" s="8">
        <f t="shared" si="34"/>
        <v>0.87138736528918137</v>
      </c>
      <c r="G349" s="7">
        <f t="shared" si="32"/>
        <v>2.4361405819757339E-3</v>
      </c>
      <c r="H349" s="8">
        <f t="shared" si="35"/>
        <v>0.5613426017769807</v>
      </c>
      <c r="I349">
        <f t="shared" si="33"/>
        <v>4.7749095006888176E-4</v>
      </c>
    </row>
    <row r="350" spans="1:9">
      <c r="A350" s="3" t="s">
        <v>244</v>
      </c>
      <c r="B350">
        <v>6.07</v>
      </c>
      <c r="C350" s="4">
        <v>209</v>
      </c>
      <c r="D350">
        <f t="shared" si="30"/>
        <v>34.431630971993407</v>
      </c>
      <c r="E350" s="7">
        <f t="shared" si="31"/>
        <v>3.9556812288730662E-4</v>
      </c>
      <c r="F350" s="8">
        <f t="shared" si="34"/>
        <v>0.87178293341206869</v>
      </c>
      <c r="G350" s="7">
        <f t="shared" si="32"/>
        <v>8.0278899742631399E-4</v>
      </c>
      <c r="H350" s="8">
        <f t="shared" si="35"/>
        <v>0.56214539077440706</v>
      </c>
      <c r="I350">
        <f t="shared" si="33"/>
        <v>4.1486541941077038E-4</v>
      </c>
    </row>
    <row r="351" spans="1:9">
      <c r="A351" s="3" t="s">
        <v>388</v>
      </c>
      <c r="B351">
        <v>5.25</v>
      </c>
      <c r="C351" s="4">
        <v>179</v>
      </c>
      <c r="D351">
        <f t="shared" si="30"/>
        <v>34.095238095238095</v>
      </c>
      <c r="E351" s="7">
        <f t="shared" si="31"/>
        <v>3.3878800955420039E-4</v>
      </c>
      <c r="F351" s="8">
        <f t="shared" si="34"/>
        <v>0.87212172142162292</v>
      </c>
      <c r="G351" s="7">
        <f t="shared" si="32"/>
        <v>6.9433974241979381E-4</v>
      </c>
      <c r="H351" s="8">
        <f t="shared" si="35"/>
        <v>0.5628397305168269</v>
      </c>
      <c r="I351">
        <f t="shared" si="33"/>
        <v>6.3144397942191954E-3</v>
      </c>
    </row>
    <row r="352" spans="1:9">
      <c r="A352" s="3" t="s">
        <v>207</v>
      </c>
      <c r="B352">
        <v>79.819999999999993</v>
      </c>
      <c r="C352" s="4">
        <v>2715</v>
      </c>
      <c r="D352">
        <f t="shared" si="30"/>
        <v>34.014031571034835</v>
      </c>
      <c r="E352" s="7">
        <f t="shared" si="31"/>
        <v>5.1386002566461125E-3</v>
      </c>
      <c r="F352" s="8">
        <f t="shared" si="34"/>
        <v>0.87726032167826906</v>
      </c>
      <c r="G352" s="7">
        <f t="shared" si="32"/>
        <v>1.0556609188561512E-2</v>
      </c>
      <c r="H352" s="8">
        <f t="shared" si="35"/>
        <v>0.57339633970538839</v>
      </c>
      <c r="I352">
        <f t="shared" si="33"/>
        <v>3.3543329390772758E-4</v>
      </c>
    </row>
    <row r="353" spans="1:9">
      <c r="A353" s="3" t="s">
        <v>145</v>
      </c>
      <c r="B353">
        <v>4.21</v>
      </c>
      <c r="C353" s="4">
        <v>141</v>
      </c>
      <c r="D353">
        <f t="shared" si="30"/>
        <v>33.4916864608076</v>
      </c>
      <c r="E353" s="7">
        <f t="shared" si="31"/>
        <v>2.6686653266559923E-4</v>
      </c>
      <c r="F353" s="8">
        <f t="shared" si="34"/>
        <v>0.87752718821093467</v>
      </c>
      <c r="G353" s="7">
        <f t="shared" si="32"/>
        <v>5.567943458261585E-4</v>
      </c>
      <c r="H353" s="8">
        <f t="shared" si="35"/>
        <v>0.57395313405121451</v>
      </c>
      <c r="I353">
        <f t="shared" si="33"/>
        <v>2.5024263433389704E-3</v>
      </c>
    </row>
    <row r="354" spans="1:9">
      <c r="A354" s="3" t="s">
        <v>121</v>
      </c>
      <c r="B354">
        <v>31.39</v>
      </c>
      <c r="C354" s="4">
        <v>1050</v>
      </c>
      <c r="D354">
        <f t="shared" si="30"/>
        <v>33.450143357757248</v>
      </c>
      <c r="E354" s="7">
        <f t="shared" si="31"/>
        <v>1.9873039666587176E-3</v>
      </c>
      <c r="F354" s="8">
        <f t="shared" si="34"/>
        <v>0.87951449217759337</v>
      </c>
      <c r="G354" s="7">
        <f t="shared" si="32"/>
        <v>4.1514903837252051E-3</v>
      </c>
      <c r="H354" s="8">
        <f t="shared" si="35"/>
        <v>0.57810462443493971</v>
      </c>
      <c r="I354">
        <f t="shared" si="33"/>
        <v>7.533342291585754E-4</v>
      </c>
    </row>
    <row r="355" spans="1:9">
      <c r="A355" s="3" t="s">
        <v>462</v>
      </c>
      <c r="B355">
        <v>9.43</v>
      </c>
      <c r="C355" s="4">
        <v>314</v>
      </c>
      <c r="D355">
        <f t="shared" si="30"/>
        <v>33.297985153764586</v>
      </c>
      <c r="E355" s="7">
        <f t="shared" si="31"/>
        <v>5.9429851955317841E-4</v>
      </c>
      <c r="F355" s="8">
        <f t="shared" si="34"/>
        <v>0.88010879069714654</v>
      </c>
      <c r="G355" s="7">
        <f t="shared" si="32"/>
        <v>1.247166432574982E-3</v>
      </c>
      <c r="H355" s="8">
        <f t="shared" si="35"/>
        <v>0.57935179086751465</v>
      </c>
      <c r="I355">
        <f t="shared" si="33"/>
        <v>1.670722818224224E-3</v>
      </c>
    </row>
    <row r="356" spans="1:9">
      <c r="A356" s="3" t="s">
        <v>260</v>
      </c>
      <c r="B356">
        <v>20.91</v>
      </c>
      <c r="C356" s="4">
        <v>696</v>
      </c>
      <c r="D356">
        <f t="shared" si="30"/>
        <v>33.285509325681495</v>
      </c>
      <c r="E356" s="7">
        <f t="shared" si="31"/>
        <v>1.3172986293280642E-3</v>
      </c>
      <c r="F356" s="8">
        <f t="shared" si="34"/>
        <v>0.88142608932647459</v>
      </c>
      <c r="G356" s="7">
        <f t="shared" si="32"/>
        <v>2.7654560026662647E-3</v>
      </c>
      <c r="H356" s="8">
        <f t="shared" si="35"/>
        <v>0.58211724687018096</v>
      </c>
      <c r="I356">
        <f t="shared" si="33"/>
        <v>3.1911229233475558E-3</v>
      </c>
    </row>
    <row r="357" spans="1:9">
      <c r="A357" s="3" t="s">
        <v>395</v>
      </c>
      <c r="B357">
        <v>39.85</v>
      </c>
      <c r="C357" s="4">
        <v>1320</v>
      </c>
      <c r="D357">
        <f t="shared" si="30"/>
        <v>33.12421580928482</v>
      </c>
      <c r="E357" s="7">
        <f t="shared" si="31"/>
        <v>2.4983249866566736E-3</v>
      </c>
      <c r="F357" s="8">
        <f t="shared" si="34"/>
        <v>0.88392441431313129</v>
      </c>
      <c r="G357" s="7">
        <f t="shared" si="32"/>
        <v>5.270369282938816E-3</v>
      </c>
      <c r="H357" s="8">
        <f t="shared" si="35"/>
        <v>0.58738761615311974</v>
      </c>
      <c r="I357">
        <f t="shared" si="33"/>
        <v>4.5477771323387817E-4</v>
      </c>
    </row>
    <row r="358" spans="1:9">
      <c r="A358" s="3" t="s">
        <v>37</v>
      </c>
      <c r="B358">
        <v>5.64</v>
      </c>
      <c r="C358" s="4">
        <v>184</v>
      </c>
      <c r="D358">
        <f t="shared" si="30"/>
        <v>32.62411347517731</v>
      </c>
      <c r="E358" s="7">
        <f t="shared" si="31"/>
        <v>3.4825136177638478E-4</v>
      </c>
      <c r="F358" s="8">
        <f t="shared" si="34"/>
        <v>0.8842726656749077</v>
      </c>
      <c r="G358" s="7">
        <f t="shared" si="32"/>
        <v>7.4591926614240699E-4</v>
      </c>
      <c r="H358" s="8">
        <f t="shared" si="35"/>
        <v>0.58813353541926217</v>
      </c>
      <c r="I358">
        <f t="shared" si="33"/>
        <v>1.1188383005447111E-3</v>
      </c>
    </row>
    <row r="359" spans="1:9">
      <c r="A359" s="3" t="s">
        <v>82</v>
      </c>
      <c r="B359">
        <v>13.85</v>
      </c>
      <c r="C359" s="4">
        <v>450</v>
      </c>
      <c r="D359">
        <f t="shared" si="30"/>
        <v>32.490974729241877</v>
      </c>
      <c r="E359" s="7">
        <f t="shared" si="31"/>
        <v>8.517016999965932E-4</v>
      </c>
      <c r="F359" s="8">
        <f t="shared" si="34"/>
        <v>0.8851243673749043</v>
      </c>
      <c r="G359" s="7">
        <f t="shared" si="32"/>
        <v>1.8317343680979321E-3</v>
      </c>
      <c r="H359" s="8">
        <f t="shared" si="35"/>
        <v>0.58996526978736008</v>
      </c>
      <c r="I359">
        <f t="shared" si="33"/>
        <v>8.4471619074633075E-4</v>
      </c>
    </row>
    <row r="360" spans="1:9">
      <c r="A360" s="3" t="s">
        <v>310</v>
      </c>
      <c r="B360">
        <v>10.44</v>
      </c>
      <c r="C360" s="4">
        <v>338</v>
      </c>
      <c r="D360">
        <f t="shared" si="30"/>
        <v>32.375478927203069</v>
      </c>
      <c r="E360" s="7">
        <f t="shared" si="31"/>
        <v>6.3972261021966333E-4</v>
      </c>
      <c r="F360" s="8">
        <f t="shared" si="34"/>
        <v>0.88576408998512401</v>
      </c>
      <c r="G360" s="7">
        <f t="shared" si="32"/>
        <v>1.380744173497647E-3</v>
      </c>
      <c r="H360" s="8">
        <f t="shared" si="35"/>
        <v>0.59134601396085773</v>
      </c>
      <c r="I360">
        <f t="shared" si="33"/>
        <v>6.8796226701062224E-4</v>
      </c>
    </row>
    <row r="361" spans="1:9">
      <c r="A361" s="3" t="s">
        <v>464</v>
      </c>
      <c r="B361">
        <v>8.5</v>
      </c>
      <c r="C361" s="4">
        <v>275</v>
      </c>
      <c r="D361">
        <f t="shared" si="30"/>
        <v>32.352941176470587</v>
      </c>
      <c r="E361" s="7">
        <f t="shared" si="31"/>
        <v>5.2048437222014033E-4</v>
      </c>
      <c r="F361" s="8">
        <f t="shared" si="34"/>
        <v>0.8862845743573442</v>
      </c>
      <c r="G361" s="7">
        <f t="shared" si="32"/>
        <v>1.1241691067749042E-3</v>
      </c>
      <c r="H361" s="8">
        <f t="shared" si="35"/>
        <v>0.59247018306763266</v>
      </c>
      <c r="I361">
        <f t="shared" si="33"/>
        <v>3.4215176834824224E-3</v>
      </c>
    </row>
    <row r="362" spans="1:9">
      <c r="A362" s="3" t="s">
        <v>463</v>
      </c>
      <c r="B362">
        <v>42.21</v>
      </c>
      <c r="C362" s="4">
        <v>1361</v>
      </c>
      <c r="D362">
        <f t="shared" si="30"/>
        <v>32.243544183842694</v>
      </c>
      <c r="E362" s="7">
        <f t="shared" si="31"/>
        <v>2.5759244748785851E-3</v>
      </c>
      <c r="F362" s="8">
        <f t="shared" si="34"/>
        <v>0.88886049883222273</v>
      </c>
      <c r="G362" s="7">
        <f t="shared" si="32"/>
        <v>5.5824915290551428E-3</v>
      </c>
      <c r="H362" s="8">
        <f t="shared" si="35"/>
        <v>0.59805267459668776</v>
      </c>
      <c r="I362">
        <f t="shared" si="33"/>
        <v>1.0479078977654321E-3</v>
      </c>
    </row>
    <row r="363" spans="1:9">
      <c r="A363" s="3" t="s">
        <v>186</v>
      </c>
      <c r="B363">
        <v>12.91</v>
      </c>
      <c r="C363" s="4">
        <v>415</v>
      </c>
      <c r="D363">
        <f t="shared" si="30"/>
        <v>32.145623547637491</v>
      </c>
      <c r="E363" s="7">
        <f t="shared" si="31"/>
        <v>7.8545823444130258E-4</v>
      </c>
      <c r="F363" s="8">
        <f t="shared" si="34"/>
        <v>0.88964595706666405</v>
      </c>
      <c r="G363" s="7">
        <f t="shared" si="32"/>
        <v>1.7074144904075312E-3</v>
      </c>
      <c r="H363" s="8">
        <f t="shared" si="35"/>
        <v>0.59976008908709533</v>
      </c>
      <c r="I363">
        <f t="shared" si="33"/>
        <v>2.4725395702722697E-3</v>
      </c>
    </row>
    <row r="364" spans="1:9">
      <c r="A364" s="3" t="s">
        <v>188</v>
      </c>
      <c r="B364">
        <v>30.44</v>
      </c>
      <c r="C364" s="4">
        <v>977</v>
      </c>
      <c r="D364">
        <f t="shared" si="30"/>
        <v>32.095926412614979</v>
      </c>
      <c r="E364" s="7">
        <f t="shared" si="31"/>
        <v>1.8491390242148258E-3</v>
      </c>
      <c r="F364" s="8">
        <f t="shared" si="34"/>
        <v>0.89149509609087885</v>
      </c>
      <c r="G364" s="7">
        <f t="shared" si="32"/>
        <v>4.0258479541444812E-3</v>
      </c>
      <c r="H364" s="8">
        <f t="shared" si="35"/>
        <v>0.60378593704123984</v>
      </c>
      <c r="I364">
        <f t="shared" si="33"/>
        <v>9.3300915659022543E-4</v>
      </c>
    </row>
    <row r="365" spans="1:9">
      <c r="A365" s="3" t="s">
        <v>146</v>
      </c>
      <c r="B365">
        <v>11.48</v>
      </c>
      <c r="C365" s="4">
        <v>368</v>
      </c>
      <c r="D365">
        <f t="shared" si="30"/>
        <v>32.055749128919857</v>
      </c>
      <c r="E365" s="7">
        <f t="shared" si="31"/>
        <v>6.9650272355276956E-4</v>
      </c>
      <c r="F365" s="8">
        <f t="shared" si="34"/>
        <v>0.89219159881443166</v>
      </c>
      <c r="G365" s="7">
        <f t="shared" si="32"/>
        <v>1.5182895700912825E-3</v>
      </c>
      <c r="H365" s="8">
        <f t="shared" si="35"/>
        <v>0.6053042266113311</v>
      </c>
      <c r="I365">
        <f t="shared" si="33"/>
        <v>1.1028305174896058E-3</v>
      </c>
    </row>
    <row r="366" spans="1:9">
      <c r="A366" s="3" t="s">
        <v>490</v>
      </c>
      <c r="B366">
        <v>13.56</v>
      </c>
      <c r="C366" s="4">
        <v>434</v>
      </c>
      <c r="D366">
        <f t="shared" si="30"/>
        <v>32.005899705014748</v>
      </c>
      <c r="E366" s="7">
        <f t="shared" si="31"/>
        <v>8.2141897288560322E-4</v>
      </c>
      <c r="F366" s="8">
        <f t="shared" si="34"/>
        <v>0.89301301778731723</v>
      </c>
      <c r="G366" s="7">
        <f t="shared" si="32"/>
        <v>1.7933803632785533E-3</v>
      </c>
      <c r="H366" s="8">
        <f t="shared" si="35"/>
        <v>0.60709760697460968</v>
      </c>
      <c r="I366">
        <f t="shared" si="33"/>
        <v>6.4947862880648799E-4</v>
      </c>
    </row>
    <row r="367" spans="1:9">
      <c r="A367" s="3" t="s">
        <v>242</v>
      </c>
      <c r="B367">
        <v>7.98</v>
      </c>
      <c r="C367" s="4">
        <v>255</v>
      </c>
      <c r="D367">
        <f t="shared" si="30"/>
        <v>31.954887218045112</v>
      </c>
      <c r="E367" s="7">
        <f t="shared" si="31"/>
        <v>4.8263096333140283E-4</v>
      </c>
      <c r="F367" s="8">
        <f t="shared" si="34"/>
        <v>0.89349564875064869</v>
      </c>
      <c r="G367" s="7">
        <f t="shared" si="32"/>
        <v>1.0553964084780868E-3</v>
      </c>
      <c r="H367" s="8">
        <f t="shared" si="35"/>
        <v>0.60815300338308775</v>
      </c>
      <c r="I367">
        <f t="shared" si="33"/>
        <v>1.8778267460463072E-3</v>
      </c>
    </row>
    <row r="368" spans="1:9">
      <c r="A368" s="3" t="s">
        <v>338</v>
      </c>
      <c r="B368">
        <v>23.06</v>
      </c>
      <c r="C368" s="4">
        <v>736</v>
      </c>
      <c r="D368">
        <f t="shared" si="30"/>
        <v>31.916738941890721</v>
      </c>
      <c r="E368" s="7">
        <f t="shared" si="31"/>
        <v>1.3930054471055391E-3</v>
      </c>
      <c r="F368" s="8">
        <f t="shared" si="34"/>
        <v>0.89488865419775421</v>
      </c>
      <c r="G368" s="7">
        <f t="shared" si="32"/>
        <v>3.0498046590857991E-3</v>
      </c>
      <c r="H368" s="8">
        <f t="shared" si="35"/>
        <v>0.61120280804217353</v>
      </c>
      <c r="I368">
        <f t="shared" si="33"/>
        <v>1.8535946574126383E-3</v>
      </c>
    </row>
    <row r="369" spans="1:9">
      <c r="A369" s="3" t="s">
        <v>193</v>
      </c>
      <c r="B369">
        <v>22.65</v>
      </c>
      <c r="C369" s="4">
        <v>715</v>
      </c>
      <c r="D369">
        <f t="shared" si="30"/>
        <v>31.567328918322296</v>
      </c>
      <c r="E369" s="7">
        <f t="shared" si="31"/>
        <v>1.3532593677723647E-3</v>
      </c>
      <c r="F369" s="8">
        <f t="shared" si="34"/>
        <v>0.89624191356552663</v>
      </c>
      <c r="G369" s="7">
        <f t="shared" si="32"/>
        <v>2.995580031582539E-3</v>
      </c>
      <c r="H369" s="8">
        <f t="shared" si="35"/>
        <v>0.61419838807375604</v>
      </c>
      <c r="I369">
        <f t="shared" si="33"/>
        <v>1.9766430350564024E-3</v>
      </c>
    </row>
    <row r="370" spans="1:9">
      <c r="A370" s="3" t="s">
        <v>133</v>
      </c>
      <c r="B370">
        <v>24.1</v>
      </c>
      <c r="C370" s="4">
        <v>757</v>
      </c>
      <c r="D370">
        <f t="shared" si="30"/>
        <v>31.410788381742737</v>
      </c>
      <c r="E370" s="7">
        <f t="shared" si="31"/>
        <v>1.4327515264387135E-3</v>
      </c>
      <c r="F370" s="8">
        <f t="shared" si="34"/>
        <v>0.89767466509196536</v>
      </c>
      <c r="G370" s="7">
        <f t="shared" si="32"/>
        <v>3.1873500556794348E-3</v>
      </c>
      <c r="H370" s="8">
        <f t="shared" si="35"/>
        <v>0.61738573812943542</v>
      </c>
      <c r="I370">
        <f t="shared" si="33"/>
        <v>5.4997680828061668E-4</v>
      </c>
    </row>
    <row r="371" spans="1:9">
      <c r="A371" s="3" t="s">
        <v>436</v>
      </c>
      <c r="B371">
        <v>6.66</v>
      </c>
      <c r="C371" s="4">
        <v>206</v>
      </c>
      <c r="D371">
        <f t="shared" si="30"/>
        <v>30.930930930930931</v>
      </c>
      <c r="E371" s="7">
        <f t="shared" si="31"/>
        <v>3.8989011155399602E-4</v>
      </c>
      <c r="F371" s="8">
        <f t="shared" si="34"/>
        <v>0.89806455520351935</v>
      </c>
      <c r="G371" s="7">
        <f t="shared" si="32"/>
        <v>8.8081955895539556E-4</v>
      </c>
      <c r="H371" s="8">
        <f t="shared" si="35"/>
        <v>0.61826655768839078</v>
      </c>
      <c r="I371">
        <f t="shared" si="33"/>
        <v>2.6516641891173309E-3</v>
      </c>
    </row>
    <row r="372" spans="1:9">
      <c r="A372" s="3" t="s">
        <v>457</v>
      </c>
      <c r="B372">
        <v>32.01</v>
      </c>
      <c r="C372" s="4">
        <v>983</v>
      </c>
      <c r="D372">
        <f t="shared" si="30"/>
        <v>30.709153389565763</v>
      </c>
      <c r="E372" s="7">
        <f t="shared" si="31"/>
        <v>1.8604950468814468E-3</v>
      </c>
      <c r="F372" s="8">
        <f t="shared" si="34"/>
        <v>0.89992505025040082</v>
      </c>
      <c r="G372" s="7">
        <f t="shared" si="32"/>
        <v>4.2334886009252571E-3</v>
      </c>
      <c r="H372" s="8">
        <f t="shared" si="35"/>
        <v>0.62250004628931599</v>
      </c>
      <c r="I372">
        <f t="shared" si="33"/>
        <v>5.3437230350072973E-4</v>
      </c>
    </row>
    <row r="373" spans="1:9">
      <c r="A373" s="3" t="s">
        <v>437</v>
      </c>
      <c r="B373">
        <v>6.43</v>
      </c>
      <c r="C373" s="4">
        <v>196</v>
      </c>
      <c r="D373">
        <f t="shared" si="30"/>
        <v>30.482115085536549</v>
      </c>
      <c r="E373" s="7">
        <f t="shared" si="31"/>
        <v>3.7096340710962724E-4</v>
      </c>
      <c r="F373" s="8">
        <f t="shared" si="34"/>
        <v>0.90029601365751044</v>
      </c>
      <c r="G373" s="7">
        <f t="shared" si="32"/>
        <v>8.5040086547795695E-4</v>
      </c>
      <c r="H373" s="8">
        <f t="shared" si="35"/>
        <v>0.62335044715479393</v>
      </c>
      <c r="I373">
        <f t="shared" si="33"/>
        <v>4.1107976963259407E-3</v>
      </c>
    </row>
    <row r="374" spans="1:9">
      <c r="A374" s="3" t="s">
        <v>216</v>
      </c>
      <c r="B374">
        <v>49.1</v>
      </c>
      <c r="C374" s="4">
        <v>1471</v>
      </c>
      <c r="D374">
        <f t="shared" si="30"/>
        <v>29.959266802443992</v>
      </c>
      <c r="E374" s="7">
        <f t="shared" si="31"/>
        <v>2.7841182237666414E-3</v>
      </c>
      <c r="F374" s="8">
        <f t="shared" si="34"/>
        <v>0.90308013188127712</v>
      </c>
      <c r="G374" s="7">
        <f t="shared" si="32"/>
        <v>6.4937297814879769E-3</v>
      </c>
      <c r="H374" s="8">
        <f t="shared" si="35"/>
        <v>0.62984417693628192</v>
      </c>
      <c r="I374">
        <f t="shared" si="33"/>
        <v>6.4189964907035435E-4</v>
      </c>
    </row>
    <row r="375" spans="1:9">
      <c r="A375" s="3" t="s">
        <v>248</v>
      </c>
      <c r="B375">
        <v>7.66</v>
      </c>
      <c r="C375" s="4">
        <v>229</v>
      </c>
      <c r="D375">
        <f t="shared" si="30"/>
        <v>29.895561357702348</v>
      </c>
      <c r="E375" s="7">
        <f t="shared" si="31"/>
        <v>4.3342153177604407E-4</v>
      </c>
      <c r="F375" s="8">
        <f t="shared" si="34"/>
        <v>0.90351355341305317</v>
      </c>
      <c r="G375" s="7">
        <f t="shared" si="32"/>
        <v>1.0130747479877374E-3</v>
      </c>
      <c r="H375" s="8">
        <f t="shared" si="35"/>
        <v>0.63085725168426965</v>
      </c>
      <c r="I375">
        <f t="shared" si="33"/>
        <v>3.2298132245210942E-3</v>
      </c>
    </row>
    <row r="376" spans="1:9">
      <c r="A376" s="3" t="s">
        <v>102</v>
      </c>
      <c r="B376">
        <v>38.479999999999997</v>
      </c>
      <c r="C376" s="4">
        <v>1146</v>
      </c>
      <c r="D376">
        <f t="shared" si="30"/>
        <v>29.781704781704786</v>
      </c>
      <c r="E376" s="7">
        <f t="shared" si="31"/>
        <v>2.1690003293246573E-3</v>
      </c>
      <c r="F376" s="8">
        <f t="shared" si="34"/>
        <v>0.90568255374237783</v>
      </c>
      <c r="G376" s="7">
        <f t="shared" si="32"/>
        <v>5.0891796739645076E-3</v>
      </c>
      <c r="H376" s="8">
        <f t="shared" si="35"/>
        <v>0.63594643135823414</v>
      </c>
      <c r="I376">
        <f t="shared" si="33"/>
        <v>1.117653569858601E-3</v>
      </c>
    </row>
    <row r="377" spans="1:9">
      <c r="A377" s="3" t="s">
        <v>422</v>
      </c>
      <c r="B377">
        <v>13.3</v>
      </c>
      <c r="C377" s="4">
        <v>395</v>
      </c>
      <c r="D377">
        <f t="shared" si="30"/>
        <v>29.699248120300751</v>
      </c>
      <c r="E377" s="7">
        <f t="shared" si="31"/>
        <v>7.4760482555256513E-4</v>
      </c>
      <c r="F377" s="8">
        <f t="shared" si="34"/>
        <v>0.90643015856793041</v>
      </c>
      <c r="G377" s="7">
        <f t="shared" si="32"/>
        <v>1.7589940141301444E-3</v>
      </c>
      <c r="H377" s="8">
        <f t="shared" si="35"/>
        <v>0.6377054253723643</v>
      </c>
      <c r="I377">
        <f t="shared" si="33"/>
        <v>3.8251397997945968E-4</v>
      </c>
    </row>
    <row r="378" spans="1:9">
      <c r="A378" s="3" t="s">
        <v>20</v>
      </c>
      <c r="B378">
        <v>4.55</v>
      </c>
      <c r="C378" s="4">
        <v>135</v>
      </c>
      <c r="D378">
        <f t="shared" si="30"/>
        <v>29.670329670329672</v>
      </c>
      <c r="E378" s="7">
        <f t="shared" si="31"/>
        <v>2.5551050999897797E-4</v>
      </c>
      <c r="F378" s="8">
        <f t="shared" si="34"/>
        <v>0.90668566907792936</v>
      </c>
      <c r="G378" s="7">
        <f t="shared" si="32"/>
        <v>6.0176111009715462E-4</v>
      </c>
      <c r="H378" s="8">
        <f t="shared" si="35"/>
        <v>0.63830718648246143</v>
      </c>
      <c r="I378">
        <f t="shared" si="33"/>
        <v>3.1534563774733293E-3</v>
      </c>
    </row>
    <row r="379" spans="1:9">
      <c r="A379" s="3" t="s">
        <v>485</v>
      </c>
      <c r="B379">
        <v>37.39</v>
      </c>
      <c r="C379" s="4">
        <v>1101</v>
      </c>
      <c r="D379">
        <f t="shared" si="30"/>
        <v>29.446376036373362</v>
      </c>
      <c r="E379" s="7">
        <f t="shared" si="31"/>
        <v>2.0838301593249981E-3</v>
      </c>
      <c r="F379" s="8">
        <f t="shared" si="34"/>
        <v>0.90876949923725436</v>
      </c>
      <c r="G379" s="7">
        <f t="shared" si="32"/>
        <v>4.9450215179192552E-3</v>
      </c>
      <c r="H379" s="8">
        <f t="shared" si="35"/>
        <v>0.64325220800038063</v>
      </c>
      <c r="I379">
        <f t="shared" si="33"/>
        <v>2.2594369018824612E-4</v>
      </c>
    </row>
    <row r="380" spans="1:9">
      <c r="A380" s="3" t="s">
        <v>316</v>
      </c>
      <c r="B380">
        <v>2.67</v>
      </c>
      <c r="C380" s="4">
        <v>78</v>
      </c>
      <c r="D380">
        <f t="shared" si="30"/>
        <v>29.213483146067418</v>
      </c>
      <c r="E380" s="7">
        <f t="shared" si="31"/>
        <v>1.4762829466607614E-4</v>
      </c>
      <c r="F380" s="8">
        <f t="shared" si="34"/>
        <v>0.90891712753192044</v>
      </c>
      <c r="G380" s="7">
        <f t="shared" si="32"/>
        <v>3.5312135471635229E-4</v>
      </c>
      <c r="H380" s="8">
        <f t="shared" si="35"/>
        <v>0.64360532935509696</v>
      </c>
      <c r="I380">
        <f t="shared" si="33"/>
        <v>6.3245645976073295E-4</v>
      </c>
    </row>
    <row r="381" spans="1:9">
      <c r="A381" s="3" t="s">
        <v>93</v>
      </c>
      <c r="B381">
        <v>7.44</v>
      </c>
      <c r="C381" s="4">
        <v>215</v>
      </c>
      <c r="D381">
        <f t="shared" si="30"/>
        <v>28.897849462365588</v>
      </c>
      <c r="E381" s="7">
        <f t="shared" si="31"/>
        <v>4.0692414555392787E-4</v>
      </c>
      <c r="F381" s="8">
        <f t="shared" si="34"/>
        <v>0.90932405167747432</v>
      </c>
      <c r="G381" s="7">
        <f t="shared" si="32"/>
        <v>9.8397860640062214E-4</v>
      </c>
      <c r="H381" s="8">
        <f t="shared" si="35"/>
        <v>0.6445893079614976</v>
      </c>
      <c r="I381">
        <f t="shared" si="33"/>
        <v>1.0318939644586855E-3</v>
      </c>
    </row>
    <row r="382" spans="1:9">
      <c r="A382" s="3" t="s">
        <v>392</v>
      </c>
      <c r="B382">
        <v>12.07</v>
      </c>
      <c r="C382" s="4">
        <v>344</v>
      </c>
      <c r="D382">
        <f t="shared" si="30"/>
        <v>28.500414250207125</v>
      </c>
      <c r="E382" s="7">
        <f t="shared" si="31"/>
        <v>6.5107863288628453E-4</v>
      </c>
      <c r="F382" s="8">
        <f t="shared" si="34"/>
        <v>0.90997513031036059</v>
      </c>
      <c r="G382" s="7">
        <f t="shared" si="32"/>
        <v>1.5963201316203642E-3</v>
      </c>
      <c r="H382" s="8">
        <f t="shared" si="35"/>
        <v>0.64618562809311797</v>
      </c>
      <c r="I382">
        <f t="shared" si="33"/>
        <v>5.7280029156570045E-4</v>
      </c>
    </row>
    <row r="383" spans="1:9">
      <c r="A383" s="3" t="s">
        <v>64</v>
      </c>
      <c r="B383">
        <v>6.67</v>
      </c>
      <c r="C383" s="4">
        <v>188</v>
      </c>
      <c r="D383">
        <f t="shared" si="30"/>
        <v>28.18590704647676</v>
      </c>
      <c r="E383" s="7">
        <f t="shared" si="31"/>
        <v>3.5582204355413225E-4</v>
      </c>
      <c r="F383" s="8">
        <f t="shared" si="34"/>
        <v>0.9103309523539147</v>
      </c>
      <c r="G383" s="7">
        <f t="shared" si="32"/>
        <v>8.8214211084571904E-4</v>
      </c>
      <c r="H383" s="8">
        <f t="shared" si="35"/>
        <v>0.64706777020396367</v>
      </c>
      <c r="I383">
        <f t="shared" si="33"/>
        <v>1.0200760145979704E-3</v>
      </c>
    </row>
    <row r="384" spans="1:9">
      <c r="A384" s="3" t="s">
        <v>180</v>
      </c>
      <c r="B384">
        <v>11.86</v>
      </c>
      <c r="C384" s="4">
        <v>333</v>
      </c>
      <c r="D384">
        <f t="shared" si="30"/>
        <v>28.077571669477237</v>
      </c>
      <c r="E384" s="7">
        <f t="shared" si="31"/>
        <v>6.3025925799747894E-4</v>
      </c>
      <c r="F384" s="8">
        <f t="shared" si="34"/>
        <v>0.91096121161191224</v>
      </c>
      <c r="G384" s="7">
        <f t="shared" si="32"/>
        <v>1.5685465419235723E-3</v>
      </c>
      <c r="H384" s="8">
        <f t="shared" si="35"/>
        <v>0.64863631674588729</v>
      </c>
      <c r="I384">
        <f t="shared" si="33"/>
        <v>5.1663007942714945E-4</v>
      </c>
    </row>
    <row r="385" spans="1:9">
      <c r="A385" s="3" t="s">
        <v>289</v>
      </c>
      <c r="B385">
        <v>6</v>
      </c>
      <c r="C385" s="4">
        <v>168</v>
      </c>
      <c r="D385">
        <f t="shared" si="30"/>
        <v>28</v>
      </c>
      <c r="E385" s="7">
        <f t="shared" si="31"/>
        <v>3.179686346653948E-4</v>
      </c>
      <c r="F385" s="8">
        <f t="shared" si="34"/>
        <v>0.91127918024657761</v>
      </c>
      <c r="G385" s="7">
        <f t="shared" si="32"/>
        <v>7.9353113419405007E-4</v>
      </c>
      <c r="H385" s="8">
        <f t="shared" si="35"/>
        <v>0.64942984788008129</v>
      </c>
      <c r="I385">
        <f t="shared" si="33"/>
        <v>6.9004531990535245E-4</v>
      </c>
    </row>
    <row r="386" spans="1:9">
      <c r="A386" s="3" t="s">
        <v>317</v>
      </c>
      <c r="B386">
        <v>8.01</v>
      </c>
      <c r="C386" s="4">
        <v>224</v>
      </c>
      <c r="D386">
        <f t="shared" ref="D386:D449" si="36">C386/B386</f>
        <v>27.965043695380775</v>
      </c>
      <c r="E386" s="7">
        <f t="shared" si="31"/>
        <v>4.2395817955385973E-4</v>
      </c>
      <c r="F386" s="8">
        <f t="shared" si="34"/>
        <v>0.91170313842613149</v>
      </c>
      <c r="G386" s="7">
        <f t="shared" si="32"/>
        <v>1.0593640641490569E-3</v>
      </c>
      <c r="H386" s="8">
        <f t="shared" si="35"/>
        <v>0.65048921194423037</v>
      </c>
      <c r="I386">
        <f t="shared" si="33"/>
        <v>4.7695335650792536E-3</v>
      </c>
    </row>
    <row r="387" spans="1:9">
      <c r="A387" s="3" t="s">
        <v>469</v>
      </c>
      <c r="B387">
        <v>55.28</v>
      </c>
      <c r="C387" s="4">
        <v>1540</v>
      </c>
      <c r="D387">
        <f t="shared" si="36"/>
        <v>27.858176555716351</v>
      </c>
      <c r="E387" s="7">
        <f t="shared" ref="E387:E450" si="37">C387/528354</f>
        <v>2.9147124844327854E-3</v>
      </c>
      <c r="F387" s="8">
        <f t="shared" si="34"/>
        <v>0.91461785091056425</v>
      </c>
      <c r="G387" s="7">
        <f t="shared" ref="G387:G450" si="38">B387/7561.14</f>
        <v>7.3110668497078481E-3</v>
      </c>
      <c r="H387" s="8">
        <f t="shared" si="35"/>
        <v>0.65780027879393821</v>
      </c>
      <c r="I387">
        <f t="shared" ref="I387:I450" si="39">F387*H388-F388*H387</f>
        <v>9.5083241529669849E-4</v>
      </c>
    </row>
    <row r="388" spans="1:9">
      <c r="A388" s="3" t="s">
        <v>427</v>
      </c>
      <c r="B388">
        <v>11.01</v>
      </c>
      <c r="C388" s="4">
        <v>306</v>
      </c>
      <c r="D388">
        <f t="shared" si="36"/>
        <v>27.792915531335151</v>
      </c>
      <c r="E388" s="7">
        <f t="shared" si="37"/>
        <v>5.7915715599768337E-4</v>
      </c>
      <c r="F388" s="8">
        <f t="shared" ref="F388:F451" si="40">F387+E388</f>
        <v>0.9151970080665619</v>
      </c>
      <c r="G388" s="7">
        <f t="shared" si="38"/>
        <v>1.4561296312460819E-3</v>
      </c>
      <c r="H388" s="8">
        <f t="shared" ref="H388:H451" si="41">H387+G388</f>
        <v>0.65925640842518429</v>
      </c>
      <c r="I388">
        <f t="shared" si="39"/>
        <v>4.4496207700739365E-4</v>
      </c>
    </row>
    <row r="389" spans="1:9">
      <c r="A389" s="3" t="s">
        <v>491</v>
      </c>
      <c r="B389">
        <v>5.14</v>
      </c>
      <c r="C389" s="4">
        <v>142</v>
      </c>
      <c r="D389">
        <f t="shared" si="36"/>
        <v>27.626459143968873</v>
      </c>
      <c r="E389" s="7">
        <f t="shared" si="37"/>
        <v>2.6875920311003609E-4</v>
      </c>
      <c r="F389" s="8">
        <f t="shared" si="40"/>
        <v>0.91546576726967199</v>
      </c>
      <c r="G389" s="7">
        <f t="shared" si="38"/>
        <v>6.7979167162623619E-4</v>
      </c>
      <c r="H389" s="8">
        <f t="shared" si="41"/>
        <v>0.65993620009681053</v>
      </c>
      <c r="I389">
        <f t="shared" si="39"/>
        <v>1.6630326683741981E-4</v>
      </c>
    </row>
    <row r="390" spans="1:9">
      <c r="A390" s="3" t="s">
        <v>402</v>
      </c>
      <c r="B390">
        <v>1.91</v>
      </c>
      <c r="C390" s="4">
        <v>52</v>
      </c>
      <c r="D390">
        <f t="shared" si="36"/>
        <v>27.225130890052355</v>
      </c>
      <c r="E390" s="7">
        <f t="shared" si="37"/>
        <v>9.8418863110717438E-5</v>
      </c>
      <c r="F390" s="8">
        <f t="shared" si="40"/>
        <v>0.91556418613278268</v>
      </c>
      <c r="G390" s="7">
        <f t="shared" si="38"/>
        <v>2.5260741105177261E-4</v>
      </c>
      <c r="H390" s="8">
        <f t="shared" si="41"/>
        <v>0.66018880750786235</v>
      </c>
      <c r="I390">
        <f t="shared" si="39"/>
        <v>4.4628788800527008E-4</v>
      </c>
    </row>
    <row r="391" spans="1:9">
      <c r="A391" s="3" t="s">
        <v>233</v>
      </c>
      <c r="B391">
        <v>5.12</v>
      </c>
      <c r="C391" s="4">
        <v>139</v>
      </c>
      <c r="D391">
        <f t="shared" si="36"/>
        <v>27.1484375</v>
      </c>
      <c r="E391" s="7">
        <f t="shared" si="37"/>
        <v>2.6308119177672544E-4</v>
      </c>
      <c r="F391" s="8">
        <f t="shared" si="40"/>
        <v>0.91582726732455944</v>
      </c>
      <c r="G391" s="7">
        <f t="shared" si="38"/>
        <v>6.7714656784558945E-4</v>
      </c>
      <c r="H391" s="8">
        <f t="shared" si="41"/>
        <v>0.66086595407570792</v>
      </c>
      <c r="I391">
        <f t="shared" si="39"/>
        <v>8.5796457346631883E-4</v>
      </c>
    </row>
    <row r="392" spans="1:9">
      <c r="A392" s="3" t="s">
        <v>459</v>
      </c>
      <c r="B392">
        <v>9.82</v>
      </c>
      <c r="C392" s="4">
        <v>265</v>
      </c>
      <c r="D392">
        <f t="shared" si="36"/>
        <v>26.985743380855396</v>
      </c>
      <c r="E392" s="7">
        <f t="shared" si="37"/>
        <v>5.0155766777577155E-4</v>
      </c>
      <c r="F392" s="8">
        <f t="shared" si="40"/>
        <v>0.91632882499233526</v>
      </c>
      <c r="G392" s="7">
        <f t="shared" si="38"/>
        <v>1.2987459562975954E-3</v>
      </c>
      <c r="H392" s="8">
        <f t="shared" si="41"/>
        <v>0.66216470003200556</v>
      </c>
      <c r="I392">
        <f t="shared" si="39"/>
        <v>5.4579736568216575E-4</v>
      </c>
    </row>
    <row r="393" spans="1:9">
      <c r="A393" s="3" t="s">
        <v>109</v>
      </c>
      <c r="B393">
        <v>6.21</v>
      </c>
      <c r="C393" s="4">
        <v>165</v>
      </c>
      <c r="D393">
        <f t="shared" si="36"/>
        <v>26.570048309178745</v>
      </c>
      <c r="E393" s="7">
        <f t="shared" si="37"/>
        <v>3.122906233320842E-4</v>
      </c>
      <c r="F393" s="8">
        <f t="shared" si="40"/>
        <v>0.9166411156156673</v>
      </c>
      <c r="G393" s="7">
        <f t="shared" si="38"/>
        <v>8.2130472389084182E-4</v>
      </c>
      <c r="H393" s="8">
        <f t="shared" si="41"/>
        <v>0.66298600475589642</v>
      </c>
      <c r="I393">
        <f t="shared" si="39"/>
        <v>1.2065307620374721E-3</v>
      </c>
    </row>
    <row r="394" spans="1:9">
      <c r="A394" s="3" t="s">
        <v>415</v>
      </c>
      <c r="B394">
        <v>13.72</v>
      </c>
      <c r="C394" s="4">
        <v>364</v>
      </c>
      <c r="D394">
        <f t="shared" si="36"/>
        <v>26.530612244897959</v>
      </c>
      <c r="E394" s="7">
        <f t="shared" si="37"/>
        <v>6.8893204177502209E-4</v>
      </c>
      <c r="F394" s="8">
        <f t="shared" si="40"/>
        <v>0.9173300476574423</v>
      </c>
      <c r="G394" s="7">
        <f t="shared" si="38"/>
        <v>1.8145411935237279E-3</v>
      </c>
      <c r="H394" s="8">
        <f t="shared" si="41"/>
        <v>0.66480054594942017</v>
      </c>
      <c r="I394">
        <f t="shared" si="39"/>
        <v>7.8650083599374199E-4</v>
      </c>
    </row>
    <row r="395" spans="1:9">
      <c r="A395" s="3" t="s">
        <v>56</v>
      </c>
      <c r="B395">
        <v>8.92</v>
      </c>
      <c r="C395" s="4">
        <v>235</v>
      </c>
      <c r="D395">
        <f t="shared" si="36"/>
        <v>26.345291479820627</v>
      </c>
      <c r="E395" s="7">
        <f t="shared" si="37"/>
        <v>4.4477755444266532E-4</v>
      </c>
      <c r="F395" s="8">
        <f t="shared" si="40"/>
        <v>0.91777482521188491</v>
      </c>
      <c r="G395" s="7">
        <f t="shared" si="38"/>
        <v>1.1797162861684877E-3</v>
      </c>
      <c r="H395" s="8">
        <f t="shared" si="41"/>
        <v>0.6659802622355887</v>
      </c>
      <c r="I395">
        <f t="shared" si="39"/>
        <v>6.7646446314872932E-4</v>
      </c>
    </row>
    <row r="396" spans="1:9">
      <c r="A396" s="3" t="s">
        <v>32</v>
      </c>
      <c r="B396">
        <v>7.65</v>
      </c>
      <c r="C396" s="4">
        <v>200</v>
      </c>
      <c r="D396">
        <f t="shared" si="36"/>
        <v>26.143790849673202</v>
      </c>
      <c r="E396" s="7">
        <f t="shared" si="37"/>
        <v>3.7853408888737476E-4</v>
      </c>
      <c r="F396" s="8">
        <f t="shared" si="40"/>
        <v>0.91815335930077224</v>
      </c>
      <c r="G396" s="7">
        <f t="shared" si="38"/>
        <v>1.0117521960974138E-3</v>
      </c>
      <c r="H396" s="8">
        <f t="shared" si="41"/>
        <v>0.6669920144316861</v>
      </c>
      <c r="I396">
        <f t="shared" si="39"/>
        <v>4.5018280199571326E-4</v>
      </c>
    </row>
    <row r="397" spans="1:9">
      <c r="A397" s="3" t="s">
        <v>280</v>
      </c>
      <c r="B397">
        <v>5.09</v>
      </c>
      <c r="C397" s="4">
        <v>133</v>
      </c>
      <c r="D397">
        <f t="shared" si="36"/>
        <v>26.129666011787819</v>
      </c>
      <c r="E397" s="7">
        <f t="shared" si="37"/>
        <v>2.5172516911010424E-4</v>
      </c>
      <c r="F397" s="8">
        <f t="shared" si="40"/>
        <v>0.91840508446988234</v>
      </c>
      <c r="G397" s="7">
        <f t="shared" si="38"/>
        <v>6.7317891217461912E-4</v>
      </c>
      <c r="H397" s="8">
        <f t="shared" si="41"/>
        <v>0.66766519334386076</v>
      </c>
      <c r="I397">
        <f t="shared" si="39"/>
        <v>9.3995835257276728E-4</v>
      </c>
    </row>
    <row r="398" spans="1:9">
      <c r="A398" s="3" t="s">
        <v>461</v>
      </c>
      <c r="B398">
        <v>10.61</v>
      </c>
      <c r="C398" s="4">
        <v>276</v>
      </c>
      <c r="D398">
        <f t="shared" si="36"/>
        <v>26.013195098963244</v>
      </c>
      <c r="E398" s="7">
        <f t="shared" si="37"/>
        <v>5.2237704266457714E-4</v>
      </c>
      <c r="F398" s="8">
        <f t="shared" si="40"/>
        <v>0.91892746151254689</v>
      </c>
      <c r="G398" s="7">
        <f t="shared" si="38"/>
        <v>1.4032275556331451E-3</v>
      </c>
      <c r="H398" s="8">
        <f t="shared" si="41"/>
        <v>0.66906842089949392</v>
      </c>
      <c r="I398">
        <f t="shared" si="39"/>
        <v>2.0320196619927344E-3</v>
      </c>
    </row>
    <row r="399" spans="1:9">
      <c r="A399" s="3" t="s">
        <v>366</v>
      </c>
      <c r="B399">
        <v>22.93</v>
      </c>
      <c r="C399" s="4">
        <v>596</v>
      </c>
      <c r="D399">
        <f t="shared" si="36"/>
        <v>25.992150021805497</v>
      </c>
      <c r="E399" s="7">
        <f t="shared" si="37"/>
        <v>1.1280315848843769E-3</v>
      </c>
      <c r="F399" s="8">
        <f t="shared" si="40"/>
        <v>0.92005549309743129</v>
      </c>
      <c r="G399" s="7">
        <f t="shared" si="38"/>
        <v>3.0326114845115946E-3</v>
      </c>
      <c r="H399" s="8">
        <f t="shared" si="41"/>
        <v>0.67210103238400554</v>
      </c>
      <c r="I399">
        <f t="shared" si="39"/>
        <v>2.9818217912602751E-4</v>
      </c>
    </row>
    <row r="400" spans="1:9">
      <c r="A400" s="3" t="s">
        <v>311</v>
      </c>
      <c r="B400">
        <v>3.36</v>
      </c>
      <c r="C400" s="4">
        <v>87</v>
      </c>
      <c r="D400">
        <f t="shared" si="36"/>
        <v>25.892857142857142</v>
      </c>
      <c r="E400" s="7">
        <f t="shared" si="37"/>
        <v>1.6466232866600803E-4</v>
      </c>
      <c r="F400" s="8">
        <f t="shared" si="40"/>
        <v>0.92022015542609725</v>
      </c>
      <c r="G400" s="7">
        <f t="shared" si="38"/>
        <v>4.44377435148668E-4</v>
      </c>
      <c r="H400" s="8">
        <f t="shared" si="41"/>
        <v>0.67254540981915423</v>
      </c>
      <c r="I400">
        <f t="shared" si="39"/>
        <v>1.235871702158664E-3</v>
      </c>
    </row>
    <row r="401" spans="1:9">
      <c r="A401" s="3" t="s">
        <v>103</v>
      </c>
      <c r="B401">
        <v>13.92</v>
      </c>
      <c r="C401" s="4">
        <v>360</v>
      </c>
      <c r="D401">
        <f t="shared" si="36"/>
        <v>25.862068965517242</v>
      </c>
      <c r="E401" s="7">
        <f t="shared" si="37"/>
        <v>6.8136135999727451E-4</v>
      </c>
      <c r="F401" s="8">
        <f t="shared" si="40"/>
        <v>0.92090151678609455</v>
      </c>
      <c r="G401" s="7">
        <f t="shared" si="38"/>
        <v>1.8409922313301962E-3</v>
      </c>
      <c r="H401" s="8">
        <f t="shared" si="41"/>
        <v>0.67438640205048439</v>
      </c>
      <c r="I401">
        <f t="shared" si="39"/>
        <v>1.1952216059394338E-3</v>
      </c>
    </row>
    <row r="402" spans="1:9">
      <c r="A402" s="3" t="s">
        <v>472</v>
      </c>
      <c r="B402">
        <v>13.45</v>
      </c>
      <c r="C402" s="4">
        <v>347</v>
      </c>
      <c r="D402">
        <f t="shared" si="36"/>
        <v>25.79925650557621</v>
      </c>
      <c r="E402" s="7">
        <f t="shared" si="37"/>
        <v>6.5675664421959519E-4</v>
      </c>
      <c r="F402" s="8">
        <f t="shared" si="40"/>
        <v>0.92155827343031416</v>
      </c>
      <c r="G402" s="7">
        <f t="shared" si="38"/>
        <v>1.7788322924849956E-3</v>
      </c>
      <c r="H402" s="8">
        <f t="shared" si="41"/>
        <v>0.67616523434296938</v>
      </c>
      <c r="I402">
        <f t="shared" si="39"/>
        <v>5.4017460148003682E-4</v>
      </c>
    </row>
    <row r="403" spans="1:9">
      <c r="A403" s="3" t="s">
        <v>496</v>
      </c>
      <c r="B403">
        <v>6.07</v>
      </c>
      <c r="C403" s="4">
        <v>156</v>
      </c>
      <c r="D403">
        <f t="shared" si="36"/>
        <v>25.700164744645797</v>
      </c>
      <c r="E403" s="7">
        <f t="shared" si="37"/>
        <v>2.9525658933215229E-4</v>
      </c>
      <c r="F403" s="8">
        <f t="shared" si="40"/>
        <v>0.92185353001964632</v>
      </c>
      <c r="G403" s="7">
        <f t="shared" si="38"/>
        <v>8.0278899742631399E-4</v>
      </c>
      <c r="H403" s="8">
        <f t="shared" si="41"/>
        <v>0.67696802334039574</v>
      </c>
      <c r="I403">
        <f t="shared" si="39"/>
        <v>4.8130741268228583E-3</v>
      </c>
    </row>
    <row r="404" spans="1:9">
      <c r="A404" s="3" t="s">
        <v>89</v>
      </c>
      <c r="B404">
        <v>53.98</v>
      </c>
      <c r="C404" s="4">
        <v>1380</v>
      </c>
      <c r="D404">
        <f t="shared" si="36"/>
        <v>25.565024082993702</v>
      </c>
      <c r="E404" s="7">
        <f t="shared" si="37"/>
        <v>2.6118852133228858E-3</v>
      </c>
      <c r="F404" s="8">
        <f t="shared" si="40"/>
        <v>0.92446541523296921</v>
      </c>
      <c r="G404" s="7">
        <f t="shared" si="38"/>
        <v>7.1391351039658034E-3</v>
      </c>
      <c r="H404" s="8">
        <f t="shared" si="41"/>
        <v>0.68410715844436154</v>
      </c>
      <c r="I404">
        <f t="shared" si="39"/>
        <v>1.0733517937113746E-3</v>
      </c>
    </row>
    <row r="405" spans="1:9">
      <c r="A405" s="3" t="s">
        <v>84</v>
      </c>
      <c r="B405">
        <v>12.03</v>
      </c>
      <c r="C405" s="4">
        <v>307</v>
      </c>
      <c r="D405">
        <f t="shared" si="36"/>
        <v>25.519534497090607</v>
      </c>
      <c r="E405" s="7">
        <f t="shared" si="37"/>
        <v>5.8104982644212029E-4</v>
      </c>
      <c r="F405" s="8">
        <f t="shared" si="40"/>
        <v>0.92504646505941135</v>
      </c>
      <c r="G405" s="7">
        <f t="shared" si="38"/>
        <v>1.5910299240590702E-3</v>
      </c>
      <c r="H405" s="8">
        <f t="shared" si="41"/>
        <v>0.68569818836842056</v>
      </c>
      <c r="I405">
        <f t="shared" si="39"/>
        <v>1.0399621087177846E-2</v>
      </c>
    </row>
    <row r="406" spans="1:9">
      <c r="A406" s="3" t="s">
        <v>458</v>
      </c>
      <c r="B406">
        <v>116.51</v>
      </c>
      <c r="C406" s="4">
        <v>2970</v>
      </c>
      <c r="D406">
        <f t="shared" si="36"/>
        <v>25.491374130975881</v>
      </c>
      <c r="E406" s="7">
        <f t="shared" si="37"/>
        <v>5.6212312199775153E-3</v>
      </c>
      <c r="F406" s="8">
        <f t="shared" si="40"/>
        <v>0.93066769627938883</v>
      </c>
      <c r="G406" s="7">
        <f t="shared" si="38"/>
        <v>1.5409052074158129E-2</v>
      </c>
      <c r="H406" s="8">
        <f t="shared" si="41"/>
        <v>0.70110724044257866</v>
      </c>
      <c r="I406">
        <f t="shared" si="39"/>
        <v>3.967453841592361E-4</v>
      </c>
    </row>
    <row r="407" spans="1:9">
      <c r="A407" s="3" t="s">
        <v>498</v>
      </c>
      <c r="B407">
        <v>4.42</v>
      </c>
      <c r="C407" s="4">
        <v>111</v>
      </c>
      <c r="D407">
        <f t="shared" si="36"/>
        <v>25.113122171945701</v>
      </c>
      <c r="E407" s="7">
        <f t="shared" si="37"/>
        <v>2.10086419332493E-4</v>
      </c>
      <c r="F407" s="8">
        <f t="shared" si="40"/>
        <v>0.93087778269872135</v>
      </c>
      <c r="G407" s="7">
        <f t="shared" si="38"/>
        <v>5.8456793552295026E-4</v>
      </c>
      <c r="H407" s="8">
        <f t="shared" si="41"/>
        <v>0.70169180837810163</v>
      </c>
      <c r="I407">
        <f t="shared" si="39"/>
        <v>4.364393100103281E-3</v>
      </c>
    </row>
    <row r="408" spans="1:9">
      <c r="A408" s="3" t="s">
        <v>415</v>
      </c>
      <c r="B408">
        <v>48.6</v>
      </c>
      <c r="C408" s="4">
        <v>1219</v>
      </c>
      <c r="D408">
        <f t="shared" si="36"/>
        <v>25.08230452674897</v>
      </c>
      <c r="E408" s="7">
        <f t="shared" si="37"/>
        <v>2.307165271768549E-3</v>
      </c>
      <c r="F408" s="8">
        <f t="shared" si="40"/>
        <v>0.9331849479704899</v>
      </c>
      <c r="G408" s="7">
        <f t="shared" si="38"/>
        <v>6.4276021869718054E-3</v>
      </c>
      <c r="H408" s="8">
        <f t="shared" si="41"/>
        <v>0.70811941056507344</v>
      </c>
      <c r="I408">
        <f t="shared" si="39"/>
        <v>6.185989267928349E-4</v>
      </c>
    </row>
    <row r="409" spans="1:9">
      <c r="A409" s="3" t="s">
        <v>335</v>
      </c>
      <c r="B409">
        <v>6.88</v>
      </c>
      <c r="C409" s="4">
        <v>172</v>
      </c>
      <c r="D409">
        <f t="shared" si="36"/>
        <v>25</v>
      </c>
      <c r="E409" s="7">
        <f t="shared" si="37"/>
        <v>3.2553931644314227E-4</v>
      </c>
      <c r="F409" s="8">
        <f t="shared" si="40"/>
        <v>0.93351048728693309</v>
      </c>
      <c r="G409" s="7">
        <f t="shared" si="38"/>
        <v>9.0991570054251068E-4</v>
      </c>
      <c r="H409" s="8">
        <f t="shared" si="41"/>
        <v>0.70902932626561599</v>
      </c>
      <c r="I409">
        <f t="shared" si="39"/>
        <v>1.6235805745680176E-3</v>
      </c>
    </row>
    <row r="410" spans="1:9">
      <c r="A410" s="3" t="s">
        <v>223</v>
      </c>
      <c r="B410">
        <v>18.02</v>
      </c>
      <c r="C410" s="4">
        <v>448</v>
      </c>
      <c r="D410">
        <f t="shared" si="36"/>
        <v>24.861265260821309</v>
      </c>
      <c r="E410" s="7">
        <f t="shared" si="37"/>
        <v>8.4791635910771946E-4</v>
      </c>
      <c r="F410" s="8">
        <f t="shared" si="40"/>
        <v>0.93435840364604084</v>
      </c>
      <c r="G410" s="7">
        <f t="shared" si="38"/>
        <v>2.3832385063627969E-3</v>
      </c>
      <c r="H410" s="8">
        <f t="shared" si="41"/>
        <v>0.71141256477197878</v>
      </c>
      <c r="I410">
        <f t="shared" si="39"/>
        <v>5.2777907116041689E-4</v>
      </c>
    </row>
    <row r="411" spans="1:9">
      <c r="A411" s="3" t="s">
        <v>19</v>
      </c>
      <c r="B411">
        <v>5.84</v>
      </c>
      <c r="C411" s="4">
        <v>144</v>
      </c>
      <c r="D411">
        <f t="shared" si="36"/>
        <v>24.657534246575342</v>
      </c>
      <c r="E411" s="7">
        <f t="shared" si="37"/>
        <v>2.7254454399890983E-4</v>
      </c>
      <c r="F411" s="8">
        <f t="shared" si="40"/>
        <v>0.93463094819003978</v>
      </c>
      <c r="G411" s="7">
        <f t="shared" si="38"/>
        <v>7.7237030394887538E-4</v>
      </c>
      <c r="H411" s="8">
        <f t="shared" si="41"/>
        <v>0.71218493507592762</v>
      </c>
      <c r="I411">
        <f t="shared" si="39"/>
        <v>1.0029591687252815E-3</v>
      </c>
    </row>
    <row r="412" spans="1:9">
      <c r="A412" s="3" t="s">
        <v>329</v>
      </c>
      <c r="B412">
        <v>11.08</v>
      </c>
      <c r="C412" s="4">
        <v>272</v>
      </c>
      <c r="D412">
        <f t="shared" si="36"/>
        <v>24.548736462093864</v>
      </c>
      <c r="E412" s="7">
        <f t="shared" si="37"/>
        <v>5.1480636088682967E-4</v>
      </c>
      <c r="F412" s="8">
        <f t="shared" si="40"/>
        <v>0.93514575455092663</v>
      </c>
      <c r="G412" s="7">
        <f t="shared" si="38"/>
        <v>1.4653874944783457E-3</v>
      </c>
      <c r="H412" s="8">
        <f t="shared" si="41"/>
        <v>0.71365032257040595</v>
      </c>
      <c r="I412">
        <f t="shared" si="39"/>
        <v>1.2601107070091544E-3</v>
      </c>
    </row>
    <row r="413" spans="1:9">
      <c r="A413" s="3" t="s">
        <v>497</v>
      </c>
      <c r="B413">
        <v>13.88</v>
      </c>
      <c r="C413" s="4">
        <v>338</v>
      </c>
      <c r="D413">
        <f t="shared" si="36"/>
        <v>24.351585014409221</v>
      </c>
      <c r="E413" s="7">
        <f t="shared" si="37"/>
        <v>6.3972261021966333E-4</v>
      </c>
      <c r="F413" s="8">
        <f t="shared" si="40"/>
        <v>0.93578547716114635</v>
      </c>
      <c r="G413" s="7">
        <f t="shared" si="38"/>
        <v>1.8357020237689027E-3</v>
      </c>
      <c r="H413" s="8">
        <f t="shared" si="41"/>
        <v>0.71548602459417487</v>
      </c>
      <c r="I413">
        <f t="shared" si="39"/>
        <v>7.575210550627709E-3</v>
      </c>
    </row>
    <row r="414" spans="1:9">
      <c r="A414" s="3" t="s">
        <v>15</v>
      </c>
      <c r="B414">
        <v>83.31</v>
      </c>
      <c r="C414" s="4">
        <v>2020</v>
      </c>
      <c r="D414">
        <f t="shared" si="36"/>
        <v>24.246789100948266</v>
      </c>
      <c r="E414" s="7">
        <f t="shared" si="37"/>
        <v>3.8231942977624851E-3</v>
      </c>
      <c r="F414" s="8">
        <f t="shared" si="40"/>
        <v>0.93960867145890881</v>
      </c>
      <c r="G414" s="7">
        <f t="shared" si="38"/>
        <v>1.1018179798284386E-2</v>
      </c>
      <c r="H414" s="8">
        <f t="shared" si="41"/>
        <v>0.72650420439245922</v>
      </c>
      <c r="I414">
        <f t="shared" si="39"/>
        <v>5.293608147254325E-4</v>
      </c>
    </row>
    <row r="415" spans="1:9">
      <c r="A415" s="3" t="s">
        <v>423</v>
      </c>
      <c r="B415">
        <v>5.82</v>
      </c>
      <c r="C415" s="4">
        <v>141</v>
      </c>
      <c r="D415">
        <f t="shared" si="36"/>
        <v>24.226804123711339</v>
      </c>
      <c r="E415" s="7">
        <f t="shared" si="37"/>
        <v>2.6686653266559923E-4</v>
      </c>
      <c r="F415" s="8">
        <f t="shared" si="40"/>
        <v>0.93987553799157442</v>
      </c>
      <c r="G415" s="7">
        <f t="shared" si="38"/>
        <v>7.6972520016822864E-4</v>
      </c>
      <c r="H415" s="8">
        <f t="shared" si="41"/>
        <v>0.72727392959262749</v>
      </c>
      <c r="I415">
        <f t="shared" si="39"/>
        <v>1.120381447964558E-3</v>
      </c>
    </row>
    <row r="416" spans="1:9">
      <c r="A416" s="3" t="s">
        <v>134</v>
      </c>
      <c r="B416">
        <v>12.28</v>
      </c>
      <c r="C416" s="4">
        <v>295</v>
      </c>
      <c r="D416">
        <f t="shared" si="36"/>
        <v>24.022801302931597</v>
      </c>
      <c r="E416" s="7">
        <f t="shared" si="37"/>
        <v>5.5833778110887778E-4</v>
      </c>
      <c r="F416" s="8">
        <f t="shared" si="40"/>
        <v>0.94043387577268334</v>
      </c>
      <c r="G416" s="7">
        <f t="shared" si="38"/>
        <v>1.6240937213171558E-3</v>
      </c>
      <c r="H416" s="8">
        <f t="shared" si="41"/>
        <v>0.7288980233139446</v>
      </c>
      <c r="I416">
        <f t="shared" si="39"/>
        <v>5.6820735031037906E-4</v>
      </c>
    </row>
    <row r="417" spans="1:9">
      <c r="A417" s="3" t="s">
        <v>304</v>
      </c>
      <c r="B417">
        <v>6.21</v>
      </c>
      <c r="C417" s="4">
        <v>148</v>
      </c>
      <c r="D417">
        <f t="shared" si="36"/>
        <v>23.832528180354267</v>
      </c>
      <c r="E417" s="7">
        <f t="shared" si="37"/>
        <v>2.801152257766573E-4</v>
      </c>
      <c r="F417" s="8">
        <f t="shared" si="40"/>
        <v>0.94071399099845998</v>
      </c>
      <c r="G417" s="7">
        <f t="shared" si="38"/>
        <v>8.2130472389084182E-4</v>
      </c>
      <c r="H417" s="8">
        <f t="shared" si="41"/>
        <v>0.72971932803783546</v>
      </c>
      <c r="I417">
        <f t="shared" si="39"/>
        <v>9.4668885292015226E-4</v>
      </c>
    </row>
    <row r="418" spans="1:9">
      <c r="A418" s="3" t="s">
        <v>481</v>
      </c>
      <c r="B418">
        <v>10.34</v>
      </c>
      <c r="C418" s="4">
        <v>246</v>
      </c>
      <c r="D418">
        <f t="shared" si="36"/>
        <v>23.791102514506772</v>
      </c>
      <c r="E418" s="7">
        <f t="shared" si="37"/>
        <v>4.6559692933147097E-4</v>
      </c>
      <c r="F418" s="8">
        <f t="shared" si="40"/>
        <v>0.94117958792779144</v>
      </c>
      <c r="G418" s="7">
        <f t="shared" si="38"/>
        <v>1.367518654594413E-3</v>
      </c>
      <c r="H418" s="8">
        <f t="shared" si="41"/>
        <v>0.73108684669242985</v>
      </c>
      <c r="I418">
        <f t="shared" si="39"/>
        <v>1.2470406490425745E-3</v>
      </c>
    </row>
    <row r="419" spans="1:9">
      <c r="A419" s="3" t="s">
        <v>332</v>
      </c>
      <c r="B419">
        <v>13.62</v>
      </c>
      <c r="C419" s="4">
        <v>324</v>
      </c>
      <c r="D419">
        <f t="shared" si="36"/>
        <v>23.78854625550661</v>
      </c>
      <c r="E419" s="7">
        <f t="shared" si="37"/>
        <v>6.1322522399754708E-4</v>
      </c>
      <c r="F419" s="8">
        <f t="shared" si="40"/>
        <v>0.94179281315178898</v>
      </c>
      <c r="G419" s="7">
        <f t="shared" si="38"/>
        <v>1.8013156746204935E-3</v>
      </c>
      <c r="H419" s="8">
        <f t="shared" si="41"/>
        <v>0.73288816236705034</v>
      </c>
      <c r="I419">
        <f t="shared" si="39"/>
        <v>1.8786005763503644E-3</v>
      </c>
    </row>
    <row r="420" spans="1:9">
      <c r="A420" s="3" t="s">
        <v>87</v>
      </c>
      <c r="B420">
        <v>20.45</v>
      </c>
      <c r="C420" s="4">
        <v>482</v>
      </c>
      <c r="D420">
        <f t="shared" si="36"/>
        <v>23.569682151589245</v>
      </c>
      <c r="E420" s="7">
        <f t="shared" si="37"/>
        <v>9.1226715421857316E-4</v>
      </c>
      <c r="F420" s="8">
        <f t="shared" si="40"/>
        <v>0.94270508030600753</v>
      </c>
      <c r="G420" s="7">
        <f t="shared" si="38"/>
        <v>2.704618615711387E-3</v>
      </c>
      <c r="H420" s="8">
        <f t="shared" si="41"/>
        <v>0.73559278098276171</v>
      </c>
      <c r="I420">
        <f t="shared" si="39"/>
        <v>8.1990070432202966E-4</v>
      </c>
    </row>
    <row r="421" spans="1:9">
      <c r="A421" s="3" t="s">
        <v>27</v>
      </c>
      <c r="B421">
        <v>8.91</v>
      </c>
      <c r="C421" s="4">
        <v>209</v>
      </c>
      <c r="D421">
        <f t="shared" si="36"/>
        <v>23.456790123456791</v>
      </c>
      <c r="E421" s="7">
        <f t="shared" si="37"/>
        <v>3.9556812288730662E-4</v>
      </c>
      <c r="F421" s="8">
        <f t="shared" si="40"/>
        <v>0.94310064842889485</v>
      </c>
      <c r="G421" s="7">
        <f t="shared" si="38"/>
        <v>1.1783937342781643E-3</v>
      </c>
      <c r="H421" s="8">
        <f t="shared" si="41"/>
        <v>0.7367711747170399</v>
      </c>
      <c r="I421">
        <f t="shared" si="39"/>
        <v>2.97045576598709E-4</v>
      </c>
    </row>
    <row r="422" spans="1:9">
      <c r="A422" s="3" t="s">
        <v>375</v>
      </c>
      <c r="B422">
        <v>3.22</v>
      </c>
      <c r="C422" s="4">
        <v>75</v>
      </c>
      <c r="D422">
        <f t="shared" si="36"/>
        <v>23.291925465838506</v>
      </c>
      <c r="E422" s="7">
        <f t="shared" si="37"/>
        <v>1.4195028333276554E-4</v>
      </c>
      <c r="F422" s="8">
        <f t="shared" si="40"/>
        <v>0.9432425987122276</v>
      </c>
      <c r="G422" s="7">
        <f t="shared" si="38"/>
        <v>4.2586170868414021E-4</v>
      </c>
      <c r="H422" s="8">
        <f t="shared" si="41"/>
        <v>0.73719703642572409</v>
      </c>
      <c r="I422">
        <f t="shared" si="39"/>
        <v>6.5549624816807484E-4</v>
      </c>
    </row>
    <row r="423" spans="1:9">
      <c r="A423" s="3" t="s">
        <v>72</v>
      </c>
      <c r="B423">
        <v>7.1</v>
      </c>
      <c r="C423" s="4">
        <v>165</v>
      </c>
      <c r="D423">
        <f t="shared" si="36"/>
        <v>23.239436619718312</v>
      </c>
      <c r="E423" s="7">
        <f t="shared" si="37"/>
        <v>3.122906233320842E-4</v>
      </c>
      <c r="F423" s="8">
        <f t="shared" si="40"/>
        <v>0.94355488933555964</v>
      </c>
      <c r="G423" s="7">
        <f t="shared" si="38"/>
        <v>9.3901184212962592E-4</v>
      </c>
      <c r="H423" s="8">
        <f t="shared" si="41"/>
        <v>0.73813604826785373</v>
      </c>
      <c r="I423">
        <f t="shared" si="39"/>
        <v>1.4914658826123972E-3</v>
      </c>
    </row>
    <row r="424" spans="1:9">
      <c r="A424" s="3" t="s">
        <v>363</v>
      </c>
      <c r="B424">
        <v>16.149999999999999</v>
      </c>
      <c r="C424" s="4">
        <v>375</v>
      </c>
      <c r="D424">
        <f t="shared" si="36"/>
        <v>23.21981424148607</v>
      </c>
      <c r="E424" s="7">
        <f t="shared" si="37"/>
        <v>7.0975141666382768E-4</v>
      </c>
      <c r="F424" s="8">
        <f t="shared" si="40"/>
        <v>0.94426464075222349</v>
      </c>
      <c r="G424" s="7">
        <f t="shared" si="38"/>
        <v>2.1359213028723178E-3</v>
      </c>
      <c r="H424" s="8">
        <f t="shared" si="41"/>
        <v>0.74027196957072605</v>
      </c>
      <c r="I424">
        <f t="shared" si="39"/>
        <v>6.5814561482135936E-4</v>
      </c>
    </row>
    <row r="425" spans="1:9">
      <c r="A425" s="3" t="s">
        <v>322</v>
      </c>
      <c r="B425">
        <v>7.11</v>
      </c>
      <c r="C425" s="4">
        <v>164</v>
      </c>
      <c r="D425">
        <f t="shared" si="36"/>
        <v>23.066104078762304</v>
      </c>
      <c r="E425" s="7">
        <f t="shared" si="37"/>
        <v>3.1039795288764728E-4</v>
      </c>
      <c r="F425" s="8">
        <f t="shared" si="40"/>
        <v>0.94457503870511117</v>
      </c>
      <c r="G425" s="7">
        <f t="shared" si="38"/>
        <v>9.403343940199494E-4</v>
      </c>
      <c r="H425" s="8">
        <f t="shared" si="41"/>
        <v>0.74121230396474602</v>
      </c>
      <c r="I425">
        <f t="shared" si="39"/>
        <v>5.7696847822771291E-3</v>
      </c>
    </row>
    <row r="426" spans="1:9">
      <c r="A426" s="3" t="s">
        <v>130</v>
      </c>
      <c r="B426">
        <v>62.21</v>
      </c>
      <c r="C426" s="4">
        <v>1427</v>
      </c>
      <c r="D426">
        <f t="shared" si="36"/>
        <v>22.938434335315865</v>
      </c>
      <c r="E426" s="7">
        <f t="shared" si="37"/>
        <v>2.7008407242114191E-3</v>
      </c>
      <c r="F426" s="8">
        <f t="shared" si="40"/>
        <v>0.94727587942932256</v>
      </c>
      <c r="G426" s="7">
        <f t="shared" si="38"/>
        <v>8.2275953097019766E-3</v>
      </c>
      <c r="H426" s="8">
        <f t="shared" si="41"/>
        <v>0.74943989927444798</v>
      </c>
      <c r="I426">
        <f t="shared" si="39"/>
        <v>4.7064114435380056E-4</v>
      </c>
    </row>
    <row r="427" spans="1:9">
      <c r="A427" s="3" t="s">
        <v>177</v>
      </c>
      <c r="B427">
        <v>5.07</v>
      </c>
      <c r="C427" s="4">
        <v>116</v>
      </c>
      <c r="D427">
        <f t="shared" si="36"/>
        <v>22.879684418145956</v>
      </c>
      <c r="E427" s="7">
        <f t="shared" si="37"/>
        <v>2.1954977155467736E-4</v>
      </c>
      <c r="F427" s="8">
        <f t="shared" si="40"/>
        <v>0.94749542920087726</v>
      </c>
      <c r="G427" s="7">
        <f t="shared" si="38"/>
        <v>6.7053380839397238E-4</v>
      </c>
      <c r="H427" s="8">
        <f t="shared" si="41"/>
        <v>0.75011043308284198</v>
      </c>
      <c r="I427">
        <f t="shared" si="39"/>
        <v>5.1158094820846767E-4</v>
      </c>
    </row>
    <row r="428" spans="1:9">
      <c r="A428" s="3" t="s">
        <v>390</v>
      </c>
      <c r="B428">
        <v>5.51</v>
      </c>
      <c r="C428" s="4">
        <v>126</v>
      </c>
      <c r="D428">
        <f t="shared" si="36"/>
        <v>22.867513611615244</v>
      </c>
      <c r="E428" s="7">
        <f t="shared" si="37"/>
        <v>2.3847647599904609E-4</v>
      </c>
      <c r="F428" s="8">
        <f t="shared" si="40"/>
        <v>0.94773390567687632</v>
      </c>
      <c r="G428" s="7">
        <f t="shared" si="38"/>
        <v>7.2872609156820263E-4</v>
      </c>
      <c r="H428" s="8">
        <f t="shared" si="41"/>
        <v>0.75083915917441013</v>
      </c>
      <c r="I428">
        <f t="shared" si="39"/>
        <v>4.3454721554192499E-4</v>
      </c>
    </row>
    <row r="429" spans="1:9">
      <c r="A429" s="3" t="s">
        <v>323</v>
      </c>
      <c r="B429">
        <v>4.68</v>
      </c>
      <c r="C429" s="4">
        <v>107</v>
      </c>
      <c r="D429">
        <f t="shared" si="36"/>
        <v>22.863247863247864</v>
      </c>
      <c r="E429" s="7">
        <f t="shared" si="37"/>
        <v>2.025157375547455E-4</v>
      </c>
      <c r="F429" s="8">
        <f t="shared" si="40"/>
        <v>0.94793642141443102</v>
      </c>
      <c r="G429" s="7">
        <f t="shared" si="38"/>
        <v>6.1895428467135898E-4</v>
      </c>
      <c r="H429" s="8">
        <f t="shared" si="41"/>
        <v>0.75145811345908153</v>
      </c>
      <c r="I429">
        <f t="shared" si="39"/>
        <v>8.609928351636098E-4</v>
      </c>
    </row>
    <row r="430" spans="1:9">
      <c r="A430" s="3" t="s">
        <v>312</v>
      </c>
      <c r="B430">
        <v>9.25</v>
      </c>
      <c r="C430" s="4">
        <v>210</v>
      </c>
      <c r="D430">
        <f t="shared" si="36"/>
        <v>22.702702702702702</v>
      </c>
      <c r="E430" s="7">
        <f t="shared" si="37"/>
        <v>3.9746079333174348E-4</v>
      </c>
      <c r="F430" s="8">
        <f t="shared" si="40"/>
        <v>0.94833388220776271</v>
      </c>
      <c r="G430" s="7">
        <f t="shared" si="38"/>
        <v>1.2233604985491604E-3</v>
      </c>
      <c r="H430" s="8">
        <f t="shared" si="41"/>
        <v>0.75268147395763074</v>
      </c>
      <c r="I430">
        <f t="shared" si="39"/>
        <v>3.6203819213362909E-3</v>
      </c>
    </row>
    <row r="431" spans="1:9">
      <c r="A431" s="3" t="s">
        <v>476</v>
      </c>
      <c r="B431">
        <v>38.770000000000003</v>
      </c>
      <c r="C431" s="4">
        <v>872</v>
      </c>
      <c r="D431">
        <f t="shared" si="36"/>
        <v>22.491617229816868</v>
      </c>
      <c r="E431" s="7">
        <f t="shared" si="37"/>
        <v>1.6504086275489539E-3</v>
      </c>
      <c r="F431" s="8">
        <f t="shared" si="40"/>
        <v>0.94998429083531166</v>
      </c>
      <c r="G431" s="7">
        <f t="shared" si="38"/>
        <v>5.1275336787838877E-3</v>
      </c>
      <c r="H431" s="8">
        <f t="shared" si="41"/>
        <v>0.75780900763641468</v>
      </c>
      <c r="I431">
        <f t="shared" si="39"/>
        <v>1.8661121664692581E-3</v>
      </c>
    </row>
    <row r="432" spans="1:9">
      <c r="A432" s="3" t="s">
        <v>493</v>
      </c>
      <c r="B432">
        <v>19.91</v>
      </c>
      <c r="C432" s="4">
        <v>443</v>
      </c>
      <c r="D432">
        <f t="shared" si="36"/>
        <v>22.250125565042691</v>
      </c>
      <c r="E432" s="7">
        <f t="shared" si="37"/>
        <v>8.3845300688553507E-4</v>
      </c>
      <c r="F432" s="8">
        <f t="shared" si="40"/>
        <v>0.95082274384219723</v>
      </c>
      <c r="G432" s="7">
        <f t="shared" si="38"/>
        <v>2.6332008136339229E-3</v>
      </c>
      <c r="H432" s="8">
        <f t="shared" si="41"/>
        <v>0.76044220845004862</v>
      </c>
      <c r="I432">
        <f t="shared" si="39"/>
        <v>8.017124831317668E-4</v>
      </c>
    </row>
    <row r="433" spans="1:9">
      <c r="A433" s="3" t="s">
        <v>100</v>
      </c>
      <c r="B433">
        <v>8.5500000000000007</v>
      </c>
      <c r="C433" s="4">
        <v>190</v>
      </c>
      <c r="D433">
        <f t="shared" si="36"/>
        <v>22.222222222222221</v>
      </c>
      <c r="E433" s="7">
        <f t="shared" si="37"/>
        <v>3.5960738444300604E-4</v>
      </c>
      <c r="F433" s="8">
        <f t="shared" si="40"/>
        <v>0.95118235122664019</v>
      </c>
      <c r="G433" s="7">
        <f t="shared" si="38"/>
        <v>1.1307818662265215E-3</v>
      </c>
      <c r="H433" s="8">
        <f t="shared" si="41"/>
        <v>0.76157299031627512</v>
      </c>
      <c r="I433">
        <f t="shared" si="39"/>
        <v>1.4003627624649129E-3</v>
      </c>
    </row>
    <row r="434" spans="1:9">
      <c r="A434" s="3" t="s">
        <v>478</v>
      </c>
      <c r="B434">
        <v>14.89</v>
      </c>
      <c r="C434" s="4">
        <v>328</v>
      </c>
      <c r="D434">
        <f t="shared" si="36"/>
        <v>22.028206850235055</v>
      </c>
      <c r="E434" s="7">
        <f t="shared" si="37"/>
        <v>6.2079590577529455E-4</v>
      </c>
      <c r="F434" s="8">
        <f t="shared" si="40"/>
        <v>0.95180314713241543</v>
      </c>
      <c r="G434" s="7">
        <f t="shared" si="38"/>
        <v>1.9692797646915679E-3</v>
      </c>
      <c r="H434" s="8">
        <f t="shared" si="41"/>
        <v>0.76354227008096665</v>
      </c>
      <c r="I434">
        <f t="shared" si="39"/>
        <v>8.7103619340156424E-4</v>
      </c>
    </row>
    <row r="435" spans="1:9">
      <c r="A435" s="3" t="s">
        <v>307</v>
      </c>
      <c r="B435">
        <v>9.25</v>
      </c>
      <c r="C435" s="4">
        <v>203</v>
      </c>
      <c r="D435">
        <f t="shared" si="36"/>
        <v>21.945945945945947</v>
      </c>
      <c r="E435" s="7">
        <f t="shared" si="37"/>
        <v>3.8421210022068536E-4</v>
      </c>
      <c r="F435" s="8">
        <f t="shared" si="40"/>
        <v>0.95218735923263609</v>
      </c>
      <c r="G435" s="7">
        <f t="shared" si="38"/>
        <v>1.2233604985491604E-3</v>
      </c>
      <c r="H435" s="8">
        <f t="shared" si="41"/>
        <v>0.76476563057951585</v>
      </c>
      <c r="I435">
        <f t="shared" si="39"/>
        <v>1.4538885616935948E-3</v>
      </c>
    </row>
    <row r="436" spans="1:9">
      <c r="A436" s="3" t="s">
        <v>474</v>
      </c>
      <c r="B436">
        <v>15.43</v>
      </c>
      <c r="C436" s="4">
        <v>338</v>
      </c>
      <c r="D436">
        <f t="shared" si="36"/>
        <v>21.905379131561894</v>
      </c>
      <c r="E436" s="7">
        <f t="shared" si="37"/>
        <v>6.3972261021966333E-4</v>
      </c>
      <c r="F436" s="8">
        <f t="shared" si="40"/>
        <v>0.95282708184285581</v>
      </c>
      <c r="G436" s="7">
        <f t="shared" si="38"/>
        <v>2.0406975667690321E-3</v>
      </c>
      <c r="H436" s="8">
        <f t="shared" si="41"/>
        <v>0.76680632814628491</v>
      </c>
      <c r="I436">
        <f t="shared" si="39"/>
        <v>2.1466385254214071E-3</v>
      </c>
    </row>
    <row r="437" spans="1:9">
      <c r="A437" s="3" t="s">
        <v>467</v>
      </c>
      <c r="B437">
        <v>22.77</v>
      </c>
      <c r="C437" s="4">
        <v>498</v>
      </c>
      <c r="D437">
        <f t="shared" si="36"/>
        <v>21.870882740447957</v>
      </c>
      <c r="E437" s="7">
        <f t="shared" si="37"/>
        <v>9.4254988132956314E-4</v>
      </c>
      <c r="F437" s="8">
        <f t="shared" si="40"/>
        <v>0.95376963172418538</v>
      </c>
      <c r="G437" s="7">
        <f t="shared" si="38"/>
        <v>3.0114506542664198E-3</v>
      </c>
      <c r="H437" s="8">
        <f t="shared" si="41"/>
        <v>0.76981777880055136</v>
      </c>
      <c r="I437">
        <f t="shared" si="39"/>
        <v>1.9464377655699083E-3</v>
      </c>
    </row>
    <row r="438" spans="1:9">
      <c r="A438" s="3" t="s">
        <v>432</v>
      </c>
      <c r="B438">
        <v>20.64</v>
      </c>
      <c r="C438" s="4">
        <v>451</v>
      </c>
      <c r="D438">
        <f t="shared" si="36"/>
        <v>21.850775193798448</v>
      </c>
      <c r="E438" s="7">
        <f t="shared" si="37"/>
        <v>8.5359437044103012E-4</v>
      </c>
      <c r="F438" s="8">
        <f t="shared" si="40"/>
        <v>0.95462322609462646</v>
      </c>
      <c r="G438" s="7">
        <f t="shared" si="38"/>
        <v>2.7297471016275322E-3</v>
      </c>
      <c r="H438" s="8">
        <f t="shared" si="41"/>
        <v>0.7725475259021789</v>
      </c>
      <c r="I438">
        <f t="shared" si="39"/>
        <v>1.3589319522658849E-3</v>
      </c>
    </row>
    <row r="439" spans="1:9">
      <c r="A439" s="3" t="s">
        <v>480</v>
      </c>
      <c r="B439">
        <v>14.4</v>
      </c>
      <c r="C439" s="4">
        <v>314</v>
      </c>
      <c r="D439">
        <f t="shared" si="36"/>
        <v>21.805555555555554</v>
      </c>
      <c r="E439" s="7">
        <f t="shared" si="37"/>
        <v>5.9429851955317841E-4</v>
      </c>
      <c r="F439" s="8">
        <f t="shared" si="40"/>
        <v>0.95521752461417964</v>
      </c>
      <c r="G439" s="7">
        <f t="shared" si="38"/>
        <v>1.9044747220657201E-3</v>
      </c>
      <c r="H439" s="8">
        <f t="shared" si="41"/>
        <v>0.77445200062424457</v>
      </c>
      <c r="I439">
        <f t="shared" si="39"/>
        <v>7.2287251145519704E-4</v>
      </c>
    </row>
    <row r="440" spans="1:9">
      <c r="A440" s="3" t="s">
        <v>321</v>
      </c>
      <c r="B440">
        <v>7.59</v>
      </c>
      <c r="C440" s="4">
        <v>161</v>
      </c>
      <c r="D440">
        <f t="shared" si="36"/>
        <v>21.212121212121211</v>
      </c>
      <c r="E440" s="7">
        <f t="shared" si="37"/>
        <v>3.0471994155433668E-4</v>
      </c>
      <c r="F440" s="8">
        <f t="shared" si="40"/>
        <v>0.95552224455573398</v>
      </c>
      <c r="G440" s="7">
        <f t="shared" si="38"/>
        <v>1.0038168847554734E-3</v>
      </c>
      <c r="H440" s="8">
        <f t="shared" si="41"/>
        <v>0.77545581750900006</v>
      </c>
      <c r="I440">
        <f t="shared" si="39"/>
        <v>3.509477106442449E-3</v>
      </c>
    </row>
    <row r="441" spans="1:9">
      <c r="A441" s="3" t="s">
        <v>349</v>
      </c>
      <c r="B441">
        <v>36.76</v>
      </c>
      <c r="C441" s="4">
        <v>774</v>
      </c>
      <c r="D441">
        <f t="shared" si="36"/>
        <v>21.055495103373232</v>
      </c>
      <c r="E441" s="7">
        <f t="shared" si="37"/>
        <v>1.4649269239941404E-3</v>
      </c>
      <c r="F441" s="8">
        <f t="shared" si="40"/>
        <v>0.95698717147972812</v>
      </c>
      <c r="G441" s="7">
        <f t="shared" si="38"/>
        <v>4.86170074882888E-3</v>
      </c>
      <c r="H441" s="8">
        <f t="shared" si="41"/>
        <v>0.78031751825782891</v>
      </c>
      <c r="I441">
        <f t="shared" si="39"/>
        <v>8.7958460246673198E-4</v>
      </c>
    </row>
    <row r="442" spans="1:9">
      <c r="A442" s="3" t="s">
        <v>70</v>
      </c>
      <c r="B442">
        <v>9.19</v>
      </c>
      <c r="C442" s="4">
        <v>192</v>
      </c>
      <c r="D442">
        <f t="shared" si="36"/>
        <v>20.892274211099021</v>
      </c>
      <c r="E442" s="7">
        <f t="shared" si="37"/>
        <v>3.6339272533187977E-4</v>
      </c>
      <c r="F442" s="8">
        <f t="shared" si="40"/>
        <v>0.95735056420506004</v>
      </c>
      <c r="G442" s="7">
        <f t="shared" si="38"/>
        <v>1.21542518720722E-3</v>
      </c>
      <c r="H442" s="8">
        <f t="shared" si="41"/>
        <v>0.7815329434450361</v>
      </c>
      <c r="I442">
        <f t="shared" si="39"/>
        <v>9.171308141768808E-4</v>
      </c>
    </row>
    <row r="443" spans="1:9">
      <c r="A443" s="3" t="s">
        <v>489</v>
      </c>
      <c r="B443">
        <v>9.58</v>
      </c>
      <c r="C443" s="4">
        <v>200</v>
      </c>
      <c r="D443">
        <f t="shared" si="36"/>
        <v>20.876826722338205</v>
      </c>
      <c r="E443" s="7">
        <f t="shared" si="37"/>
        <v>3.7853408888737476E-4</v>
      </c>
      <c r="F443" s="8">
        <f t="shared" si="40"/>
        <v>0.95772909829394737</v>
      </c>
      <c r="G443" s="7">
        <f t="shared" si="38"/>
        <v>1.2670047109298332E-3</v>
      </c>
      <c r="H443" s="8">
        <f t="shared" si="41"/>
        <v>0.78279994815596599</v>
      </c>
      <c r="I443">
        <f t="shared" si="39"/>
        <v>8.1249482074916557E-3</v>
      </c>
    </row>
    <row r="444" spans="1:9">
      <c r="A444" s="3" t="s">
        <v>353</v>
      </c>
      <c r="B444">
        <v>84.65</v>
      </c>
      <c r="C444" s="4">
        <v>1753</v>
      </c>
      <c r="D444">
        <f t="shared" si="36"/>
        <v>20.708800945067924</v>
      </c>
      <c r="E444" s="7">
        <f t="shared" si="37"/>
        <v>3.3178512890978396E-3</v>
      </c>
      <c r="F444" s="8">
        <f t="shared" si="40"/>
        <v>0.96104694958304515</v>
      </c>
      <c r="G444" s="7">
        <f t="shared" si="38"/>
        <v>1.1195401751587723E-2</v>
      </c>
      <c r="H444" s="8">
        <f t="shared" si="41"/>
        <v>0.79399534990755372</v>
      </c>
      <c r="I444">
        <f t="shared" si="39"/>
        <v>2.8813850298714527E-4</v>
      </c>
    </row>
    <row r="445" spans="1:9">
      <c r="A445" s="3" t="s">
        <v>39</v>
      </c>
      <c r="B445">
        <v>3</v>
      </c>
      <c r="C445" s="4">
        <v>62</v>
      </c>
      <c r="D445">
        <f t="shared" si="36"/>
        <v>20.666666666666668</v>
      </c>
      <c r="E445" s="7">
        <f t="shared" si="37"/>
        <v>1.1734556755508618E-4</v>
      </c>
      <c r="F445" s="8">
        <f t="shared" si="40"/>
        <v>0.9611642951506002</v>
      </c>
      <c r="G445" s="7">
        <f t="shared" si="38"/>
        <v>3.9676556709702503E-4</v>
      </c>
      <c r="H445" s="8">
        <f t="shared" si="41"/>
        <v>0.79439211547465072</v>
      </c>
      <c r="I445">
        <f t="shared" si="39"/>
        <v>4.8728345138709939E-3</v>
      </c>
    </row>
    <row r="446" spans="1:9">
      <c r="A446" s="3" t="s">
        <v>482</v>
      </c>
      <c r="B446">
        <v>50.61</v>
      </c>
      <c r="C446" s="4">
        <v>1038</v>
      </c>
      <c r="D446">
        <f t="shared" si="36"/>
        <v>20.509780675755781</v>
      </c>
      <c r="E446" s="7">
        <f t="shared" si="37"/>
        <v>1.964591921325475E-3</v>
      </c>
      <c r="F446" s="8">
        <f t="shared" si="40"/>
        <v>0.96312888707192568</v>
      </c>
      <c r="G446" s="7">
        <f t="shared" si="38"/>
        <v>6.6934351169268122E-3</v>
      </c>
      <c r="H446" s="8">
        <f t="shared" si="41"/>
        <v>0.80108555059157749</v>
      </c>
      <c r="I446">
        <f t="shared" si="39"/>
        <v>5.6601300464664828E-4</v>
      </c>
    </row>
    <row r="447" spans="1:9">
      <c r="A447" s="3" t="s">
        <v>37</v>
      </c>
      <c r="B447">
        <v>5.86</v>
      </c>
      <c r="C447" s="4">
        <v>119</v>
      </c>
      <c r="D447">
        <f t="shared" si="36"/>
        <v>20.30716723549488</v>
      </c>
      <c r="E447" s="7">
        <f t="shared" si="37"/>
        <v>2.2522778288798799E-4</v>
      </c>
      <c r="F447" s="8">
        <f t="shared" si="40"/>
        <v>0.9633541148548137</v>
      </c>
      <c r="G447" s="7">
        <f t="shared" si="38"/>
        <v>7.7501540772952223E-4</v>
      </c>
      <c r="H447" s="8">
        <f t="shared" si="41"/>
        <v>0.801860565999307</v>
      </c>
      <c r="I447">
        <f t="shared" si="39"/>
        <v>1.7122413039259987E-3</v>
      </c>
    </row>
    <row r="448" spans="1:9">
      <c r="A448" s="3" t="s">
        <v>61</v>
      </c>
      <c r="B448">
        <v>17.62</v>
      </c>
      <c r="C448" s="4">
        <v>351</v>
      </c>
      <c r="D448">
        <f t="shared" si="36"/>
        <v>19.920544835414301</v>
      </c>
      <c r="E448" s="7">
        <f t="shared" si="37"/>
        <v>6.6432732599734266E-4</v>
      </c>
      <c r="F448" s="8">
        <f t="shared" si="40"/>
        <v>0.96401844218081101</v>
      </c>
      <c r="G448" s="7">
        <f t="shared" si="38"/>
        <v>2.3303364307498604E-3</v>
      </c>
      <c r="H448" s="8">
        <f t="shared" si="41"/>
        <v>0.80419090243005686</v>
      </c>
      <c r="I448">
        <f t="shared" si="39"/>
        <v>1.4116176776999279E-3</v>
      </c>
    </row>
    <row r="449" spans="1:9">
      <c r="A449" s="3" t="s">
        <v>465</v>
      </c>
      <c r="B449">
        <v>14.51</v>
      </c>
      <c r="C449" s="4">
        <v>288</v>
      </c>
      <c r="D449">
        <f t="shared" si="36"/>
        <v>19.848380427291524</v>
      </c>
      <c r="E449" s="7">
        <f t="shared" si="37"/>
        <v>5.4508908799781965E-4</v>
      </c>
      <c r="F449" s="8">
        <f t="shared" si="40"/>
        <v>0.96456353126880878</v>
      </c>
      <c r="G449" s="7">
        <f t="shared" si="38"/>
        <v>1.9190227928592776E-3</v>
      </c>
      <c r="H449" s="8">
        <f t="shared" si="41"/>
        <v>0.80610992522291613</v>
      </c>
      <c r="I449">
        <f t="shared" si="39"/>
        <v>1.2660358923705095E-3</v>
      </c>
    </row>
    <row r="450" spans="1:9">
      <c r="A450" s="3" t="s">
        <v>364</v>
      </c>
      <c r="B450">
        <v>13.01</v>
      </c>
      <c r="C450" s="4">
        <v>258</v>
      </c>
      <c r="D450">
        <f t="shared" ref="D450:D502" si="42">C450/B450</f>
        <v>19.830899308224442</v>
      </c>
      <c r="E450" s="7">
        <f t="shared" si="37"/>
        <v>4.8830897466471343E-4</v>
      </c>
      <c r="F450" s="8">
        <f t="shared" si="40"/>
        <v>0.96505184024347346</v>
      </c>
      <c r="G450" s="7">
        <f t="shared" si="38"/>
        <v>1.7206400093107651E-3</v>
      </c>
      <c r="H450" s="8">
        <f t="shared" si="41"/>
        <v>0.80783056523222685</v>
      </c>
      <c r="I450">
        <f t="shared" si="39"/>
        <v>1.118660148509143E-3</v>
      </c>
    </row>
    <row r="451" spans="1:9">
      <c r="A451" s="3" t="s">
        <v>471</v>
      </c>
      <c r="B451">
        <v>11.46</v>
      </c>
      <c r="C451" s="4">
        <v>225</v>
      </c>
      <c r="D451">
        <f t="shared" si="42"/>
        <v>19.633507853403138</v>
      </c>
      <c r="E451" s="7">
        <f t="shared" ref="E451:E502" si="43">C451/528354</f>
        <v>4.258508499982966E-4</v>
      </c>
      <c r="F451" s="8">
        <f t="shared" si="40"/>
        <v>0.9654776910934717</v>
      </c>
      <c r="G451" s="7">
        <f t="shared" ref="G451:G502" si="44">B451/7561.14</f>
        <v>1.5156444663106357E-3</v>
      </c>
      <c r="H451" s="8">
        <f t="shared" si="41"/>
        <v>0.80934620969853743</v>
      </c>
      <c r="I451">
        <f t="shared" ref="I451:I502" si="45">F451*H452-F452*H451</f>
        <v>2.5312877816157098E-3</v>
      </c>
    </row>
    <row r="452" spans="1:9">
      <c r="A452" s="3" t="s">
        <v>386</v>
      </c>
      <c r="B452">
        <v>25.93</v>
      </c>
      <c r="C452" s="4">
        <v>509</v>
      </c>
      <c r="D452">
        <f t="shared" si="42"/>
        <v>19.629772464327033</v>
      </c>
      <c r="E452" s="7">
        <f t="shared" si="43"/>
        <v>9.6336925621836873E-4</v>
      </c>
      <c r="F452" s="8">
        <f t="shared" ref="F452:F502" si="46">F451+E452</f>
        <v>0.96644106034969002</v>
      </c>
      <c r="G452" s="7">
        <f t="shared" si="44"/>
        <v>3.4293770516086197E-3</v>
      </c>
      <c r="H452" s="8">
        <f t="shared" ref="H452:H502" si="47">H451+G452</f>
        <v>0.81277558675014605</v>
      </c>
      <c r="I452">
        <f t="shared" si="45"/>
        <v>5.1548864105485093E-3</v>
      </c>
    </row>
    <row r="453" spans="1:9">
      <c r="A453" s="3" t="s">
        <v>358</v>
      </c>
      <c r="B453">
        <v>52.51</v>
      </c>
      <c r="C453" s="4">
        <v>1012</v>
      </c>
      <c r="D453">
        <f t="shared" si="42"/>
        <v>19.272519520091411</v>
      </c>
      <c r="E453" s="7">
        <f t="shared" si="43"/>
        <v>1.9153824897701162E-3</v>
      </c>
      <c r="F453" s="8">
        <f t="shared" si="46"/>
        <v>0.9683564428394601</v>
      </c>
      <c r="G453" s="7">
        <f t="shared" si="44"/>
        <v>6.9447199760882617E-3</v>
      </c>
      <c r="H453" s="8">
        <f t="shared" si="47"/>
        <v>0.8197203067262343</v>
      </c>
      <c r="I453">
        <f t="shared" si="45"/>
        <v>8.051176974246399E-4</v>
      </c>
    </row>
    <row r="454" spans="1:9">
      <c r="A454" s="3" t="s">
        <v>96</v>
      </c>
      <c r="B454">
        <v>8.14</v>
      </c>
      <c r="C454" s="4">
        <v>153</v>
      </c>
      <c r="D454">
        <f t="shared" si="42"/>
        <v>18.796068796068795</v>
      </c>
      <c r="E454" s="7">
        <f t="shared" si="43"/>
        <v>2.8957857799884168E-4</v>
      </c>
      <c r="F454" s="8">
        <f t="shared" si="46"/>
        <v>0.96864602141745892</v>
      </c>
      <c r="G454" s="7">
        <f t="shared" si="44"/>
        <v>1.0765572387232613E-3</v>
      </c>
      <c r="H454" s="8">
        <f t="shared" si="47"/>
        <v>0.82079686396495755</v>
      </c>
      <c r="I454">
        <f t="shared" si="45"/>
        <v>2.5474447251665477E-3</v>
      </c>
    </row>
    <row r="455" spans="1:9">
      <c r="A455" s="3" t="s">
        <v>343</v>
      </c>
      <c r="B455">
        <v>25.73</v>
      </c>
      <c r="C455" s="4">
        <v>482</v>
      </c>
      <c r="D455">
        <f t="shared" si="42"/>
        <v>18.732996502137581</v>
      </c>
      <c r="E455" s="7">
        <f t="shared" si="43"/>
        <v>9.1226715421857316E-4</v>
      </c>
      <c r="F455" s="8">
        <f t="shared" si="46"/>
        <v>0.96955828857167747</v>
      </c>
      <c r="G455" s="7">
        <f t="shared" si="44"/>
        <v>3.4029260138021514E-3</v>
      </c>
      <c r="H455" s="8">
        <f t="shared" si="47"/>
        <v>0.82419978997875964</v>
      </c>
      <c r="I455">
        <f t="shared" si="45"/>
        <v>5.8724546767496832E-4</v>
      </c>
    </row>
    <row r="456" spans="1:9">
      <c r="A456" s="3" t="s">
        <v>306</v>
      </c>
      <c r="B456">
        <v>5.93</v>
      </c>
      <c r="C456" s="4">
        <v>111</v>
      </c>
      <c r="D456">
        <f t="shared" si="42"/>
        <v>18.718381112984822</v>
      </c>
      <c r="E456" s="7">
        <f t="shared" si="43"/>
        <v>2.10086419332493E-4</v>
      </c>
      <c r="F456" s="8">
        <f t="shared" si="46"/>
        <v>0.96976837499100998</v>
      </c>
      <c r="G456" s="7">
        <f t="shared" si="44"/>
        <v>7.8427327096178615E-4</v>
      </c>
      <c r="H456" s="8">
        <f t="shared" si="47"/>
        <v>0.8249840632497214</v>
      </c>
      <c r="I456">
        <f t="shared" si="45"/>
        <v>8.1766028809304725E-4</v>
      </c>
    </row>
    <row r="457" spans="1:9">
      <c r="A457" s="3" t="s">
        <v>365</v>
      </c>
      <c r="B457">
        <v>8.25</v>
      </c>
      <c r="C457" s="4">
        <v>154</v>
      </c>
      <c r="D457">
        <f t="shared" si="42"/>
        <v>18.666666666666668</v>
      </c>
      <c r="E457" s="7">
        <f t="shared" si="43"/>
        <v>2.9147124844327855E-4</v>
      </c>
      <c r="F457" s="8">
        <f t="shared" si="46"/>
        <v>0.97005984623945329</v>
      </c>
      <c r="G457" s="7">
        <f t="shared" si="44"/>
        <v>1.0911053095168188E-3</v>
      </c>
      <c r="H457" s="8">
        <f t="shared" si="47"/>
        <v>0.82607516855923824</v>
      </c>
      <c r="I457">
        <f t="shared" si="45"/>
        <v>1.1857557255309237E-3</v>
      </c>
    </row>
    <row r="458" spans="1:9">
      <c r="A458" s="3" t="s">
        <v>98</v>
      </c>
      <c r="B458">
        <v>11.96</v>
      </c>
      <c r="C458" s="4">
        <v>223</v>
      </c>
      <c r="D458">
        <f t="shared" si="42"/>
        <v>18.645484949832774</v>
      </c>
      <c r="E458" s="7">
        <f t="shared" si="43"/>
        <v>4.2206550910942286E-4</v>
      </c>
      <c r="F458" s="8">
        <f t="shared" si="46"/>
        <v>0.97048191174856269</v>
      </c>
      <c r="G458" s="7">
        <f t="shared" si="44"/>
        <v>1.5817720608268067E-3</v>
      </c>
      <c r="H458" s="8">
        <f t="shared" si="47"/>
        <v>0.82765694062006501</v>
      </c>
      <c r="I458">
        <f t="shared" si="45"/>
        <v>2.3455379250917341E-3</v>
      </c>
    </row>
    <row r="459" spans="1:9">
      <c r="A459" s="3" t="s">
        <v>486</v>
      </c>
      <c r="B459">
        <v>23.62</v>
      </c>
      <c r="C459" s="4">
        <v>438</v>
      </c>
      <c r="D459">
        <f t="shared" si="42"/>
        <v>18.543607112616424</v>
      </c>
      <c r="E459" s="7">
        <f t="shared" si="43"/>
        <v>8.2898965466335068E-4</v>
      </c>
      <c r="F459" s="8">
        <f t="shared" si="46"/>
        <v>0.97131090140322607</v>
      </c>
      <c r="G459" s="7">
        <f t="shared" si="44"/>
        <v>3.1238675649439105E-3</v>
      </c>
      <c r="H459" s="8">
        <f t="shared" si="47"/>
        <v>0.83078080818500888</v>
      </c>
      <c r="I459">
        <f t="shared" si="45"/>
        <v>8.4890563344852676E-4</v>
      </c>
    </row>
    <row r="460" spans="1:9">
      <c r="A460" s="3" t="s">
        <v>131</v>
      </c>
      <c r="B460">
        <v>8.5299999999999994</v>
      </c>
      <c r="C460" s="4">
        <v>157</v>
      </c>
      <c r="D460">
        <f t="shared" si="42"/>
        <v>18.405627198124268</v>
      </c>
      <c r="E460" s="7">
        <f t="shared" si="43"/>
        <v>2.9714925977658921E-4</v>
      </c>
      <c r="F460" s="8">
        <f t="shared" si="46"/>
        <v>0.97160805066300271</v>
      </c>
      <c r="G460" s="7">
        <f t="shared" si="44"/>
        <v>1.1281367624458745E-3</v>
      </c>
      <c r="H460" s="8">
        <f t="shared" si="47"/>
        <v>0.83190894494745471</v>
      </c>
      <c r="I460">
        <f t="shared" si="45"/>
        <v>1.0155591467222447E-3</v>
      </c>
    </row>
    <row r="461" spans="1:9">
      <c r="A461" s="3" t="s">
        <v>460</v>
      </c>
      <c r="B461">
        <v>10.17</v>
      </c>
      <c r="C461" s="4">
        <v>185</v>
      </c>
      <c r="D461">
        <f t="shared" si="42"/>
        <v>18.190757128810226</v>
      </c>
      <c r="E461" s="7">
        <f t="shared" si="43"/>
        <v>3.5014403222082165E-4</v>
      </c>
      <c r="F461" s="8">
        <f t="shared" si="46"/>
        <v>0.97195819469522349</v>
      </c>
      <c r="G461" s="7">
        <f t="shared" si="44"/>
        <v>1.3450352724589149E-3</v>
      </c>
      <c r="H461" s="8">
        <f t="shared" si="47"/>
        <v>0.83325398021991359</v>
      </c>
      <c r="I461">
        <f t="shared" si="45"/>
        <v>1.0623655521017072E-3</v>
      </c>
    </row>
    <row r="462" spans="1:9">
      <c r="A462" s="3" t="s">
        <v>351</v>
      </c>
      <c r="B462">
        <v>10.62</v>
      </c>
      <c r="C462" s="4">
        <v>192</v>
      </c>
      <c r="D462">
        <f t="shared" si="42"/>
        <v>18.07909604519774</v>
      </c>
      <c r="E462" s="7">
        <f t="shared" si="43"/>
        <v>3.6339272533187977E-4</v>
      </c>
      <c r="F462" s="8">
        <f t="shared" si="46"/>
        <v>0.97232158742055541</v>
      </c>
      <c r="G462" s="7">
        <f t="shared" si="44"/>
        <v>1.4045501075234685E-3</v>
      </c>
      <c r="H462" s="8">
        <f t="shared" si="47"/>
        <v>0.83465853032743709</v>
      </c>
      <c r="I462">
        <f t="shared" si="45"/>
        <v>6.483648092439287E-3</v>
      </c>
    </row>
    <row r="463" spans="1:9">
      <c r="A463" s="3" t="s">
        <v>470</v>
      </c>
      <c r="B463">
        <v>64.78</v>
      </c>
      <c r="C463" s="4">
        <v>1169</v>
      </c>
      <c r="D463">
        <f t="shared" si="42"/>
        <v>18.045693115159001</v>
      </c>
      <c r="E463" s="7">
        <f t="shared" si="43"/>
        <v>2.2125317495467053E-3</v>
      </c>
      <c r="F463" s="8">
        <f t="shared" si="46"/>
        <v>0.97453411917010213</v>
      </c>
      <c r="G463" s="7">
        <f t="shared" si="44"/>
        <v>8.5674911455150948E-3</v>
      </c>
      <c r="H463" s="8">
        <f t="shared" si="47"/>
        <v>0.84322602147295223</v>
      </c>
      <c r="I463">
        <f t="shared" si="45"/>
        <v>4.4558361436763949E-3</v>
      </c>
    </row>
    <row r="464" spans="1:9">
      <c r="A464" s="3" t="s">
        <v>303</v>
      </c>
      <c r="B464">
        <v>44.49</v>
      </c>
      <c r="C464" s="4">
        <v>801</v>
      </c>
      <c r="D464">
        <f t="shared" si="42"/>
        <v>18.004045853000672</v>
      </c>
      <c r="E464" s="7">
        <f t="shared" si="43"/>
        <v>1.5160290259939359E-3</v>
      </c>
      <c r="F464" s="8">
        <f t="shared" si="46"/>
        <v>0.97605014819609603</v>
      </c>
      <c r="G464" s="7">
        <f t="shared" si="44"/>
        <v>5.8840333600488817E-3</v>
      </c>
      <c r="H464" s="8">
        <f t="shared" si="47"/>
        <v>0.84911005483300106</v>
      </c>
      <c r="I464">
        <f t="shared" si="45"/>
        <v>3.5682521190649741E-3</v>
      </c>
    </row>
    <row r="465" spans="1:9">
      <c r="A465" s="3" t="s">
        <v>466</v>
      </c>
      <c r="B465">
        <v>35.56</v>
      </c>
      <c r="C465" s="4">
        <v>636</v>
      </c>
      <c r="D465">
        <f t="shared" si="42"/>
        <v>17.885264341957253</v>
      </c>
      <c r="E465" s="7">
        <f t="shared" si="43"/>
        <v>1.2037384026618518E-3</v>
      </c>
      <c r="F465" s="8">
        <f t="shared" si="46"/>
        <v>0.97725388659875789</v>
      </c>
      <c r="G465" s="7">
        <f t="shared" si="44"/>
        <v>4.7029945219900704E-3</v>
      </c>
      <c r="H465" s="8">
        <f t="shared" si="47"/>
        <v>0.85381304935499114</v>
      </c>
      <c r="I465">
        <f t="shared" si="45"/>
        <v>8.4941475762789764E-4</v>
      </c>
    </row>
    <row r="466" spans="1:9">
      <c r="A466" s="3" t="s">
        <v>383</v>
      </c>
      <c r="B466">
        <v>8.4600000000000009</v>
      </c>
      <c r="C466" s="4">
        <v>151</v>
      </c>
      <c r="D466">
        <f t="shared" si="42"/>
        <v>17.84869976359338</v>
      </c>
      <c r="E466" s="7">
        <f t="shared" si="43"/>
        <v>2.8579323710996795E-4</v>
      </c>
      <c r="F466" s="8">
        <f t="shared" si="46"/>
        <v>0.97753967983586787</v>
      </c>
      <c r="G466" s="7">
        <f t="shared" si="44"/>
        <v>1.1188788992136107E-3</v>
      </c>
      <c r="H466" s="8">
        <f t="shared" si="47"/>
        <v>0.85493192825420472</v>
      </c>
      <c r="I466">
        <f t="shared" si="45"/>
        <v>1.0655718106388212E-3</v>
      </c>
    </row>
    <row r="467" spans="1:9">
      <c r="A467" s="3" t="s">
        <v>231</v>
      </c>
      <c r="B467">
        <v>10.57</v>
      </c>
      <c r="C467" s="4">
        <v>186</v>
      </c>
      <c r="D467">
        <f t="shared" si="42"/>
        <v>17.596972563859982</v>
      </c>
      <c r="E467" s="7">
        <f t="shared" si="43"/>
        <v>3.5203670266525851E-4</v>
      </c>
      <c r="F467" s="8">
        <f t="shared" si="46"/>
        <v>0.97789171653853313</v>
      </c>
      <c r="G467" s="7">
        <f t="shared" si="44"/>
        <v>1.3979373480718516E-3</v>
      </c>
      <c r="H467" s="8">
        <f t="shared" si="47"/>
        <v>0.85632986560227653</v>
      </c>
      <c r="I467">
        <f t="shared" si="45"/>
        <v>6.0192881146114985E-4</v>
      </c>
    </row>
    <row r="468" spans="1:9">
      <c r="A468" s="3" t="s">
        <v>78</v>
      </c>
      <c r="B468">
        <v>5.97</v>
      </c>
      <c r="C468" s="4">
        <v>105</v>
      </c>
      <c r="D468">
        <f t="shared" si="42"/>
        <v>17.587939698492463</v>
      </c>
      <c r="E468" s="7">
        <f t="shared" si="43"/>
        <v>1.9873039666587174E-4</v>
      </c>
      <c r="F468" s="8">
        <f t="shared" si="46"/>
        <v>0.97809044693519898</v>
      </c>
      <c r="G468" s="7">
        <f t="shared" si="44"/>
        <v>7.8956347852307974E-4</v>
      </c>
      <c r="H468" s="8">
        <f t="shared" si="47"/>
        <v>0.85711942908079963</v>
      </c>
      <c r="I468">
        <f t="shared" si="45"/>
        <v>6.2519206651656667E-4</v>
      </c>
    </row>
    <row r="469" spans="1:9">
      <c r="A469" s="3" t="s">
        <v>399</v>
      </c>
      <c r="B469">
        <v>6.2</v>
      </c>
      <c r="C469" s="4">
        <v>109</v>
      </c>
      <c r="D469">
        <f t="shared" si="42"/>
        <v>17.580645161290324</v>
      </c>
      <c r="E469" s="7">
        <f t="shared" si="43"/>
        <v>2.0630107844361924E-4</v>
      </c>
      <c r="F469" s="8">
        <f t="shared" si="46"/>
        <v>0.97829674801364264</v>
      </c>
      <c r="G469" s="7">
        <f t="shared" si="44"/>
        <v>8.1998217200051845E-4</v>
      </c>
      <c r="H469" s="8">
        <f t="shared" si="47"/>
        <v>0.85793941125280015</v>
      </c>
      <c r="I469">
        <f t="shared" si="45"/>
        <v>7.05332820145399E-4</v>
      </c>
    </row>
    <row r="470" spans="1:9">
      <c r="A470" s="3" t="s">
        <v>23</v>
      </c>
      <c r="B470">
        <v>6.97</v>
      </c>
      <c r="C470" s="4">
        <v>121</v>
      </c>
      <c r="D470">
        <f t="shared" si="42"/>
        <v>17.360114777618364</v>
      </c>
      <c r="E470" s="7">
        <f t="shared" si="43"/>
        <v>2.2901312377686172E-4</v>
      </c>
      <c r="F470" s="8">
        <f t="shared" si="46"/>
        <v>0.97852576113741951</v>
      </c>
      <c r="G470" s="7">
        <f t="shared" si="44"/>
        <v>9.2181866755542145E-4</v>
      </c>
      <c r="H470" s="8">
        <f t="shared" si="47"/>
        <v>0.85886122992035563</v>
      </c>
      <c r="I470">
        <f t="shared" si="45"/>
        <v>1.3017826060668369E-3</v>
      </c>
    </row>
    <row r="471" spans="1:9">
      <c r="A471" s="3" t="s">
        <v>391</v>
      </c>
      <c r="B471">
        <v>12.86</v>
      </c>
      <c r="C471" s="4">
        <v>223</v>
      </c>
      <c r="D471">
        <f t="shared" si="42"/>
        <v>17.34059097978227</v>
      </c>
      <c r="E471" s="7">
        <f t="shared" si="43"/>
        <v>4.2206550910942286E-4</v>
      </c>
      <c r="F471" s="8">
        <f t="shared" si="46"/>
        <v>0.97894782664652891</v>
      </c>
      <c r="G471" s="7">
        <f t="shared" si="44"/>
        <v>1.7008017309559139E-3</v>
      </c>
      <c r="H471" s="8">
        <f t="shared" si="47"/>
        <v>0.86056203165131151</v>
      </c>
      <c r="I471">
        <f t="shared" si="45"/>
        <v>1.7150501190417167E-3</v>
      </c>
    </row>
    <row r="472" spans="1:9">
      <c r="A472" s="3" t="s">
        <v>97</v>
      </c>
      <c r="B472">
        <v>16.920000000000002</v>
      </c>
      <c r="C472" s="4">
        <v>292</v>
      </c>
      <c r="D472">
        <f t="shared" si="42"/>
        <v>17.257683215130022</v>
      </c>
      <c r="E472" s="7">
        <f t="shared" si="43"/>
        <v>5.5265976977556712E-4</v>
      </c>
      <c r="F472" s="8">
        <f t="shared" si="46"/>
        <v>0.97950048641630449</v>
      </c>
      <c r="G472" s="7">
        <f t="shared" si="44"/>
        <v>2.2377577984272214E-3</v>
      </c>
      <c r="H472" s="8">
        <f t="shared" si="47"/>
        <v>0.86279978944973879</v>
      </c>
      <c r="I472">
        <f t="shared" si="45"/>
        <v>8.1037844535614134E-4</v>
      </c>
    </row>
    <row r="473" spans="1:9">
      <c r="A473" s="3" t="s">
        <v>484</v>
      </c>
      <c r="B473">
        <v>7.97</v>
      </c>
      <c r="C473" s="4">
        <v>136</v>
      </c>
      <c r="D473">
        <f t="shared" si="42"/>
        <v>17.063989962358846</v>
      </c>
      <c r="E473" s="7">
        <f t="shared" si="43"/>
        <v>2.5740318044341484E-4</v>
      </c>
      <c r="F473" s="8">
        <f t="shared" si="46"/>
        <v>0.97975788959674792</v>
      </c>
      <c r="G473" s="7">
        <f t="shared" si="44"/>
        <v>1.0540738565877632E-3</v>
      </c>
      <c r="H473" s="8">
        <f t="shared" si="47"/>
        <v>0.86385386330632652</v>
      </c>
      <c r="I473">
        <f t="shared" si="45"/>
        <v>1.1419218791434149E-3</v>
      </c>
    </row>
    <row r="474" spans="1:9">
      <c r="A474" s="3" t="s">
        <v>376</v>
      </c>
      <c r="B474">
        <v>11.21</v>
      </c>
      <c r="C474" s="4">
        <v>190</v>
      </c>
      <c r="D474">
        <f t="shared" si="42"/>
        <v>16.949152542372879</v>
      </c>
      <c r="E474" s="7">
        <f t="shared" si="43"/>
        <v>3.5960738444300604E-4</v>
      </c>
      <c r="F474" s="8">
        <f t="shared" si="46"/>
        <v>0.98011749698119088</v>
      </c>
      <c r="G474" s="7">
        <f t="shared" si="44"/>
        <v>1.4825806690525504E-3</v>
      </c>
      <c r="H474" s="8">
        <f t="shared" si="47"/>
        <v>0.86533644397537912</v>
      </c>
      <c r="I474">
        <f t="shared" si="45"/>
        <v>1.0776603240069127E-3</v>
      </c>
    </row>
    <row r="475" spans="1:9">
      <c r="A475" s="3" t="s">
        <v>499</v>
      </c>
      <c r="B475">
        <v>10.55</v>
      </c>
      <c r="C475" s="4">
        <v>177</v>
      </c>
      <c r="D475">
        <f t="shared" si="42"/>
        <v>16.777251184834121</v>
      </c>
      <c r="E475" s="7">
        <f t="shared" si="43"/>
        <v>3.3500266866532666E-4</v>
      </c>
      <c r="F475" s="8">
        <f t="shared" si="46"/>
        <v>0.98045249964985626</v>
      </c>
      <c r="G475" s="7">
        <f t="shared" si="44"/>
        <v>1.3952922442912049E-3</v>
      </c>
      <c r="H475" s="8">
        <f t="shared" si="47"/>
        <v>0.86673173621967037</v>
      </c>
      <c r="I475">
        <f t="shared" si="45"/>
        <v>3.1544608134232988E-3</v>
      </c>
    </row>
    <row r="476" spans="1:9">
      <c r="A476" s="3" t="s">
        <v>327</v>
      </c>
      <c r="B476">
        <v>30.88</v>
      </c>
      <c r="C476" s="4">
        <v>518</v>
      </c>
      <c r="D476">
        <f t="shared" si="42"/>
        <v>16.774611398963732</v>
      </c>
      <c r="E476" s="7">
        <f t="shared" si="43"/>
        <v>9.804032902183007E-4</v>
      </c>
      <c r="F476" s="8">
        <f t="shared" si="46"/>
        <v>0.98143290294007457</v>
      </c>
      <c r="G476" s="7">
        <f t="shared" si="44"/>
        <v>4.0840402373187113E-3</v>
      </c>
      <c r="H476" s="8">
        <f t="shared" si="47"/>
        <v>0.87081577645698904</v>
      </c>
      <c r="I476">
        <f t="shared" si="45"/>
        <v>3.9546342392902112E-3</v>
      </c>
    </row>
    <row r="477" spans="1:9">
      <c r="A477" s="3" t="s">
        <v>385</v>
      </c>
      <c r="B477">
        <v>38.67</v>
      </c>
      <c r="C477" s="4">
        <v>646</v>
      </c>
      <c r="D477">
        <f t="shared" si="42"/>
        <v>16.705456426170159</v>
      </c>
      <c r="E477" s="7">
        <f t="shared" si="43"/>
        <v>1.2226651071062205E-3</v>
      </c>
      <c r="F477" s="8">
        <f t="shared" si="46"/>
        <v>0.98265556804718079</v>
      </c>
      <c r="G477" s="7">
        <f t="shared" si="44"/>
        <v>5.1143081598806527E-3</v>
      </c>
      <c r="H477" s="8">
        <f t="shared" si="47"/>
        <v>0.87593008461686972</v>
      </c>
      <c r="I477">
        <f t="shared" si="45"/>
        <v>4.7060679230790381E-3</v>
      </c>
    </row>
    <row r="478" spans="1:9">
      <c r="A478" s="3" t="s">
        <v>24</v>
      </c>
      <c r="B478">
        <v>45.97</v>
      </c>
      <c r="C478" s="4">
        <v>765</v>
      </c>
      <c r="D478">
        <f t="shared" si="42"/>
        <v>16.641287796388951</v>
      </c>
      <c r="E478" s="7">
        <f t="shared" si="43"/>
        <v>1.4478928899942084E-3</v>
      </c>
      <c r="F478" s="8">
        <f t="shared" si="46"/>
        <v>0.98410346093717505</v>
      </c>
      <c r="G478" s="7">
        <f t="shared" si="44"/>
        <v>6.0797710398167466E-3</v>
      </c>
      <c r="H478" s="8">
        <f t="shared" si="47"/>
        <v>0.88200985565668644</v>
      </c>
      <c r="I478">
        <f t="shared" si="45"/>
        <v>1.051718943551605E-3</v>
      </c>
    </row>
    <row r="479" spans="1:9">
      <c r="A479" s="3" t="s">
        <v>58</v>
      </c>
      <c r="B479">
        <v>10.119999999999999</v>
      </c>
      <c r="C479" s="4">
        <v>159</v>
      </c>
      <c r="D479">
        <f t="shared" si="42"/>
        <v>15.711462450592887</v>
      </c>
      <c r="E479" s="7">
        <f t="shared" si="43"/>
        <v>3.0093460066546294E-4</v>
      </c>
      <c r="F479" s="8">
        <f t="shared" si="46"/>
        <v>0.98440439553784054</v>
      </c>
      <c r="G479" s="7">
        <f t="shared" si="44"/>
        <v>1.3384225130072976E-3</v>
      </c>
      <c r="H479" s="8">
        <f t="shared" si="47"/>
        <v>0.88334827816969375</v>
      </c>
      <c r="I479">
        <f t="shared" si="45"/>
        <v>2.1996166068288803E-3</v>
      </c>
    </row>
    <row r="480" spans="1:9">
      <c r="A480" s="3" t="s">
        <v>344</v>
      </c>
      <c r="B480">
        <v>21.12</v>
      </c>
      <c r="C480" s="4">
        <v>329</v>
      </c>
      <c r="D480">
        <f t="shared" si="42"/>
        <v>15.577651515151514</v>
      </c>
      <c r="E480" s="7">
        <f t="shared" si="43"/>
        <v>6.2268857621973147E-4</v>
      </c>
      <c r="F480" s="8">
        <f t="shared" si="46"/>
        <v>0.98502708411406026</v>
      </c>
      <c r="G480" s="7">
        <f t="shared" si="44"/>
        <v>2.7932295923630565E-3</v>
      </c>
      <c r="H480" s="8">
        <f t="shared" si="47"/>
        <v>0.8861415077620568</v>
      </c>
      <c r="I480">
        <f t="shared" si="45"/>
        <v>4.7815638700836605E-3</v>
      </c>
    </row>
    <row r="481" spans="1:9">
      <c r="A481" s="3" t="s">
        <v>143</v>
      </c>
      <c r="B481">
        <v>45.87</v>
      </c>
      <c r="C481" s="4">
        <v>712</v>
      </c>
      <c r="D481">
        <f t="shared" si="42"/>
        <v>15.522127752343581</v>
      </c>
      <c r="E481" s="7">
        <f t="shared" si="43"/>
        <v>1.3475813564390541E-3</v>
      </c>
      <c r="F481" s="8">
        <f t="shared" si="46"/>
        <v>0.98637466547049935</v>
      </c>
      <c r="G481" s="7">
        <f t="shared" si="44"/>
        <v>6.0665455209135124E-3</v>
      </c>
      <c r="H481" s="8">
        <f t="shared" si="47"/>
        <v>0.89220805328297026</v>
      </c>
      <c r="I481">
        <f t="shared" si="45"/>
        <v>1.7923871014118298E-3</v>
      </c>
    </row>
    <row r="482" spans="1:9">
      <c r="A482" s="3" t="s">
        <v>456</v>
      </c>
      <c r="B482">
        <v>17.170000000000002</v>
      </c>
      <c r="C482" s="4">
        <v>265</v>
      </c>
      <c r="D482">
        <f t="shared" si="42"/>
        <v>15.433896330809549</v>
      </c>
      <c r="E482" s="7">
        <f t="shared" si="43"/>
        <v>5.0155766777577155E-4</v>
      </c>
      <c r="F482" s="8">
        <f t="shared" si="46"/>
        <v>0.98687622313827517</v>
      </c>
      <c r="G482" s="7">
        <f t="shared" si="44"/>
        <v>2.2708215956853068E-3</v>
      </c>
      <c r="H482" s="8">
        <f t="shared" si="47"/>
        <v>0.89447887487865552</v>
      </c>
      <c r="I482">
        <f t="shared" si="45"/>
        <v>8.8358131976573606E-4</v>
      </c>
    </row>
    <row r="483" spans="1:9">
      <c r="A483" s="3" t="s">
        <v>477</v>
      </c>
      <c r="B483">
        <v>8.43</v>
      </c>
      <c r="C483" s="4">
        <v>128</v>
      </c>
      <c r="D483">
        <f t="shared" si="42"/>
        <v>15.183867141162516</v>
      </c>
      <c r="E483" s="7">
        <f t="shared" si="43"/>
        <v>2.4226181688791985E-4</v>
      </c>
      <c r="F483" s="8">
        <f t="shared" si="46"/>
        <v>0.98711848495516308</v>
      </c>
      <c r="G483" s="7">
        <f t="shared" si="44"/>
        <v>1.1149112435426404E-3</v>
      </c>
      <c r="H483" s="8">
        <f t="shared" si="47"/>
        <v>0.8955937861221982</v>
      </c>
      <c r="I483">
        <f t="shared" si="45"/>
        <v>1.5673555959039298E-3</v>
      </c>
    </row>
    <row r="484" spans="1:9">
      <c r="A484" s="3" t="s">
        <v>479</v>
      </c>
      <c r="B484">
        <v>14.94</v>
      </c>
      <c r="C484" s="4">
        <v>226</v>
      </c>
      <c r="D484">
        <f t="shared" si="42"/>
        <v>15.127175368139223</v>
      </c>
      <c r="E484" s="7">
        <f t="shared" si="43"/>
        <v>4.2774352044273347E-4</v>
      </c>
      <c r="F484" s="8">
        <f t="shared" si="46"/>
        <v>0.9875462284756058</v>
      </c>
      <c r="G484" s="7">
        <f t="shared" si="44"/>
        <v>1.9758925241431845E-3</v>
      </c>
      <c r="H484" s="8">
        <f t="shared" si="47"/>
        <v>0.89756967864634141</v>
      </c>
      <c r="I484">
        <f t="shared" si="45"/>
        <v>1.4717648272077888E-3</v>
      </c>
    </row>
    <row r="485" spans="1:9">
      <c r="A485" s="3" t="s">
        <v>404</v>
      </c>
      <c r="B485">
        <v>14</v>
      </c>
      <c r="C485" s="4">
        <v>210</v>
      </c>
      <c r="D485">
        <f t="shared" si="42"/>
        <v>15</v>
      </c>
      <c r="E485" s="7">
        <f t="shared" si="43"/>
        <v>3.9746079333174348E-4</v>
      </c>
      <c r="F485" s="8">
        <f t="shared" si="46"/>
        <v>0.9879436892689375</v>
      </c>
      <c r="G485" s="7">
        <f t="shared" si="44"/>
        <v>1.8515726464527836E-3</v>
      </c>
      <c r="H485" s="8">
        <f t="shared" si="47"/>
        <v>0.89942125129279415</v>
      </c>
      <c r="I485">
        <f t="shared" si="45"/>
        <v>1.6251158345468308E-3</v>
      </c>
    </row>
    <row r="486" spans="1:9">
      <c r="A486" s="3" t="s">
        <v>117</v>
      </c>
      <c r="B486">
        <v>15.33</v>
      </c>
      <c r="C486" s="4">
        <v>222</v>
      </c>
      <c r="D486">
        <f t="shared" si="42"/>
        <v>14.481409001956948</v>
      </c>
      <c r="E486" s="7">
        <f t="shared" si="43"/>
        <v>4.20172838664986E-4</v>
      </c>
      <c r="F486" s="8">
        <f t="shared" si="46"/>
        <v>0.98836386210760252</v>
      </c>
      <c r="G486" s="7">
        <f t="shared" si="44"/>
        <v>2.0274720478657979E-3</v>
      </c>
      <c r="H486" s="8">
        <f t="shared" si="47"/>
        <v>0.90144872334065995</v>
      </c>
      <c r="I486">
        <f t="shared" si="45"/>
        <v>5.8288662446724926E-3</v>
      </c>
    </row>
    <row r="487" spans="1:9">
      <c r="A487" s="3" t="s">
        <v>483</v>
      </c>
      <c r="B487">
        <v>54.89</v>
      </c>
      <c r="C487" s="4">
        <v>789</v>
      </c>
      <c r="D487">
        <f t="shared" si="42"/>
        <v>14.37420295135726</v>
      </c>
      <c r="E487" s="7">
        <f t="shared" si="43"/>
        <v>1.4933169806606935E-3</v>
      </c>
      <c r="F487" s="8">
        <f t="shared" si="46"/>
        <v>0.98985717908826321</v>
      </c>
      <c r="G487" s="7">
        <f t="shared" si="44"/>
        <v>7.2594873259852347E-3</v>
      </c>
      <c r="H487" s="8">
        <f t="shared" si="47"/>
        <v>0.9087082106666452</v>
      </c>
      <c r="I487">
        <f t="shared" si="45"/>
        <v>1.5397949095417029E-3</v>
      </c>
    </row>
    <row r="488" spans="1:9">
      <c r="A488" s="3" t="s">
        <v>378</v>
      </c>
      <c r="B488">
        <v>14.35</v>
      </c>
      <c r="C488" s="4">
        <v>197</v>
      </c>
      <c r="D488">
        <f t="shared" si="42"/>
        <v>13.728222996515679</v>
      </c>
      <c r="E488" s="7">
        <f t="shared" si="43"/>
        <v>3.7285607755406411E-4</v>
      </c>
      <c r="F488" s="8">
        <f t="shared" si="46"/>
        <v>0.99023003516581731</v>
      </c>
      <c r="G488" s="7">
        <f t="shared" si="44"/>
        <v>1.897861962614103E-3</v>
      </c>
      <c r="H488" s="8">
        <f t="shared" si="47"/>
        <v>0.9106060726292593</v>
      </c>
      <c r="I488">
        <f t="shared" si="45"/>
        <v>8.7983568391969413E-4</v>
      </c>
    </row>
    <row r="489" spans="1:9">
      <c r="A489" s="3" t="s">
        <v>288</v>
      </c>
      <c r="B489">
        <v>8.1</v>
      </c>
      <c r="C489" s="4">
        <v>105</v>
      </c>
      <c r="D489">
        <f t="shared" si="42"/>
        <v>12.962962962962964</v>
      </c>
      <c r="E489" s="7">
        <f t="shared" si="43"/>
        <v>1.9873039666587174E-4</v>
      </c>
      <c r="F489" s="8">
        <f t="shared" si="46"/>
        <v>0.99042876556248316</v>
      </c>
      <c r="G489" s="7">
        <f t="shared" si="44"/>
        <v>1.0712670311619676E-3</v>
      </c>
      <c r="H489" s="8">
        <f t="shared" si="47"/>
        <v>0.9116773396604213</v>
      </c>
      <c r="I489">
        <f t="shared" si="45"/>
        <v>2.0610357226491516E-3</v>
      </c>
    </row>
    <row r="490" spans="1:9">
      <c r="A490" s="3" t="s">
        <v>420</v>
      </c>
      <c r="B490">
        <v>18.829999999999998</v>
      </c>
      <c r="C490" s="4">
        <v>235</v>
      </c>
      <c r="D490">
        <f t="shared" si="42"/>
        <v>12.480084970791292</v>
      </c>
      <c r="E490" s="7">
        <f t="shared" si="43"/>
        <v>4.4477755444266532E-4</v>
      </c>
      <c r="F490" s="8">
        <f t="shared" si="46"/>
        <v>0.99087354311692577</v>
      </c>
      <c r="G490" s="7">
        <f t="shared" si="44"/>
        <v>2.4903652094789936E-3</v>
      </c>
      <c r="H490" s="8">
        <f t="shared" si="47"/>
        <v>0.91416770486990029</v>
      </c>
      <c r="I490">
        <f t="shared" si="45"/>
        <v>3.6707625865666227E-3</v>
      </c>
    </row>
    <row r="491" spans="1:9">
      <c r="A491" s="3" t="s">
        <v>190</v>
      </c>
      <c r="B491">
        <v>33.49</v>
      </c>
      <c r="C491" s="4">
        <v>415</v>
      </c>
      <c r="D491">
        <f t="shared" si="42"/>
        <v>12.391758733950432</v>
      </c>
      <c r="E491" s="7">
        <f t="shared" si="43"/>
        <v>7.8545823444130258E-4</v>
      </c>
      <c r="F491" s="8">
        <f t="shared" si="46"/>
        <v>0.99165900135136709</v>
      </c>
      <c r="G491" s="7">
        <f t="shared" si="44"/>
        <v>4.4292262806931229E-3</v>
      </c>
      <c r="H491" s="8">
        <f t="shared" si="47"/>
        <v>0.91859693115059338</v>
      </c>
      <c r="I491">
        <f t="shared" si="45"/>
        <v>5.652638965015111E-3</v>
      </c>
    </row>
    <row r="492" spans="1:9">
      <c r="A492" s="3" t="s">
        <v>495</v>
      </c>
      <c r="B492">
        <v>51.12</v>
      </c>
      <c r="C492" s="4">
        <v>605</v>
      </c>
      <c r="D492">
        <f t="shared" si="42"/>
        <v>11.834898278560251</v>
      </c>
      <c r="E492" s="7">
        <f t="shared" si="43"/>
        <v>1.1450656188843086E-3</v>
      </c>
      <c r="F492" s="8">
        <f t="shared" si="46"/>
        <v>0.99280406697025136</v>
      </c>
      <c r="G492" s="7">
        <f t="shared" si="44"/>
        <v>6.760885263333306E-3</v>
      </c>
      <c r="H492" s="8">
        <f t="shared" si="47"/>
        <v>0.92535781641392667</v>
      </c>
      <c r="I492">
        <f t="shared" si="45"/>
        <v>9.8357013057440712E-3</v>
      </c>
    </row>
    <row r="493" spans="1:9">
      <c r="A493" s="3" t="s">
        <v>116</v>
      </c>
      <c r="B493">
        <v>88.18</v>
      </c>
      <c r="C493" s="4">
        <v>995</v>
      </c>
      <c r="D493">
        <f t="shared" si="42"/>
        <v>11.28373780902699</v>
      </c>
      <c r="E493" s="7">
        <f t="shared" si="43"/>
        <v>1.8832070922146895E-3</v>
      </c>
      <c r="F493" s="8">
        <f t="shared" si="46"/>
        <v>0.99468727406246604</v>
      </c>
      <c r="G493" s="7">
        <f t="shared" si="44"/>
        <v>1.166226256887189E-2</v>
      </c>
      <c r="H493" s="8">
        <f t="shared" si="47"/>
        <v>0.9370200789827986</v>
      </c>
      <c r="I493">
        <f t="shared" si="45"/>
        <v>2.2601625614744325E-3</v>
      </c>
    </row>
    <row r="494" spans="1:9">
      <c r="A494" s="3" t="s">
        <v>429</v>
      </c>
      <c r="B494">
        <v>20.16</v>
      </c>
      <c r="C494" s="4">
        <v>221</v>
      </c>
      <c r="D494">
        <f t="shared" si="42"/>
        <v>10.962301587301587</v>
      </c>
      <c r="E494" s="7">
        <f t="shared" si="43"/>
        <v>4.1828016822054908E-4</v>
      </c>
      <c r="F494" s="8">
        <f t="shared" si="46"/>
        <v>0.99510555423068658</v>
      </c>
      <c r="G494" s="7">
        <f t="shared" si="44"/>
        <v>2.6662646108920082E-3</v>
      </c>
      <c r="H494" s="8">
        <f t="shared" si="47"/>
        <v>0.93968634359369063</v>
      </c>
      <c r="I494">
        <f t="shared" si="45"/>
        <v>4.0764527693843977E-3</v>
      </c>
    </row>
    <row r="495" spans="1:9">
      <c r="A495" s="3" t="s">
        <v>468</v>
      </c>
      <c r="B495">
        <v>36.15</v>
      </c>
      <c r="C495" s="4">
        <v>383</v>
      </c>
      <c r="D495">
        <f t="shared" si="42"/>
        <v>10.594744121715076</v>
      </c>
      <c r="E495" s="7">
        <f t="shared" si="43"/>
        <v>7.2489278021932262E-4</v>
      </c>
      <c r="F495" s="8">
        <f t="shared" si="46"/>
        <v>0.99583044701090595</v>
      </c>
      <c r="G495" s="7">
        <f t="shared" si="44"/>
        <v>4.7810250835191512E-3</v>
      </c>
      <c r="H495" s="8">
        <f t="shared" si="47"/>
        <v>0.94446736867720982</v>
      </c>
      <c r="I495">
        <f t="shared" si="45"/>
        <v>4.4027988251086336E-3</v>
      </c>
    </row>
    <row r="496" spans="1:9">
      <c r="A496" s="3" t="s">
        <v>67</v>
      </c>
      <c r="B496">
        <v>38.369999999999997</v>
      </c>
      <c r="C496" s="4">
        <v>364</v>
      </c>
      <c r="D496">
        <f t="shared" si="42"/>
        <v>9.486578055772739</v>
      </c>
      <c r="E496" s="7">
        <f t="shared" si="43"/>
        <v>6.8893204177502209E-4</v>
      </c>
      <c r="F496" s="8">
        <f t="shared" si="46"/>
        <v>0.99651937905268095</v>
      </c>
      <c r="G496" s="7">
        <f t="shared" si="44"/>
        <v>5.0746316031709503E-3</v>
      </c>
      <c r="H496" s="8">
        <f t="shared" si="47"/>
        <v>0.94954200028038072</v>
      </c>
      <c r="I496">
        <f t="shared" si="45"/>
        <v>9.673049758885055E-3</v>
      </c>
    </row>
    <row r="497" spans="1:9">
      <c r="A497" s="3" t="s">
        <v>475</v>
      </c>
      <c r="B497">
        <v>84.29</v>
      </c>
      <c r="C497" s="4">
        <v>799</v>
      </c>
      <c r="D497">
        <f t="shared" si="42"/>
        <v>9.4791790247953482</v>
      </c>
      <c r="E497" s="7">
        <f t="shared" si="43"/>
        <v>1.5122436851050622E-3</v>
      </c>
      <c r="F497" s="8">
        <f t="shared" si="46"/>
        <v>0.99803162273778601</v>
      </c>
      <c r="G497" s="7">
        <f t="shared" si="44"/>
        <v>1.1147789883536081E-2</v>
      </c>
      <c r="H497" s="8">
        <f t="shared" si="47"/>
        <v>0.96068979016391676</v>
      </c>
      <c r="I497">
        <f t="shared" si="45"/>
        <v>4.3048053481373749E-3</v>
      </c>
    </row>
    <row r="498" spans="1:9">
      <c r="A498" s="3" t="s">
        <v>129</v>
      </c>
      <c r="B498">
        <v>36.869999999999997</v>
      </c>
      <c r="C498" s="4">
        <v>309</v>
      </c>
      <c r="D498">
        <f t="shared" si="42"/>
        <v>8.3807973962571207</v>
      </c>
      <c r="E498" s="7">
        <f t="shared" si="43"/>
        <v>5.8483516733099403E-4</v>
      </c>
      <c r="F498" s="8">
        <f t="shared" si="46"/>
        <v>0.99861645790511699</v>
      </c>
      <c r="G498" s="7">
        <f t="shared" si="44"/>
        <v>4.8762488196224373E-3</v>
      </c>
      <c r="H498" s="8">
        <f t="shared" si="47"/>
        <v>0.96556603898353921</v>
      </c>
      <c r="I498">
        <f t="shared" si="45"/>
        <v>3.6103650690051392E-3</v>
      </c>
    </row>
    <row r="499" spans="1:9">
      <c r="A499" s="3" t="s">
        <v>137</v>
      </c>
      <c r="B499">
        <v>29.91</v>
      </c>
      <c r="C499" s="4">
        <v>186</v>
      </c>
      <c r="D499">
        <f t="shared" si="42"/>
        <v>6.218655967903711</v>
      </c>
      <c r="E499" s="7">
        <f t="shared" si="43"/>
        <v>3.5203670266525851E-4</v>
      </c>
      <c r="F499" s="8">
        <f t="shared" si="46"/>
        <v>0.99896849460778225</v>
      </c>
      <c r="G499" s="7">
        <f t="shared" si="44"/>
        <v>3.9557527039573393E-3</v>
      </c>
      <c r="H499" s="8">
        <f t="shared" si="47"/>
        <v>0.96952179168749653</v>
      </c>
      <c r="I499">
        <f t="shared" si="45"/>
        <v>4.5652168601587606E-3</v>
      </c>
    </row>
    <row r="500" spans="1:9">
      <c r="A500" s="3" t="s">
        <v>83</v>
      </c>
      <c r="B500">
        <v>36.54</v>
      </c>
      <c r="C500" s="4">
        <v>143</v>
      </c>
      <c r="D500">
        <f t="shared" si="42"/>
        <v>3.9135194307608101</v>
      </c>
      <c r="E500" s="7">
        <f t="shared" si="43"/>
        <v>2.7065187355447296E-4</v>
      </c>
      <c r="F500" s="8">
        <f t="shared" si="46"/>
        <v>0.99923914648133672</v>
      </c>
      <c r="G500" s="7">
        <f t="shared" si="44"/>
        <v>4.8326046072417646E-3</v>
      </c>
      <c r="H500" s="8">
        <f t="shared" si="47"/>
        <v>0.9743543962947383</v>
      </c>
      <c r="I500">
        <f t="shared" si="45"/>
        <v>1.4233439024541217E-2</v>
      </c>
    </row>
    <row r="501" spans="1:9">
      <c r="A501" s="3" t="s">
        <v>184</v>
      </c>
      <c r="B501">
        <v>112.28</v>
      </c>
      <c r="C501" s="4">
        <v>328</v>
      </c>
      <c r="D501">
        <f t="shared" si="42"/>
        <v>2.921268257926612</v>
      </c>
      <c r="E501" s="7">
        <f t="shared" si="43"/>
        <v>6.2079590577529455E-4</v>
      </c>
      <c r="F501" s="8">
        <f t="shared" si="46"/>
        <v>0.99985994238711196</v>
      </c>
      <c r="G501" s="7">
        <f t="shared" si="44"/>
        <v>1.4849612624551324E-2</v>
      </c>
      <c r="H501" s="8">
        <f t="shared" si="47"/>
        <v>0.98920400891928961</v>
      </c>
      <c r="I501">
        <f t="shared" si="45"/>
        <v>1.0655933467821788E-2</v>
      </c>
    </row>
    <row r="502" spans="1:9">
      <c r="A502" s="3" t="s">
        <v>163</v>
      </c>
      <c r="B502">
        <v>81.63</v>
      </c>
      <c r="C502" s="4">
        <v>74</v>
      </c>
      <c r="D502">
        <f t="shared" si="42"/>
        <v>0.90652946220752184</v>
      </c>
      <c r="E502" s="7">
        <f t="shared" si="43"/>
        <v>1.4005761288832865E-4</v>
      </c>
      <c r="F502" s="8">
        <f t="shared" si="46"/>
        <v>1.0000000000000002</v>
      </c>
      <c r="G502" s="7">
        <f t="shared" si="44"/>
        <v>1.0795991080710051E-2</v>
      </c>
      <c r="H502" s="8">
        <f t="shared" si="47"/>
        <v>0.99999999999999967</v>
      </c>
      <c r="I502">
        <f t="shared" si="45"/>
        <v>0</v>
      </c>
    </row>
    <row r="503" spans="1:9">
      <c r="B503">
        <v>7561.140000000004</v>
      </c>
      <c r="C503" s="6">
        <f>SUM(C2:C502)</f>
        <v>528354</v>
      </c>
      <c r="E503" s="7"/>
      <c r="F503" s="8"/>
      <c r="G503" s="7"/>
      <c r="H503" s="8"/>
    </row>
    <row r="504" spans="1:9">
      <c r="E504" s="7"/>
      <c r="F504" s="8"/>
      <c r="G504" s="7"/>
      <c r="H504" s="8"/>
    </row>
    <row r="505" spans="1:9">
      <c r="E505" s="7"/>
      <c r="F505" s="8"/>
      <c r="G505" s="7"/>
      <c r="H505" s="8"/>
    </row>
    <row r="506" spans="1:9">
      <c r="E506" s="7"/>
      <c r="F506" s="8"/>
      <c r="G506" s="7"/>
      <c r="H506" s="8"/>
    </row>
    <row r="507" spans="1:9">
      <c r="E507" s="7"/>
      <c r="F507" s="8"/>
      <c r="G507" s="7"/>
      <c r="H507" s="8"/>
    </row>
    <row r="508" spans="1:9">
      <c r="E508" s="7"/>
      <c r="F508" s="8"/>
      <c r="G508" s="7"/>
      <c r="H508" s="8"/>
    </row>
    <row r="509" spans="1:9">
      <c r="E509" s="7"/>
      <c r="F509" s="8"/>
      <c r="G509" s="7"/>
      <c r="H509" s="8"/>
    </row>
    <row r="510" spans="1:9">
      <c r="E510" s="7"/>
      <c r="F510" s="8"/>
      <c r="G510" s="7"/>
      <c r="H510" s="8"/>
    </row>
    <row r="511" spans="1:9">
      <c r="E511" s="7"/>
      <c r="F511" s="8"/>
      <c r="G511" s="7"/>
      <c r="H511" s="8"/>
    </row>
    <row r="512" spans="1:9">
      <c r="E512" s="7"/>
      <c r="F512" s="8"/>
      <c r="G512" s="7"/>
      <c r="H512" s="8"/>
    </row>
    <row r="513" spans="5:8">
      <c r="E513" s="7"/>
      <c r="F513" s="8"/>
      <c r="G513" s="7"/>
      <c r="H513" s="8"/>
    </row>
    <row r="514" spans="5:8">
      <c r="E514" s="7"/>
      <c r="F514" s="8"/>
      <c r="G514" s="7"/>
      <c r="H514" s="8"/>
    </row>
    <row r="515" spans="5:8">
      <c r="E515" s="7"/>
      <c r="F515" s="8"/>
      <c r="G515" s="7"/>
      <c r="H515" s="8"/>
    </row>
    <row r="516" spans="5:8">
      <c r="E516" s="7"/>
      <c r="F516" s="8"/>
      <c r="G516" s="7"/>
      <c r="H516" s="8"/>
    </row>
    <row r="517" spans="5:8">
      <c r="E517" s="7"/>
      <c r="F517" s="8"/>
      <c r="G517" s="7"/>
      <c r="H517" s="8"/>
    </row>
    <row r="518" spans="5:8">
      <c r="E518" s="7"/>
      <c r="F518" s="8"/>
      <c r="G518" s="7"/>
      <c r="H518" s="8"/>
    </row>
    <row r="519" spans="5:8">
      <c r="E519" s="7"/>
      <c r="F519" s="8"/>
      <c r="G519" s="7"/>
      <c r="H519" s="8"/>
    </row>
    <row r="520" spans="5:8">
      <c r="E520" s="7"/>
      <c r="F520" s="8"/>
      <c r="G520" s="7"/>
      <c r="H520" s="8"/>
    </row>
    <row r="521" spans="5:8">
      <c r="E521" s="7"/>
      <c r="F521" s="8"/>
      <c r="G521" s="7"/>
      <c r="H521" s="8"/>
    </row>
    <row r="522" spans="5:8">
      <c r="E522" s="7"/>
      <c r="F522" s="8"/>
      <c r="G522" s="7"/>
      <c r="H522" s="8"/>
    </row>
    <row r="523" spans="5:8">
      <c r="E523" s="7"/>
      <c r="F523" s="8"/>
      <c r="G523" s="7"/>
      <c r="H523" s="8"/>
    </row>
    <row r="524" spans="5:8">
      <c r="E524" s="7"/>
      <c r="F524" s="8"/>
      <c r="G524" s="7"/>
      <c r="H524" s="8"/>
    </row>
    <row r="525" spans="5:8">
      <c r="E525" s="7"/>
      <c r="F525" s="8"/>
      <c r="G525" s="7"/>
      <c r="H525" s="8"/>
    </row>
    <row r="526" spans="5:8">
      <c r="E526" s="7"/>
      <c r="F526" s="8"/>
      <c r="G526" s="7"/>
      <c r="H526" s="8"/>
    </row>
    <row r="527" spans="5:8">
      <c r="E527" s="7"/>
      <c r="F527" s="8"/>
      <c r="G527" s="7"/>
      <c r="H527" s="8"/>
    </row>
    <row r="528" spans="5:8">
      <c r="E528" s="7"/>
      <c r="F528" s="8"/>
      <c r="G528" s="7"/>
      <c r="H528" s="8"/>
    </row>
    <row r="529" spans="5:8">
      <c r="E529" s="7"/>
      <c r="F529" s="8"/>
      <c r="G529" s="7"/>
      <c r="H529" s="8"/>
    </row>
    <row r="530" spans="5:8">
      <c r="E530" s="7"/>
      <c r="F530" s="8"/>
      <c r="G530" s="7"/>
      <c r="H530" s="8"/>
    </row>
    <row r="531" spans="5:8">
      <c r="E531" s="7"/>
      <c r="F531" s="8"/>
      <c r="G531" s="7"/>
      <c r="H531" s="8"/>
    </row>
    <row r="532" spans="5:8">
      <c r="E532" s="7"/>
      <c r="F532" s="8"/>
      <c r="G532" s="7"/>
      <c r="H532" s="8"/>
    </row>
    <row r="533" spans="5:8">
      <c r="E533" s="7"/>
      <c r="F533" s="8"/>
      <c r="G533" s="7"/>
      <c r="H533" s="8"/>
    </row>
    <row r="534" spans="5:8">
      <c r="E534" s="7"/>
      <c r="F534" s="8"/>
      <c r="G534" s="7"/>
      <c r="H534" s="8"/>
    </row>
    <row r="535" spans="5:8">
      <c r="E535" s="7"/>
      <c r="F535" s="8"/>
      <c r="G535" s="7"/>
      <c r="H535" s="8"/>
    </row>
    <row r="536" spans="5:8">
      <c r="E536" s="7"/>
      <c r="F536" s="8"/>
      <c r="G536" s="7"/>
      <c r="H536" s="8"/>
    </row>
    <row r="537" spans="5:8">
      <c r="E537" s="7"/>
      <c r="F537" s="8"/>
      <c r="G537" s="7"/>
      <c r="H537" s="8"/>
    </row>
    <row r="538" spans="5:8">
      <c r="E538" s="7"/>
      <c r="F538" s="8"/>
      <c r="G538" s="7"/>
      <c r="H538" s="8"/>
    </row>
    <row r="539" spans="5:8">
      <c r="E539" s="7"/>
      <c r="F539" s="8"/>
      <c r="G539" s="7"/>
      <c r="H539" s="8"/>
    </row>
    <row r="540" spans="5:8">
      <c r="E540" s="7"/>
      <c r="F540" s="8"/>
      <c r="G540" s="7"/>
      <c r="H540" s="8"/>
    </row>
    <row r="541" spans="5:8">
      <c r="E541" s="7"/>
      <c r="F541" s="8"/>
      <c r="G541" s="7"/>
      <c r="H541" s="8"/>
    </row>
    <row r="542" spans="5:8">
      <c r="E542" s="7"/>
      <c r="F542" s="8"/>
      <c r="G542" s="7"/>
      <c r="H542" s="8"/>
    </row>
    <row r="543" spans="5:8">
      <c r="E543" s="7"/>
      <c r="F543" s="8"/>
      <c r="G543" s="7"/>
      <c r="H543" s="8"/>
    </row>
    <row r="544" spans="5:8">
      <c r="E544" s="7"/>
      <c r="F544" s="8"/>
      <c r="G544" s="7"/>
      <c r="H544" s="8"/>
    </row>
    <row r="545" spans="5:8">
      <c r="E545" s="7"/>
      <c r="F545" s="8"/>
      <c r="G545" s="7"/>
      <c r="H545" s="8"/>
    </row>
    <row r="546" spans="5:8">
      <c r="E546" s="7"/>
      <c r="F546" s="8"/>
      <c r="G546" s="7"/>
      <c r="H546" s="8"/>
    </row>
    <row r="547" spans="5:8">
      <c r="E547" s="7"/>
      <c r="F547" s="8"/>
      <c r="G547" s="7"/>
      <c r="H547" s="8"/>
    </row>
    <row r="548" spans="5:8">
      <c r="E548" s="7"/>
      <c r="F548" s="8"/>
      <c r="G548" s="7"/>
      <c r="H548" s="8"/>
    </row>
    <row r="549" spans="5:8">
      <c r="E549" s="7"/>
      <c r="F549" s="8"/>
      <c r="G549" s="7"/>
      <c r="H549" s="8"/>
    </row>
    <row r="550" spans="5:8">
      <c r="E550" s="7"/>
      <c r="F550" s="8"/>
      <c r="G550" s="7"/>
      <c r="H550" s="8"/>
    </row>
    <row r="551" spans="5:8">
      <c r="E551" s="7"/>
      <c r="F551" s="8"/>
      <c r="G551" s="7"/>
      <c r="H551" s="8"/>
    </row>
    <row r="552" spans="5:8">
      <c r="E552" s="7"/>
      <c r="F552" s="8"/>
      <c r="G552" s="7"/>
      <c r="H552" s="8"/>
    </row>
    <row r="553" spans="5:8">
      <c r="E553" s="7"/>
      <c r="F553" s="8"/>
      <c r="G553" s="7"/>
      <c r="H553" s="8"/>
    </row>
    <row r="554" spans="5:8">
      <c r="E554" s="7"/>
      <c r="F554" s="8"/>
      <c r="G554" s="7"/>
      <c r="H554" s="8"/>
    </row>
    <row r="555" spans="5:8">
      <c r="E555" s="7"/>
      <c r="F555" s="8"/>
      <c r="G555" s="7"/>
      <c r="H555" s="8"/>
    </row>
    <row r="556" spans="5:8">
      <c r="E556" s="7"/>
      <c r="F556" s="8"/>
      <c r="G556" s="7"/>
      <c r="H556" s="8"/>
    </row>
    <row r="557" spans="5:8">
      <c r="E557" s="7"/>
      <c r="F557" s="8"/>
      <c r="G557" s="7"/>
      <c r="H557" s="8"/>
    </row>
    <row r="558" spans="5:8">
      <c r="E558" s="7"/>
      <c r="F558" s="8"/>
      <c r="G558" s="7"/>
      <c r="H558" s="8"/>
    </row>
    <row r="559" spans="5:8">
      <c r="E559" s="7"/>
      <c r="F559" s="8"/>
      <c r="G559" s="7"/>
      <c r="H559" s="8"/>
    </row>
    <row r="560" spans="5:8">
      <c r="E560" s="7"/>
      <c r="F560" s="8"/>
      <c r="G560" s="7"/>
      <c r="H560" s="8"/>
    </row>
    <row r="561" spans="5:8">
      <c r="E561" s="7"/>
      <c r="F561" s="8"/>
      <c r="G561" s="7"/>
      <c r="H561" s="8"/>
    </row>
    <row r="562" spans="5:8">
      <c r="E562" s="7"/>
      <c r="F562" s="8"/>
      <c r="G562" s="7"/>
      <c r="H562" s="8"/>
    </row>
    <row r="563" spans="5:8">
      <c r="E563" s="7"/>
      <c r="F563" s="8"/>
      <c r="G563" s="7"/>
      <c r="H563" s="8"/>
    </row>
    <row r="564" spans="5:8">
      <c r="E564" s="7"/>
      <c r="F564" s="8"/>
      <c r="G564" s="7"/>
      <c r="H564" s="8"/>
    </row>
    <row r="565" spans="5:8">
      <c r="E565" s="7"/>
      <c r="F565" s="8"/>
      <c r="G565" s="7"/>
      <c r="H565" s="8"/>
    </row>
    <row r="566" spans="5:8">
      <c r="E566" s="7"/>
      <c r="F566" s="8"/>
      <c r="G566" s="7"/>
      <c r="H566" s="8"/>
    </row>
    <row r="567" spans="5:8">
      <c r="E567" s="7"/>
      <c r="F567" s="8"/>
      <c r="G567" s="7"/>
      <c r="H567" s="8"/>
    </row>
    <row r="568" spans="5:8">
      <c r="E568" s="7"/>
      <c r="F568" s="8"/>
      <c r="G568" s="7"/>
      <c r="H568" s="8"/>
    </row>
    <row r="569" spans="5:8">
      <c r="E569" s="7"/>
      <c r="F569" s="8"/>
      <c r="G569" s="7"/>
      <c r="H569" s="8"/>
    </row>
    <row r="570" spans="5:8">
      <c r="E570" s="7"/>
      <c r="F570" s="8"/>
      <c r="G570" s="7"/>
      <c r="H570" s="8"/>
    </row>
    <row r="571" spans="5:8">
      <c r="E571" s="7"/>
      <c r="F571" s="8"/>
      <c r="G571" s="7"/>
      <c r="H571" s="8"/>
    </row>
    <row r="572" spans="5:8">
      <c r="E572" s="7"/>
      <c r="F572" s="8"/>
      <c r="G572" s="7"/>
      <c r="H572" s="8"/>
    </row>
    <row r="573" spans="5:8">
      <c r="E573" s="7"/>
      <c r="F573" s="8"/>
      <c r="G573" s="7"/>
      <c r="H573" s="8"/>
    </row>
    <row r="574" spans="5:8">
      <c r="E574" s="7"/>
      <c r="F574" s="8"/>
      <c r="G574" s="7"/>
      <c r="H574" s="8"/>
    </row>
    <row r="575" spans="5:8">
      <c r="E575" s="7"/>
      <c r="F575" s="8"/>
      <c r="G575" s="7"/>
      <c r="H575" s="8"/>
    </row>
    <row r="576" spans="5:8">
      <c r="E576" s="7"/>
      <c r="F576" s="8"/>
      <c r="G576" s="7"/>
      <c r="H576" s="8"/>
    </row>
    <row r="577" spans="5:8">
      <c r="E577" s="7"/>
      <c r="F577" s="8"/>
      <c r="G577" s="7"/>
      <c r="H577" s="8"/>
    </row>
    <row r="578" spans="5:8">
      <c r="E578" s="7"/>
      <c r="F578" s="8"/>
      <c r="G578" s="7"/>
      <c r="H578" s="8"/>
    </row>
    <row r="579" spans="5:8">
      <c r="E579" s="7"/>
      <c r="F579" s="8"/>
      <c r="G579" s="7"/>
      <c r="H579" s="8"/>
    </row>
    <row r="580" spans="5:8">
      <c r="E580" s="7"/>
      <c r="F580" s="8"/>
      <c r="G580" s="7"/>
      <c r="H580" s="8"/>
    </row>
    <row r="581" spans="5:8">
      <c r="E581" s="7"/>
      <c r="F581" s="8"/>
      <c r="G581" s="7"/>
      <c r="H581" s="8"/>
    </row>
    <row r="582" spans="5:8">
      <c r="E582" s="7"/>
      <c r="F582" s="8"/>
      <c r="G582" s="7"/>
      <c r="H582" s="8"/>
    </row>
    <row r="583" spans="5:8">
      <c r="E583" s="7"/>
      <c r="F583" s="8"/>
      <c r="G583" s="7"/>
      <c r="H583" s="8"/>
    </row>
    <row r="584" spans="5:8">
      <c r="E584" s="7"/>
      <c r="F584" s="8"/>
      <c r="G584" s="7"/>
      <c r="H584" s="8"/>
    </row>
    <row r="585" spans="5:8">
      <c r="E585" s="7"/>
      <c r="F585" s="8"/>
      <c r="G585" s="7"/>
      <c r="H585" s="8"/>
    </row>
    <row r="586" spans="5:8">
      <c r="E586" s="7"/>
      <c r="F586" s="8"/>
      <c r="G586" s="7"/>
      <c r="H586" s="8"/>
    </row>
    <row r="587" spans="5:8">
      <c r="E587" s="7"/>
      <c r="F587" s="8"/>
      <c r="G587" s="7"/>
      <c r="H587" s="8"/>
    </row>
    <row r="588" spans="5:8">
      <c r="E588" s="7"/>
      <c r="F588" s="8"/>
      <c r="G588" s="7"/>
      <c r="H588" s="8"/>
    </row>
    <row r="589" spans="5:8">
      <c r="E589" s="7"/>
      <c r="F589" s="8"/>
      <c r="G589" s="7"/>
      <c r="H589" s="8"/>
    </row>
    <row r="590" spans="5:8">
      <c r="E590" s="7"/>
      <c r="F590" s="8"/>
      <c r="G590" s="7"/>
      <c r="H590" s="8"/>
    </row>
    <row r="591" spans="5:8">
      <c r="E591" s="7"/>
      <c r="F591" s="8"/>
      <c r="G591" s="7"/>
      <c r="H591" s="8"/>
    </row>
    <row r="592" spans="5:8">
      <c r="E592" s="7"/>
      <c r="F592" s="8"/>
      <c r="G592" s="7"/>
      <c r="H592" s="8"/>
    </row>
    <row r="593" spans="5:8">
      <c r="E593" s="7"/>
      <c r="F593" s="8"/>
      <c r="G593" s="7"/>
      <c r="H593" s="8"/>
    </row>
    <row r="594" spans="5:8">
      <c r="E594" s="7"/>
      <c r="F594" s="8"/>
      <c r="G594" s="7"/>
      <c r="H594" s="8"/>
    </row>
    <row r="595" spans="5:8">
      <c r="E595" s="7"/>
      <c r="F595" s="8"/>
      <c r="G595" s="7"/>
      <c r="H595" s="8"/>
    </row>
    <row r="596" spans="5:8">
      <c r="E596" s="7"/>
      <c r="F596" s="8"/>
      <c r="G596" s="7"/>
      <c r="H596" s="8"/>
    </row>
    <row r="597" spans="5:8">
      <c r="E597" s="7"/>
      <c r="F597" s="8"/>
      <c r="G597" s="7"/>
      <c r="H597" s="8"/>
    </row>
    <row r="598" spans="5:8">
      <c r="E598" s="7"/>
      <c r="F598" s="8"/>
      <c r="G598" s="7"/>
      <c r="H598" s="8"/>
    </row>
    <row r="599" spans="5:8">
      <c r="E599" s="7"/>
      <c r="F599" s="8"/>
      <c r="G599" s="7"/>
      <c r="H599" s="8"/>
    </row>
    <row r="600" spans="5:8">
      <c r="E600" s="7"/>
      <c r="F600" s="8"/>
      <c r="G600" s="7"/>
      <c r="H600" s="8"/>
    </row>
    <row r="601" spans="5:8">
      <c r="E601" s="7"/>
      <c r="F601" s="8"/>
      <c r="G601" s="7"/>
      <c r="H601" s="8"/>
    </row>
    <row r="602" spans="5:8">
      <c r="E602" s="7"/>
      <c r="F602" s="8"/>
      <c r="G602" s="7"/>
      <c r="H602" s="8"/>
    </row>
    <row r="603" spans="5:8">
      <c r="E603" s="7"/>
      <c r="F603" s="8"/>
      <c r="G603" s="7"/>
      <c r="H603" s="8"/>
    </row>
    <row r="604" spans="5:8">
      <c r="E604" s="7"/>
      <c r="F604" s="8"/>
      <c r="G604" s="7"/>
      <c r="H604" s="8"/>
    </row>
    <row r="605" spans="5:8">
      <c r="E605" s="7"/>
      <c r="F605" s="8"/>
      <c r="G605" s="7"/>
      <c r="H605" s="8"/>
    </row>
    <row r="606" spans="5:8">
      <c r="E606" s="7"/>
      <c r="F606" s="8"/>
      <c r="G606" s="7"/>
      <c r="H606" s="8"/>
    </row>
    <row r="607" spans="5:8">
      <c r="E607" s="7"/>
      <c r="F607" s="8"/>
      <c r="G607" s="7"/>
      <c r="H607" s="8"/>
    </row>
    <row r="608" spans="5:8">
      <c r="E608" s="7"/>
      <c r="F608" s="8"/>
      <c r="G608" s="7"/>
      <c r="H608" s="8"/>
    </row>
    <row r="609" spans="5:8">
      <c r="E609" s="7"/>
      <c r="F609" s="8"/>
      <c r="G609" s="7"/>
      <c r="H609" s="8"/>
    </row>
    <row r="610" spans="5:8">
      <c r="E610" s="7"/>
      <c r="F610" s="8"/>
      <c r="G610" s="7"/>
      <c r="H610" s="8"/>
    </row>
    <row r="611" spans="5:8">
      <c r="E611" s="7"/>
      <c r="F611" s="8"/>
      <c r="G611" s="7"/>
      <c r="H611" s="8"/>
    </row>
    <row r="612" spans="5:8">
      <c r="E612" s="7"/>
      <c r="F612" s="8"/>
      <c r="G612" s="7"/>
      <c r="H612" s="8"/>
    </row>
    <row r="613" spans="5:8">
      <c r="E613" s="7"/>
      <c r="F613" s="8"/>
      <c r="G613" s="7"/>
      <c r="H613" s="8"/>
    </row>
    <row r="614" spans="5:8">
      <c r="E614" s="7"/>
      <c r="F614" s="8"/>
      <c r="G614" s="7"/>
      <c r="H614" s="8"/>
    </row>
    <row r="615" spans="5:8">
      <c r="E615" s="7"/>
      <c r="F615" s="8"/>
      <c r="G615" s="7"/>
      <c r="H615" s="8"/>
    </row>
    <row r="616" spans="5:8">
      <c r="E616" s="7"/>
      <c r="F616" s="8"/>
      <c r="G616" s="7"/>
      <c r="H616" s="8"/>
    </row>
    <row r="617" spans="5:8">
      <c r="E617" s="7"/>
      <c r="F617" s="8"/>
      <c r="G617" s="7"/>
      <c r="H617" s="8"/>
    </row>
    <row r="618" spans="5:8">
      <c r="E618" s="7"/>
      <c r="F618" s="8"/>
      <c r="G618" s="7"/>
      <c r="H618" s="8"/>
    </row>
    <row r="619" spans="5:8">
      <c r="E619" s="7"/>
      <c r="F619" s="8"/>
      <c r="G619" s="7"/>
      <c r="H619" s="8"/>
    </row>
    <row r="620" spans="5:8">
      <c r="E620" s="7"/>
      <c r="F620" s="8"/>
      <c r="G620" s="7"/>
      <c r="H620" s="8"/>
    </row>
    <row r="621" spans="5:8">
      <c r="E621" s="7"/>
      <c r="F621" s="8"/>
      <c r="G621" s="7"/>
      <c r="H621" s="8"/>
    </row>
    <row r="622" spans="5:8">
      <c r="E622" s="7"/>
      <c r="F622" s="8"/>
      <c r="G622" s="7"/>
      <c r="H622" s="8"/>
    </row>
    <row r="623" spans="5:8">
      <c r="E623" s="7"/>
      <c r="F623" s="8"/>
      <c r="G623" s="7"/>
      <c r="H623" s="8"/>
    </row>
    <row r="624" spans="5:8">
      <c r="E624" s="7"/>
      <c r="F624" s="8"/>
      <c r="G624" s="7"/>
      <c r="H624" s="8"/>
    </row>
    <row r="625" spans="5:8">
      <c r="E625" s="7"/>
      <c r="F625" s="8"/>
      <c r="G625" s="7"/>
      <c r="H625" s="8"/>
    </row>
    <row r="626" spans="5:8">
      <c r="E626" s="7"/>
      <c r="F626" s="8"/>
      <c r="G626" s="7"/>
      <c r="H626" s="8"/>
    </row>
    <row r="627" spans="5:8">
      <c r="E627" s="7"/>
      <c r="F627" s="8"/>
      <c r="G627" s="7"/>
      <c r="H627" s="8"/>
    </row>
    <row r="628" spans="5:8">
      <c r="E628" s="7"/>
      <c r="F628" s="8"/>
      <c r="G628" s="7"/>
      <c r="H628" s="8"/>
    </row>
    <row r="629" spans="5:8">
      <c r="E629" s="7"/>
      <c r="F629" s="8"/>
      <c r="G629" s="7"/>
      <c r="H629" s="8"/>
    </row>
    <row r="630" spans="5:8">
      <c r="E630" s="7"/>
      <c r="F630" s="8"/>
      <c r="G630" s="7"/>
      <c r="H630" s="8"/>
    </row>
    <row r="631" spans="5:8">
      <c r="E631" s="7"/>
      <c r="F631" s="8"/>
      <c r="G631" s="7"/>
      <c r="H631" s="8"/>
    </row>
    <row r="632" spans="5:8">
      <c r="E632" s="7"/>
      <c r="F632" s="8"/>
      <c r="G632" s="7"/>
      <c r="H632" s="8"/>
    </row>
    <row r="633" spans="5:8">
      <c r="E633" s="7"/>
      <c r="F633" s="8"/>
      <c r="G633" s="7"/>
      <c r="H633" s="8"/>
    </row>
    <row r="634" spans="5:8">
      <c r="E634" s="7"/>
      <c r="F634" s="8"/>
      <c r="G634" s="7"/>
      <c r="H634" s="8"/>
    </row>
    <row r="635" spans="5:8">
      <c r="E635" s="7"/>
      <c r="F635" s="8"/>
      <c r="G635" s="7"/>
      <c r="H635" s="8"/>
    </row>
    <row r="636" spans="5:8">
      <c r="E636" s="7"/>
      <c r="F636" s="8"/>
      <c r="G636" s="7"/>
      <c r="H636" s="8"/>
    </row>
    <row r="637" spans="5:8">
      <c r="E637" s="7"/>
      <c r="F637" s="8"/>
      <c r="G637" s="7"/>
      <c r="H637" s="8"/>
    </row>
    <row r="638" spans="5:8">
      <c r="E638" s="7"/>
      <c r="F638" s="8"/>
      <c r="G638" s="7"/>
      <c r="H638" s="8"/>
    </row>
    <row r="639" spans="5:8">
      <c r="E639" s="7"/>
      <c r="F639" s="8"/>
      <c r="G639" s="7"/>
      <c r="H639" s="8"/>
    </row>
    <row r="640" spans="5:8">
      <c r="E640" s="7"/>
      <c r="F640" s="8"/>
      <c r="G640" s="7"/>
      <c r="H640" s="8"/>
    </row>
    <row r="641" spans="5:8">
      <c r="E641" s="7"/>
      <c r="F641" s="8"/>
      <c r="G641" s="7"/>
      <c r="H641" s="8"/>
    </row>
    <row r="642" spans="5:8">
      <c r="E642" s="7"/>
      <c r="F642" s="8"/>
      <c r="G642" s="7"/>
      <c r="H642" s="8"/>
    </row>
    <row r="643" spans="5:8">
      <c r="E643" s="7"/>
      <c r="F643" s="8"/>
      <c r="G643" s="7"/>
      <c r="H643" s="8"/>
    </row>
    <row r="644" spans="5:8">
      <c r="E644" s="7"/>
      <c r="F644" s="8"/>
      <c r="G644" s="7"/>
      <c r="H644" s="8"/>
    </row>
    <row r="645" spans="5:8">
      <c r="E645" s="7"/>
      <c r="F645" s="8"/>
      <c r="G645" s="7"/>
      <c r="H645" s="8"/>
    </row>
    <row r="646" spans="5:8">
      <c r="E646" s="7"/>
      <c r="F646" s="8"/>
      <c r="G646" s="7"/>
      <c r="H646" s="8"/>
    </row>
    <row r="647" spans="5:8">
      <c r="E647" s="7"/>
      <c r="F647" s="8"/>
      <c r="G647" s="7"/>
      <c r="H647" s="8"/>
    </row>
    <row r="648" spans="5:8">
      <c r="E648" s="7"/>
      <c r="F648" s="8"/>
      <c r="G648" s="7"/>
      <c r="H648" s="8"/>
    </row>
    <row r="649" spans="5:8">
      <c r="E649" s="7"/>
      <c r="F649" s="8"/>
      <c r="G649" s="7"/>
      <c r="H649" s="8"/>
    </row>
    <row r="650" spans="5:8">
      <c r="E650" s="7"/>
      <c r="F650" s="8"/>
      <c r="G650" s="7"/>
      <c r="H650" s="8"/>
    </row>
    <row r="651" spans="5:8">
      <c r="E651" s="7"/>
      <c r="F651" s="8"/>
      <c r="G651" s="7"/>
      <c r="H651" s="8"/>
    </row>
    <row r="652" spans="5:8">
      <c r="E652" s="7"/>
      <c r="F652" s="8"/>
      <c r="G652" s="7"/>
      <c r="H652" s="8"/>
    </row>
    <row r="653" spans="5:8">
      <c r="E653" s="7"/>
      <c r="F653" s="8"/>
      <c r="G653" s="7"/>
      <c r="H653" s="8"/>
    </row>
    <row r="654" spans="5:8">
      <c r="E654" s="7"/>
      <c r="F654" s="8"/>
      <c r="G654" s="7"/>
      <c r="H654" s="8"/>
    </row>
    <row r="655" spans="5:8">
      <c r="E655" s="7"/>
      <c r="F655" s="8"/>
      <c r="G655" s="7"/>
      <c r="H655" s="8"/>
    </row>
    <row r="656" spans="5:8">
      <c r="E656" s="7"/>
      <c r="F656" s="8"/>
      <c r="G656" s="7"/>
      <c r="H656" s="8"/>
    </row>
    <row r="657" spans="5:8">
      <c r="E657" s="7"/>
      <c r="F657" s="8"/>
      <c r="G657" s="7"/>
      <c r="H657" s="8"/>
    </row>
    <row r="658" spans="5:8">
      <c r="E658" s="7"/>
      <c r="F658" s="8"/>
      <c r="G658" s="7"/>
      <c r="H658" s="8"/>
    </row>
    <row r="659" spans="5:8">
      <c r="E659" s="7"/>
      <c r="F659" s="8"/>
      <c r="G659" s="7"/>
      <c r="H659" s="8"/>
    </row>
    <row r="660" spans="5:8">
      <c r="E660" s="7"/>
      <c r="F660" s="8"/>
      <c r="G660" s="7"/>
      <c r="H660" s="8"/>
    </row>
    <row r="661" spans="5:8">
      <c r="E661" s="7"/>
      <c r="F661" s="8"/>
      <c r="G661" s="7"/>
      <c r="H661" s="8"/>
    </row>
    <row r="662" spans="5:8">
      <c r="E662" s="7"/>
      <c r="F662" s="8"/>
      <c r="G662" s="7"/>
      <c r="H662" s="8"/>
    </row>
    <row r="663" spans="5:8">
      <c r="E663" s="7"/>
      <c r="F663" s="8"/>
      <c r="G663" s="7"/>
      <c r="H663" s="8"/>
    </row>
    <row r="664" spans="5:8">
      <c r="E664" s="7"/>
      <c r="F664" s="8"/>
      <c r="G664" s="7"/>
      <c r="H664" s="8"/>
    </row>
    <row r="665" spans="5:8">
      <c r="E665" s="7"/>
      <c r="F665" s="8"/>
      <c r="G665" s="7"/>
      <c r="H665" s="8"/>
    </row>
    <row r="666" spans="5:8">
      <c r="E666" s="7"/>
      <c r="F666" s="8"/>
      <c r="G666" s="7"/>
      <c r="H666" s="8"/>
    </row>
    <row r="667" spans="5:8">
      <c r="E667" s="7"/>
      <c r="F667" s="8"/>
      <c r="G667" s="7"/>
      <c r="H667" s="8"/>
    </row>
    <row r="668" spans="5:8">
      <c r="E668" s="7"/>
      <c r="F668" s="8"/>
      <c r="G668" s="7"/>
      <c r="H668" s="8"/>
    </row>
    <row r="669" spans="5:8">
      <c r="E669" s="7"/>
      <c r="F669" s="8"/>
      <c r="G669" s="7"/>
      <c r="H669" s="8"/>
    </row>
    <row r="670" spans="5:8">
      <c r="E670" s="7"/>
      <c r="F670" s="8"/>
      <c r="G670" s="7"/>
      <c r="H670" s="8"/>
    </row>
    <row r="671" spans="5:8">
      <c r="E671" s="7"/>
      <c r="F671" s="8"/>
      <c r="G671" s="7"/>
      <c r="H671" s="8"/>
    </row>
    <row r="672" spans="5:8">
      <c r="E672" s="7"/>
      <c r="F672" s="8"/>
      <c r="G672" s="7"/>
      <c r="H672" s="8"/>
    </row>
    <row r="673" spans="5:8">
      <c r="E673" s="7"/>
      <c r="F673" s="8"/>
      <c r="G673" s="7"/>
      <c r="H673" s="8"/>
    </row>
    <row r="674" spans="5:8">
      <c r="E674" s="7"/>
      <c r="F674" s="8"/>
      <c r="G674" s="7"/>
      <c r="H674" s="8"/>
    </row>
    <row r="675" spans="5:8">
      <c r="E675" s="7"/>
      <c r="F675" s="8"/>
      <c r="G675" s="7"/>
      <c r="H675" s="8"/>
    </row>
    <row r="676" spans="5:8">
      <c r="E676" s="7"/>
      <c r="F676" s="8"/>
      <c r="G676" s="7"/>
      <c r="H676" s="8"/>
    </row>
    <row r="677" spans="5:8">
      <c r="E677" s="7"/>
      <c r="F677" s="8"/>
      <c r="G677" s="7"/>
      <c r="H677" s="8"/>
    </row>
    <row r="678" spans="5:8">
      <c r="E678" s="7"/>
      <c r="F678" s="8"/>
      <c r="G678" s="7"/>
      <c r="H678" s="8"/>
    </row>
    <row r="679" spans="5:8">
      <c r="E679" s="7"/>
      <c r="F679" s="8"/>
      <c r="G679" s="7"/>
      <c r="H679" s="8"/>
    </row>
    <row r="680" spans="5:8">
      <c r="E680" s="7"/>
      <c r="F680" s="8"/>
      <c r="G680" s="7"/>
      <c r="H680" s="8"/>
    </row>
    <row r="681" spans="5:8">
      <c r="E681" s="7"/>
      <c r="F681" s="8"/>
      <c r="G681" s="7"/>
      <c r="H681" s="8"/>
    </row>
    <row r="682" spans="5:8">
      <c r="E682" s="7"/>
      <c r="F682" s="8"/>
      <c r="G682" s="7"/>
      <c r="H682" s="8"/>
    </row>
    <row r="683" spans="5:8">
      <c r="E683" s="7"/>
      <c r="F683" s="8"/>
      <c r="G683" s="7"/>
      <c r="H683" s="8"/>
    </row>
    <row r="684" spans="5:8">
      <c r="E684" s="7"/>
      <c r="F684" s="8"/>
      <c r="G684" s="7"/>
      <c r="H684" s="8"/>
    </row>
    <row r="685" spans="5:8">
      <c r="E685" s="7"/>
      <c r="F685" s="8"/>
      <c r="G685" s="7"/>
      <c r="H685" s="8"/>
    </row>
    <row r="686" spans="5:8">
      <c r="E686" s="7"/>
      <c r="F686" s="8"/>
      <c r="G686" s="7"/>
      <c r="H686" s="8"/>
    </row>
    <row r="687" spans="5:8">
      <c r="E687" s="7"/>
      <c r="F687" s="8"/>
      <c r="G687" s="7"/>
      <c r="H687" s="8"/>
    </row>
    <row r="688" spans="5:8">
      <c r="E688" s="7"/>
      <c r="F688" s="8"/>
      <c r="G688" s="7"/>
      <c r="H688" s="8"/>
    </row>
    <row r="689" spans="5:8">
      <c r="E689" s="7"/>
      <c r="F689" s="8"/>
      <c r="G689" s="7"/>
      <c r="H689" s="8"/>
    </row>
    <row r="690" spans="5:8">
      <c r="E690" s="7"/>
      <c r="F690" s="8"/>
      <c r="G690" s="7"/>
      <c r="H690" s="8"/>
    </row>
    <row r="691" spans="5:8">
      <c r="E691" s="7"/>
      <c r="F691" s="8"/>
      <c r="G691" s="7"/>
      <c r="H691" s="8"/>
    </row>
    <row r="692" spans="5:8">
      <c r="E692" s="7"/>
      <c r="F692" s="8"/>
      <c r="G692" s="7"/>
      <c r="H692" s="8"/>
    </row>
    <row r="693" spans="5:8">
      <c r="E693" s="7"/>
      <c r="F693" s="8"/>
      <c r="G693" s="7"/>
      <c r="H693" s="8"/>
    </row>
    <row r="694" spans="5:8">
      <c r="E694" s="7"/>
      <c r="F694" s="8"/>
      <c r="G694" s="7"/>
      <c r="H694" s="8"/>
    </row>
    <row r="695" spans="5:8">
      <c r="E695" s="7"/>
      <c r="F695" s="8"/>
      <c r="G695" s="7"/>
      <c r="H695" s="8"/>
    </row>
    <row r="696" spans="5:8">
      <c r="E696" s="7"/>
      <c r="F696" s="8"/>
      <c r="G696" s="7"/>
      <c r="H696" s="8"/>
    </row>
    <row r="697" spans="5:8">
      <c r="E697" s="7"/>
      <c r="F697" s="8"/>
      <c r="G697" s="7"/>
      <c r="H697" s="8"/>
    </row>
    <row r="698" spans="5:8">
      <c r="E698" s="7"/>
      <c r="F698" s="8"/>
      <c r="G698" s="7"/>
      <c r="H698" s="8"/>
    </row>
    <row r="699" spans="5:8">
      <c r="E699" s="7"/>
      <c r="F699" s="8"/>
      <c r="G699" s="7"/>
      <c r="H699" s="8"/>
    </row>
    <row r="700" spans="5:8">
      <c r="E700" s="7"/>
      <c r="F700" s="8"/>
      <c r="G700" s="7"/>
      <c r="H700" s="8"/>
    </row>
    <row r="701" spans="5:8">
      <c r="E701" s="7"/>
      <c r="F701" s="8"/>
      <c r="G701" s="7"/>
      <c r="H701" s="8"/>
    </row>
    <row r="702" spans="5:8">
      <c r="E702" s="7"/>
      <c r="F702" s="8"/>
      <c r="G702" s="7"/>
      <c r="H702" s="8"/>
    </row>
    <row r="703" spans="5:8">
      <c r="E703" s="7"/>
      <c r="F703" s="8"/>
      <c r="G703" s="7"/>
      <c r="H703" s="8"/>
    </row>
    <row r="704" spans="5:8">
      <c r="E704" s="7"/>
      <c r="F704" s="8"/>
      <c r="G704" s="7"/>
      <c r="H704" s="8"/>
    </row>
    <row r="705" spans="5:8">
      <c r="E705" s="7"/>
      <c r="F705" s="8"/>
      <c r="G705" s="7"/>
      <c r="H705" s="8"/>
    </row>
    <row r="706" spans="5:8">
      <c r="E706" s="7"/>
      <c r="F706" s="8"/>
      <c r="G706" s="7"/>
      <c r="H706" s="8"/>
    </row>
    <row r="707" spans="5:8">
      <c r="E707" s="7"/>
      <c r="F707" s="8"/>
      <c r="G707" s="7"/>
      <c r="H707" s="8"/>
    </row>
    <row r="708" spans="5:8">
      <c r="E708" s="7"/>
      <c r="F708" s="8"/>
      <c r="G708" s="7"/>
      <c r="H708" s="8"/>
    </row>
    <row r="709" spans="5:8">
      <c r="E709" s="7"/>
      <c r="F709" s="8"/>
      <c r="G709" s="7"/>
      <c r="H709" s="8"/>
    </row>
    <row r="710" spans="5:8">
      <c r="E710" s="7"/>
      <c r="F710" s="8"/>
      <c r="G710" s="7"/>
      <c r="H710" s="8"/>
    </row>
    <row r="711" spans="5:8">
      <c r="E711" s="7"/>
      <c r="F711" s="8"/>
      <c r="G711" s="7"/>
      <c r="H711" s="8"/>
    </row>
    <row r="712" spans="5:8">
      <c r="E712" s="7"/>
      <c r="F712" s="8"/>
      <c r="G712" s="7"/>
      <c r="H712" s="8"/>
    </row>
    <row r="713" spans="5:8">
      <c r="E713" s="7"/>
      <c r="F713" s="8"/>
      <c r="G713" s="7"/>
      <c r="H713" s="8"/>
    </row>
    <row r="714" spans="5:8">
      <c r="E714" s="7"/>
      <c r="F714" s="8"/>
      <c r="G714" s="7"/>
      <c r="H714" s="8"/>
    </row>
    <row r="715" spans="5:8">
      <c r="E715" s="7"/>
      <c r="F715" s="8"/>
      <c r="G715" s="7"/>
      <c r="H715" s="8"/>
    </row>
    <row r="716" spans="5:8">
      <c r="E716" s="7"/>
      <c r="F716" s="8"/>
      <c r="G716" s="7"/>
      <c r="H716" s="8"/>
    </row>
    <row r="717" spans="5:8">
      <c r="E717" s="7"/>
      <c r="F717" s="8"/>
      <c r="G717" s="7"/>
      <c r="H717" s="8"/>
    </row>
    <row r="718" spans="5:8">
      <c r="E718" s="7"/>
      <c r="F718" s="8"/>
      <c r="G718" s="7"/>
      <c r="H718" s="8"/>
    </row>
    <row r="719" spans="5:8">
      <c r="E719" s="7"/>
      <c r="F719" s="8"/>
      <c r="G719" s="7"/>
      <c r="H719" s="8"/>
    </row>
    <row r="720" spans="5:8">
      <c r="E720" s="7"/>
      <c r="F720" s="8"/>
      <c r="G720" s="7"/>
      <c r="H720" s="8"/>
    </row>
    <row r="721" spans="5:8">
      <c r="E721" s="7"/>
      <c r="F721" s="8"/>
      <c r="G721" s="7"/>
      <c r="H721" s="8"/>
    </row>
    <row r="722" spans="5:8">
      <c r="E722" s="7"/>
      <c r="F722" s="8"/>
      <c r="G722" s="7"/>
      <c r="H722" s="8"/>
    </row>
    <row r="723" spans="5:8">
      <c r="E723" s="7"/>
      <c r="F723" s="8"/>
      <c r="G723" s="7"/>
      <c r="H723" s="8"/>
    </row>
    <row r="724" spans="5:8">
      <c r="E724" s="7"/>
      <c r="F724" s="8"/>
      <c r="G724" s="7"/>
      <c r="H724" s="8"/>
    </row>
    <row r="725" spans="5:8">
      <c r="E725" s="7"/>
      <c r="F725" s="8"/>
      <c r="G725" s="7"/>
      <c r="H725" s="8"/>
    </row>
    <row r="726" spans="5:8">
      <c r="E726" s="7"/>
      <c r="F726" s="8"/>
      <c r="G726" s="7"/>
      <c r="H726" s="8"/>
    </row>
    <row r="727" spans="5:8">
      <c r="E727" s="7"/>
      <c r="F727" s="8"/>
      <c r="G727" s="7"/>
      <c r="H727" s="8"/>
    </row>
    <row r="728" spans="5:8">
      <c r="E728" s="7"/>
      <c r="F728" s="8"/>
      <c r="G728" s="7"/>
      <c r="H728" s="8"/>
    </row>
    <row r="729" spans="5:8">
      <c r="E729" s="7"/>
      <c r="F729" s="8"/>
      <c r="G729" s="7"/>
      <c r="H729" s="8"/>
    </row>
    <row r="730" spans="5:8">
      <c r="E730" s="7"/>
      <c r="F730" s="8"/>
      <c r="G730" s="7"/>
      <c r="H730" s="8"/>
    </row>
    <row r="731" spans="5:8">
      <c r="E731" s="7"/>
      <c r="F731" s="8"/>
      <c r="G731" s="7"/>
      <c r="H731" s="8"/>
    </row>
    <row r="732" spans="5:8">
      <c r="E732" s="7"/>
      <c r="F732" s="8"/>
      <c r="G732" s="7"/>
      <c r="H732" s="8"/>
    </row>
    <row r="733" spans="5:8">
      <c r="E733" s="7"/>
      <c r="F733" s="8"/>
      <c r="G733" s="7"/>
      <c r="H733" s="8"/>
    </row>
    <row r="734" spans="5:8">
      <c r="E734" s="7"/>
      <c r="F734" s="8"/>
      <c r="G734" s="7"/>
      <c r="H734" s="8"/>
    </row>
    <row r="735" spans="5:8">
      <c r="E735" s="7"/>
      <c r="F735" s="8"/>
      <c r="G735" s="7"/>
      <c r="H735" s="8"/>
    </row>
    <row r="736" spans="5:8">
      <c r="E736" s="7"/>
      <c r="F736" s="8"/>
      <c r="G736" s="7"/>
      <c r="H736" s="8"/>
    </row>
    <row r="737" spans="5:8">
      <c r="E737" s="7"/>
      <c r="F737" s="8"/>
      <c r="G737" s="7"/>
      <c r="H737" s="8"/>
    </row>
    <row r="738" spans="5:8">
      <c r="E738" s="7"/>
      <c r="F738" s="8"/>
      <c r="G738" s="7"/>
      <c r="H738" s="8"/>
    </row>
    <row r="739" spans="5:8">
      <c r="E739" s="7"/>
      <c r="F739" s="8"/>
      <c r="G739" s="7"/>
      <c r="H739" s="8"/>
    </row>
    <row r="740" spans="5:8">
      <c r="E740" s="7"/>
      <c r="F740" s="8"/>
      <c r="G740" s="7"/>
      <c r="H740" s="8"/>
    </row>
    <row r="741" spans="5:8">
      <c r="E741" s="7"/>
      <c r="F741" s="8"/>
      <c r="G741" s="7"/>
      <c r="H741" s="8"/>
    </row>
    <row r="742" spans="5:8">
      <c r="E742" s="7"/>
      <c r="F742" s="8"/>
      <c r="G742" s="7"/>
      <c r="H742" s="8"/>
    </row>
    <row r="743" spans="5:8">
      <c r="E743" s="7"/>
      <c r="F743" s="8"/>
      <c r="G743" s="7"/>
      <c r="H743" s="8"/>
    </row>
    <row r="744" spans="5:8">
      <c r="E744" s="7"/>
      <c r="F744" s="8"/>
      <c r="G744" s="7"/>
      <c r="H744" s="8"/>
    </row>
    <row r="745" spans="5:8">
      <c r="E745" s="7"/>
      <c r="F745" s="8"/>
      <c r="G745" s="7"/>
      <c r="H745" s="8"/>
    </row>
    <row r="746" spans="5:8">
      <c r="E746" s="7"/>
      <c r="F746" s="8"/>
      <c r="G746" s="7"/>
      <c r="H746" s="8"/>
    </row>
    <row r="747" spans="5:8">
      <c r="E747" s="7"/>
      <c r="F747" s="8"/>
      <c r="G747" s="7"/>
      <c r="H747" s="8"/>
    </row>
    <row r="748" spans="5:8">
      <c r="E748" s="7"/>
      <c r="F748" s="8"/>
      <c r="G748" s="7"/>
      <c r="H748" s="8"/>
    </row>
    <row r="749" spans="5:8">
      <c r="E749" s="7"/>
      <c r="F749" s="8"/>
      <c r="G749" s="7"/>
      <c r="H749" s="8"/>
    </row>
    <row r="750" spans="5:8">
      <c r="E750" s="7"/>
      <c r="F750" s="8"/>
      <c r="G750" s="7"/>
      <c r="H750" s="8"/>
    </row>
    <row r="751" spans="5:8">
      <c r="E751" s="7"/>
      <c r="F751" s="8"/>
      <c r="G751" s="7"/>
      <c r="H751" s="8"/>
    </row>
    <row r="752" spans="5:8">
      <c r="E752" s="7"/>
      <c r="F752" s="8"/>
      <c r="G752" s="7"/>
      <c r="H752" s="8"/>
    </row>
    <row r="753" spans="5:8">
      <c r="E753" s="7"/>
      <c r="F753" s="8"/>
      <c r="G753" s="7"/>
      <c r="H753" s="8"/>
    </row>
    <row r="754" spans="5:8">
      <c r="E754" s="7"/>
      <c r="F754" s="8"/>
      <c r="G754" s="7"/>
      <c r="H754" s="8"/>
    </row>
    <row r="755" spans="5:8">
      <c r="E755" s="7"/>
      <c r="F755" s="8"/>
      <c r="G755" s="7"/>
      <c r="H755" s="8"/>
    </row>
    <row r="756" spans="5:8">
      <c r="E756" s="7"/>
      <c r="F756" s="8"/>
      <c r="G756" s="7"/>
      <c r="H756" s="8"/>
    </row>
    <row r="757" spans="5:8">
      <c r="E757" s="7"/>
      <c r="F757" s="8"/>
      <c r="G757" s="7"/>
      <c r="H757" s="8"/>
    </row>
    <row r="758" spans="5:8">
      <c r="E758" s="7"/>
      <c r="F758" s="8"/>
      <c r="G758" s="7"/>
      <c r="H758" s="8"/>
    </row>
    <row r="759" spans="5:8">
      <c r="E759" s="7"/>
      <c r="F759" s="8"/>
      <c r="G759" s="7"/>
      <c r="H759" s="8"/>
    </row>
    <row r="760" spans="5:8">
      <c r="E760" s="7"/>
      <c r="F760" s="8"/>
      <c r="G760" s="7"/>
      <c r="H760" s="8"/>
    </row>
    <row r="761" spans="5:8">
      <c r="E761" s="7"/>
      <c r="F761" s="8"/>
      <c r="G761" s="7"/>
      <c r="H761" s="8"/>
    </row>
    <row r="762" spans="5:8">
      <c r="E762" s="7"/>
      <c r="F762" s="8"/>
      <c r="G762" s="7"/>
      <c r="H762" s="8"/>
    </row>
    <row r="763" spans="5:8">
      <c r="E763" s="7"/>
      <c r="F763" s="8"/>
      <c r="G763" s="7"/>
      <c r="H763" s="8"/>
    </row>
    <row r="764" spans="5:8">
      <c r="E764" s="7"/>
      <c r="F764" s="8"/>
      <c r="G764" s="7"/>
      <c r="H764" s="8"/>
    </row>
    <row r="765" spans="5:8">
      <c r="E765" s="7"/>
      <c r="F765" s="8"/>
      <c r="G765" s="7"/>
      <c r="H765" s="8"/>
    </row>
    <row r="766" spans="5:8">
      <c r="E766" s="7"/>
      <c r="F766" s="8"/>
      <c r="G766" s="7"/>
      <c r="H766" s="8"/>
    </row>
    <row r="767" spans="5:8">
      <c r="E767" s="7"/>
      <c r="F767" s="8"/>
      <c r="G767" s="7"/>
      <c r="H767" s="8"/>
    </row>
    <row r="768" spans="5:8">
      <c r="E768" s="7"/>
      <c r="F768" s="8"/>
      <c r="G768" s="7"/>
      <c r="H768" s="8"/>
    </row>
    <row r="769" spans="5:8">
      <c r="E769" s="7"/>
      <c r="F769" s="8"/>
      <c r="G769" s="7"/>
      <c r="H769" s="8"/>
    </row>
    <row r="770" spans="5:8">
      <c r="E770" s="7"/>
      <c r="F770" s="8"/>
      <c r="G770" s="7"/>
      <c r="H770" s="8"/>
    </row>
    <row r="771" spans="5:8">
      <c r="E771" s="7"/>
      <c r="F771" s="8"/>
      <c r="G771" s="7"/>
      <c r="H771" s="8"/>
    </row>
    <row r="772" spans="5:8">
      <c r="E772" s="7"/>
      <c r="F772" s="8"/>
      <c r="G772" s="7"/>
      <c r="H772" s="8"/>
    </row>
    <row r="773" spans="5:8">
      <c r="E773" s="7"/>
      <c r="F773" s="8"/>
      <c r="G773" s="7"/>
      <c r="H773" s="8"/>
    </row>
    <row r="774" spans="5:8">
      <c r="E774" s="7"/>
      <c r="F774" s="8"/>
      <c r="G774" s="7"/>
      <c r="H774" s="8"/>
    </row>
    <row r="775" spans="5:8">
      <c r="E775" s="7"/>
      <c r="F775" s="8"/>
      <c r="G775" s="7"/>
      <c r="H775" s="8"/>
    </row>
    <row r="776" spans="5:8">
      <c r="E776" s="7"/>
      <c r="F776" s="8"/>
      <c r="G776" s="7"/>
      <c r="H776" s="8"/>
    </row>
    <row r="777" spans="5:8">
      <c r="E777" s="7"/>
      <c r="F777" s="8"/>
      <c r="G777" s="7"/>
      <c r="H777" s="8"/>
    </row>
    <row r="778" spans="5:8">
      <c r="E778" s="7"/>
      <c r="F778" s="8"/>
      <c r="G778" s="7"/>
      <c r="H778" s="8"/>
    </row>
    <row r="779" spans="5:8">
      <c r="E779" s="7"/>
      <c r="F779" s="8"/>
      <c r="G779" s="7"/>
      <c r="H779" s="8"/>
    </row>
    <row r="780" spans="5:8">
      <c r="E780" s="7"/>
      <c r="F780" s="8"/>
      <c r="G780" s="7"/>
      <c r="H780" s="8"/>
    </row>
    <row r="781" spans="5:8">
      <c r="E781" s="7"/>
      <c r="F781" s="8"/>
      <c r="G781" s="7"/>
      <c r="H781" s="8"/>
    </row>
    <row r="782" spans="5:8">
      <c r="E782" s="7"/>
      <c r="F782" s="8"/>
      <c r="G782" s="7"/>
      <c r="H782" s="8"/>
    </row>
    <row r="783" spans="5:8">
      <c r="E783" s="7"/>
      <c r="F783" s="8"/>
      <c r="G783" s="7"/>
      <c r="H783" s="8"/>
    </row>
    <row r="784" spans="5:8">
      <c r="E784" s="7"/>
      <c r="F784" s="8"/>
      <c r="G784" s="7"/>
      <c r="H784" s="8"/>
    </row>
    <row r="785" spans="5:8">
      <c r="E785" s="7"/>
      <c r="F785" s="8"/>
      <c r="G785" s="7"/>
      <c r="H785" s="8"/>
    </row>
    <row r="786" spans="5:8">
      <c r="E786" s="7"/>
      <c r="F786" s="8"/>
      <c r="G786" s="7"/>
      <c r="H786" s="8"/>
    </row>
    <row r="787" spans="5:8">
      <c r="E787" s="7"/>
      <c r="F787" s="8"/>
      <c r="G787" s="7"/>
      <c r="H787" s="8"/>
    </row>
    <row r="788" spans="5:8">
      <c r="E788" s="7"/>
      <c r="F788" s="8"/>
      <c r="G788" s="7"/>
      <c r="H788" s="8"/>
    </row>
    <row r="789" spans="5:8">
      <c r="E789" s="7"/>
      <c r="F789" s="8"/>
      <c r="G789" s="7"/>
      <c r="H789" s="8"/>
    </row>
    <row r="790" spans="5:8">
      <c r="E790" s="7"/>
      <c r="F790" s="8"/>
      <c r="G790" s="7"/>
      <c r="H790" s="8"/>
    </row>
    <row r="791" spans="5:8">
      <c r="E791" s="7"/>
      <c r="F791" s="8"/>
      <c r="G791" s="7"/>
      <c r="H791" s="8"/>
    </row>
    <row r="792" spans="5:8">
      <c r="E792" s="7"/>
      <c r="F792" s="8"/>
      <c r="G792" s="7"/>
      <c r="H792" s="8"/>
    </row>
    <row r="793" spans="5:8">
      <c r="E793" s="7"/>
      <c r="F793" s="8"/>
      <c r="G793" s="7"/>
      <c r="H793" s="8"/>
    </row>
    <row r="794" spans="5:8">
      <c r="E794" s="7"/>
      <c r="F794" s="8"/>
      <c r="G794" s="7"/>
      <c r="H794" s="8"/>
    </row>
    <row r="795" spans="5:8">
      <c r="E795" s="7"/>
      <c r="F795" s="8"/>
      <c r="G795" s="7"/>
      <c r="H795" s="8"/>
    </row>
    <row r="796" spans="5:8">
      <c r="E796" s="7"/>
      <c r="F796" s="8"/>
      <c r="G796" s="7"/>
      <c r="H796" s="8"/>
    </row>
    <row r="797" spans="5:8">
      <c r="E797" s="7"/>
      <c r="F797" s="8"/>
      <c r="G797" s="7"/>
      <c r="H797" s="8"/>
    </row>
    <row r="798" spans="5:8">
      <c r="E798" s="7"/>
      <c r="F798" s="8"/>
      <c r="G798" s="7"/>
      <c r="H798" s="8"/>
    </row>
    <row r="799" spans="5:8">
      <c r="E799" s="7"/>
      <c r="F799" s="8"/>
      <c r="G799" s="7"/>
      <c r="H799" s="8"/>
    </row>
    <row r="800" spans="5:8">
      <c r="E800" s="7"/>
      <c r="F800" s="8"/>
      <c r="G800" s="7"/>
      <c r="H800" s="8"/>
    </row>
    <row r="801" spans="5:8">
      <c r="E801" s="7"/>
      <c r="F801" s="8"/>
      <c r="G801" s="7"/>
      <c r="H801" s="8"/>
    </row>
    <row r="802" spans="5:8">
      <c r="E802" s="7"/>
      <c r="F802" s="8"/>
      <c r="G802" s="7"/>
      <c r="H802" s="8"/>
    </row>
    <row r="803" spans="5:8">
      <c r="E803" s="7"/>
      <c r="F803" s="8"/>
      <c r="G803" s="7"/>
      <c r="H803" s="8"/>
    </row>
    <row r="804" spans="5:8">
      <c r="E804" s="7"/>
      <c r="F804" s="8"/>
      <c r="G804" s="7"/>
      <c r="H804" s="8"/>
    </row>
    <row r="805" spans="5:8">
      <c r="E805" s="7"/>
      <c r="F805" s="8"/>
      <c r="G805" s="7"/>
      <c r="H805" s="8"/>
    </row>
    <row r="806" spans="5:8">
      <c r="E806" s="7"/>
      <c r="F806" s="8"/>
      <c r="G806" s="7"/>
      <c r="H806" s="8"/>
    </row>
    <row r="807" spans="5:8">
      <c r="E807" s="7"/>
      <c r="F807" s="8"/>
      <c r="G807" s="7"/>
      <c r="H807" s="8"/>
    </row>
    <row r="808" spans="5:8">
      <c r="E808" s="7"/>
      <c r="F808" s="8"/>
      <c r="G808" s="7"/>
      <c r="H808" s="8"/>
    </row>
    <row r="809" spans="5:8">
      <c r="E809" s="7"/>
      <c r="F809" s="8"/>
      <c r="G809" s="7"/>
      <c r="H809" s="8"/>
    </row>
    <row r="810" spans="5:8">
      <c r="E810" s="7"/>
      <c r="F810" s="8"/>
      <c r="G810" s="7"/>
      <c r="H810" s="8"/>
    </row>
    <row r="811" spans="5:8">
      <c r="E811" s="7"/>
      <c r="F811" s="8"/>
      <c r="G811" s="7"/>
      <c r="H811" s="8"/>
    </row>
    <row r="812" spans="5:8">
      <c r="E812" s="7"/>
      <c r="F812" s="8"/>
      <c r="G812" s="7"/>
      <c r="H812" s="8"/>
    </row>
    <row r="813" spans="5:8">
      <c r="E813" s="7"/>
      <c r="F813" s="8"/>
      <c r="G813" s="7"/>
      <c r="H813" s="8"/>
    </row>
    <row r="814" spans="5:8">
      <c r="E814" s="7"/>
      <c r="F814" s="8"/>
      <c r="G814" s="7"/>
      <c r="H814" s="8"/>
    </row>
    <row r="815" spans="5:8">
      <c r="E815" s="7"/>
      <c r="F815" s="8"/>
      <c r="G815" s="7"/>
      <c r="H815" s="8"/>
    </row>
    <row r="816" spans="5:8">
      <c r="E816" s="7"/>
      <c r="F816" s="8"/>
      <c r="G816" s="7"/>
      <c r="H816" s="8"/>
    </row>
    <row r="817" spans="5:8">
      <c r="E817" s="7"/>
      <c r="F817" s="8"/>
      <c r="G817" s="7"/>
      <c r="H817" s="8"/>
    </row>
    <row r="818" spans="5:8">
      <c r="E818" s="7"/>
      <c r="F818" s="8"/>
      <c r="G818" s="7"/>
      <c r="H818" s="8"/>
    </row>
    <row r="819" spans="5:8">
      <c r="E819" s="7"/>
      <c r="F819" s="8"/>
      <c r="G819" s="7"/>
      <c r="H819" s="8"/>
    </row>
    <row r="820" spans="5:8">
      <c r="E820" s="7"/>
      <c r="F820" s="8"/>
      <c r="G820" s="7"/>
      <c r="H820" s="8"/>
    </row>
    <row r="821" spans="5:8">
      <c r="E821" s="7"/>
      <c r="F821" s="8"/>
      <c r="G821" s="7"/>
      <c r="H821" s="8"/>
    </row>
    <row r="822" spans="5:8">
      <c r="E822" s="7"/>
      <c r="F822" s="8"/>
      <c r="G822" s="7"/>
      <c r="H822" s="8"/>
    </row>
    <row r="823" spans="5:8">
      <c r="E823" s="7"/>
      <c r="F823" s="8"/>
      <c r="G823" s="7"/>
      <c r="H823" s="8"/>
    </row>
    <row r="824" spans="5:8">
      <c r="E824" s="7"/>
      <c r="F824" s="8"/>
      <c r="G824" s="7"/>
      <c r="H824" s="8"/>
    </row>
    <row r="825" spans="5:8">
      <c r="E825" s="7"/>
      <c r="F825" s="8"/>
      <c r="G825" s="7"/>
      <c r="H825" s="8"/>
    </row>
    <row r="826" spans="5:8">
      <c r="E826" s="7"/>
      <c r="F826" s="8"/>
      <c r="G826" s="7"/>
      <c r="H826" s="8"/>
    </row>
    <row r="827" spans="5:8">
      <c r="E827" s="7"/>
      <c r="F827" s="8"/>
      <c r="G827" s="7"/>
      <c r="H827" s="8"/>
    </row>
    <row r="828" spans="5:8">
      <c r="E828" s="7"/>
      <c r="F828" s="8"/>
      <c r="G828" s="7"/>
      <c r="H828" s="8"/>
    </row>
    <row r="829" spans="5:8">
      <c r="E829" s="7"/>
      <c r="F829" s="8"/>
      <c r="G829" s="7"/>
      <c r="H829" s="8"/>
    </row>
    <row r="830" spans="5:8">
      <c r="E830" s="7"/>
      <c r="F830" s="8"/>
      <c r="G830" s="7"/>
      <c r="H830" s="8"/>
    </row>
    <row r="831" spans="5:8">
      <c r="E831" s="7"/>
      <c r="F831" s="8"/>
      <c r="G831" s="7"/>
      <c r="H831" s="8"/>
    </row>
    <row r="832" spans="5:8">
      <c r="E832" s="7"/>
      <c r="F832" s="8"/>
      <c r="G832" s="7"/>
      <c r="H832" s="8"/>
    </row>
    <row r="833" spans="5:8">
      <c r="E833" s="7"/>
      <c r="F833" s="8"/>
      <c r="G833" s="7"/>
      <c r="H833" s="8"/>
    </row>
    <row r="834" spans="5:8">
      <c r="E834" s="7"/>
      <c r="F834" s="8"/>
      <c r="G834" s="7"/>
      <c r="H834" s="8"/>
    </row>
    <row r="835" spans="5:8">
      <c r="E835" s="7"/>
      <c r="F835" s="8"/>
      <c r="G835" s="7"/>
      <c r="H835" s="8"/>
    </row>
    <row r="836" spans="5:8">
      <c r="E836" s="7"/>
      <c r="F836" s="8"/>
      <c r="G836" s="7"/>
      <c r="H836" s="8"/>
    </row>
    <row r="837" spans="5:8">
      <c r="E837" s="7"/>
      <c r="F837" s="8"/>
      <c r="G837" s="7"/>
      <c r="H837" s="8"/>
    </row>
    <row r="838" spans="5:8">
      <c r="E838" s="7"/>
      <c r="F838" s="8"/>
      <c r="G838" s="7"/>
      <c r="H838" s="8"/>
    </row>
    <row r="839" spans="5:8">
      <c r="E839" s="7"/>
      <c r="F839" s="8"/>
      <c r="G839" s="7"/>
      <c r="H839" s="8"/>
    </row>
    <row r="840" spans="5:8">
      <c r="E840" s="7"/>
      <c r="F840" s="8"/>
      <c r="G840" s="7"/>
      <c r="H840" s="8"/>
    </row>
    <row r="841" spans="5:8">
      <c r="E841" s="7"/>
      <c r="F841" s="8"/>
      <c r="G841" s="7"/>
      <c r="H841" s="8"/>
    </row>
    <row r="842" spans="5:8">
      <c r="E842" s="7"/>
      <c r="F842" s="8"/>
      <c r="G842" s="7"/>
      <c r="H842" s="8"/>
    </row>
    <row r="843" spans="5:8">
      <c r="E843" s="7"/>
      <c r="F843" s="8"/>
      <c r="G843" s="7"/>
      <c r="H843" s="8"/>
    </row>
    <row r="844" spans="5:8">
      <c r="E844" s="7"/>
      <c r="F844" s="8"/>
      <c r="G844" s="7"/>
      <c r="H844" s="8"/>
    </row>
    <row r="845" spans="5:8">
      <c r="E845" s="7"/>
      <c r="F845" s="8"/>
      <c r="G845" s="7"/>
      <c r="H845" s="8"/>
    </row>
    <row r="846" spans="5:8">
      <c r="E846" s="7"/>
      <c r="F846" s="8"/>
      <c r="G846" s="7"/>
      <c r="H846" s="8"/>
    </row>
    <row r="847" spans="5:8">
      <c r="E847" s="7"/>
      <c r="F847" s="8"/>
      <c r="G847" s="7"/>
      <c r="H847" s="8"/>
    </row>
    <row r="848" spans="5:8">
      <c r="E848" s="7"/>
      <c r="F848" s="8"/>
      <c r="G848" s="7"/>
      <c r="H848" s="8"/>
    </row>
    <row r="849" spans="5:8">
      <c r="E849" s="7"/>
      <c r="F849" s="8"/>
      <c r="G849" s="7"/>
      <c r="H849" s="8"/>
    </row>
    <row r="850" spans="5:8">
      <c r="E850" s="7"/>
      <c r="F850" s="8"/>
      <c r="G850" s="7"/>
      <c r="H850" s="8"/>
    </row>
    <row r="851" spans="5:8">
      <c r="E851" s="7"/>
      <c r="F851" s="8"/>
      <c r="G851" s="7"/>
      <c r="H851" s="8"/>
    </row>
    <row r="852" spans="5:8">
      <c r="E852" s="7"/>
      <c r="F852" s="8"/>
      <c r="G852" s="7"/>
      <c r="H852" s="8"/>
    </row>
    <row r="853" spans="5:8">
      <c r="E853" s="7"/>
      <c r="F853" s="8"/>
      <c r="G853" s="7"/>
      <c r="H853" s="8"/>
    </row>
    <row r="854" spans="5:8">
      <c r="E854" s="7"/>
      <c r="F854" s="8"/>
      <c r="G854" s="7"/>
      <c r="H854" s="8"/>
    </row>
    <row r="855" spans="5:8">
      <c r="E855" s="7"/>
      <c r="F855" s="8"/>
      <c r="G855" s="7"/>
      <c r="H855" s="8"/>
    </row>
    <row r="856" spans="5:8">
      <c r="E856" s="7"/>
      <c r="F856" s="8"/>
      <c r="G856" s="7"/>
      <c r="H856" s="8"/>
    </row>
    <row r="857" spans="5:8">
      <c r="E857" s="7"/>
      <c r="F857" s="8"/>
      <c r="G857" s="7"/>
      <c r="H857" s="8"/>
    </row>
    <row r="858" spans="5:8">
      <c r="E858" s="7"/>
      <c r="F858" s="8"/>
      <c r="G858" s="7"/>
      <c r="H858" s="8"/>
    </row>
    <row r="859" spans="5:8">
      <c r="E859" s="7"/>
      <c r="F859" s="8"/>
      <c r="G859" s="7"/>
      <c r="H859" s="8"/>
    </row>
    <row r="860" spans="5:8">
      <c r="E860" s="7"/>
      <c r="F860" s="8"/>
      <c r="G860" s="7"/>
      <c r="H860" s="8"/>
    </row>
    <row r="861" spans="5:8">
      <c r="E861" s="7"/>
      <c r="F861" s="8"/>
      <c r="G861" s="7"/>
      <c r="H861" s="8"/>
    </row>
    <row r="862" spans="5:8">
      <c r="E862" s="7"/>
      <c r="F862" s="8"/>
      <c r="G862" s="7"/>
      <c r="H862" s="8"/>
    </row>
    <row r="863" spans="5:8">
      <c r="E863" s="7"/>
      <c r="F863" s="8"/>
      <c r="G863" s="7"/>
      <c r="H863" s="8"/>
    </row>
    <row r="864" spans="5:8">
      <c r="E864" s="7"/>
      <c r="F864" s="8"/>
      <c r="G864" s="7"/>
      <c r="H864" s="8"/>
    </row>
    <row r="865" spans="5:8">
      <c r="E865" s="7"/>
      <c r="F865" s="8"/>
      <c r="G865" s="7"/>
      <c r="H865" s="8"/>
    </row>
    <row r="866" spans="5:8">
      <c r="E866" s="7"/>
      <c r="F866" s="8"/>
      <c r="G866" s="7"/>
      <c r="H866" s="8"/>
    </row>
    <row r="867" spans="5:8">
      <c r="E867" s="7"/>
      <c r="F867" s="8"/>
      <c r="G867" s="7"/>
      <c r="H867" s="8"/>
    </row>
    <row r="868" spans="5:8">
      <c r="E868" s="7"/>
      <c r="F868" s="8"/>
      <c r="G868" s="7"/>
      <c r="H868" s="8"/>
    </row>
    <row r="869" spans="5:8">
      <c r="E869" s="7"/>
      <c r="F869" s="8"/>
      <c r="G869" s="7"/>
      <c r="H869" s="8"/>
    </row>
    <row r="870" spans="5:8">
      <c r="E870" s="7"/>
      <c r="F870" s="8"/>
      <c r="G870" s="7"/>
      <c r="H870" s="8"/>
    </row>
    <row r="871" spans="5:8">
      <c r="E871" s="7"/>
      <c r="F871" s="8"/>
      <c r="G871" s="7"/>
      <c r="H871" s="8"/>
    </row>
    <row r="872" spans="5:8">
      <c r="E872" s="7"/>
      <c r="F872" s="8"/>
      <c r="G872" s="7"/>
      <c r="H872" s="8"/>
    </row>
    <row r="873" spans="5:8">
      <c r="E873" s="7"/>
      <c r="F873" s="8"/>
      <c r="G873" s="7"/>
      <c r="H873" s="8"/>
    </row>
    <row r="874" spans="5:8">
      <c r="E874" s="7"/>
      <c r="F874" s="8"/>
      <c r="G874" s="7"/>
      <c r="H874" s="8"/>
    </row>
    <row r="875" spans="5:8">
      <c r="E875" s="7"/>
      <c r="F875" s="8"/>
      <c r="G875" s="7"/>
      <c r="H875" s="8"/>
    </row>
    <row r="876" spans="5:8">
      <c r="E876" s="7"/>
      <c r="F876" s="8"/>
      <c r="G876" s="7"/>
      <c r="H876" s="8"/>
    </row>
    <row r="877" spans="5:8">
      <c r="E877" s="7"/>
      <c r="F877" s="8"/>
      <c r="G877" s="7"/>
      <c r="H877" s="8"/>
    </row>
    <row r="878" spans="5:8">
      <c r="E878" s="7"/>
      <c r="F878" s="8"/>
      <c r="G878" s="7"/>
      <c r="H878" s="8"/>
    </row>
    <row r="879" spans="5:8">
      <c r="E879" s="7"/>
      <c r="F879" s="8"/>
      <c r="G879" s="7"/>
      <c r="H879" s="8"/>
    </row>
    <row r="880" spans="5:8">
      <c r="E880" s="7"/>
      <c r="F880" s="8"/>
      <c r="G880" s="7"/>
      <c r="H880" s="8"/>
    </row>
    <row r="881" spans="5:8">
      <c r="E881" s="7"/>
      <c r="F881" s="8"/>
      <c r="G881" s="7"/>
      <c r="H881" s="8"/>
    </row>
    <row r="882" spans="5:8">
      <c r="E882" s="7"/>
      <c r="F882" s="8"/>
      <c r="G882" s="7"/>
      <c r="H882" s="8"/>
    </row>
    <row r="883" spans="5:8">
      <c r="E883" s="7"/>
      <c r="F883" s="8"/>
      <c r="G883" s="7"/>
      <c r="H883" s="8"/>
    </row>
    <row r="884" spans="5:8">
      <c r="E884" s="7"/>
      <c r="F884" s="8"/>
      <c r="G884" s="7"/>
      <c r="H884" s="8"/>
    </row>
    <row r="885" spans="5:8">
      <c r="E885" s="7"/>
      <c r="F885" s="8"/>
      <c r="G885" s="7"/>
      <c r="H885" s="8"/>
    </row>
    <row r="886" spans="5:8">
      <c r="E886" s="7"/>
      <c r="F886" s="8"/>
      <c r="G886" s="7"/>
      <c r="H886" s="8"/>
    </row>
    <row r="887" spans="5:8">
      <c r="E887" s="7"/>
      <c r="F887" s="8"/>
      <c r="G887" s="7"/>
      <c r="H887" s="8"/>
    </row>
    <row r="888" spans="5:8">
      <c r="E888" s="7"/>
      <c r="F888" s="8"/>
      <c r="G888" s="7"/>
      <c r="H888" s="8"/>
    </row>
    <row r="889" spans="5:8">
      <c r="E889" s="7"/>
      <c r="F889" s="8"/>
      <c r="G889" s="7"/>
      <c r="H889" s="8"/>
    </row>
    <row r="890" spans="5:8">
      <c r="E890" s="7"/>
      <c r="F890" s="8"/>
      <c r="G890" s="7"/>
      <c r="H890" s="8"/>
    </row>
    <row r="891" spans="5:8">
      <c r="E891" s="7"/>
      <c r="F891" s="8"/>
      <c r="G891" s="7"/>
      <c r="H891" s="8"/>
    </row>
    <row r="892" spans="5:8">
      <c r="E892" s="7"/>
      <c r="F892" s="8"/>
      <c r="G892" s="7"/>
      <c r="H892" s="8"/>
    </row>
    <row r="893" spans="5:8">
      <c r="E893" s="7"/>
      <c r="F893" s="8"/>
      <c r="G893" s="7"/>
      <c r="H893" s="8"/>
    </row>
    <row r="894" spans="5:8">
      <c r="E894" s="7"/>
      <c r="F894" s="8"/>
      <c r="G894" s="7"/>
      <c r="H894" s="8"/>
    </row>
    <row r="895" spans="5:8">
      <c r="E895" s="7"/>
      <c r="F895" s="8"/>
      <c r="G895" s="7"/>
      <c r="H895" s="8"/>
    </row>
    <row r="896" spans="5:8">
      <c r="E896" s="7"/>
      <c r="F896" s="8"/>
      <c r="G896" s="7"/>
      <c r="H896" s="8"/>
    </row>
    <row r="897" spans="5:8">
      <c r="E897" s="7"/>
      <c r="F897" s="8"/>
      <c r="G897" s="7"/>
      <c r="H897" s="8"/>
    </row>
    <row r="898" spans="5:8">
      <c r="E898" s="7"/>
      <c r="F898" s="8"/>
      <c r="G898" s="7"/>
      <c r="H898" s="8"/>
    </row>
    <row r="899" spans="5:8">
      <c r="E899" s="7"/>
      <c r="F899" s="8"/>
      <c r="G899" s="7"/>
      <c r="H899" s="8"/>
    </row>
    <row r="900" spans="5:8">
      <c r="E900" s="7"/>
      <c r="F900" s="8"/>
      <c r="G900" s="7"/>
      <c r="H900" s="8"/>
    </row>
    <row r="901" spans="5:8">
      <c r="E901" s="7"/>
      <c r="F901" s="8"/>
      <c r="G901" s="7"/>
      <c r="H901" s="8"/>
    </row>
    <row r="902" spans="5:8">
      <c r="E902" s="7"/>
      <c r="F902" s="8"/>
      <c r="G902" s="7"/>
      <c r="H902" s="8"/>
    </row>
    <row r="903" spans="5:8">
      <c r="E903" s="7"/>
      <c r="F903" s="8"/>
      <c r="G903" s="7"/>
      <c r="H903" s="8"/>
    </row>
    <row r="904" spans="5:8">
      <c r="E904" s="7"/>
      <c r="F904" s="8"/>
      <c r="G904" s="7"/>
      <c r="H904" s="8"/>
    </row>
    <row r="905" spans="5:8">
      <c r="E905" s="7"/>
      <c r="F905" s="8"/>
      <c r="G905" s="7"/>
      <c r="H905" s="8"/>
    </row>
    <row r="906" spans="5:8">
      <c r="E906" s="7"/>
      <c r="F906" s="8"/>
      <c r="G906" s="7"/>
      <c r="H906" s="8"/>
    </row>
    <row r="907" spans="5:8">
      <c r="E907" s="7"/>
      <c r="F907" s="8"/>
      <c r="G907" s="7"/>
      <c r="H907" s="8"/>
    </row>
    <row r="908" spans="5:8">
      <c r="E908" s="7"/>
      <c r="F908" s="8"/>
      <c r="G908" s="7"/>
      <c r="H908" s="8"/>
    </row>
    <row r="909" spans="5:8">
      <c r="E909" s="7"/>
      <c r="F909" s="8"/>
      <c r="G909" s="7"/>
      <c r="H909" s="8"/>
    </row>
    <row r="910" spans="5:8">
      <c r="E910" s="7"/>
      <c r="F910" s="8"/>
      <c r="G910" s="7"/>
      <c r="H910" s="8"/>
    </row>
    <row r="911" spans="5:8">
      <c r="E911" s="7"/>
      <c r="F911" s="8"/>
      <c r="G911" s="7"/>
      <c r="H911" s="8"/>
    </row>
    <row r="912" spans="5:8">
      <c r="E912" s="7"/>
      <c r="F912" s="8"/>
      <c r="G912" s="7"/>
      <c r="H912" s="8"/>
    </row>
    <row r="913" spans="5:8">
      <c r="E913" s="7"/>
      <c r="F913" s="8"/>
      <c r="G913" s="7"/>
      <c r="H913" s="8"/>
    </row>
    <row r="914" spans="5:8">
      <c r="E914" s="7"/>
      <c r="F914" s="8"/>
      <c r="G914" s="7"/>
      <c r="H914" s="8"/>
    </row>
    <row r="915" spans="5:8">
      <c r="E915" s="7"/>
      <c r="F915" s="8"/>
      <c r="G915" s="7"/>
      <c r="H915" s="8"/>
    </row>
    <row r="916" spans="5:8">
      <c r="E916" s="7"/>
      <c r="F916" s="8"/>
      <c r="G916" s="7"/>
      <c r="H916" s="8"/>
    </row>
    <row r="917" spans="5:8">
      <c r="E917" s="7"/>
      <c r="F917" s="8"/>
      <c r="G917" s="7"/>
      <c r="H917" s="8"/>
    </row>
    <row r="918" spans="5:8">
      <c r="E918" s="7"/>
      <c r="F918" s="8"/>
      <c r="G918" s="7"/>
      <c r="H918" s="8"/>
    </row>
    <row r="919" spans="5:8">
      <c r="E919" s="7"/>
      <c r="F919" s="8"/>
      <c r="G919" s="7"/>
      <c r="H919" s="8"/>
    </row>
    <row r="920" spans="5:8">
      <c r="E920" s="7"/>
      <c r="F920" s="8"/>
      <c r="G920" s="7"/>
      <c r="H920" s="8"/>
    </row>
    <row r="921" spans="5:8">
      <c r="E921" s="7"/>
      <c r="F921" s="8"/>
      <c r="G921" s="7"/>
      <c r="H921" s="8"/>
    </row>
    <row r="922" spans="5:8">
      <c r="E922" s="7"/>
      <c r="F922" s="8"/>
      <c r="G922" s="7"/>
      <c r="H922" s="8"/>
    </row>
    <row r="923" spans="5:8">
      <c r="E923" s="7"/>
      <c r="F923" s="8"/>
      <c r="G923" s="7"/>
      <c r="H923" s="8"/>
    </row>
    <row r="924" spans="5:8">
      <c r="E924" s="7"/>
      <c r="F924" s="8"/>
      <c r="G924" s="7"/>
      <c r="H924" s="8"/>
    </row>
    <row r="925" spans="5:8">
      <c r="E925" s="7"/>
      <c r="F925" s="8"/>
      <c r="G925" s="7"/>
      <c r="H925" s="8"/>
    </row>
    <row r="926" spans="5:8">
      <c r="E926" s="7"/>
      <c r="F926" s="8"/>
      <c r="G926" s="7"/>
      <c r="H926" s="8"/>
    </row>
    <row r="927" spans="5:8">
      <c r="E927" s="7"/>
      <c r="F927" s="8"/>
      <c r="G927" s="7"/>
      <c r="H927" s="8"/>
    </row>
    <row r="928" spans="5:8">
      <c r="E928" s="7"/>
      <c r="F928" s="8"/>
      <c r="G928" s="7"/>
      <c r="H928" s="8"/>
    </row>
    <row r="929" spans="5:8">
      <c r="E929" s="7"/>
      <c r="F929" s="8"/>
      <c r="G929" s="7"/>
      <c r="H929" s="8"/>
    </row>
    <row r="930" spans="5:8">
      <c r="E930" s="7"/>
      <c r="F930" s="8"/>
      <c r="G930" s="7"/>
      <c r="H930" s="8"/>
    </row>
    <row r="931" spans="5:8">
      <c r="E931" s="7"/>
      <c r="F931" s="8"/>
      <c r="G931" s="7"/>
      <c r="H931" s="8"/>
    </row>
    <row r="932" spans="5:8">
      <c r="E932" s="7"/>
      <c r="F932" s="8"/>
      <c r="G932" s="7"/>
      <c r="H932" s="8"/>
    </row>
    <row r="933" spans="5:8">
      <c r="E933" s="7"/>
      <c r="F933" s="8"/>
      <c r="G933" s="7"/>
      <c r="H933" s="8"/>
    </row>
    <row r="934" spans="5:8">
      <c r="E934" s="7"/>
      <c r="F934" s="8"/>
      <c r="G934" s="7"/>
      <c r="H934" s="8"/>
    </row>
    <row r="935" spans="5:8">
      <c r="E935" s="7"/>
      <c r="F935" s="8"/>
      <c r="G935" s="7"/>
      <c r="H935" s="8"/>
    </row>
    <row r="936" spans="5:8">
      <c r="E936" s="7"/>
      <c r="F936" s="8"/>
      <c r="G936" s="7"/>
      <c r="H936" s="8"/>
    </row>
    <row r="937" spans="5:8">
      <c r="E937" s="7"/>
      <c r="F937" s="8"/>
      <c r="G937" s="7"/>
      <c r="H937" s="8"/>
    </row>
    <row r="938" spans="5:8">
      <c r="E938" s="7"/>
      <c r="F938" s="8"/>
      <c r="G938" s="7"/>
      <c r="H938" s="8"/>
    </row>
    <row r="939" spans="5:8">
      <c r="E939" s="7"/>
      <c r="F939" s="8"/>
      <c r="G939" s="7"/>
      <c r="H939" s="8"/>
    </row>
    <row r="940" spans="5:8">
      <c r="E940" s="7"/>
      <c r="F940" s="8"/>
      <c r="G940" s="7"/>
      <c r="H940" s="8"/>
    </row>
    <row r="941" spans="5:8">
      <c r="E941" s="7"/>
      <c r="F941" s="8"/>
      <c r="G941" s="7"/>
      <c r="H941" s="8"/>
    </row>
    <row r="942" spans="5:8">
      <c r="E942" s="7"/>
      <c r="F942" s="8"/>
      <c r="G942" s="7"/>
      <c r="H942" s="8"/>
    </row>
    <row r="943" spans="5:8">
      <c r="E943" s="7"/>
      <c r="F943" s="8"/>
      <c r="G943" s="7"/>
      <c r="H943" s="8"/>
    </row>
    <row r="944" spans="5:8">
      <c r="E944" s="7"/>
      <c r="F944" s="8"/>
      <c r="G944" s="7"/>
      <c r="H944" s="8"/>
    </row>
    <row r="945" spans="5:8">
      <c r="E945" s="7"/>
      <c r="F945" s="8"/>
      <c r="G945" s="7"/>
      <c r="H945" s="8"/>
    </row>
    <row r="946" spans="5:8">
      <c r="E946" s="7"/>
      <c r="F946" s="8"/>
      <c r="G946" s="7"/>
      <c r="H946" s="8"/>
    </row>
    <row r="947" spans="5:8">
      <c r="E947" s="7"/>
      <c r="F947" s="8"/>
      <c r="G947" s="7"/>
      <c r="H947" s="8"/>
    </row>
    <row r="948" spans="5:8">
      <c r="E948" s="7"/>
      <c r="F948" s="8"/>
      <c r="G948" s="7"/>
      <c r="H948" s="8"/>
    </row>
    <row r="949" spans="5:8">
      <c r="E949" s="7"/>
      <c r="F949" s="8"/>
      <c r="G949" s="7"/>
      <c r="H949" s="8"/>
    </row>
    <row r="950" spans="5:8">
      <c r="E950" s="7"/>
      <c r="F950" s="8"/>
      <c r="G950" s="7"/>
      <c r="H950" s="8"/>
    </row>
    <row r="951" spans="5:8">
      <c r="E951" s="7"/>
      <c r="F951" s="8"/>
      <c r="G951" s="7"/>
      <c r="H951" s="8"/>
    </row>
    <row r="952" spans="5:8">
      <c r="E952" s="7"/>
      <c r="F952" s="8"/>
      <c r="G952" s="7"/>
      <c r="H952" s="8"/>
    </row>
    <row r="953" spans="5:8">
      <c r="E953" s="7"/>
      <c r="F953" s="8"/>
      <c r="G953" s="7"/>
      <c r="H953" s="8"/>
    </row>
    <row r="954" spans="5:8">
      <c r="E954" s="7"/>
      <c r="F954" s="8"/>
      <c r="G954" s="7"/>
      <c r="H954" s="8"/>
    </row>
    <row r="955" spans="5:8">
      <c r="E955" s="7"/>
      <c r="F955" s="8"/>
      <c r="G955" s="7"/>
      <c r="H955" s="8"/>
    </row>
    <row r="956" spans="5:8">
      <c r="E956" s="7"/>
      <c r="F956" s="8"/>
      <c r="G956" s="7"/>
      <c r="H956" s="8"/>
    </row>
    <row r="957" spans="5:8">
      <c r="E957" s="7"/>
      <c r="F957" s="8"/>
      <c r="G957" s="7"/>
      <c r="H957" s="8"/>
    </row>
    <row r="958" spans="5:8">
      <c r="E958" s="7"/>
      <c r="F958" s="8"/>
      <c r="G958" s="7"/>
      <c r="H958" s="8"/>
    </row>
    <row r="959" spans="5:8">
      <c r="E959" s="7"/>
      <c r="F959" s="8"/>
      <c r="G959" s="7"/>
      <c r="H959" s="8"/>
    </row>
    <row r="960" spans="5:8">
      <c r="E960" s="7"/>
      <c r="F960" s="8"/>
      <c r="G960" s="7"/>
      <c r="H960" s="8"/>
    </row>
    <row r="961" spans="5:8">
      <c r="E961" s="7"/>
      <c r="F961" s="8"/>
      <c r="G961" s="7"/>
      <c r="H961" s="8"/>
    </row>
    <row r="962" spans="5:8">
      <c r="E962" s="7"/>
      <c r="F962" s="8"/>
      <c r="G962" s="7"/>
      <c r="H962" s="8"/>
    </row>
    <row r="963" spans="5:8">
      <c r="E963" s="7"/>
      <c r="F963" s="8"/>
      <c r="G963" s="7"/>
      <c r="H963" s="8"/>
    </row>
    <row r="964" spans="5:8">
      <c r="E964" s="7"/>
      <c r="F964" s="8"/>
      <c r="G964" s="7"/>
      <c r="H964" s="8"/>
    </row>
    <row r="965" spans="5:8">
      <c r="E965" s="7"/>
      <c r="F965" s="8"/>
      <c r="G965" s="7"/>
      <c r="H965" s="8"/>
    </row>
    <row r="966" spans="5:8">
      <c r="E966" s="7"/>
      <c r="F966" s="8"/>
      <c r="G966" s="7"/>
      <c r="H966" s="8"/>
    </row>
    <row r="967" spans="5:8">
      <c r="E967" s="7"/>
      <c r="F967" s="8"/>
      <c r="G967" s="7"/>
      <c r="H967" s="8"/>
    </row>
    <row r="968" spans="5:8">
      <c r="E968" s="7"/>
      <c r="F968" s="8"/>
      <c r="G968" s="7"/>
      <c r="H968" s="8"/>
    </row>
    <row r="969" spans="5:8">
      <c r="E969" s="7"/>
      <c r="F969" s="8"/>
      <c r="G969" s="7"/>
      <c r="H969" s="8"/>
    </row>
    <row r="970" spans="5:8">
      <c r="E970" s="7"/>
      <c r="F970" s="8"/>
      <c r="G970" s="7"/>
      <c r="H970" s="8"/>
    </row>
    <row r="971" spans="5:8">
      <c r="E971" s="7"/>
      <c r="F971" s="8"/>
      <c r="G971" s="7"/>
      <c r="H971" s="8"/>
    </row>
    <row r="972" spans="5:8">
      <c r="E972" s="7"/>
      <c r="F972" s="8"/>
      <c r="G972" s="7"/>
      <c r="H972" s="8"/>
    </row>
    <row r="973" spans="5:8">
      <c r="E973" s="7"/>
      <c r="F973" s="8"/>
      <c r="G973" s="7"/>
      <c r="H973" s="8"/>
    </row>
    <row r="974" spans="5:8">
      <c r="E974" s="7"/>
      <c r="F974" s="8"/>
      <c r="G974" s="7"/>
      <c r="H974" s="8"/>
    </row>
    <row r="975" spans="5:8">
      <c r="E975" s="7"/>
      <c r="F975" s="8"/>
      <c r="G975" s="7"/>
      <c r="H975" s="8"/>
    </row>
    <row r="976" spans="5:8">
      <c r="E976" s="7"/>
      <c r="F976" s="8"/>
      <c r="G976" s="7"/>
      <c r="H976" s="8"/>
    </row>
    <row r="977" spans="5:8">
      <c r="E977" s="7"/>
      <c r="F977" s="8"/>
      <c r="G977" s="7"/>
      <c r="H977" s="8"/>
    </row>
    <row r="978" spans="5:8">
      <c r="E978" s="7"/>
      <c r="F978" s="8"/>
      <c r="G978" s="7"/>
      <c r="H978" s="8"/>
    </row>
    <row r="979" spans="5:8">
      <c r="E979" s="7"/>
      <c r="F979" s="8"/>
      <c r="G979" s="7"/>
      <c r="H979" s="8"/>
    </row>
    <row r="980" spans="5:8">
      <c r="E980" s="7"/>
      <c r="F980" s="8"/>
      <c r="G980" s="7"/>
      <c r="H980" s="8"/>
    </row>
    <row r="981" spans="5:8">
      <c r="E981" s="7"/>
      <c r="F981" s="8"/>
      <c r="G981" s="7"/>
      <c r="H981" s="8"/>
    </row>
    <row r="982" spans="5:8">
      <c r="E982" s="7"/>
      <c r="F982" s="8"/>
      <c r="G982" s="7"/>
      <c r="H982" s="8"/>
    </row>
    <row r="983" spans="5:8">
      <c r="E983" s="7"/>
      <c r="F983" s="8"/>
      <c r="G983" s="7"/>
      <c r="H983" s="8"/>
    </row>
    <row r="984" spans="5:8">
      <c r="E984" s="7"/>
      <c r="F984" s="8"/>
      <c r="G984" s="7"/>
      <c r="H984" s="8"/>
    </row>
    <row r="985" spans="5:8">
      <c r="E985" s="7"/>
      <c r="F985" s="8"/>
      <c r="G985" s="7"/>
      <c r="H985" s="8"/>
    </row>
    <row r="986" spans="5:8">
      <c r="E986" s="7"/>
      <c r="F986" s="8"/>
      <c r="G986" s="7"/>
      <c r="H986" s="8"/>
    </row>
    <row r="987" spans="5:8">
      <c r="E987" s="7"/>
      <c r="F987" s="8"/>
      <c r="G987" s="7"/>
      <c r="H987" s="8"/>
    </row>
    <row r="988" spans="5:8">
      <c r="E988" s="7"/>
      <c r="F988" s="8"/>
      <c r="G988" s="7"/>
      <c r="H988" s="8"/>
    </row>
    <row r="989" spans="5:8">
      <c r="E989" s="7"/>
      <c r="F989" s="8"/>
      <c r="G989" s="7"/>
      <c r="H989" s="8"/>
    </row>
    <row r="990" spans="5:8">
      <c r="E990" s="7"/>
      <c r="F990" s="8"/>
      <c r="G990" s="7"/>
      <c r="H990" s="8"/>
    </row>
    <row r="991" spans="5:8">
      <c r="E991" s="7"/>
      <c r="F991" s="8"/>
      <c r="G991" s="7"/>
      <c r="H991" s="8"/>
    </row>
    <row r="992" spans="5:8">
      <c r="E992" s="7"/>
      <c r="F992" s="8"/>
      <c r="G992" s="7"/>
      <c r="H992" s="8"/>
    </row>
    <row r="993" spans="5:8">
      <c r="E993" s="7"/>
      <c r="F993" s="8"/>
      <c r="G993" s="7"/>
      <c r="H993" s="8"/>
    </row>
    <row r="994" spans="5:8">
      <c r="E994" s="7"/>
      <c r="F994" s="8"/>
      <c r="G994" s="7"/>
      <c r="H994" s="8"/>
    </row>
    <row r="995" spans="5:8">
      <c r="E995" s="7"/>
      <c r="F995" s="8"/>
      <c r="G995" s="7"/>
      <c r="H995" s="8"/>
    </row>
    <row r="996" spans="5:8">
      <c r="E996" s="7"/>
      <c r="F996" s="8"/>
      <c r="G996" s="7"/>
      <c r="H996" s="8"/>
    </row>
    <row r="997" spans="5:8">
      <c r="E997" s="7"/>
      <c r="F997" s="8"/>
      <c r="G997" s="7"/>
      <c r="H997" s="8"/>
    </row>
    <row r="998" spans="5:8">
      <c r="E998" s="7"/>
      <c r="F998" s="8"/>
      <c r="G998" s="7"/>
      <c r="H998" s="8"/>
    </row>
    <row r="999" spans="5:8">
      <c r="E999" s="7"/>
      <c r="F999" s="8"/>
      <c r="G999" s="7"/>
      <c r="H999" s="8"/>
    </row>
    <row r="1000" spans="5:8">
      <c r="E1000" s="7"/>
      <c r="F1000" s="8"/>
      <c r="G1000" s="7"/>
      <c r="H1000" s="8"/>
    </row>
    <row r="1001" spans="5:8">
      <c r="E1001" s="7"/>
      <c r="F1001" s="8"/>
      <c r="G1001" s="7"/>
      <c r="H1001" s="8"/>
    </row>
    <row r="1002" spans="5:8">
      <c r="E1002" s="7"/>
      <c r="F1002" s="8"/>
      <c r="G1002" s="7"/>
      <c r="H1002" s="8"/>
    </row>
    <row r="1003" spans="5:8">
      <c r="E1003" s="7"/>
      <c r="F1003" s="8"/>
      <c r="G1003" s="7"/>
      <c r="H1003" s="8"/>
    </row>
    <row r="1004" spans="5:8">
      <c r="E1004" s="7"/>
      <c r="F1004" s="8"/>
      <c r="G1004" s="7"/>
      <c r="H1004" s="8"/>
    </row>
    <row r="1005" spans="5:8">
      <c r="E1005" s="7"/>
      <c r="F1005" s="8"/>
      <c r="G1005" s="7"/>
      <c r="H1005" s="8"/>
    </row>
    <row r="1006" spans="5:8">
      <c r="E1006" s="7"/>
      <c r="F1006" s="8"/>
      <c r="G1006" s="7"/>
      <c r="H1006" s="8"/>
    </row>
    <row r="1007" spans="5:8">
      <c r="E1007" s="7"/>
      <c r="F1007" s="8"/>
      <c r="G1007" s="7"/>
      <c r="H1007" s="8"/>
    </row>
    <row r="1008" spans="5:8">
      <c r="E1008" s="7"/>
      <c r="F1008" s="8"/>
      <c r="G1008" s="7"/>
      <c r="H1008" s="8"/>
    </row>
    <row r="1009" spans="5:8">
      <c r="E1009" s="7"/>
      <c r="F1009" s="8"/>
      <c r="G1009" s="7"/>
      <c r="H1009" s="8"/>
    </row>
    <row r="1010" spans="5:8">
      <c r="E1010" s="7"/>
      <c r="F1010" s="8"/>
      <c r="G1010" s="7"/>
      <c r="H1010" s="8"/>
    </row>
    <row r="1011" spans="5:8">
      <c r="E1011" s="7"/>
      <c r="F1011" s="8"/>
      <c r="G1011" s="7"/>
      <c r="H1011" s="8"/>
    </row>
    <row r="1012" spans="5:8">
      <c r="E1012" s="7"/>
      <c r="F1012" s="8"/>
      <c r="G1012" s="7"/>
      <c r="H1012" s="8"/>
    </row>
    <row r="1013" spans="5:8">
      <c r="E1013" s="7"/>
      <c r="F1013" s="8"/>
      <c r="G1013" s="7"/>
      <c r="H1013" s="8"/>
    </row>
    <row r="1014" spans="5:8">
      <c r="E1014" s="7"/>
      <c r="F1014" s="8"/>
      <c r="G1014" s="7"/>
      <c r="H1014" s="8"/>
    </row>
    <row r="1015" spans="5:8">
      <c r="E1015" s="7"/>
      <c r="F1015" s="8"/>
      <c r="G1015" s="7"/>
      <c r="H1015" s="8"/>
    </row>
    <row r="1016" spans="5:8">
      <c r="E1016" s="7"/>
      <c r="F1016" s="8"/>
      <c r="G1016" s="7"/>
      <c r="H1016" s="8"/>
    </row>
    <row r="1017" spans="5:8">
      <c r="E1017" s="7"/>
      <c r="F1017" s="8"/>
      <c r="G1017" s="7"/>
      <c r="H1017" s="8"/>
    </row>
    <row r="1018" spans="5:8">
      <c r="E1018" s="7"/>
      <c r="F1018" s="8"/>
      <c r="G1018" s="7"/>
      <c r="H1018" s="8"/>
    </row>
    <row r="1019" spans="5:8">
      <c r="E1019" s="7"/>
      <c r="F1019" s="8"/>
      <c r="G1019" s="7"/>
      <c r="H1019" s="8"/>
    </row>
    <row r="1020" spans="5:8">
      <c r="E1020" s="7"/>
      <c r="F1020" s="8"/>
      <c r="G1020" s="7"/>
      <c r="H1020" s="8"/>
    </row>
    <row r="1021" spans="5:8">
      <c r="E1021" s="7"/>
      <c r="F1021" s="8"/>
      <c r="G1021" s="7"/>
      <c r="H1021" s="8"/>
    </row>
    <row r="1022" spans="5:8">
      <c r="E1022" s="7"/>
      <c r="F1022" s="8"/>
      <c r="G1022" s="7"/>
      <c r="H1022" s="8"/>
    </row>
    <row r="1023" spans="5:8">
      <c r="E1023" s="7"/>
      <c r="F1023" s="8"/>
      <c r="G1023" s="7"/>
      <c r="H1023" s="8"/>
    </row>
    <row r="1024" spans="5:8">
      <c r="E1024" s="7"/>
      <c r="F1024" s="8"/>
      <c r="G1024" s="7"/>
      <c r="H1024" s="8"/>
    </row>
    <row r="1025" spans="5:8">
      <c r="E1025" s="7"/>
      <c r="F1025" s="8"/>
      <c r="G1025" s="7"/>
      <c r="H1025" s="8"/>
    </row>
    <row r="1026" spans="5:8">
      <c r="E1026" s="7"/>
      <c r="F1026" s="8"/>
      <c r="G1026" s="7"/>
      <c r="H1026" s="8"/>
    </row>
    <row r="1027" spans="5:8">
      <c r="E1027" s="7"/>
      <c r="F1027" s="8"/>
      <c r="G1027" s="7"/>
      <c r="H1027" s="8"/>
    </row>
    <row r="1028" spans="5:8">
      <c r="E1028" s="7"/>
      <c r="F1028" s="8"/>
      <c r="G1028" s="7"/>
      <c r="H1028" s="8"/>
    </row>
    <row r="1029" spans="5:8">
      <c r="E1029" s="7"/>
      <c r="F1029" s="8"/>
      <c r="G1029" s="7"/>
      <c r="H1029" s="8"/>
    </row>
    <row r="1030" spans="5:8">
      <c r="E1030" s="7"/>
      <c r="F1030" s="8"/>
      <c r="G1030" s="7"/>
      <c r="H1030" s="8"/>
    </row>
    <row r="1031" spans="5:8">
      <c r="E1031" s="7"/>
      <c r="F1031" s="8"/>
      <c r="G1031" s="7"/>
      <c r="H1031" s="8"/>
    </row>
    <row r="1032" spans="5:8">
      <c r="E1032" s="7"/>
      <c r="F1032" s="8"/>
      <c r="G1032" s="7"/>
      <c r="H1032" s="8"/>
    </row>
    <row r="1033" spans="5:8">
      <c r="E1033" s="7"/>
      <c r="F1033" s="8"/>
      <c r="G1033" s="7"/>
      <c r="H1033" s="8"/>
    </row>
    <row r="1034" spans="5:8">
      <c r="E1034" s="7"/>
      <c r="F1034" s="8"/>
      <c r="G1034" s="7"/>
      <c r="H1034" s="8"/>
    </row>
    <row r="1035" spans="5:8">
      <c r="E1035" s="7"/>
      <c r="F1035" s="8"/>
      <c r="G1035" s="7"/>
      <c r="H1035" s="8"/>
    </row>
    <row r="1036" spans="5:8">
      <c r="E1036" s="7"/>
      <c r="F1036" s="8"/>
      <c r="G1036" s="7"/>
      <c r="H1036" s="8"/>
    </row>
    <row r="1037" spans="5:8">
      <c r="E1037" s="7"/>
      <c r="F1037" s="8"/>
      <c r="G1037" s="7"/>
      <c r="H1037" s="8"/>
    </row>
    <row r="1038" spans="5:8">
      <c r="E1038" s="7"/>
      <c r="F1038" s="8"/>
      <c r="G1038" s="7"/>
      <c r="H1038" s="8"/>
    </row>
    <row r="1039" spans="5:8">
      <c r="E1039" s="7"/>
      <c r="F1039" s="8"/>
      <c r="G1039" s="7"/>
      <c r="H1039" s="8"/>
    </row>
    <row r="1040" spans="5:8">
      <c r="E1040" s="7"/>
      <c r="F1040" s="8"/>
      <c r="G1040" s="7"/>
      <c r="H1040" s="8"/>
    </row>
    <row r="1041" spans="5:8">
      <c r="E1041" s="7"/>
      <c r="F1041" s="8"/>
      <c r="G1041" s="7"/>
      <c r="H1041" s="8"/>
    </row>
    <row r="1042" spans="5:8">
      <c r="E1042" s="7"/>
      <c r="F1042" s="8"/>
      <c r="G1042" s="7"/>
      <c r="H1042" s="8"/>
    </row>
    <row r="1043" spans="5:8">
      <c r="E1043" s="7"/>
      <c r="F1043" s="8"/>
      <c r="G1043" s="7"/>
      <c r="H1043" s="8"/>
    </row>
    <row r="1044" spans="5:8">
      <c r="E1044" s="7"/>
      <c r="F1044" s="8"/>
      <c r="G1044" s="7"/>
      <c r="H1044" s="8"/>
    </row>
    <row r="1045" spans="5:8">
      <c r="E1045" s="7"/>
      <c r="F1045" s="8"/>
      <c r="G1045" s="7"/>
      <c r="H1045" s="8"/>
    </row>
    <row r="1046" spans="5:8">
      <c r="E1046" s="7"/>
      <c r="F1046" s="8"/>
      <c r="G1046" s="7"/>
      <c r="H1046" s="8"/>
    </row>
    <row r="1047" spans="5:8">
      <c r="E1047" s="7"/>
      <c r="F1047" s="8"/>
      <c r="G1047" s="7"/>
      <c r="H1047" s="8"/>
    </row>
    <row r="1048" spans="5:8">
      <c r="E1048" s="7"/>
      <c r="F1048" s="8"/>
      <c r="G1048" s="7"/>
      <c r="H1048" s="8"/>
    </row>
    <row r="1049" spans="5:8">
      <c r="E1049" s="7"/>
      <c r="F1049" s="8"/>
      <c r="G1049" s="7"/>
      <c r="H1049" s="8"/>
    </row>
    <row r="1050" spans="5:8">
      <c r="E1050" s="7"/>
      <c r="F1050" s="8"/>
      <c r="G1050" s="7"/>
      <c r="H1050" s="8"/>
    </row>
    <row r="1051" spans="5:8">
      <c r="E1051" s="7"/>
      <c r="F1051" s="8"/>
      <c r="G1051" s="7"/>
      <c r="H1051" s="8"/>
    </row>
    <row r="1052" spans="5:8">
      <c r="E1052" s="7"/>
      <c r="F1052" s="8"/>
      <c r="G1052" s="7"/>
      <c r="H1052" s="8"/>
    </row>
    <row r="1053" spans="5:8">
      <c r="E1053" s="7"/>
      <c r="F1053" s="8"/>
      <c r="G1053" s="7"/>
      <c r="H1053" s="8"/>
    </row>
    <row r="1054" spans="5:8">
      <c r="E1054" s="7"/>
      <c r="F1054" s="8"/>
      <c r="G1054" s="7"/>
      <c r="H1054" s="8"/>
    </row>
    <row r="1055" spans="5:8">
      <c r="E1055" s="7"/>
      <c r="F1055" s="8"/>
      <c r="G1055" s="7"/>
      <c r="H1055" s="8"/>
    </row>
    <row r="1056" spans="5:8">
      <c r="E1056" s="7"/>
      <c r="F1056" s="8"/>
      <c r="G1056" s="7"/>
      <c r="H1056" s="8"/>
    </row>
    <row r="1057" spans="5:8">
      <c r="E1057" s="7"/>
      <c r="F1057" s="8"/>
      <c r="G1057" s="7"/>
      <c r="H1057" s="8"/>
    </row>
    <row r="1058" spans="5:8">
      <c r="E1058" s="7"/>
      <c r="F1058" s="8"/>
      <c r="G1058" s="7"/>
      <c r="H1058" s="8"/>
    </row>
    <row r="1059" spans="5:8">
      <c r="E1059" s="7"/>
      <c r="F1059" s="8"/>
      <c r="G1059" s="7"/>
      <c r="H1059" s="8"/>
    </row>
    <row r="1060" spans="5:8">
      <c r="E1060" s="7"/>
      <c r="F1060" s="8"/>
      <c r="G1060" s="7"/>
      <c r="H1060" s="8"/>
    </row>
    <row r="1061" spans="5:8">
      <c r="E1061" s="7"/>
      <c r="F1061" s="8"/>
      <c r="G1061" s="7"/>
      <c r="H1061" s="8"/>
    </row>
    <row r="1062" spans="5:8">
      <c r="E1062" s="7"/>
      <c r="F1062" s="8"/>
      <c r="G1062" s="7"/>
      <c r="H1062" s="8"/>
    </row>
    <row r="1063" spans="5:8">
      <c r="E1063" s="7"/>
      <c r="F1063" s="8"/>
      <c r="G1063" s="7"/>
      <c r="H1063" s="8"/>
    </row>
    <row r="1064" spans="5:8">
      <c r="E1064" s="7"/>
      <c r="F1064" s="8"/>
      <c r="G1064" s="7"/>
      <c r="H1064" s="8"/>
    </row>
    <row r="1065" spans="5:8">
      <c r="E1065" s="7"/>
      <c r="F1065" s="8"/>
      <c r="G1065" s="7"/>
      <c r="H1065" s="8"/>
    </row>
    <row r="1066" spans="5:8">
      <c r="E1066" s="7"/>
      <c r="F1066" s="8"/>
      <c r="G1066" s="7"/>
      <c r="H1066" s="8"/>
    </row>
    <row r="1067" spans="5:8">
      <c r="E1067" s="7"/>
      <c r="F1067" s="8"/>
      <c r="G1067" s="7"/>
      <c r="H1067" s="8"/>
    </row>
    <row r="1068" spans="5:8">
      <c r="E1068" s="7"/>
      <c r="F1068" s="8"/>
      <c r="G1068" s="7"/>
      <c r="H1068" s="8"/>
    </row>
    <row r="1069" spans="5:8">
      <c r="E1069" s="7"/>
      <c r="F1069" s="8"/>
      <c r="G1069" s="7"/>
      <c r="H1069" s="8"/>
    </row>
    <row r="1070" spans="5:8">
      <c r="E1070" s="7"/>
      <c r="F1070" s="8"/>
      <c r="G1070" s="7"/>
      <c r="H1070" s="8"/>
    </row>
    <row r="1071" spans="5:8">
      <c r="E1071" s="7"/>
      <c r="F1071" s="8"/>
      <c r="G1071" s="7"/>
      <c r="H1071" s="8"/>
    </row>
    <row r="1072" spans="5:8">
      <c r="E1072" s="7"/>
      <c r="F1072" s="8"/>
      <c r="G1072" s="7"/>
      <c r="H1072" s="8"/>
    </row>
    <row r="1073" spans="5:8">
      <c r="E1073" s="7"/>
      <c r="F1073" s="8"/>
      <c r="G1073" s="7"/>
      <c r="H1073" s="8"/>
    </row>
    <row r="1074" spans="5:8">
      <c r="E1074" s="7"/>
      <c r="F1074" s="8"/>
      <c r="G1074" s="7"/>
      <c r="H1074" s="8"/>
    </row>
    <row r="1075" spans="5:8">
      <c r="E1075" s="7"/>
      <c r="F1075" s="8"/>
      <c r="G1075" s="7"/>
      <c r="H1075" s="8"/>
    </row>
    <row r="1076" spans="5:8">
      <c r="E1076" s="7"/>
      <c r="F1076" s="8"/>
      <c r="G1076" s="7"/>
      <c r="H1076" s="8"/>
    </row>
    <row r="1077" spans="5:8">
      <c r="E1077" s="7"/>
      <c r="F1077" s="8"/>
      <c r="G1077" s="7"/>
      <c r="H1077" s="8"/>
    </row>
    <row r="1078" spans="5:8">
      <c r="E1078" s="7"/>
      <c r="F1078" s="8"/>
      <c r="G1078" s="7"/>
      <c r="H1078" s="8"/>
    </row>
    <row r="1079" spans="5:8">
      <c r="E1079" s="7"/>
      <c r="F1079" s="8"/>
      <c r="G1079" s="7"/>
      <c r="H1079" s="8"/>
    </row>
    <row r="1080" spans="5:8">
      <c r="E1080" s="7"/>
      <c r="F1080" s="8"/>
      <c r="G1080" s="7"/>
      <c r="H1080" s="8"/>
    </row>
    <row r="1081" spans="5:8">
      <c r="E1081" s="7"/>
      <c r="F1081" s="8"/>
      <c r="G1081" s="7"/>
      <c r="H1081" s="8"/>
    </row>
    <row r="1082" spans="5:8">
      <c r="E1082" s="7"/>
      <c r="F1082" s="8"/>
      <c r="G1082" s="7"/>
      <c r="H1082" s="8"/>
    </row>
    <row r="1083" spans="5:8">
      <c r="E1083" s="7"/>
      <c r="F1083" s="8"/>
      <c r="G1083" s="7"/>
      <c r="H1083" s="8"/>
    </row>
    <row r="1084" spans="5:8">
      <c r="E1084" s="7"/>
      <c r="F1084" s="8"/>
      <c r="G1084" s="7"/>
      <c r="H1084" s="8"/>
    </row>
    <row r="1085" spans="5:8">
      <c r="E1085" s="7"/>
      <c r="F1085" s="8"/>
      <c r="G1085" s="7"/>
      <c r="H1085" s="8"/>
    </row>
    <row r="1086" spans="5:8">
      <c r="E1086" s="7"/>
      <c r="F1086" s="8"/>
      <c r="G1086" s="7"/>
      <c r="H1086" s="8"/>
    </row>
    <row r="1087" spans="5:8">
      <c r="E1087" s="7"/>
      <c r="F1087" s="8"/>
      <c r="G1087" s="7"/>
      <c r="H1087" s="8"/>
    </row>
    <row r="1088" spans="5:8">
      <c r="E1088" s="7"/>
      <c r="F1088" s="8"/>
      <c r="G1088" s="7"/>
      <c r="H1088" s="8"/>
    </row>
    <row r="1089" spans="5:8">
      <c r="E1089" s="7"/>
      <c r="F1089" s="8"/>
      <c r="G1089" s="7"/>
      <c r="H1089" s="8"/>
    </row>
    <row r="1090" spans="5:8">
      <c r="E1090" s="7"/>
      <c r="F1090" s="8"/>
      <c r="G1090" s="7"/>
      <c r="H1090" s="8"/>
    </row>
    <row r="1091" spans="5:8">
      <c r="E1091" s="7"/>
      <c r="F1091" s="8"/>
      <c r="G1091" s="7"/>
      <c r="H1091" s="8"/>
    </row>
    <row r="1092" spans="5:8">
      <c r="E1092" s="7"/>
      <c r="F1092" s="8"/>
      <c r="G1092" s="7"/>
      <c r="H1092" s="8"/>
    </row>
    <row r="1093" spans="5:8">
      <c r="E1093" s="7"/>
      <c r="F1093" s="8"/>
      <c r="G1093" s="7"/>
      <c r="H1093" s="8"/>
    </row>
    <row r="1094" spans="5:8">
      <c r="E1094" s="7"/>
      <c r="F1094" s="8"/>
      <c r="G1094" s="7"/>
      <c r="H1094" s="8"/>
    </row>
    <row r="1095" spans="5:8">
      <c r="E1095" s="7"/>
      <c r="F1095" s="8"/>
      <c r="G1095" s="7"/>
      <c r="H1095" s="8"/>
    </row>
    <row r="1096" spans="5:8">
      <c r="E1096" s="7"/>
      <c r="F1096" s="8"/>
      <c r="G1096" s="7"/>
      <c r="H1096" s="8"/>
    </row>
    <row r="1097" spans="5:8">
      <c r="E1097" s="7"/>
      <c r="F1097" s="8"/>
      <c r="G1097" s="7"/>
      <c r="H1097" s="8"/>
    </row>
    <row r="1098" spans="5:8">
      <c r="E1098" s="7"/>
      <c r="F1098" s="8"/>
      <c r="G1098" s="7"/>
      <c r="H1098" s="8"/>
    </row>
    <row r="1099" spans="5:8">
      <c r="E1099" s="7"/>
      <c r="F1099" s="8"/>
      <c r="G1099" s="7"/>
      <c r="H1099" s="8"/>
    </row>
    <row r="1100" spans="5:8">
      <c r="E1100" s="7"/>
      <c r="F1100" s="8"/>
      <c r="G1100" s="7"/>
      <c r="H1100" s="8"/>
    </row>
    <row r="1101" spans="5:8">
      <c r="E1101" s="7"/>
      <c r="F1101" s="8"/>
      <c r="G1101" s="7"/>
      <c r="H1101" s="8"/>
    </row>
    <row r="1102" spans="5:8">
      <c r="E1102" s="7"/>
      <c r="F1102" s="8"/>
      <c r="G1102" s="7"/>
      <c r="H1102" s="8"/>
    </row>
    <row r="1103" spans="5:8">
      <c r="E1103" s="7"/>
      <c r="F1103" s="8"/>
      <c r="G1103" s="7"/>
      <c r="H1103" s="8"/>
    </row>
    <row r="1104" spans="5:8">
      <c r="E1104" s="7"/>
      <c r="F1104" s="8"/>
      <c r="G1104" s="7"/>
      <c r="H1104" s="8"/>
    </row>
    <row r="1105" spans="5:8">
      <c r="E1105" s="7"/>
      <c r="F1105" s="8"/>
      <c r="G1105" s="7"/>
      <c r="H1105" s="8"/>
    </row>
    <row r="1106" spans="5:8">
      <c r="E1106" s="7"/>
      <c r="F1106" s="8"/>
      <c r="G1106" s="7"/>
      <c r="H1106" s="8"/>
    </row>
    <row r="1107" spans="5:8">
      <c r="E1107" s="7"/>
      <c r="F1107" s="8"/>
      <c r="G1107" s="7"/>
      <c r="H1107" s="8"/>
    </row>
    <row r="1108" spans="5:8">
      <c r="E1108" s="7"/>
      <c r="F1108" s="8"/>
      <c r="G1108" s="7"/>
      <c r="H1108" s="8"/>
    </row>
    <row r="1109" spans="5:8">
      <c r="E1109" s="7"/>
      <c r="F1109" s="8"/>
      <c r="G1109" s="7"/>
      <c r="H1109" s="8"/>
    </row>
    <row r="1110" spans="5:8">
      <c r="E1110" s="7"/>
      <c r="F1110" s="8"/>
      <c r="G1110" s="7"/>
      <c r="H1110" s="8"/>
    </row>
    <row r="1111" spans="5:8">
      <c r="E1111" s="7"/>
      <c r="F1111" s="8"/>
      <c r="G1111" s="7"/>
      <c r="H1111" s="8"/>
    </row>
    <row r="1112" spans="5:8">
      <c r="E1112" s="7"/>
      <c r="F1112" s="8"/>
      <c r="G1112" s="7"/>
      <c r="H1112" s="8"/>
    </row>
    <row r="1113" spans="5:8">
      <c r="E1113" s="7"/>
      <c r="F1113" s="8"/>
      <c r="G1113" s="7"/>
      <c r="H1113" s="8"/>
    </row>
    <row r="1114" spans="5:8">
      <c r="E1114" s="7"/>
      <c r="F1114" s="8"/>
      <c r="G1114" s="7"/>
      <c r="H1114" s="8"/>
    </row>
    <row r="1115" spans="5:8">
      <c r="E1115" s="7"/>
      <c r="F1115" s="8"/>
      <c r="G1115" s="7"/>
      <c r="H1115" s="8"/>
    </row>
    <row r="1116" spans="5:8">
      <c r="E1116" s="7"/>
      <c r="F1116" s="8"/>
      <c r="G1116" s="7"/>
      <c r="H1116" s="8"/>
    </row>
    <row r="1117" spans="5:8">
      <c r="E1117" s="7"/>
      <c r="F1117" s="8"/>
      <c r="G1117" s="7"/>
      <c r="H1117" s="8"/>
    </row>
    <row r="1118" spans="5:8">
      <c r="E1118" s="7"/>
      <c r="F1118" s="8"/>
      <c r="G1118" s="7"/>
      <c r="H1118" s="8"/>
    </row>
    <row r="1119" spans="5:8">
      <c r="E1119" s="7"/>
      <c r="F1119" s="8"/>
      <c r="G1119" s="7"/>
      <c r="H1119" s="8"/>
    </row>
    <row r="1120" spans="5:8">
      <c r="E1120" s="7"/>
      <c r="F1120" s="8"/>
      <c r="G1120" s="7"/>
      <c r="H1120" s="8"/>
    </row>
    <row r="1121" spans="5:8">
      <c r="E1121" s="7"/>
      <c r="F1121" s="8"/>
      <c r="G1121" s="7"/>
      <c r="H1121" s="8"/>
    </row>
    <row r="1122" spans="5:8">
      <c r="E1122" s="7"/>
      <c r="F1122" s="8"/>
      <c r="G1122" s="7"/>
      <c r="H1122" s="8"/>
    </row>
    <row r="1123" spans="5:8">
      <c r="E1123" s="7"/>
      <c r="F1123" s="8"/>
      <c r="G1123" s="7"/>
      <c r="H1123" s="8"/>
    </row>
    <row r="1124" spans="5:8">
      <c r="E1124" s="7"/>
      <c r="F1124" s="8"/>
      <c r="G1124" s="7"/>
      <c r="H1124" s="8"/>
    </row>
    <row r="1125" spans="5:8">
      <c r="E1125" s="7"/>
      <c r="F1125" s="8"/>
      <c r="G1125" s="7"/>
      <c r="H1125" s="8"/>
    </row>
    <row r="1126" spans="5:8">
      <c r="E1126" s="7"/>
      <c r="F1126" s="8"/>
      <c r="G1126" s="7"/>
      <c r="H1126" s="8"/>
    </row>
    <row r="1127" spans="5:8">
      <c r="E1127" s="7"/>
      <c r="F1127" s="8"/>
      <c r="G1127" s="7"/>
      <c r="H1127" s="8"/>
    </row>
    <row r="1128" spans="5:8">
      <c r="E1128" s="7"/>
      <c r="F1128" s="8"/>
      <c r="G1128" s="7"/>
      <c r="H1128" s="8"/>
    </row>
    <row r="1129" spans="5:8">
      <c r="E1129" s="7"/>
      <c r="F1129" s="8"/>
      <c r="G1129" s="7"/>
      <c r="H1129" s="8"/>
    </row>
    <row r="1130" spans="5:8">
      <c r="E1130" s="7"/>
      <c r="F1130" s="8"/>
      <c r="G1130" s="7"/>
      <c r="H1130" s="8"/>
    </row>
    <row r="1131" spans="5:8">
      <c r="E1131" s="7"/>
      <c r="F1131" s="8"/>
      <c r="G1131" s="7"/>
      <c r="H1131" s="8"/>
    </row>
    <row r="1132" spans="5:8">
      <c r="E1132" s="7"/>
      <c r="F1132" s="8"/>
      <c r="G1132" s="7"/>
      <c r="H1132" s="8"/>
    </row>
    <row r="1133" spans="5:8">
      <c r="E1133" s="7"/>
      <c r="F1133" s="8"/>
      <c r="G1133" s="7"/>
      <c r="H1133" s="8"/>
    </row>
    <row r="1134" spans="5:8">
      <c r="E1134" s="7"/>
      <c r="F1134" s="8"/>
      <c r="G1134" s="7"/>
      <c r="H1134" s="8"/>
    </row>
    <row r="1135" spans="5:8">
      <c r="E1135" s="7"/>
      <c r="F1135" s="8"/>
      <c r="G1135" s="7"/>
      <c r="H1135" s="8"/>
    </row>
    <row r="1136" spans="5:8">
      <c r="E1136" s="7"/>
      <c r="F1136" s="8"/>
      <c r="G1136" s="7"/>
      <c r="H1136" s="8"/>
    </row>
    <row r="1137" spans="5:8">
      <c r="E1137" s="7"/>
      <c r="F1137" s="8"/>
      <c r="G1137" s="7"/>
      <c r="H1137" s="8"/>
    </row>
    <row r="1138" spans="5:8">
      <c r="E1138" s="7"/>
      <c r="F1138" s="8"/>
      <c r="G1138" s="7"/>
      <c r="H1138" s="8"/>
    </row>
    <row r="1139" spans="5:8">
      <c r="E1139" s="7"/>
      <c r="F1139" s="8"/>
      <c r="G1139" s="7"/>
      <c r="H1139" s="8"/>
    </row>
    <row r="1140" spans="5:8">
      <c r="E1140" s="7"/>
      <c r="F1140" s="8"/>
      <c r="G1140" s="7"/>
      <c r="H1140" s="8"/>
    </row>
    <row r="1141" spans="5:8">
      <c r="E1141" s="7"/>
      <c r="F1141" s="8"/>
      <c r="G1141" s="7"/>
      <c r="H1141" s="8"/>
    </row>
    <row r="1142" spans="5:8">
      <c r="E1142" s="7"/>
      <c r="F1142" s="8"/>
      <c r="G1142" s="7"/>
      <c r="H1142" s="8"/>
    </row>
    <row r="1143" spans="5:8">
      <c r="E1143" s="7"/>
      <c r="F1143" s="8"/>
      <c r="G1143" s="7"/>
      <c r="H1143" s="8"/>
    </row>
    <row r="1144" spans="5:8">
      <c r="E1144" s="7"/>
      <c r="F1144" s="8"/>
      <c r="G1144" s="7"/>
      <c r="H1144" s="8"/>
    </row>
    <row r="1145" spans="5:8">
      <c r="E1145" s="7"/>
      <c r="F1145" s="8"/>
      <c r="G1145" s="7"/>
      <c r="H1145" s="8"/>
    </row>
    <row r="1146" spans="5:8">
      <c r="E1146" s="7"/>
      <c r="F1146" s="8"/>
      <c r="G1146" s="7"/>
      <c r="H1146" s="8"/>
    </row>
    <row r="1147" spans="5:8">
      <c r="E1147" s="7"/>
      <c r="F1147" s="8"/>
      <c r="G1147" s="7"/>
      <c r="H1147" s="8"/>
    </row>
    <row r="1148" spans="5:8">
      <c r="E1148" s="7"/>
      <c r="F1148" s="8"/>
      <c r="G1148" s="7"/>
      <c r="H1148" s="8"/>
    </row>
  </sheetData>
  <sortState ref="A2:D503">
    <sortCondition descending="1" ref="D1"/>
  </sortState>
  <pageMargins left="0.7" right="0.7" top="0.78740157499999996" bottom="0.78740157499999996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>
  <dimension ref="A1:J1148"/>
  <sheetViews>
    <sheetView workbookViewId="0">
      <selection sqref="A1:I1"/>
    </sheetView>
  </sheetViews>
  <sheetFormatPr defaultRowHeight="15"/>
  <cols>
    <col min="6" max="6" width="12.140625" customWidth="1"/>
  </cols>
  <sheetData>
    <row r="1" spans="1:10">
      <c r="A1" s="21" t="s">
        <v>0</v>
      </c>
      <c r="B1" s="22" t="s">
        <v>500</v>
      </c>
      <c r="C1" s="23" t="s">
        <v>1</v>
      </c>
      <c r="D1" s="22" t="s">
        <v>501</v>
      </c>
      <c r="E1" s="19" t="s">
        <v>502</v>
      </c>
      <c r="F1" s="19" t="s">
        <v>503</v>
      </c>
      <c r="G1" s="19" t="s">
        <v>504</v>
      </c>
      <c r="H1" s="19" t="s">
        <v>505</v>
      </c>
      <c r="I1" s="20" t="s">
        <v>506</v>
      </c>
    </row>
    <row r="2" spans="1:10">
      <c r="A2" s="3" t="s">
        <v>210</v>
      </c>
      <c r="B2">
        <v>137.65</v>
      </c>
      <c r="C2" s="4">
        <v>140106</v>
      </c>
      <c r="D2">
        <f t="shared" ref="D2:D65" si="0">C2/B2</f>
        <v>1017.842353795859</v>
      </c>
      <c r="E2" s="7">
        <f>C2/549905</f>
        <v>0.25478218965093968</v>
      </c>
      <c r="F2" s="7">
        <f>E2</f>
        <v>0.25478218965093968</v>
      </c>
      <c r="G2" s="7">
        <f>B2/7561.14</f>
        <v>1.8204926770301832E-2</v>
      </c>
      <c r="H2" s="7">
        <f>G2</f>
        <v>1.8204926770301832E-2</v>
      </c>
      <c r="I2">
        <f>F2*H3-F3*H2</f>
        <v>6.4882828845791527E-4</v>
      </c>
      <c r="J2" s="12" t="s">
        <v>516</v>
      </c>
    </row>
    <row r="3" spans="1:10">
      <c r="A3" s="3" t="s">
        <v>435</v>
      </c>
      <c r="B3">
        <v>30.98</v>
      </c>
      <c r="C3" s="4">
        <v>11934</v>
      </c>
      <c r="D3">
        <f t="shared" si="0"/>
        <v>385.21626856036153</v>
      </c>
      <c r="E3" s="7">
        <f t="shared" ref="E3:E66" si="1">C3/549905</f>
        <v>2.1701930333421226E-2</v>
      </c>
      <c r="F3" s="8">
        <f>F2+E3</f>
        <v>0.2764841199843609</v>
      </c>
      <c r="G3" s="7">
        <f t="shared" ref="G3:G66" si="2">B3/7561.14</f>
        <v>4.0972657562219454E-3</v>
      </c>
      <c r="H3" s="8">
        <f>H2+G3</f>
        <v>2.2302192526523778E-2</v>
      </c>
      <c r="I3">
        <f t="shared" ref="I3:I66" si="3">F3*H4-F4*H3</f>
        <v>1.5349023928158071E-4</v>
      </c>
    </row>
    <row r="4" spans="1:10">
      <c r="A4" s="3" t="s">
        <v>379</v>
      </c>
      <c r="B4">
        <v>7.17</v>
      </c>
      <c r="C4" s="4">
        <v>2680</v>
      </c>
      <c r="D4">
        <f t="shared" si="0"/>
        <v>373.77963737796375</v>
      </c>
      <c r="E4" s="7">
        <f t="shared" si="1"/>
        <v>4.8735690710213584E-3</v>
      </c>
      <c r="F4" s="8">
        <f t="shared" ref="F4:F67" si="4">F3+E4</f>
        <v>0.28135768905538228</v>
      </c>
      <c r="G4" s="7">
        <f t="shared" si="2"/>
        <v>9.4826970536188984E-4</v>
      </c>
      <c r="H4" s="8">
        <f t="shared" ref="H4:H67" si="5">H3+G4</f>
        <v>2.3250462231885666E-2</v>
      </c>
      <c r="I4">
        <f t="shared" si="3"/>
        <v>1.3320802380909196E-4</v>
      </c>
    </row>
    <row r="5" spans="1:10">
      <c r="A5" s="3" t="s">
        <v>138</v>
      </c>
      <c r="B5">
        <v>6.05</v>
      </c>
      <c r="C5" s="4">
        <v>2174</v>
      </c>
      <c r="D5">
        <f t="shared" si="0"/>
        <v>359.3388429752066</v>
      </c>
      <c r="E5" s="7">
        <f t="shared" si="1"/>
        <v>3.9534101344777736E-3</v>
      </c>
      <c r="F5" s="8">
        <f t="shared" si="4"/>
        <v>0.28531109918986003</v>
      </c>
      <c r="G5" s="7">
        <f t="shared" si="2"/>
        <v>8.0014389364566714E-4</v>
      </c>
      <c r="H5" s="8">
        <f t="shared" si="5"/>
        <v>2.4050606125531334E-2</v>
      </c>
      <c r="I5">
        <f t="shared" si="3"/>
        <v>3.4055403930022959E-5</v>
      </c>
    </row>
    <row r="6" spans="1:10">
      <c r="A6" s="3" t="s">
        <v>414</v>
      </c>
      <c r="B6">
        <v>1.54</v>
      </c>
      <c r="C6" s="4">
        <v>550</v>
      </c>
      <c r="D6">
        <f t="shared" si="0"/>
        <v>357.14285714285711</v>
      </c>
      <c r="E6" s="7">
        <f t="shared" si="1"/>
        <v>1.0001727571125921E-3</v>
      </c>
      <c r="F6" s="8">
        <f t="shared" si="4"/>
        <v>0.28631127194697265</v>
      </c>
      <c r="G6" s="7">
        <f t="shared" si="2"/>
        <v>2.0367299110980619E-4</v>
      </c>
      <c r="H6" s="8">
        <f t="shared" si="5"/>
        <v>2.4254279116641141E-2</v>
      </c>
      <c r="I6">
        <f t="shared" si="3"/>
        <v>5.9163163320795006E-4</v>
      </c>
    </row>
    <row r="7" spans="1:10">
      <c r="A7" s="3" t="s">
        <v>26</v>
      </c>
      <c r="B7">
        <v>24.62</v>
      </c>
      <c r="C7" s="4">
        <v>7723</v>
      </c>
      <c r="D7">
        <f t="shared" si="0"/>
        <v>313.68805848903327</v>
      </c>
      <c r="E7" s="7">
        <f t="shared" si="1"/>
        <v>1.4044244005782818E-2</v>
      </c>
      <c r="F7" s="8">
        <f t="shared" si="4"/>
        <v>0.30035551595275545</v>
      </c>
      <c r="G7" s="7">
        <f t="shared" si="2"/>
        <v>3.2561227539762523E-3</v>
      </c>
      <c r="H7" s="8">
        <f t="shared" si="5"/>
        <v>2.7510401870617394E-2</v>
      </c>
      <c r="I7">
        <f t="shared" si="3"/>
        <v>2.5288764327580614E-4</v>
      </c>
    </row>
    <row r="8" spans="1:10">
      <c r="A8" s="3" t="s">
        <v>348</v>
      </c>
      <c r="B8">
        <v>10.23</v>
      </c>
      <c r="C8" s="4">
        <v>3068</v>
      </c>
      <c r="D8">
        <f t="shared" si="0"/>
        <v>299.90224828934504</v>
      </c>
      <c r="E8" s="7">
        <f t="shared" si="1"/>
        <v>5.5791454887662417E-3</v>
      </c>
      <c r="F8" s="8">
        <f t="shared" si="4"/>
        <v>0.3059346614415217</v>
      </c>
      <c r="G8" s="7">
        <f t="shared" si="2"/>
        <v>1.3529705838008555E-3</v>
      </c>
      <c r="H8" s="8">
        <f t="shared" si="5"/>
        <v>2.8863372454418251E-2</v>
      </c>
      <c r="I8">
        <f t="shared" si="3"/>
        <v>2.135927303485094E-4</v>
      </c>
    </row>
    <row r="9" spans="1:10">
      <c r="A9" s="3" t="s">
        <v>393</v>
      </c>
      <c r="B9">
        <v>8.57</v>
      </c>
      <c r="C9" s="4">
        <v>2537</v>
      </c>
      <c r="D9">
        <f t="shared" si="0"/>
        <v>296.03267211201864</v>
      </c>
      <c r="E9" s="7">
        <f t="shared" si="1"/>
        <v>4.6135241541720839E-3</v>
      </c>
      <c r="F9" s="8">
        <f t="shared" si="4"/>
        <v>0.3105481855956938</v>
      </c>
      <c r="G9" s="7">
        <f t="shared" si="2"/>
        <v>1.1334269700071682E-3</v>
      </c>
      <c r="H9" s="8">
        <f t="shared" si="5"/>
        <v>2.9996799424425419E-2</v>
      </c>
      <c r="I9">
        <f t="shared" si="3"/>
        <v>2.6094345028928462E-4</v>
      </c>
    </row>
    <row r="10" spans="1:10">
      <c r="A10" s="3" t="s">
        <v>387</v>
      </c>
      <c r="B10">
        <v>10.29</v>
      </c>
      <c r="C10" s="4">
        <v>2964</v>
      </c>
      <c r="D10">
        <f t="shared" si="0"/>
        <v>288.04664723032073</v>
      </c>
      <c r="E10" s="7">
        <f t="shared" si="1"/>
        <v>5.39002191287586E-3</v>
      </c>
      <c r="F10" s="8">
        <f t="shared" si="4"/>
        <v>0.31593820750856966</v>
      </c>
      <c r="G10" s="7">
        <f t="shared" si="2"/>
        <v>1.3609058951427958E-3</v>
      </c>
      <c r="H10" s="8">
        <f t="shared" si="5"/>
        <v>3.1357705319568219E-2</v>
      </c>
      <c r="I10">
        <f t="shared" si="3"/>
        <v>2.0652559824465774E-4</v>
      </c>
    </row>
    <row r="11" spans="1:10">
      <c r="A11" s="3" t="s">
        <v>441</v>
      </c>
      <c r="B11">
        <v>7.93</v>
      </c>
      <c r="C11" s="4">
        <v>2189</v>
      </c>
      <c r="D11">
        <f t="shared" si="0"/>
        <v>276.04035308953343</v>
      </c>
      <c r="E11" s="7">
        <f t="shared" si="1"/>
        <v>3.9806875733081172E-3</v>
      </c>
      <c r="F11" s="8">
        <f t="shared" si="4"/>
        <v>0.31991889508187776</v>
      </c>
      <c r="G11" s="7">
        <f t="shared" si="2"/>
        <v>1.0487836490264695E-3</v>
      </c>
      <c r="H11" s="8">
        <f t="shared" si="5"/>
        <v>3.2406488968594688E-2</v>
      </c>
      <c r="I11">
        <f t="shared" si="3"/>
        <v>3.5984691125775722E-5</v>
      </c>
    </row>
    <row r="12" spans="1:10">
      <c r="A12" s="3" t="s">
        <v>25</v>
      </c>
      <c r="B12">
        <v>1.37</v>
      </c>
      <c r="C12" s="4">
        <v>373</v>
      </c>
      <c r="D12">
        <f t="shared" si="0"/>
        <v>272.26277372262774</v>
      </c>
      <c r="E12" s="7">
        <f t="shared" si="1"/>
        <v>6.7829897891453974E-4</v>
      </c>
      <c r="F12" s="8">
        <f t="shared" si="4"/>
        <v>0.32059719406079229</v>
      </c>
      <c r="G12" s="7">
        <f t="shared" si="2"/>
        <v>1.811896089743081E-4</v>
      </c>
      <c r="H12" s="8">
        <f t="shared" si="5"/>
        <v>3.2587678577568994E-2</v>
      </c>
      <c r="I12">
        <f t="shared" si="3"/>
        <v>6.1839189136900577E-4</v>
      </c>
    </row>
    <row r="13" spans="1:10">
      <c r="A13" s="3" t="s">
        <v>361</v>
      </c>
      <c r="B13">
        <v>22.79</v>
      </c>
      <c r="C13" s="4">
        <v>5871</v>
      </c>
      <c r="D13">
        <f t="shared" si="0"/>
        <v>257.61298815269856</v>
      </c>
      <c r="E13" s="7">
        <f t="shared" si="1"/>
        <v>1.0676389558196416E-2</v>
      </c>
      <c r="F13" s="8">
        <f t="shared" si="4"/>
        <v>0.33127358361898873</v>
      </c>
      <c r="G13" s="7">
        <f t="shared" si="2"/>
        <v>3.0140957580470666E-3</v>
      </c>
      <c r="H13" s="8">
        <f t="shared" si="5"/>
        <v>3.5601774335616058E-2</v>
      </c>
      <c r="I13">
        <f t="shared" si="3"/>
        <v>5.8977723702667226E-5</v>
      </c>
    </row>
    <row r="14" spans="1:10">
      <c r="A14" s="3" t="s">
        <v>315</v>
      </c>
      <c r="B14">
        <v>2.15</v>
      </c>
      <c r="C14" s="4">
        <v>544</v>
      </c>
      <c r="D14">
        <f t="shared" si="0"/>
        <v>253.02325581395351</v>
      </c>
      <c r="E14" s="7">
        <f t="shared" si="1"/>
        <v>9.8926178158045483E-4</v>
      </c>
      <c r="F14" s="8">
        <f t="shared" si="4"/>
        <v>0.33226284540056916</v>
      </c>
      <c r="G14" s="7">
        <f t="shared" si="2"/>
        <v>2.8434865641953458E-4</v>
      </c>
      <c r="H14" s="8">
        <f t="shared" si="5"/>
        <v>3.5886122992035592E-2</v>
      </c>
      <c r="I14">
        <f t="shared" si="3"/>
        <v>5.21634704083224E-4</v>
      </c>
    </row>
    <row r="15" spans="1:10">
      <c r="A15" s="3" t="s">
        <v>278</v>
      </c>
      <c r="B15">
        <v>18.39</v>
      </c>
      <c r="C15" s="4">
        <v>4390</v>
      </c>
      <c r="D15">
        <f t="shared" si="0"/>
        <v>238.71669385535617</v>
      </c>
      <c r="E15" s="7">
        <f t="shared" si="1"/>
        <v>7.9831970976805087E-3</v>
      </c>
      <c r="F15" s="8">
        <f t="shared" si="4"/>
        <v>0.34024604249824969</v>
      </c>
      <c r="G15" s="7">
        <f t="shared" si="2"/>
        <v>2.4321729263047636E-3</v>
      </c>
      <c r="H15" s="8">
        <f t="shared" si="5"/>
        <v>3.8318295918340357E-2</v>
      </c>
      <c r="I15">
        <f t="shared" si="3"/>
        <v>1.2053190609991396E-4</v>
      </c>
    </row>
    <row r="16" spans="1:10">
      <c r="A16" s="3" t="s">
        <v>407</v>
      </c>
      <c r="B16">
        <v>4.21</v>
      </c>
      <c r="C16" s="4">
        <v>989</v>
      </c>
      <c r="D16">
        <f t="shared" si="0"/>
        <v>234.91686460807603</v>
      </c>
      <c r="E16" s="7">
        <f t="shared" si="1"/>
        <v>1.7984924668806429E-3</v>
      </c>
      <c r="F16" s="8">
        <f t="shared" si="4"/>
        <v>0.34204453496513032</v>
      </c>
      <c r="G16" s="7">
        <f t="shared" si="2"/>
        <v>5.567943458261585E-4</v>
      </c>
      <c r="H16" s="8">
        <f t="shared" si="5"/>
        <v>3.8875090264166516E-2</v>
      </c>
      <c r="I16">
        <f t="shared" si="3"/>
        <v>7.5833966395034459E-4</v>
      </c>
    </row>
    <row r="17" spans="1:9">
      <c r="A17" s="3" t="s">
        <v>267</v>
      </c>
      <c r="B17">
        <v>25.39</v>
      </c>
      <c r="C17" s="4">
        <v>5520</v>
      </c>
      <c r="D17">
        <f t="shared" si="0"/>
        <v>217.40842851516345</v>
      </c>
      <c r="E17" s="7">
        <f t="shared" si="1"/>
        <v>1.003809748956638E-2</v>
      </c>
      <c r="F17" s="8">
        <f t="shared" si="4"/>
        <v>0.35208263245469668</v>
      </c>
      <c r="G17" s="7">
        <f t="shared" si="2"/>
        <v>3.3579592495311555E-3</v>
      </c>
      <c r="H17" s="8">
        <f t="shared" si="5"/>
        <v>4.2233049513697669E-2</v>
      </c>
      <c r="I17">
        <f t="shared" si="3"/>
        <v>1.234990756350772E-4</v>
      </c>
    </row>
    <row r="18" spans="1:9">
      <c r="A18" s="3" t="s">
        <v>305</v>
      </c>
      <c r="B18">
        <v>4.13</v>
      </c>
      <c r="C18" s="4">
        <v>896</v>
      </c>
      <c r="D18">
        <f t="shared" si="0"/>
        <v>216.9491525423729</v>
      </c>
      <c r="E18" s="7">
        <f t="shared" si="1"/>
        <v>1.6293723461325137E-3</v>
      </c>
      <c r="F18" s="8">
        <f t="shared" si="4"/>
        <v>0.35371200480082921</v>
      </c>
      <c r="G18" s="7">
        <f t="shared" si="2"/>
        <v>5.4621393070357111E-4</v>
      </c>
      <c r="H18" s="8">
        <f t="shared" si="5"/>
        <v>4.2779263444401243E-2</v>
      </c>
      <c r="I18">
        <f t="shared" si="3"/>
        <v>5.4200372040363355E-4</v>
      </c>
    </row>
    <row r="19" spans="1:9">
      <c r="A19" s="3" t="s">
        <v>381</v>
      </c>
      <c r="B19">
        <v>18.100000000000001</v>
      </c>
      <c r="C19" s="4">
        <v>3917</v>
      </c>
      <c r="D19">
        <f t="shared" si="0"/>
        <v>216.40883977900552</v>
      </c>
      <c r="E19" s="7">
        <f t="shared" si="1"/>
        <v>7.1230485265636788E-3</v>
      </c>
      <c r="F19" s="8">
        <f t="shared" si="4"/>
        <v>0.36083505332739291</v>
      </c>
      <c r="G19" s="7">
        <f t="shared" si="2"/>
        <v>2.3938189214853848E-3</v>
      </c>
      <c r="H19" s="8">
        <f t="shared" si="5"/>
        <v>4.517308236588663E-2</v>
      </c>
      <c r="I19">
        <f t="shared" si="3"/>
        <v>2.6697100689485054E-4</v>
      </c>
    </row>
    <row r="20" spans="1:9">
      <c r="A20" s="3" t="s">
        <v>394</v>
      </c>
      <c r="B20">
        <v>8.8699999999999992</v>
      </c>
      <c r="C20" s="4">
        <v>1903</v>
      </c>
      <c r="D20">
        <f t="shared" si="0"/>
        <v>214.54340473506201</v>
      </c>
      <c r="E20" s="7">
        <f t="shared" si="1"/>
        <v>3.4605977396095691E-3</v>
      </c>
      <c r="F20" s="8">
        <f t="shared" si="4"/>
        <v>0.36429565106700246</v>
      </c>
      <c r="G20" s="7">
        <f t="shared" si="2"/>
        <v>1.1731035267168706E-3</v>
      </c>
      <c r="H20" s="8">
        <f t="shared" si="5"/>
        <v>4.6346185892603503E-2</v>
      </c>
      <c r="I20">
        <f t="shared" si="3"/>
        <v>2.447925631536306E-3</v>
      </c>
    </row>
    <row r="21" spans="1:9">
      <c r="A21" s="3" t="s">
        <v>149</v>
      </c>
      <c r="B21">
        <v>81.06</v>
      </c>
      <c r="C21" s="4">
        <v>17294</v>
      </c>
      <c r="D21">
        <f t="shared" si="0"/>
        <v>213.34813718233406</v>
      </c>
      <c r="E21" s="7">
        <f t="shared" si="1"/>
        <v>3.1449068475463943E-2</v>
      </c>
      <c r="F21" s="8">
        <f t="shared" si="4"/>
        <v>0.39574471954246637</v>
      </c>
      <c r="G21" s="7">
        <f t="shared" si="2"/>
        <v>1.0720605622961617E-2</v>
      </c>
      <c r="H21" s="8">
        <f t="shared" si="5"/>
        <v>5.7066791515565124E-2</v>
      </c>
      <c r="I21">
        <f t="shared" si="3"/>
        <v>6.4679840261247512E-5</v>
      </c>
    </row>
    <row r="22" spans="1:9">
      <c r="A22" s="3" t="s">
        <v>92</v>
      </c>
      <c r="B22">
        <v>2.13</v>
      </c>
      <c r="C22" s="4">
        <v>451</v>
      </c>
      <c r="D22">
        <f t="shared" si="0"/>
        <v>211.73708920187795</v>
      </c>
      <c r="E22" s="7">
        <f t="shared" si="1"/>
        <v>8.2014166083232564E-4</v>
      </c>
      <c r="F22" s="8">
        <f t="shared" si="4"/>
        <v>0.3965648612032987</v>
      </c>
      <c r="G22" s="7">
        <f t="shared" si="2"/>
        <v>2.8170355263888779E-4</v>
      </c>
      <c r="H22" s="8">
        <f t="shared" si="5"/>
        <v>5.7348495068204011E-2</v>
      </c>
      <c r="I22">
        <f t="shared" si="3"/>
        <v>3.265248038539538E-4</v>
      </c>
    </row>
    <row r="23" spans="1:9">
      <c r="A23" s="3" t="s">
        <v>433</v>
      </c>
      <c r="B23">
        <v>10.64</v>
      </c>
      <c r="C23" s="4">
        <v>2220</v>
      </c>
      <c r="D23">
        <f t="shared" si="0"/>
        <v>208.64661654135338</v>
      </c>
      <c r="E23" s="7">
        <f t="shared" si="1"/>
        <v>4.0370609468908265E-3</v>
      </c>
      <c r="F23" s="8">
        <f t="shared" si="4"/>
        <v>0.40060192215018953</v>
      </c>
      <c r="G23" s="7">
        <f t="shared" si="2"/>
        <v>1.4071952113041155E-3</v>
      </c>
      <c r="H23" s="8">
        <f t="shared" si="5"/>
        <v>5.8755690279508124E-2</v>
      </c>
      <c r="I23">
        <f t="shared" si="3"/>
        <v>1.7087144107282709E-4</v>
      </c>
    </row>
    <row r="24" spans="1:9">
      <c r="A24" s="3" t="s">
        <v>339</v>
      </c>
      <c r="B24">
        <v>5.51</v>
      </c>
      <c r="C24" s="4">
        <v>1133</v>
      </c>
      <c r="D24">
        <f t="shared" si="0"/>
        <v>205.62613430127041</v>
      </c>
      <c r="E24" s="7">
        <f t="shared" si="1"/>
        <v>2.0603558796519401E-3</v>
      </c>
      <c r="F24" s="8">
        <f t="shared" si="4"/>
        <v>0.40266227802984145</v>
      </c>
      <c r="G24" s="7">
        <f t="shared" si="2"/>
        <v>7.2872609156820263E-4</v>
      </c>
      <c r="H24" s="8">
        <f t="shared" si="5"/>
        <v>5.9484416371076328E-2</v>
      </c>
      <c r="I24">
        <f t="shared" si="3"/>
        <v>4.0280223645681318E-4</v>
      </c>
    </row>
    <row r="25" spans="1:9">
      <c r="A25" s="3" t="s">
        <v>254</v>
      </c>
      <c r="B25">
        <v>12.78</v>
      </c>
      <c r="C25" s="4">
        <v>2568</v>
      </c>
      <c r="D25">
        <f t="shared" si="0"/>
        <v>200.93896713615024</v>
      </c>
      <c r="E25" s="7">
        <f t="shared" si="1"/>
        <v>4.669897527754794E-3</v>
      </c>
      <c r="F25" s="8">
        <f t="shared" si="4"/>
        <v>0.40733217555759627</v>
      </c>
      <c r="G25" s="7">
        <f t="shared" si="2"/>
        <v>1.6902213158333265E-3</v>
      </c>
      <c r="H25" s="8">
        <f t="shared" si="5"/>
        <v>6.1174637686909651E-2</v>
      </c>
      <c r="I25">
        <f t="shared" si="3"/>
        <v>3.1316908488137479E-4</v>
      </c>
    </row>
    <row r="26" spans="1:9">
      <c r="A26" s="3" t="s">
        <v>331</v>
      </c>
      <c r="B26">
        <v>9.84</v>
      </c>
      <c r="C26" s="4">
        <v>1950</v>
      </c>
      <c r="D26">
        <f t="shared" si="0"/>
        <v>198.17073170731709</v>
      </c>
      <c r="E26" s="7">
        <f t="shared" si="1"/>
        <v>3.5460670479446452E-3</v>
      </c>
      <c r="F26" s="8">
        <f t="shared" si="4"/>
        <v>0.4108782426055409</v>
      </c>
      <c r="G26" s="7">
        <f t="shared" si="2"/>
        <v>1.3013910600782421E-3</v>
      </c>
      <c r="H26" s="8">
        <f t="shared" si="5"/>
        <v>6.2476028746987891E-2</v>
      </c>
      <c r="I26">
        <f t="shared" si="3"/>
        <v>1.4647591329163892E-3</v>
      </c>
    </row>
    <row r="27" spans="1:9">
      <c r="A27" s="3" t="s">
        <v>194</v>
      </c>
      <c r="B27">
        <v>45.64</v>
      </c>
      <c r="C27" s="4">
        <v>8937</v>
      </c>
      <c r="D27">
        <f t="shared" si="0"/>
        <v>195.8150744960561</v>
      </c>
      <c r="E27" s="7">
        <f t="shared" si="1"/>
        <v>1.6251898055118612E-2</v>
      </c>
      <c r="F27" s="8">
        <f t="shared" si="4"/>
        <v>0.42713014066065952</v>
      </c>
      <c r="G27" s="7">
        <f t="shared" si="2"/>
        <v>6.0361268274360747E-3</v>
      </c>
      <c r="H27" s="8">
        <f t="shared" si="5"/>
        <v>6.8512155574423972E-2</v>
      </c>
      <c r="I27">
        <f t="shared" si="3"/>
        <v>2.0893252219177788E-4</v>
      </c>
    </row>
    <row r="28" spans="1:9">
      <c r="A28" s="3" t="s">
        <v>259</v>
      </c>
      <c r="B28">
        <v>6.44</v>
      </c>
      <c r="C28" s="4">
        <v>1243</v>
      </c>
      <c r="D28">
        <f t="shared" si="0"/>
        <v>193.01242236024842</v>
      </c>
      <c r="E28" s="7">
        <f t="shared" si="1"/>
        <v>2.2603904310744584E-3</v>
      </c>
      <c r="F28" s="8">
        <f t="shared" si="4"/>
        <v>0.42939053109173397</v>
      </c>
      <c r="G28" s="7">
        <f t="shared" si="2"/>
        <v>8.5172341736828043E-4</v>
      </c>
      <c r="H28" s="8">
        <f t="shared" si="5"/>
        <v>6.9363878991792249E-2</v>
      </c>
      <c r="I28">
        <f t="shared" si="3"/>
        <v>3.3364987373803862E-4</v>
      </c>
    </row>
    <row r="29" spans="1:9">
      <c r="A29" s="3" t="s">
        <v>320</v>
      </c>
      <c r="B29">
        <v>9.8800000000000008</v>
      </c>
      <c r="C29" s="4">
        <v>1803</v>
      </c>
      <c r="D29">
        <f t="shared" si="0"/>
        <v>182.4898785425101</v>
      </c>
      <c r="E29" s="7">
        <f t="shared" si="1"/>
        <v>3.2787481474072793E-3</v>
      </c>
      <c r="F29" s="8">
        <f t="shared" si="4"/>
        <v>0.43266927923914128</v>
      </c>
      <c r="G29" s="7">
        <f t="shared" si="2"/>
        <v>1.3066812676395358E-3</v>
      </c>
      <c r="H29" s="8">
        <f t="shared" si="5"/>
        <v>7.0670560259431789E-2</v>
      </c>
      <c r="I29">
        <f t="shared" si="3"/>
        <v>3.1102855447055072E-4</v>
      </c>
    </row>
    <row r="30" spans="1:9">
      <c r="A30" s="3" t="s">
        <v>227</v>
      </c>
      <c r="B30">
        <v>9.0399999999999991</v>
      </c>
      <c r="C30" s="4">
        <v>1605</v>
      </c>
      <c r="D30">
        <f t="shared" si="0"/>
        <v>177.54424778761063</v>
      </c>
      <c r="E30" s="7">
        <f t="shared" si="1"/>
        <v>2.9186859548467462E-3</v>
      </c>
      <c r="F30" s="8">
        <f t="shared" si="4"/>
        <v>0.43558796519398801</v>
      </c>
      <c r="G30" s="7">
        <f t="shared" si="2"/>
        <v>1.1955869088523686E-3</v>
      </c>
      <c r="H30" s="8">
        <f t="shared" si="5"/>
        <v>7.1866147168284156E-2</v>
      </c>
      <c r="I30">
        <f t="shared" si="3"/>
        <v>7.0874961152529031E-4</v>
      </c>
    </row>
    <row r="31" spans="1:9">
      <c r="A31" s="3" t="s">
        <v>88</v>
      </c>
      <c r="B31">
        <v>20.49</v>
      </c>
      <c r="C31" s="4">
        <v>3609</v>
      </c>
      <c r="D31">
        <f t="shared" si="0"/>
        <v>176.13469985358714</v>
      </c>
      <c r="E31" s="7">
        <f t="shared" si="1"/>
        <v>6.5629517825806279E-3</v>
      </c>
      <c r="F31" s="8">
        <f t="shared" si="4"/>
        <v>0.44215091697656866</v>
      </c>
      <c r="G31" s="7">
        <f t="shared" si="2"/>
        <v>2.709908823272681E-3</v>
      </c>
      <c r="H31" s="8">
        <f t="shared" si="5"/>
        <v>7.4576055991556839E-2</v>
      </c>
      <c r="I31">
        <f t="shared" si="3"/>
        <v>3.3638075621813396E-4</v>
      </c>
    </row>
    <row r="32" spans="1:9">
      <c r="A32" s="3" t="s">
        <v>354</v>
      </c>
      <c r="B32">
        <v>9.6300000000000008</v>
      </c>
      <c r="C32" s="4">
        <v>1672</v>
      </c>
      <c r="D32">
        <f t="shared" si="0"/>
        <v>173.62409138110073</v>
      </c>
      <c r="E32" s="7">
        <f t="shared" si="1"/>
        <v>3.0405251816222802E-3</v>
      </c>
      <c r="F32" s="8">
        <f t="shared" si="4"/>
        <v>0.44519144215819095</v>
      </c>
      <c r="G32" s="7">
        <f t="shared" si="2"/>
        <v>1.2736174703814505E-3</v>
      </c>
      <c r="H32" s="8">
        <f t="shared" si="5"/>
        <v>7.5849673461938286E-2</v>
      </c>
      <c r="I32">
        <f t="shared" si="3"/>
        <v>4.3179368118013289E-4</v>
      </c>
    </row>
    <row r="33" spans="1:9">
      <c r="A33" s="3" t="s">
        <v>334</v>
      </c>
      <c r="B33">
        <v>12.3</v>
      </c>
      <c r="C33" s="4">
        <v>2120</v>
      </c>
      <c r="D33">
        <f t="shared" si="0"/>
        <v>172.35772357723576</v>
      </c>
      <c r="E33" s="7">
        <f t="shared" si="1"/>
        <v>3.8552113546885371E-3</v>
      </c>
      <c r="F33" s="8">
        <f t="shared" si="4"/>
        <v>0.44904665351287948</v>
      </c>
      <c r="G33" s="7">
        <f t="shared" si="2"/>
        <v>1.6267388250978028E-3</v>
      </c>
      <c r="H33" s="8">
        <f t="shared" si="5"/>
        <v>7.7476412287036084E-2</v>
      </c>
      <c r="I33">
        <f t="shared" si="3"/>
        <v>3.6778342272224956E-4</v>
      </c>
    </row>
    <row r="34" spans="1:9">
      <c r="A34" s="3" t="s">
        <v>319</v>
      </c>
      <c r="B34">
        <v>10.38</v>
      </c>
      <c r="C34" s="4">
        <v>1765</v>
      </c>
      <c r="D34">
        <f t="shared" si="0"/>
        <v>170.03853564547205</v>
      </c>
      <c r="E34" s="7">
        <f t="shared" si="1"/>
        <v>3.2096453023704096E-3</v>
      </c>
      <c r="F34" s="8">
        <f t="shared" si="4"/>
        <v>0.45225629881524987</v>
      </c>
      <c r="G34" s="7">
        <f t="shared" si="2"/>
        <v>1.3728088621557067E-3</v>
      </c>
      <c r="H34" s="8">
        <f t="shared" si="5"/>
        <v>7.8849221149191795E-2</v>
      </c>
      <c r="I34">
        <f t="shared" si="3"/>
        <v>2.7379835499335287E-4</v>
      </c>
    </row>
    <row r="35" spans="1:9">
      <c r="A35" s="3" t="s">
        <v>283</v>
      </c>
      <c r="B35">
        <v>7.67</v>
      </c>
      <c r="C35" s="4">
        <v>1290</v>
      </c>
      <c r="D35">
        <f t="shared" si="0"/>
        <v>168.18774445893089</v>
      </c>
      <c r="E35" s="7">
        <f t="shared" si="1"/>
        <v>2.3458597394095345E-3</v>
      </c>
      <c r="F35" s="8">
        <f t="shared" si="4"/>
        <v>0.45460215855465941</v>
      </c>
      <c r="G35" s="7">
        <f t="shared" si="2"/>
        <v>1.0143972998780607E-3</v>
      </c>
      <c r="H35" s="8">
        <f t="shared" si="5"/>
        <v>7.9863618449069862E-2</v>
      </c>
      <c r="I35">
        <f t="shared" si="3"/>
        <v>9.4533629558683774E-5</v>
      </c>
    </row>
    <row r="36" spans="1:9">
      <c r="A36" s="3" t="s">
        <v>215</v>
      </c>
      <c r="B36">
        <v>2.64</v>
      </c>
      <c r="C36" s="4">
        <v>442</v>
      </c>
      <c r="D36">
        <f t="shared" si="0"/>
        <v>167.42424242424241</v>
      </c>
      <c r="E36" s="7">
        <f t="shared" si="1"/>
        <v>8.0377519753411955E-4</v>
      </c>
      <c r="F36" s="8">
        <f t="shared" si="4"/>
        <v>0.45540593375219351</v>
      </c>
      <c r="G36" s="7">
        <f t="shared" si="2"/>
        <v>3.4915369904538207E-4</v>
      </c>
      <c r="H36" s="8">
        <f t="shared" si="5"/>
        <v>8.0212772148115244E-2</v>
      </c>
      <c r="I36">
        <f t="shared" si="3"/>
        <v>4.2094969605607074E-4</v>
      </c>
    </row>
    <row r="37" spans="1:9">
      <c r="A37" s="3" t="s">
        <v>424</v>
      </c>
      <c r="B37">
        <v>11.53</v>
      </c>
      <c r="C37" s="4">
        <v>1875</v>
      </c>
      <c r="D37">
        <f t="shared" si="0"/>
        <v>162.61925411968778</v>
      </c>
      <c r="E37" s="7">
        <f t="shared" si="1"/>
        <v>3.4096798537929279E-3</v>
      </c>
      <c r="F37" s="8">
        <f t="shared" si="4"/>
        <v>0.45881561360598644</v>
      </c>
      <c r="G37" s="7">
        <f t="shared" si="2"/>
        <v>1.5249023295428996E-3</v>
      </c>
      <c r="H37" s="8">
        <f t="shared" si="5"/>
        <v>8.1737674477658145E-2</v>
      </c>
      <c r="I37">
        <f t="shared" si="3"/>
        <v>8.1516573867191494E-4</v>
      </c>
    </row>
    <row r="38" spans="1:9">
      <c r="A38" s="3" t="s">
        <v>397</v>
      </c>
      <c r="B38">
        <v>21.5</v>
      </c>
      <c r="C38" s="4">
        <v>3293</v>
      </c>
      <c r="D38">
        <f t="shared" si="0"/>
        <v>153.16279069767441</v>
      </c>
      <c r="E38" s="7">
        <f t="shared" si="1"/>
        <v>5.9883070712213925E-3</v>
      </c>
      <c r="F38" s="8">
        <f t="shared" si="4"/>
        <v>0.46480392067720783</v>
      </c>
      <c r="G38" s="7">
        <f t="shared" si="2"/>
        <v>2.8434865641953459E-3</v>
      </c>
      <c r="H38" s="8">
        <f t="shared" si="5"/>
        <v>8.4581161041853495E-2</v>
      </c>
      <c r="I38">
        <f t="shared" si="3"/>
        <v>7.6048537485010753E-4</v>
      </c>
    </row>
    <row r="39" spans="1:9">
      <c r="A39" s="3" t="s">
        <v>279</v>
      </c>
      <c r="B39">
        <v>20.02</v>
      </c>
      <c r="C39" s="4">
        <v>3057</v>
      </c>
      <c r="D39">
        <f t="shared" si="0"/>
        <v>152.69730269730269</v>
      </c>
      <c r="E39" s="7">
        <f t="shared" si="1"/>
        <v>5.5591420336239894E-3</v>
      </c>
      <c r="F39" s="8">
        <f t="shared" si="4"/>
        <v>0.47036306271083184</v>
      </c>
      <c r="G39" s="7">
        <f t="shared" si="2"/>
        <v>2.6477488844274802E-3</v>
      </c>
      <c r="H39" s="8">
        <f t="shared" si="5"/>
        <v>8.7228909926280976E-2</v>
      </c>
      <c r="I39">
        <f t="shared" si="3"/>
        <v>1.1221181959367166E-3</v>
      </c>
    </row>
    <row r="40" spans="1:9">
      <c r="A40" s="3" t="s">
        <v>46</v>
      </c>
      <c r="B40">
        <v>28.73</v>
      </c>
      <c r="C40" s="4">
        <v>4193</v>
      </c>
      <c r="D40">
        <f t="shared" si="0"/>
        <v>145.94500522102331</v>
      </c>
      <c r="E40" s="7">
        <f t="shared" si="1"/>
        <v>7.6249534010419985E-3</v>
      </c>
      <c r="F40" s="8">
        <f t="shared" si="4"/>
        <v>0.47798801611187386</v>
      </c>
      <c r="G40" s="7">
        <f t="shared" si="2"/>
        <v>3.7996915808991764E-3</v>
      </c>
      <c r="H40" s="8">
        <f t="shared" si="5"/>
        <v>9.1028601507180146E-2</v>
      </c>
      <c r="I40">
        <f t="shared" si="3"/>
        <v>5.7369455100388794E-4</v>
      </c>
    </row>
    <row r="41" spans="1:9">
      <c r="A41" s="3" t="s">
        <v>325</v>
      </c>
      <c r="B41">
        <v>14.54</v>
      </c>
      <c r="C41" s="4">
        <v>2087</v>
      </c>
      <c r="D41">
        <f t="shared" si="0"/>
        <v>143.53507565337003</v>
      </c>
      <c r="E41" s="7">
        <f t="shared" si="1"/>
        <v>3.7952009892617817E-3</v>
      </c>
      <c r="F41" s="8">
        <f t="shared" si="4"/>
        <v>0.48178321710113564</v>
      </c>
      <c r="G41" s="7">
        <f t="shared" si="2"/>
        <v>1.922990448530248E-3</v>
      </c>
      <c r="H41" s="8">
        <f t="shared" si="5"/>
        <v>9.29515919557104E-2</v>
      </c>
      <c r="I41">
        <f t="shared" si="3"/>
        <v>2.5663123919244385E-4</v>
      </c>
    </row>
    <row r="42" spans="1:9">
      <c r="A42" s="3" t="s">
        <v>380</v>
      </c>
      <c r="B42">
        <v>6.5</v>
      </c>
      <c r="C42" s="4">
        <v>932</v>
      </c>
      <c r="D42">
        <f t="shared" si="0"/>
        <v>143.38461538461539</v>
      </c>
      <c r="E42" s="7">
        <f t="shared" si="1"/>
        <v>1.6948381993253381E-3</v>
      </c>
      <c r="F42" s="8">
        <f t="shared" si="4"/>
        <v>0.48347805530046095</v>
      </c>
      <c r="G42" s="7">
        <f t="shared" si="2"/>
        <v>8.5965872871022087E-4</v>
      </c>
      <c r="H42" s="8">
        <f t="shared" si="5"/>
        <v>9.3811250684420616E-2</v>
      </c>
      <c r="I42">
        <f t="shared" si="3"/>
        <v>4.7559168481675629E-5</v>
      </c>
    </row>
    <row r="43" spans="1:9">
      <c r="A43" s="3" t="s">
        <v>108</v>
      </c>
      <c r="B43">
        <v>1.2</v>
      </c>
      <c r="C43" s="4">
        <v>171</v>
      </c>
      <c r="D43">
        <f t="shared" si="0"/>
        <v>142.5</v>
      </c>
      <c r="E43" s="7">
        <f t="shared" si="1"/>
        <v>3.1096280266591504E-4</v>
      </c>
      <c r="F43" s="8">
        <f t="shared" si="4"/>
        <v>0.48378901810312686</v>
      </c>
      <c r="G43" s="7">
        <f t="shared" si="2"/>
        <v>1.5870622683881002E-4</v>
      </c>
      <c r="H43" s="8">
        <f t="shared" si="5"/>
        <v>9.3969956911259422E-2</v>
      </c>
      <c r="I43">
        <f t="shared" si="3"/>
        <v>2.012371559938983E-4</v>
      </c>
    </row>
    <row r="44" spans="1:9">
      <c r="A44" s="3" t="s">
        <v>318</v>
      </c>
      <c r="B44">
        <v>5.0199999999999996</v>
      </c>
      <c r="C44" s="4">
        <v>702</v>
      </c>
      <c r="D44">
        <f t="shared" si="0"/>
        <v>139.84063745019921</v>
      </c>
      <c r="E44" s="7">
        <f t="shared" si="1"/>
        <v>1.2765841372600721E-3</v>
      </c>
      <c r="F44" s="8">
        <f t="shared" si="4"/>
        <v>0.48506560224038692</v>
      </c>
      <c r="G44" s="7">
        <f t="shared" si="2"/>
        <v>6.639210489423552E-4</v>
      </c>
      <c r="H44" s="8">
        <f t="shared" si="5"/>
        <v>9.4633877960201784E-2</v>
      </c>
      <c r="I44">
        <f t="shared" si="3"/>
        <v>1.0787147319885407E-3</v>
      </c>
    </row>
    <row r="45" spans="1:9">
      <c r="A45" s="3" t="s">
        <v>200</v>
      </c>
      <c r="B45">
        <v>26.81</v>
      </c>
      <c r="C45" s="4">
        <v>3726</v>
      </c>
      <c r="D45">
        <f t="shared" si="0"/>
        <v>138.9779932860873</v>
      </c>
      <c r="E45" s="7">
        <f t="shared" si="1"/>
        <v>6.7757158054573066E-3</v>
      </c>
      <c r="F45" s="8">
        <f t="shared" si="4"/>
        <v>0.49184131804584424</v>
      </c>
      <c r="G45" s="7">
        <f t="shared" si="2"/>
        <v>3.5457616179570802E-3</v>
      </c>
      <c r="H45" s="8">
        <f t="shared" si="5"/>
        <v>9.8179639578158867E-2</v>
      </c>
      <c r="I45">
        <f t="shared" si="3"/>
        <v>1.6563427700439087E-3</v>
      </c>
    </row>
    <row r="46" spans="1:9">
      <c r="A46" s="3" t="s">
        <v>492</v>
      </c>
      <c r="B46">
        <v>40.85</v>
      </c>
      <c r="C46" s="4">
        <v>5606</v>
      </c>
      <c r="D46">
        <f t="shared" si="0"/>
        <v>137.23378212974296</v>
      </c>
      <c r="E46" s="7">
        <f t="shared" si="1"/>
        <v>1.0194488138860348E-2</v>
      </c>
      <c r="F46" s="8">
        <f t="shared" si="4"/>
        <v>0.50203580618470456</v>
      </c>
      <c r="G46" s="7">
        <f t="shared" si="2"/>
        <v>5.4026244719711574E-3</v>
      </c>
      <c r="H46" s="8">
        <f t="shared" si="5"/>
        <v>0.10358226405013002</v>
      </c>
      <c r="I46">
        <f t="shared" si="3"/>
        <v>1.2891784205603593E-3</v>
      </c>
    </row>
    <row r="47" spans="1:9">
      <c r="A47" s="3" t="s">
        <v>174</v>
      </c>
      <c r="B47">
        <v>31.53</v>
      </c>
      <c r="C47" s="4">
        <v>4270</v>
      </c>
      <c r="D47">
        <f t="shared" si="0"/>
        <v>135.4265778623533</v>
      </c>
      <c r="E47" s="7">
        <f t="shared" si="1"/>
        <v>7.7649775870377614E-3</v>
      </c>
      <c r="F47" s="8">
        <f t="shared" si="4"/>
        <v>0.50980078377174232</v>
      </c>
      <c r="G47" s="7">
        <f t="shared" si="2"/>
        <v>4.1700061101897336E-3</v>
      </c>
      <c r="H47" s="8">
        <f t="shared" si="5"/>
        <v>0.10775227016031975</v>
      </c>
      <c r="I47">
        <f t="shared" si="3"/>
        <v>2.179876825600599E-4</v>
      </c>
    </row>
    <row r="48" spans="1:9">
      <c r="A48" s="3" t="s">
        <v>209</v>
      </c>
      <c r="B48">
        <v>5.25</v>
      </c>
      <c r="C48" s="4">
        <v>694</v>
      </c>
      <c r="D48">
        <f t="shared" si="0"/>
        <v>132.1904761904762</v>
      </c>
      <c r="E48" s="7">
        <f t="shared" si="1"/>
        <v>1.2620361698838891E-3</v>
      </c>
      <c r="F48" s="8">
        <f t="shared" si="4"/>
        <v>0.51106281994162617</v>
      </c>
      <c r="G48" s="7">
        <f t="shared" si="2"/>
        <v>6.9433974241979381E-4</v>
      </c>
      <c r="H48" s="8">
        <f t="shared" si="5"/>
        <v>0.10844660990273955</v>
      </c>
      <c r="I48">
        <f t="shared" si="3"/>
        <v>1.1344286153795735E-4</v>
      </c>
    </row>
    <row r="49" spans="1:9">
      <c r="A49" s="3" t="s">
        <v>80</v>
      </c>
      <c r="B49">
        <v>2.72</v>
      </c>
      <c r="C49" s="4">
        <v>357</v>
      </c>
      <c r="D49">
        <f t="shared" si="0"/>
        <v>131.25</v>
      </c>
      <c r="E49" s="7">
        <f t="shared" si="1"/>
        <v>6.4920304416217348E-4</v>
      </c>
      <c r="F49" s="8">
        <f t="shared" si="4"/>
        <v>0.51171202298578833</v>
      </c>
      <c r="G49" s="7">
        <f t="shared" si="2"/>
        <v>3.5973411416796941E-4</v>
      </c>
      <c r="H49" s="8">
        <f t="shared" si="5"/>
        <v>0.10880634401690752</v>
      </c>
      <c r="I49">
        <f t="shared" si="3"/>
        <v>1.3664815466828129E-4</v>
      </c>
    </row>
    <row r="50" spans="1:9">
      <c r="A50" s="3" t="s">
        <v>21</v>
      </c>
      <c r="B50">
        <v>3.25</v>
      </c>
      <c r="C50" s="4">
        <v>421</v>
      </c>
      <c r="D50">
        <f t="shared" si="0"/>
        <v>129.53846153846155</v>
      </c>
      <c r="E50" s="7">
        <f t="shared" si="1"/>
        <v>7.6558678317163872E-4</v>
      </c>
      <c r="F50" s="8">
        <f t="shared" si="4"/>
        <v>0.51247760976895995</v>
      </c>
      <c r="G50" s="7">
        <f t="shared" si="2"/>
        <v>4.2982936435511043E-4</v>
      </c>
      <c r="H50" s="8">
        <f t="shared" si="5"/>
        <v>0.10923617338126262</v>
      </c>
      <c r="I50">
        <f t="shared" si="3"/>
        <v>1.2331054792604698E-3</v>
      </c>
    </row>
    <row r="51" spans="1:9">
      <c r="A51" s="3" t="s">
        <v>31</v>
      </c>
      <c r="B51">
        <v>29.31</v>
      </c>
      <c r="C51" s="4">
        <v>3793</v>
      </c>
      <c r="D51">
        <f t="shared" si="0"/>
        <v>129.40975776185601</v>
      </c>
      <c r="E51" s="7">
        <f t="shared" si="1"/>
        <v>6.8975550322328402E-3</v>
      </c>
      <c r="F51" s="8">
        <f t="shared" si="4"/>
        <v>0.51937516480119283</v>
      </c>
      <c r="G51" s="7">
        <f t="shared" si="2"/>
        <v>3.8763995905379345E-3</v>
      </c>
      <c r="H51" s="8">
        <f t="shared" si="5"/>
        <v>0.11311257297180057</v>
      </c>
      <c r="I51">
        <f t="shared" si="3"/>
        <v>1.2290163490604883E-3</v>
      </c>
    </row>
    <row r="52" spans="1:9">
      <c r="A52" s="3" t="s">
        <v>211</v>
      </c>
      <c r="B52">
        <v>28.96</v>
      </c>
      <c r="C52" s="4">
        <v>3696</v>
      </c>
      <c r="D52">
        <f t="shared" si="0"/>
        <v>127.62430939226519</v>
      </c>
      <c r="E52" s="7">
        <f t="shared" si="1"/>
        <v>6.7211609277966194E-3</v>
      </c>
      <c r="F52" s="8">
        <f t="shared" si="4"/>
        <v>0.52609632572898946</v>
      </c>
      <c r="G52" s="7">
        <f t="shared" si="2"/>
        <v>3.830110274376615E-3</v>
      </c>
      <c r="H52" s="8">
        <f t="shared" si="5"/>
        <v>0.11694268324617718</v>
      </c>
      <c r="I52">
        <f t="shared" si="3"/>
        <v>1.8317972699121443E-3</v>
      </c>
    </row>
    <row r="53" spans="1:9">
      <c r="A53" s="3" t="s">
        <v>136</v>
      </c>
      <c r="B53">
        <v>43.03</v>
      </c>
      <c r="C53" s="4">
        <v>5465</v>
      </c>
      <c r="D53">
        <f t="shared" si="0"/>
        <v>127.00441552405299</v>
      </c>
      <c r="E53" s="7">
        <f t="shared" si="1"/>
        <v>9.9380802138551213E-3</v>
      </c>
      <c r="F53" s="8">
        <f t="shared" si="4"/>
        <v>0.53603440594284457</v>
      </c>
      <c r="G53" s="7">
        <f t="shared" si="2"/>
        <v>5.6909407840616622E-3</v>
      </c>
      <c r="H53" s="8">
        <f t="shared" si="5"/>
        <v>0.12263362403023885</v>
      </c>
      <c r="I53">
        <f t="shared" si="3"/>
        <v>1.9340268861729737E-4</v>
      </c>
    </row>
    <row r="54" spans="1:9">
      <c r="A54" s="3" t="s">
        <v>313</v>
      </c>
      <c r="B54">
        <v>4.54</v>
      </c>
      <c r="C54" s="4">
        <v>576</v>
      </c>
      <c r="D54">
        <f t="shared" si="0"/>
        <v>126.87224669603525</v>
      </c>
      <c r="E54" s="7">
        <f t="shared" si="1"/>
        <v>1.0474536510851873E-3</v>
      </c>
      <c r="F54" s="8">
        <f t="shared" si="4"/>
        <v>0.53708185959392973</v>
      </c>
      <c r="G54" s="7">
        <f t="shared" si="2"/>
        <v>6.0043855820683125E-4</v>
      </c>
      <c r="H54" s="8">
        <f t="shared" si="5"/>
        <v>0.12323406258844569</v>
      </c>
      <c r="I54">
        <f t="shared" si="3"/>
        <v>1.1585392939522654E-4</v>
      </c>
    </row>
    <row r="55" spans="1:9">
      <c r="A55" s="3" t="s">
        <v>18</v>
      </c>
      <c r="B55">
        <v>2.71</v>
      </c>
      <c r="C55" s="4">
        <v>342</v>
      </c>
      <c r="D55">
        <f t="shared" si="0"/>
        <v>126.19926199261992</v>
      </c>
      <c r="E55" s="7">
        <f t="shared" si="1"/>
        <v>6.2192560533183008E-4</v>
      </c>
      <c r="F55" s="8">
        <f t="shared" si="4"/>
        <v>0.53770378519926154</v>
      </c>
      <c r="G55" s="7">
        <f t="shared" si="2"/>
        <v>3.5841156227764593E-4</v>
      </c>
      <c r="H55" s="8">
        <f t="shared" si="5"/>
        <v>0.12359247415072333</v>
      </c>
      <c r="I55">
        <f t="shared" si="3"/>
        <v>1.513363478269969E-3</v>
      </c>
    </row>
    <row r="56" spans="1:9">
      <c r="A56" s="3" t="s">
        <v>219</v>
      </c>
      <c r="B56">
        <v>35.31</v>
      </c>
      <c r="C56" s="4">
        <v>4439</v>
      </c>
      <c r="D56">
        <f t="shared" si="0"/>
        <v>125.71509487397337</v>
      </c>
      <c r="E56" s="7">
        <f t="shared" si="1"/>
        <v>8.0723033978596301E-3</v>
      </c>
      <c r="F56" s="8">
        <f t="shared" si="4"/>
        <v>0.54577608859712112</v>
      </c>
      <c r="G56" s="7">
        <f t="shared" si="2"/>
        <v>4.6699307247319846E-3</v>
      </c>
      <c r="H56" s="8">
        <f t="shared" si="5"/>
        <v>0.12826240487545532</v>
      </c>
      <c r="I56">
        <f t="shared" si="3"/>
        <v>5.2527494756192394E-4</v>
      </c>
    </row>
    <row r="57" spans="1:9">
      <c r="A57" s="3" t="s">
        <v>403</v>
      </c>
      <c r="B57">
        <v>12.15</v>
      </c>
      <c r="C57" s="4">
        <v>1508</v>
      </c>
      <c r="D57">
        <f t="shared" si="0"/>
        <v>124.11522633744856</v>
      </c>
      <c r="E57" s="7">
        <f t="shared" si="1"/>
        <v>2.7422918504105254E-3</v>
      </c>
      <c r="F57" s="8">
        <f t="shared" si="4"/>
        <v>0.54851838044753165</v>
      </c>
      <c r="G57" s="7">
        <f t="shared" si="2"/>
        <v>1.6069005467429513E-3</v>
      </c>
      <c r="H57" s="8">
        <f t="shared" si="5"/>
        <v>0.12986930542219827</v>
      </c>
      <c r="I57">
        <f t="shared" si="3"/>
        <v>2.3779290343091397E-4</v>
      </c>
    </row>
    <row r="58" spans="1:9">
      <c r="A58" s="3" t="s">
        <v>389</v>
      </c>
      <c r="B58">
        <v>5.42</v>
      </c>
      <c r="C58" s="4">
        <v>658</v>
      </c>
      <c r="D58">
        <f t="shared" si="0"/>
        <v>121.40221402214023</v>
      </c>
      <c r="E58" s="7">
        <f t="shared" si="1"/>
        <v>1.1965703166910647E-3</v>
      </c>
      <c r="F58" s="8">
        <f t="shared" si="4"/>
        <v>0.54971495076422272</v>
      </c>
      <c r="G58" s="7">
        <f t="shared" si="2"/>
        <v>7.1682312455529187E-4</v>
      </c>
      <c r="H58" s="8">
        <f t="shared" si="5"/>
        <v>0.13058612854675355</v>
      </c>
      <c r="I58">
        <f t="shared" si="3"/>
        <v>1.1741316757976628E-4</v>
      </c>
    </row>
    <row r="59" spans="1:9">
      <c r="A59" s="3" t="s">
        <v>453</v>
      </c>
      <c r="B59">
        <v>2.67</v>
      </c>
      <c r="C59" s="4">
        <v>323</v>
      </c>
      <c r="D59">
        <f t="shared" si="0"/>
        <v>120.97378277153558</v>
      </c>
      <c r="E59" s="7">
        <f t="shared" si="1"/>
        <v>5.8737418281339506E-4</v>
      </c>
      <c r="F59" s="8">
        <f t="shared" si="4"/>
        <v>0.55030232494703613</v>
      </c>
      <c r="G59" s="7">
        <f t="shared" si="2"/>
        <v>3.5312135471635229E-4</v>
      </c>
      <c r="H59" s="8">
        <f t="shared" si="5"/>
        <v>0.13093924990146991</v>
      </c>
      <c r="I59">
        <f t="shared" si="3"/>
        <v>2.619705146903184E-4</v>
      </c>
    </row>
    <row r="60" spans="1:9">
      <c r="A60" s="3" t="s">
        <v>412</v>
      </c>
      <c r="B60">
        <v>5.87</v>
      </c>
      <c r="C60" s="4">
        <v>694</v>
      </c>
      <c r="D60">
        <f t="shared" si="0"/>
        <v>118.22827938671209</v>
      </c>
      <c r="E60" s="7">
        <f t="shared" si="1"/>
        <v>1.2620361698838891E-3</v>
      </c>
      <c r="F60" s="8">
        <f t="shared" si="4"/>
        <v>0.55156436111691998</v>
      </c>
      <c r="G60" s="7">
        <f t="shared" si="2"/>
        <v>7.7633795961984571E-4</v>
      </c>
      <c r="H60" s="8">
        <f t="shared" si="5"/>
        <v>0.13171558786108975</v>
      </c>
      <c r="I60">
        <f t="shared" si="3"/>
        <v>2.1599249973736634E-3</v>
      </c>
    </row>
    <row r="61" spans="1:9">
      <c r="A61" s="3" t="s">
        <v>487</v>
      </c>
      <c r="B61">
        <v>47.81</v>
      </c>
      <c r="C61" s="4">
        <v>5543</v>
      </c>
      <c r="D61">
        <f t="shared" si="0"/>
        <v>115.93808826605313</v>
      </c>
      <c r="E61" s="7">
        <f t="shared" si="1"/>
        <v>1.0079922895772907E-2</v>
      </c>
      <c r="F61" s="8">
        <f t="shared" si="4"/>
        <v>0.56164428401269284</v>
      </c>
      <c r="G61" s="7">
        <f t="shared" si="2"/>
        <v>6.3231205876362563E-3</v>
      </c>
      <c r="H61" s="8">
        <f t="shared" si="5"/>
        <v>0.13803870844872601</v>
      </c>
      <c r="I61">
        <f t="shared" si="3"/>
        <v>3.1333534634868376E-4</v>
      </c>
    </row>
    <row r="62" spans="1:9">
      <c r="A62" s="3" t="s">
        <v>243</v>
      </c>
      <c r="B62">
        <v>6.79</v>
      </c>
      <c r="C62" s="4">
        <v>761</v>
      </c>
      <c r="D62">
        <f t="shared" si="0"/>
        <v>112.07658321060383</v>
      </c>
      <c r="E62" s="7">
        <f t="shared" si="1"/>
        <v>1.3838753966594231E-3</v>
      </c>
      <c r="F62" s="8">
        <f t="shared" si="4"/>
        <v>0.56302815940935225</v>
      </c>
      <c r="G62" s="7">
        <f t="shared" si="2"/>
        <v>8.9801273352960002E-4</v>
      </c>
      <c r="H62" s="8">
        <f t="shared" si="5"/>
        <v>0.13893672118225561</v>
      </c>
      <c r="I62">
        <f t="shared" si="3"/>
        <v>2.2053815703805546E-4</v>
      </c>
    </row>
    <row r="63" spans="1:9">
      <c r="A63" s="3" t="s">
        <v>296</v>
      </c>
      <c r="B63">
        <v>4.76</v>
      </c>
      <c r="C63" s="4">
        <v>530</v>
      </c>
      <c r="D63">
        <f t="shared" si="0"/>
        <v>111.34453781512606</v>
      </c>
      <c r="E63" s="7">
        <f t="shared" si="1"/>
        <v>9.6380283867213428E-4</v>
      </c>
      <c r="F63" s="8">
        <f t="shared" si="4"/>
        <v>0.56399196224802439</v>
      </c>
      <c r="G63" s="7">
        <f t="shared" si="2"/>
        <v>6.2953469979394638E-4</v>
      </c>
      <c r="H63" s="8">
        <f t="shared" si="5"/>
        <v>0.13956625588204957</v>
      </c>
      <c r="I63">
        <f t="shared" si="3"/>
        <v>1.8643736009582579E-4</v>
      </c>
    </row>
    <row r="64" spans="1:9">
      <c r="A64" s="3" t="s">
        <v>35</v>
      </c>
      <c r="B64">
        <v>4</v>
      </c>
      <c r="C64" s="4">
        <v>441</v>
      </c>
      <c r="D64">
        <f t="shared" si="0"/>
        <v>110.25</v>
      </c>
      <c r="E64" s="7">
        <f t="shared" si="1"/>
        <v>8.0195670161209659E-4</v>
      </c>
      <c r="F64" s="8">
        <f t="shared" si="4"/>
        <v>0.56479391894963649</v>
      </c>
      <c r="G64" s="7">
        <f t="shared" si="2"/>
        <v>5.2902075612936675E-4</v>
      </c>
      <c r="H64" s="8">
        <f t="shared" si="5"/>
        <v>0.14009527663817894</v>
      </c>
      <c r="I64">
        <f t="shared" si="3"/>
        <v>3.2990189821584248E-4</v>
      </c>
    </row>
    <row r="65" spans="1:9">
      <c r="A65" s="3" t="s">
        <v>346</v>
      </c>
      <c r="B65">
        <v>7.07</v>
      </c>
      <c r="C65" s="4">
        <v>778</v>
      </c>
      <c r="D65">
        <f t="shared" si="0"/>
        <v>110.04243281471004</v>
      </c>
      <c r="E65" s="7">
        <f t="shared" si="1"/>
        <v>1.4147898273338122E-3</v>
      </c>
      <c r="F65" s="8">
        <f t="shared" si="4"/>
        <v>0.56620870877697027</v>
      </c>
      <c r="G65" s="7">
        <f t="shared" si="2"/>
        <v>9.350441864586557E-4</v>
      </c>
      <c r="H65" s="8">
        <f t="shared" si="5"/>
        <v>0.1410303208246376</v>
      </c>
      <c r="I65">
        <f t="shared" si="3"/>
        <v>3.722364714476567E-4</v>
      </c>
    </row>
    <row r="66" spans="1:9">
      <c r="A66" s="3" t="s">
        <v>408</v>
      </c>
      <c r="B66">
        <v>7.81</v>
      </c>
      <c r="C66" s="4">
        <v>829</v>
      </c>
      <c r="D66">
        <f t="shared" ref="D66:D129" si="6">C66/B66</f>
        <v>106.14596670934699</v>
      </c>
      <c r="E66" s="7">
        <f t="shared" si="1"/>
        <v>1.5075331193569799E-3</v>
      </c>
      <c r="F66" s="8">
        <f t="shared" si="4"/>
        <v>0.5677162418963273</v>
      </c>
      <c r="G66" s="7">
        <f t="shared" si="2"/>
        <v>1.0329130263425884E-3</v>
      </c>
      <c r="H66" s="8">
        <f t="shared" si="5"/>
        <v>0.14206323385098019</v>
      </c>
      <c r="I66">
        <f t="shared" si="3"/>
        <v>1.8939200891350538E-4</v>
      </c>
    </row>
    <row r="67" spans="1:9">
      <c r="A67" s="3" t="s">
        <v>51</v>
      </c>
      <c r="B67">
        <v>3.94</v>
      </c>
      <c r="C67" s="4">
        <v>412</v>
      </c>
      <c r="D67">
        <f t="shared" si="6"/>
        <v>104.56852791878173</v>
      </c>
      <c r="E67" s="7">
        <f t="shared" ref="E67:E130" si="7">C67/549905</f>
        <v>7.4922031987343263E-4</v>
      </c>
      <c r="F67" s="8">
        <f t="shared" si="4"/>
        <v>0.56846546221620076</v>
      </c>
      <c r="G67" s="7">
        <f t="shared" ref="G67:G130" si="8">B67/7561.14</f>
        <v>5.210854447874262E-4</v>
      </c>
      <c r="H67" s="8">
        <f t="shared" si="5"/>
        <v>0.14258431929576762</v>
      </c>
      <c r="I67">
        <f t="shared" ref="I67:I130" si="9">F67*H68-F68*H67</f>
        <v>5.3740667380706986E-4</v>
      </c>
    </row>
    <row r="68" spans="1:9">
      <c r="A68" s="3" t="s">
        <v>49</v>
      </c>
      <c r="B68">
        <v>11.09</v>
      </c>
      <c r="C68" s="4">
        <v>1143</v>
      </c>
      <c r="D68">
        <f t="shared" si="6"/>
        <v>103.0658250676285</v>
      </c>
      <c r="E68" s="7">
        <f t="shared" si="7"/>
        <v>2.078540838872169E-3</v>
      </c>
      <c r="F68" s="8">
        <f t="shared" ref="F68:F131" si="10">F67+E68</f>
        <v>0.57054400305507291</v>
      </c>
      <c r="G68" s="7">
        <f t="shared" si="8"/>
        <v>1.4667100463686693E-3</v>
      </c>
      <c r="H68" s="8">
        <f t="shared" ref="H68:H131" si="11">H67+G68</f>
        <v>0.14405102934213629</v>
      </c>
      <c r="I68">
        <f t="shared" si="9"/>
        <v>8.6559563878457757E-4</v>
      </c>
    </row>
    <row r="69" spans="1:9">
      <c r="A69" s="3" t="s">
        <v>426</v>
      </c>
      <c r="B69">
        <v>17.8</v>
      </c>
      <c r="C69" s="4">
        <v>1823</v>
      </c>
      <c r="D69">
        <f t="shared" si="6"/>
        <v>102.41573033707864</v>
      </c>
      <c r="E69" s="7">
        <f t="shared" si="7"/>
        <v>3.3151180658477371E-3</v>
      </c>
      <c r="F69" s="8">
        <f t="shared" si="10"/>
        <v>0.57385912112092063</v>
      </c>
      <c r="G69" s="7">
        <f t="shared" si="8"/>
        <v>2.3541423647756819E-3</v>
      </c>
      <c r="H69" s="8">
        <f t="shared" si="11"/>
        <v>0.14640517170691197</v>
      </c>
      <c r="I69">
        <f t="shared" si="9"/>
        <v>3.0684608407749447E-4</v>
      </c>
    </row>
    <row r="70" spans="1:9">
      <c r="A70" s="3" t="s">
        <v>297</v>
      </c>
      <c r="B70">
        <v>6.26</v>
      </c>
      <c r="C70" s="4">
        <v>632</v>
      </c>
      <c r="D70">
        <f t="shared" si="6"/>
        <v>100.95846645367412</v>
      </c>
      <c r="E70" s="7">
        <f t="shared" si="7"/>
        <v>1.1492894227184696E-3</v>
      </c>
      <c r="F70" s="8">
        <f t="shared" si="10"/>
        <v>0.57500841054363916</v>
      </c>
      <c r="G70" s="7">
        <f t="shared" si="8"/>
        <v>8.2791748334245889E-4</v>
      </c>
      <c r="H70" s="8">
        <f t="shared" si="11"/>
        <v>0.14723308919025443</v>
      </c>
      <c r="I70">
        <f t="shared" si="9"/>
        <v>4.5210636870225696E-4</v>
      </c>
    </row>
    <row r="71" spans="1:9">
      <c r="A71" s="3" t="s">
        <v>287</v>
      </c>
      <c r="B71">
        <v>9.17</v>
      </c>
      <c r="C71" s="4">
        <v>916</v>
      </c>
      <c r="D71">
        <f t="shared" si="6"/>
        <v>99.890948745910578</v>
      </c>
      <c r="E71" s="7">
        <f t="shared" si="7"/>
        <v>1.6657422645729716E-3</v>
      </c>
      <c r="F71" s="8">
        <f t="shared" si="10"/>
        <v>0.5766741528082121</v>
      </c>
      <c r="G71" s="7">
        <f t="shared" si="8"/>
        <v>1.2127800834265733E-3</v>
      </c>
      <c r="H71" s="8">
        <f t="shared" si="11"/>
        <v>0.148445869273681</v>
      </c>
      <c r="I71">
        <f t="shared" si="9"/>
        <v>1.8536204066686712E-4</v>
      </c>
    </row>
    <row r="72" spans="1:9">
      <c r="A72" s="3" t="s">
        <v>439</v>
      </c>
      <c r="B72">
        <v>3.74</v>
      </c>
      <c r="C72" s="4">
        <v>370</v>
      </c>
      <c r="D72">
        <f t="shared" si="6"/>
        <v>98.930481283422452</v>
      </c>
      <c r="E72" s="7">
        <f t="shared" si="7"/>
        <v>6.7284349114847108E-4</v>
      </c>
      <c r="F72" s="8">
        <f t="shared" si="10"/>
        <v>0.57734699629936059</v>
      </c>
      <c r="G72" s="7">
        <f t="shared" si="8"/>
        <v>4.9463440698095792E-4</v>
      </c>
      <c r="H72" s="8">
        <f t="shared" si="11"/>
        <v>0.14894050368066197</v>
      </c>
      <c r="I72">
        <f t="shared" si="9"/>
        <v>2.1595987949242501E-4</v>
      </c>
    </row>
    <row r="73" spans="1:9">
      <c r="A73" s="3" t="s">
        <v>448</v>
      </c>
      <c r="B73">
        <v>4.3499999999999996</v>
      </c>
      <c r="C73" s="4">
        <v>429</v>
      </c>
      <c r="D73">
        <f t="shared" si="6"/>
        <v>98.620689655172427</v>
      </c>
      <c r="E73" s="7">
        <f t="shared" si="7"/>
        <v>7.8013475054782185E-4</v>
      </c>
      <c r="F73" s="8">
        <f t="shared" si="10"/>
        <v>0.57812713104990843</v>
      </c>
      <c r="G73" s="7">
        <f t="shared" si="8"/>
        <v>5.7531007229068623E-4</v>
      </c>
      <c r="H73" s="8">
        <f t="shared" si="11"/>
        <v>0.14951581375295267</v>
      </c>
      <c r="I73">
        <f t="shared" si="9"/>
        <v>1.4626706238499154E-4</v>
      </c>
    </row>
    <row r="74" spans="1:9">
      <c r="A74" s="3" t="s">
        <v>372</v>
      </c>
      <c r="B74">
        <v>2.93</v>
      </c>
      <c r="C74" s="4">
        <v>286</v>
      </c>
      <c r="D74">
        <f t="shared" si="6"/>
        <v>97.610921501706486</v>
      </c>
      <c r="E74" s="7">
        <f t="shared" si="7"/>
        <v>5.2008983369854797E-4</v>
      </c>
      <c r="F74" s="8">
        <f t="shared" si="10"/>
        <v>0.57864722088360698</v>
      </c>
      <c r="G74" s="7">
        <f t="shared" si="8"/>
        <v>3.8750770386476111E-4</v>
      </c>
      <c r="H74" s="8">
        <f t="shared" si="11"/>
        <v>0.14990332145681742</v>
      </c>
      <c r="I74">
        <f t="shared" si="9"/>
        <v>8.0738973578270423E-5</v>
      </c>
    </row>
    <row r="75" spans="1:9">
      <c r="A75" s="3" t="s">
        <v>73</v>
      </c>
      <c r="B75">
        <v>1.6</v>
      </c>
      <c r="C75" s="4">
        <v>153</v>
      </c>
      <c r="D75">
        <f t="shared" si="6"/>
        <v>95.625</v>
      </c>
      <c r="E75" s="7">
        <f t="shared" si="7"/>
        <v>2.7822987606950292E-4</v>
      </c>
      <c r="F75" s="8">
        <f t="shared" si="10"/>
        <v>0.5789254507596765</v>
      </c>
      <c r="G75" s="7">
        <f t="shared" si="8"/>
        <v>2.1160830245174671E-4</v>
      </c>
      <c r="H75" s="8">
        <f t="shared" si="11"/>
        <v>0.15011492975926918</v>
      </c>
      <c r="I75">
        <f t="shared" si="9"/>
        <v>6.4125148907728802E-4</v>
      </c>
    </row>
    <row r="76" spans="1:9">
      <c r="A76" s="3" t="s">
        <v>452</v>
      </c>
      <c r="B76">
        <v>12.65</v>
      </c>
      <c r="C76" s="4">
        <v>1199</v>
      </c>
      <c r="D76">
        <f t="shared" si="6"/>
        <v>94.782608695652172</v>
      </c>
      <c r="E76" s="7">
        <f t="shared" si="7"/>
        <v>2.1803766105054508E-3</v>
      </c>
      <c r="F76" s="8">
        <f t="shared" si="10"/>
        <v>0.5811058273701819</v>
      </c>
      <c r="G76" s="7">
        <f t="shared" si="8"/>
        <v>1.6730281412591223E-3</v>
      </c>
      <c r="H76" s="8">
        <f t="shared" si="11"/>
        <v>0.15178795790052829</v>
      </c>
      <c r="I76">
        <f t="shared" si="9"/>
        <v>2.690007797027244E-4</v>
      </c>
    </row>
    <row r="77" spans="1:9">
      <c r="A77" s="3" t="s">
        <v>374</v>
      </c>
      <c r="B77">
        <v>5.26</v>
      </c>
      <c r="C77" s="4">
        <v>490</v>
      </c>
      <c r="D77">
        <f t="shared" si="6"/>
        <v>93.155893536121681</v>
      </c>
      <c r="E77" s="7">
        <f t="shared" si="7"/>
        <v>8.9106300179121853E-4</v>
      </c>
      <c r="F77" s="8">
        <f t="shared" si="10"/>
        <v>0.58199689037197311</v>
      </c>
      <c r="G77" s="7">
        <f t="shared" si="8"/>
        <v>6.9566229431011718E-4</v>
      </c>
      <c r="H77" s="8">
        <f t="shared" si="11"/>
        <v>0.15248362019483841</v>
      </c>
      <c r="I77">
        <f t="shared" si="9"/>
        <v>1.4736572768497824E-4</v>
      </c>
    </row>
    <row r="78" spans="1:9">
      <c r="A78" s="3" t="s">
        <v>438</v>
      </c>
      <c r="B78">
        <v>2.88</v>
      </c>
      <c r="C78" s="4">
        <v>268</v>
      </c>
      <c r="D78">
        <f t="shared" si="6"/>
        <v>93.055555555555557</v>
      </c>
      <c r="E78" s="7">
        <f t="shared" si="7"/>
        <v>4.873569071021358E-4</v>
      </c>
      <c r="F78" s="8">
        <f t="shared" si="10"/>
        <v>0.58248424727907522</v>
      </c>
      <c r="G78" s="7">
        <f t="shared" si="8"/>
        <v>3.8089494441314405E-4</v>
      </c>
      <c r="H78" s="8">
        <f t="shared" si="11"/>
        <v>0.15286451513925156</v>
      </c>
      <c r="I78">
        <f t="shared" si="9"/>
        <v>2.4487368903325368E-4</v>
      </c>
    </row>
    <row r="79" spans="1:9">
      <c r="A79" s="3" t="s">
        <v>302</v>
      </c>
      <c r="B79">
        <v>4.7699999999999996</v>
      </c>
      <c r="C79" s="4">
        <v>441</v>
      </c>
      <c r="D79">
        <f t="shared" si="6"/>
        <v>92.452830188679258</v>
      </c>
      <c r="E79" s="7">
        <f t="shared" si="7"/>
        <v>8.0195670161209659E-4</v>
      </c>
      <c r="F79" s="8">
        <f t="shared" si="10"/>
        <v>0.58328620398068731</v>
      </c>
      <c r="G79" s="7">
        <f t="shared" si="8"/>
        <v>6.3085725168426975E-4</v>
      </c>
      <c r="H79" s="8">
        <f t="shared" si="11"/>
        <v>0.15349537239093583</v>
      </c>
      <c r="I79">
        <f t="shared" si="9"/>
        <v>1.2319507761738846E-3</v>
      </c>
    </row>
    <row r="80" spans="1:9">
      <c r="A80" s="3" t="s">
        <v>282</v>
      </c>
      <c r="B80">
        <v>23.97</v>
      </c>
      <c r="C80" s="4">
        <v>2211</v>
      </c>
      <c r="D80">
        <f t="shared" si="6"/>
        <v>92.240300375469346</v>
      </c>
      <c r="E80" s="7">
        <f t="shared" si="7"/>
        <v>4.0206944835926208E-3</v>
      </c>
      <c r="F80" s="8">
        <f t="shared" si="10"/>
        <v>0.58730689846427997</v>
      </c>
      <c r="G80" s="7">
        <f t="shared" si="8"/>
        <v>3.1701568811052299E-3</v>
      </c>
      <c r="H80" s="8">
        <f t="shared" si="11"/>
        <v>0.15666552927204105</v>
      </c>
      <c r="I80">
        <f t="shared" si="9"/>
        <v>3.953250207925918E-4</v>
      </c>
    </row>
    <row r="81" spans="1:9">
      <c r="A81" s="3" t="s">
        <v>405</v>
      </c>
      <c r="B81">
        <v>7.69</v>
      </c>
      <c r="C81" s="4">
        <v>709</v>
      </c>
      <c r="D81">
        <f t="shared" si="6"/>
        <v>92.197659297789329</v>
      </c>
      <c r="E81" s="7">
        <f t="shared" si="7"/>
        <v>1.2893136087142325E-3</v>
      </c>
      <c r="F81" s="8">
        <f t="shared" si="10"/>
        <v>0.58859621207299417</v>
      </c>
      <c r="G81" s="7">
        <f t="shared" si="8"/>
        <v>1.0170424036587075E-3</v>
      </c>
      <c r="H81" s="8">
        <f t="shared" si="11"/>
        <v>0.15768257167569977</v>
      </c>
      <c r="I81">
        <f t="shared" si="9"/>
        <v>1.3632318601211613E-4</v>
      </c>
    </row>
    <row r="82" spans="1:9">
      <c r="A82" s="3" t="s">
        <v>89</v>
      </c>
      <c r="B82">
        <v>2.65</v>
      </c>
      <c r="C82" s="4">
        <v>244</v>
      </c>
      <c r="D82">
        <f t="shared" si="6"/>
        <v>92.075471698113205</v>
      </c>
      <c r="E82" s="7">
        <f t="shared" si="7"/>
        <v>4.4371300497358636E-4</v>
      </c>
      <c r="F82" s="8">
        <f t="shared" si="10"/>
        <v>0.58903992507796776</v>
      </c>
      <c r="G82" s="7">
        <f t="shared" si="8"/>
        <v>3.5047625093570544E-4</v>
      </c>
      <c r="H82" s="8">
        <f t="shared" si="11"/>
        <v>0.15803304792663547</v>
      </c>
      <c r="I82">
        <f t="shared" si="9"/>
        <v>1.9877018503311472E-4</v>
      </c>
    </row>
    <row r="83" spans="1:9">
      <c r="A83" s="3" t="s">
        <v>33</v>
      </c>
      <c r="B83">
        <v>3.85</v>
      </c>
      <c r="C83" s="4">
        <v>352</v>
      </c>
      <c r="D83">
        <f t="shared" si="6"/>
        <v>91.428571428571431</v>
      </c>
      <c r="E83" s="7">
        <f t="shared" si="7"/>
        <v>6.4011056455205901E-4</v>
      </c>
      <c r="F83" s="8">
        <f t="shared" si="10"/>
        <v>0.58968003564251981</v>
      </c>
      <c r="G83" s="7">
        <f t="shared" si="8"/>
        <v>5.0918247777451543E-4</v>
      </c>
      <c r="H83" s="8">
        <f t="shared" si="11"/>
        <v>0.15854223040440998</v>
      </c>
      <c r="I83">
        <f t="shared" si="9"/>
        <v>4.8768718852527926E-4</v>
      </c>
    </row>
    <row r="84" spans="1:9">
      <c r="A84" s="3" t="s">
        <v>245</v>
      </c>
      <c r="B84">
        <v>9.44</v>
      </c>
      <c r="C84" s="4">
        <v>862</v>
      </c>
      <c r="D84">
        <f t="shared" si="6"/>
        <v>91.313559322033896</v>
      </c>
      <c r="E84" s="7">
        <f t="shared" si="7"/>
        <v>1.5675434847837353E-3</v>
      </c>
      <c r="F84" s="8">
        <f t="shared" si="10"/>
        <v>0.59124757912730352</v>
      </c>
      <c r="G84" s="7">
        <f t="shared" si="8"/>
        <v>1.2484889844653054E-3</v>
      </c>
      <c r="H84" s="8">
        <f t="shared" si="11"/>
        <v>0.15979071938887529</v>
      </c>
      <c r="I84">
        <f t="shared" si="9"/>
        <v>4.0569580168206554E-4</v>
      </c>
    </row>
    <row r="85" spans="1:9">
      <c r="A85" s="3" t="s">
        <v>362</v>
      </c>
      <c r="B85">
        <v>7.73</v>
      </c>
      <c r="C85" s="4">
        <v>684</v>
      </c>
      <c r="D85">
        <f t="shared" si="6"/>
        <v>88.486416558861578</v>
      </c>
      <c r="E85" s="7">
        <f t="shared" si="7"/>
        <v>1.2438512106636602E-3</v>
      </c>
      <c r="F85" s="8">
        <f t="shared" si="10"/>
        <v>0.59249143033796714</v>
      </c>
      <c r="G85" s="7">
        <f t="shared" si="8"/>
        <v>1.0223326112200012E-3</v>
      </c>
      <c r="H85" s="8">
        <f t="shared" si="11"/>
        <v>0.1608130520000953</v>
      </c>
      <c r="I85">
        <f t="shared" si="9"/>
        <v>2.0549679017858868E-4</v>
      </c>
    </row>
    <row r="86" spans="1:9">
      <c r="A86" s="3" t="s">
        <v>355</v>
      </c>
      <c r="B86">
        <v>3.91</v>
      </c>
      <c r="C86" s="4">
        <v>345</v>
      </c>
      <c r="D86">
        <f t="shared" si="6"/>
        <v>88.235294117647058</v>
      </c>
      <c r="E86" s="7">
        <f t="shared" si="7"/>
        <v>6.2738109309789874E-4</v>
      </c>
      <c r="F86" s="8">
        <f t="shared" si="10"/>
        <v>0.59311881143106504</v>
      </c>
      <c r="G86" s="7">
        <f t="shared" si="8"/>
        <v>5.1711778911645598E-4</v>
      </c>
      <c r="H86" s="8">
        <f t="shared" si="11"/>
        <v>0.16133016978921175</v>
      </c>
      <c r="I86">
        <f t="shared" si="9"/>
        <v>1.7633330464028596E-4</v>
      </c>
    </row>
    <row r="87" spans="1:9">
      <c r="A87" s="3" t="s">
        <v>273</v>
      </c>
      <c r="B87">
        <v>3.34</v>
      </c>
      <c r="C87" s="4">
        <v>292</v>
      </c>
      <c r="D87">
        <f t="shared" si="6"/>
        <v>87.425149700598809</v>
      </c>
      <c r="E87" s="7">
        <f t="shared" si="7"/>
        <v>5.3100080923068529E-4</v>
      </c>
      <c r="F87" s="8">
        <f t="shared" si="10"/>
        <v>0.59364981224029567</v>
      </c>
      <c r="G87" s="7">
        <f t="shared" si="8"/>
        <v>4.417323313680212E-4</v>
      </c>
      <c r="H87" s="8">
        <f t="shared" si="11"/>
        <v>0.16177190212057976</v>
      </c>
      <c r="I87">
        <f t="shared" si="9"/>
        <v>1.5085469174734301E-3</v>
      </c>
    </row>
    <row r="88" spans="1:9">
      <c r="A88" s="3" t="s">
        <v>144</v>
      </c>
      <c r="B88">
        <v>28.48</v>
      </c>
      <c r="C88" s="4">
        <v>2473</v>
      </c>
      <c r="D88">
        <f t="shared" si="6"/>
        <v>86.832865168539328</v>
      </c>
      <c r="E88" s="7">
        <f t="shared" si="7"/>
        <v>4.4971404151626189E-3</v>
      </c>
      <c r="F88" s="8">
        <f t="shared" si="10"/>
        <v>0.59814695265545825</v>
      </c>
      <c r="G88" s="7">
        <f t="shared" si="8"/>
        <v>3.7666277836410911E-3</v>
      </c>
      <c r="H88" s="8">
        <f t="shared" si="11"/>
        <v>0.16553852990422085</v>
      </c>
      <c r="I88">
        <f t="shared" si="9"/>
        <v>3.5870212902396059E-4</v>
      </c>
    </row>
    <row r="89" spans="1:9">
      <c r="A89" s="3" t="s">
        <v>226</v>
      </c>
      <c r="B89">
        <v>6.73</v>
      </c>
      <c r="C89" s="4">
        <v>577</v>
      </c>
      <c r="D89">
        <f t="shared" si="6"/>
        <v>85.735512630014853</v>
      </c>
      <c r="E89" s="7">
        <f t="shared" si="7"/>
        <v>1.0492721470072104E-3</v>
      </c>
      <c r="F89" s="8">
        <f t="shared" si="10"/>
        <v>0.59919622480246548</v>
      </c>
      <c r="G89" s="7">
        <f t="shared" si="8"/>
        <v>8.9007742218765958E-4</v>
      </c>
      <c r="H89" s="8">
        <f t="shared" si="11"/>
        <v>0.16642860732640852</v>
      </c>
      <c r="I89">
        <f t="shared" si="9"/>
        <v>2.4699174420306225E-4</v>
      </c>
    </row>
    <row r="90" spans="1:9">
      <c r="A90" s="3" t="s">
        <v>373</v>
      </c>
      <c r="B90">
        <v>4.6100000000000003</v>
      </c>
      <c r="C90" s="4">
        <v>391</v>
      </c>
      <c r="D90">
        <f t="shared" si="6"/>
        <v>84.815618221258134</v>
      </c>
      <c r="E90" s="7">
        <f t="shared" si="7"/>
        <v>7.1103190551095191E-4</v>
      </c>
      <c r="F90" s="8">
        <f t="shared" si="10"/>
        <v>0.5999072567079764</v>
      </c>
      <c r="G90" s="7">
        <f t="shared" si="8"/>
        <v>6.0969642143909517E-4</v>
      </c>
      <c r="H90" s="8">
        <f t="shared" si="11"/>
        <v>0.16703830374784762</v>
      </c>
      <c r="I90">
        <f t="shared" si="9"/>
        <v>6.0450363544956032E-4</v>
      </c>
    </row>
    <row r="91" spans="1:9">
      <c r="A91" s="3" t="s">
        <v>330</v>
      </c>
      <c r="B91">
        <v>11.26</v>
      </c>
      <c r="C91" s="4">
        <v>951</v>
      </c>
      <c r="D91">
        <f t="shared" si="6"/>
        <v>84.458259325044409</v>
      </c>
      <c r="E91" s="7">
        <f t="shared" si="7"/>
        <v>1.7293896218437731E-3</v>
      </c>
      <c r="F91" s="8">
        <f t="shared" si="10"/>
        <v>0.60163664632982017</v>
      </c>
      <c r="G91" s="7">
        <f t="shared" si="8"/>
        <v>1.4891934285041672E-3</v>
      </c>
      <c r="H91" s="8">
        <f t="shared" si="11"/>
        <v>0.16852749717635179</v>
      </c>
      <c r="I91">
        <f t="shared" si="9"/>
        <v>3.2571087304138213E-4</v>
      </c>
    </row>
    <row r="92" spans="1:9">
      <c r="A92" s="3" t="s">
        <v>419</v>
      </c>
      <c r="B92">
        <v>6.05</v>
      </c>
      <c r="C92" s="4">
        <v>508</v>
      </c>
      <c r="D92">
        <f t="shared" si="6"/>
        <v>83.966942148760339</v>
      </c>
      <c r="E92" s="7">
        <f t="shared" si="7"/>
        <v>9.2379592838763059E-4</v>
      </c>
      <c r="F92" s="8">
        <f t="shared" si="10"/>
        <v>0.60256044225820782</v>
      </c>
      <c r="G92" s="7">
        <f t="shared" si="8"/>
        <v>8.0014389364566714E-4</v>
      </c>
      <c r="H92" s="8">
        <f t="shared" si="11"/>
        <v>0.16932764106999745</v>
      </c>
      <c r="I92">
        <f t="shared" si="9"/>
        <v>2.2888874445457785E-4</v>
      </c>
    </row>
    <row r="93" spans="1:9">
      <c r="A93" s="3" t="s">
        <v>112</v>
      </c>
      <c r="B93">
        <v>4.24</v>
      </c>
      <c r="C93" s="4">
        <v>354</v>
      </c>
      <c r="D93">
        <f t="shared" si="6"/>
        <v>83.490566037735846</v>
      </c>
      <c r="E93" s="7">
        <f t="shared" si="7"/>
        <v>6.4374755639610482E-4</v>
      </c>
      <c r="F93" s="8">
        <f t="shared" si="10"/>
        <v>0.60320418981460389</v>
      </c>
      <c r="G93" s="7">
        <f t="shared" si="8"/>
        <v>5.6076200149712872E-4</v>
      </c>
      <c r="H93" s="8">
        <f t="shared" si="11"/>
        <v>0.16988840307149458</v>
      </c>
      <c r="I93">
        <f t="shared" si="9"/>
        <v>1.7928249638765603E-4</v>
      </c>
    </row>
    <row r="94" spans="1:9">
      <c r="A94" s="3" t="s">
        <v>30</v>
      </c>
      <c r="B94">
        <v>3.32</v>
      </c>
      <c r="C94" s="4">
        <v>277</v>
      </c>
      <c r="D94">
        <f t="shared" si="6"/>
        <v>83.433734939759034</v>
      </c>
      <c r="E94" s="7">
        <f t="shared" si="7"/>
        <v>5.0372337040034188E-4</v>
      </c>
      <c r="F94" s="8">
        <f t="shared" si="10"/>
        <v>0.60370791318500427</v>
      </c>
      <c r="G94" s="7">
        <f t="shared" si="8"/>
        <v>4.3908722758737435E-4</v>
      </c>
      <c r="H94" s="8">
        <f t="shared" si="11"/>
        <v>0.17032749029908195</v>
      </c>
      <c r="I94">
        <f t="shared" si="9"/>
        <v>3.9240201769145944E-4</v>
      </c>
    </row>
    <row r="95" spans="1:9">
      <c r="A95" s="3" t="s">
        <v>421</v>
      </c>
      <c r="B95">
        <v>7.25</v>
      </c>
      <c r="C95" s="4">
        <v>602</v>
      </c>
      <c r="D95">
        <f t="shared" si="6"/>
        <v>83.034482758620683</v>
      </c>
      <c r="E95" s="7">
        <f t="shared" si="7"/>
        <v>1.0947345450577827E-3</v>
      </c>
      <c r="F95" s="8">
        <f t="shared" si="10"/>
        <v>0.60480264773006209</v>
      </c>
      <c r="G95" s="7">
        <f t="shared" si="8"/>
        <v>9.5885012048447713E-4</v>
      </c>
      <c r="H95" s="8">
        <f t="shared" si="11"/>
        <v>0.17128634041956642</v>
      </c>
      <c r="I95">
        <f t="shared" si="9"/>
        <v>9.5614278590006041E-5</v>
      </c>
    </row>
    <row r="96" spans="1:9">
      <c r="A96" s="3" t="s">
        <v>411</v>
      </c>
      <c r="B96">
        <v>1.76</v>
      </c>
      <c r="C96" s="4">
        <v>145</v>
      </c>
      <c r="D96">
        <f t="shared" si="6"/>
        <v>82.38636363636364</v>
      </c>
      <c r="E96" s="7">
        <f t="shared" si="7"/>
        <v>2.6368190869331974E-4</v>
      </c>
      <c r="F96" s="8">
        <f t="shared" si="10"/>
        <v>0.6050663296387554</v>
      </c>
      <c r="G96" s="7">
        <f t="shared" si="8"/>
        <v>2.3276913269692134E-4</v>
      </c>
      <c r="H96" s="8">
        <f t="shared" si="11"/>
        <v>0.17151910955226335</v>
      </c>
      <c r="I96">
        <f t="shared" si="9"/>
        <v>6.4310682804022412E-4</v>
      </c>
    </row>
    <row r="97" spans="1:9">
      <c r="A97" s="3" t="s">
        <v>268</v>
      </c>
      <c r="B97">
        <v>11.79</v>
      </c>
      <c r="C97" s="4">
        <v>963</v>
      </c>
      <c r="D97">
        <f t="shared" si="6"/>
        <v>81.679389312977108</v>
      </c>
      <c r="E97" s="7">
        <f t="shared" si="7"/>
        <v>1.7512115729080477E-3</v>
      </c>
      <c r="F97" s="8">
        <f t="shared" si="10"/>
        <v>0.60681754121166342</v>
      </c>
      <c r="G97" s="7">
        <f t="shared" si="8"/>
        <v>1.5592886786913083E-3</v>
      </c>
      <c r="H97" s="8">
        <f t="shared" si="11"/>
        <v>0.17307839823095467</v>
      </c>
      <c r="I97">
        <f t="shared" si="9"/>
        <v>2.6410984738364784E-4</v>
      </c>
    </row>
    <row r="98" spans="1:9">
      <c r="A98" s="3" t="s">
        <v>118</v>
      </c>
      <c r="B98">
        <v>4.84</v>
      </c>
      <c r="C98" s="4">
        <v>395</v>
      </c>
      <c r="D98">
        <f t="shared" si="6"/>
        <v>81.611570247933884</v>
      </c>
      <c r="E98" s="7">
        <f t="shared" si="7"/>
        <v>7.1830588919904342E-4</v>
      </c>
      <c r="F98" s="8">
        <f t="shared" si="10"/>
        <v>0.6075358471008625</v>
      </c>
      <c r="G98" s="7">
        <f t="shared" si="8"/>
        <v>6.4011511491653367E-4</v>
      </c>
      <c r="H98" s="8">
        <f t="shared" si="11"/>
        <v>0.17371851334587121</v>
      </c>
      <c r="I98">
        <f t="shared" si="9"/>
        <v>9.2953509001175716E-4</v>
      </c>
    </row>
    <row r="99" spans="1:9">
      <c r="A99" s="3" t="s">
        <v>246</v>
      </c>
      <c r="B99">
        <v>17.010000000000002</v>
      </c>
      <c r="C99" s="4">
        <v>1384</v>
      </c>
      <c r="D99">
        <f t="shared" si="6"/>
        <v>81.363903586125801</v>
      </c>
      <c r="E99" s="7">
        <f t="shared" si="7"/>
        <v>2.5167983560796863E-3</v>
      </c>
      <c r="F99" s="8">
        <f t="shared" si="10"/>
        <v>0.61005264545694216</v>
      </c>
      <c r="G99" s="7">
        <f t="shared" si="8"/>
        <v>2.249660765440132E-3</v>
      </c>
      <c r="H99" s="8">
        <f t="shared" si="11"/>
        <v>0.17596817411131135</v>
      </c>
      <c r="I99">
        <f t="shared" si="9"/>
        <v>1.0271007173690005E-4</v>
      </c>
    </row>
    <row r="100" spans="1:9">
      <c r="A100" s="3" t="s">
        <v>410</v>
      </c>
      <c r="B100">
        <v>1.86</v>
      </c>
      <c r="C100" s="4">
        <v>148</v>
      </c>
      <c r="D100">
        <f t="shared" si="6"/>
        <v>79.569892473118273</v>
      </c>
      <c r="E100" s="7">
        <f t="shared" si="7"/>
        <v>2.6913739645938845E-4</v>
      </c>
      <c r="F100" s="8">
        <f t="shared" si="10"/>
        <v>0.61032178285340155</v>
      </c>
      <c r="G100" s="7">
        <f t="shared" si="8"/>
        <v>2.4599465160015554E-4</v>
      </c>
      <c r="H100" s="8">
        <f t="shared" si="11"/>
        <v>0.17621416876291152</v>
      </c>
      <c r="I100">
        <f t="shared" si="9"/>
        <v>5.1711167306103811E-4</v>
      </c>
    </row>
    <row r="101" spans="1:9">
      <c r="A101" s="3" t="s">
        <v>347</v>
      </c>
      <c r="B101">
        <v>9.36</v>
      </c>
      <c r="C101" s="4">
        <v>744</v>
      </c>
      <c r="D101">
        <f t="shared" si="6"/>
        <v>79.487179487179489</v>
      </c>
      <c r="E101" s="7">
        <f t="shared" si="7"/>
        <v>1.3529609659850338E-3</v>
      </c>
      <c r="F101" s="8">
        <f t="shared" si="10"/>
        <v>0.61167474381938658</v>
      </c>
      <c r="G101" s="7">
        <f t="shared" si="8"/>
        <v>1.237908569342718E-3</v>
      </c>
      <c r="H101" s="8">
        <f t="shared" si="11"/>
        <v>0.17745207733225424</v>
      </c>
      <c r="I101">
        <f t="shared" si="9"/>
        <v>7.6189267367120228E-4</v>
      </c>
    </row>
    <row r="102" spans="1:9">
      <c r="A102" s="3" t="s">
        <v>48</v>
      </c>
      <c r="B102">
        <v>13.77</v>
      </c>
      <c r="C102" s="4">
        <v>1091</v>
      </c>
      <c r="D102">
        <f t="shared" si="6"/>
        <v>79.230210602759627</v>
      </c>
      <c r="E102" s="7">
        <f t="shared" si="7"/>
        <v>1.9839790509269782E-3</v>
      </c>
      <c r="F102" s="8">
        <f t="shared" si="10"/>
        <v>0.61365872287031353</v>
      </c>
      <c r="G102" s="7">
        <f t="shared" si="8"/>
        <v>1.821153952975345E-3</v>
      </c>
      <c r="H102" s="8">
        <f t="shared" si="11"/>
        <v>0.1792732312852296</v>
      </c>
      <c r="I102">
        <f t="shared" si="9"/>
        <v>8.3694918720718381E-4</v>
      </c>
    </row>
    <row r="103" spans="1:9">
      <c r="A103" s="3" t="s">
        <v>123</v>
      </c>
      <c r="B103">
        <v>14.98</v>
      </c>
      <c r="C103" s="4">
        <v>1162</v>
      </c>
      <c r="D103">
        <f t="shared" si="6"/>
        <v>77.570093457943926</v>
      </c>
      <c r="E103" s="7">
        <f t="shared" si="7"/>
        <v>2.1130922613906036E-3</v>
      </c>
      <c r="F103" s="8">
        <f t="shared" si="10"/>
        <v>0.61577181513170409</v>
      </c>
      <c r="G103" s="7">
        <f t="shared" si="8"/>
        <v>1.9811827317044784E-3</v>
      </c>
      <c r="H103" s="8">
        <f t="shared" si="11"/>
        <v>0.18125441401693407</v>
      </c>
      <c r="I103">
        <f t="shared" si="9"/>
        <v>1.4322102387401281E-4</v>
      </c>
    </row>
    <row r="104" spans="1:9">
      <c r="A104" s="3" t="s">
        <v>69</v>
      </c>
      <c r="B104">
        <v>2.56</v>
      </c>
      <c r="C104" s="4">
        <v>198</v>
      </c>
      <c r="D104">
        <f t="shared" si="6"/>
        <v>77.34375</v>
      </c>
      <c r="E104" s="7">
        <f t="shared" si="7"/>
        <v>3.6006219256053319E-4</v>
      </c>
      <c r="F104" s="8">
        <f t="shared" si="10"/>
        <v>0.61613187732426467</v>
      </c>
      <c r="G104" s="7">
        <f t="shared" si="8"/>
        <v>3.3857328392279472E-4</v>
      </c>
      <c r="H104" s="8">
        <f t="shared" si="11"/>
        <v>0.18159298730085685</v>
      </c>
      <c r="I104">
        <f t="shared" si="9"/>
        <v>1.3529096757775028E-4</v>
      </c>
    </row>
    <row r="105" spans="1:9">
      <c r="A105" s="3" t="s">
        <v>286</v>
      </c>
      <c r="B105">
        <v>2.41</v>
      </c>
      <c r="C105" s="4">
        <v>185</v>
      </c>
      <c r="D105">
        <f t="shared" si="6"/>
        <v>76.763485477178421</v>
      </c>
      <c r="E105" s="7">
        <f t="shared" si="7"/>
        <v>3.3642174557423554E-4</v>
      </c>
      <c r="F105" s="8">
        <f t="shared" si="10"/>
        <v>0.61646829906983891</v>
      </c>
      <c r="G105" s="7">
        <f t="shared" si="8"/>
        <v>3.1873500556794346E-4</v>
      </c>
      <c r="H105" s="8">
        <f t="shared" si="11"/>
        <v>0.1819117223064248</v>
      </c>
      <c r="I105">
        <f t="shared" si="9"/>
        <v>1.712614111563926E-4</v>
      </c>
    </row>
    <row r="106" spans="1:9">
      <c r="A106" s="3" t="s">
        <v>450</v>
      </c>
      <c r="B106">
        <v>3.05</v>
      </c>
      <c r="C106" s="4">
        <v>234</v>
      </c>
      <c r="D106">
        <f t="shared" si="6"/>
        <v>76.721311475409834</v>
      </c>
      <c r="E106" s="7">
        <f t="shared" si="7"/>
        <v>4.2552804575335742E-4</v>
      </c>
      <c r="F106" s="8">
        <f t="shared" si="10"/>
        <v>0.61689382711559226</v>
      </c>
      <c r="G106" s="7">
        <f t="shared" si="8"/>
        <v>4.033783265486421E-4</v>
      </c>
      <c r="H106" s="8">
        <f t="shared" si="11"/>
        <v>0.18231510063297343</v>
      </c>
      <c r="I106">
        <f t="shared" si="9"/>
        <v>2.0901647304927273E-4</v>
      </c>
    </row>
    <row r="107" spans="1:9">
      <c r="A107" s="3" t="s">
        <v>352</v>
      </c>
      <c r="B107">
        <v>3.72</v>
      </c>
      <c r="C107" s="4">
        <v>285</v>
      </c>
      <c r="D107">
        <f t="shared" si="6"/>
        <v>76.612903225806448</v>
      </c>
      <c r="E107" s="7">
        <f t="shared" si="7"/>
        <v>5.1827133777652501E-4</v>
      </c>
      <c r="F107" s="8">
        <f t="shared" si="10"/>
        <v>0.61741209845336875</v>
      </c>
      <c r="G107" s="7">
        <f t="shared" si="8"/>
        <v>4.9198930320031107E-4</v>
      </c>
      <c r="H107" s="8">
        <f t="shared" si="11"/>
        <v>0.18280708993617376</v>
      </c>
      <c r="I107">
        <f t="shared" si="9"/>
        <v>1.5295793322001039E-4</v>
      </c>
    </row>
    <row r="108" spans="1:9">
      <c r="A108" s="3" t="s">
        <v>337</v>
      </c>
      <c r="B108">
        <v>2.72</v>
      </c>
      <c r="C108" s="4">
        <v>208</v>
      </c>
      <c r="D108">
        <f t="shared" si="6"/>
        <v>76.470588235294116</v>
      </c>
      <c r="E108" s="7">
        <f t="shared" si="7"/>
        <v>3.7824715178076212E-4</v>
      </c>
      <c r="F108" s="8">
        <f t="shared" si="10"/>
        <v>0.61779034560514956</v>
      </c>
      <c r="G108" s="7">
        <f t="shared" si="8"/>
        <v>3.5973411416796941E-4</v>
      </c>
      <c r="H108" s="8">
        <f t="shared" si="11"/>
        <v>0.18316682405034174</v>
      </c>
      <c r="I108">
        <f t="shared" si="9"/>
        <v>2.6443946501153448E-4</v>
      </c>
    </row>
    <row r="109" spans="1:9">
      <c r="A109" s="3" t="s">
        <v>240</v>
      </c>
      <c r="B109">
        <v>4.7</v>
      </c>
      <c r="C109" s="4">
        <v>359</v>
      </c>
      <c r="D109">
        <f t="shared" si="6"/>
        <v>76.38297872340425</v>
      </c>
      <c r="E109" s="7">
        <f t="shared" si="7"/>
        <v>6.5284003600621929E-4</v>
      </c>
      <c r="F109" s="8">
        <f t="shared" si="10"/>
        <v>0.61844318564115575</v>
      </c>
      <c r="G109" s="7">
        <f t="shared" si="8"/>
        <v>6.2159938845200594E-4</v>
      </c>
      <c r="H109" s="8">
        <f t="shared" si="11"/>
        <v>0.18378842343879373</v>
      </c>
      <c r="I109">
        <f t="shared" si="9"/>
        <v>2.5391220160932149E-4</v>
      </c>
    </row>
    <row r="110" spans="1:9">
      <c r="A110" s="3" t="s">
        <v>87</v>
      </c>
      <c r="B110">
        <v>4.51</v>
      </c>
      <c r="C110" s="4">
        <v>344</v>
      </c>
      <c r="D110">
        <f t="shared" si="6"/>
        <v>76.2749445676275</v>
      </c>
      <c r="E110" s="7">
        <f t="shared" si="7"/>
        <v>6.2556259717587589E-4</v>
      </c>
      <c r="F110" s="8">
        <f t="shared" si="10"/>
        <v>0.61906874823833158</v>
      </c>
      <c r="G110" s="7">
        <f t="shared" si="8"/>
        <v>5.9647090253586092E-4</v>
      </c>
      <c r="H110" s="8">
        <f t="shared" si="11"/>
        <v>0.1843848943413296</v>
      </c>
      <c r="I110">
        <f t="shared" si="9"/>
        <v>1.7921930356178117E-4</v>
      </c>
    </row>
    <row r="111" spans="1:9">
      <c r="A111" s="3" t="s">
        <v>176</v>
      </c>
      <c r="B111">
        <v>3.18</v>
      </c>
      <c r="C111" s="4">
        <v>242</v>
      </c>
      <c r="D111">
        <f t="shared" si="6"/>
        <v>76.100628930817606</v>
      </c>
      <c r="E111" s="7">
        <f t="shared" si="7"/>
        <v>4.4007601312954055E-4</v>
      </c>
      <c r="F111" s="8">
        <f t="shared" si="10"/>
        <v>0.61950882425146114</v>
      </c>
      <c r="G111" s="7">
        <f t="shared" si="8"/>
        <v>4.2057150112284657E-4</v>
      </c>
      <c r="H111" s="8">
        <f t="shared" si="11"/>
        <v>0.18480546584245244</v>
      </c>
      <c r="I111">
        <f t="shared" si="9"/>
        <v>6.8370132698554464E-4</v>
      </c>
    </row>
    <row r="112" spans="1:9">
      <c r="A112" s="3" t="s">
        <v>203</v>
      </c>
      <c r="B112">
        <v>12.11</v>
      </c>
      <c r="C112" s="4">
        <v>918</v>
      </c>
      <c r="D112">
        <f t="shared" si="6"/>
        <v>75.805119735755582</v>
      </c>
      <c r="E112" s="7">
        <f t="shared" si="7"/>
        <v>1.6693792564170175E-3</v>
      </c>
      <c r="F112" s="8">
        <f t="shared" si="10"/>
        <v>0.62117820350787811</v>
      </c>
      <c r="G112" s="7">
        <f t="shared" si="8"/>
        <v>1.6016103391816576E-3</v>
      </c>
      <c r="H112" s="8">
        <f t="shared" si="11"/>
        <v>0.1864070761816341</v>
      </c>
      <c r="I112">
        <f t="shared" si="9"/>
        <v>1.0341900505377033E-4</v>
      </c>
    </row>
    <row r="113" spans="1:9">
      <c r="A113" s="3" t="s">
        <v>213</v>
      </c>
      <c r="B113">
        <v>1.82</v>
      </c>
      <c r="C113" s="4">
        <v>136</v>
      </c>
      <c r="D113">
        <f t="shared" si="6"/>
        <v>74.72527472527473</v>
      </c>
      <c r="E113" s="7">
        <f t="shared" si="7"/>
        <v>2.4731544539511371E-4</v>
      </c>
      <c r="F113" s="8">
        <f t="shared" si="10"/>
        <v>0.62142551895327325</v>
      </c>
      <c r="G113" s="7">
        <f t="shared" si="8"/>
        <v>2.4070444403886186E-4</v>
      </c>
      <c r="H113" s="8">
        <f t="shared" si="11"/>
        <v>0.18664778062567297</v>
      </c>
      <c r="I113">
        <f t="shared" si="9"/>
        <v>1.3600988668387159E-4</v>
      </c>
    </row>
    <row r="114" spans="1:9">
      <c r="A114" s="3" t="s">
        <v>309</v>
      </c>
      <c r="B114">
        <v>2.39</v>
      </c>
      <c r="C114" s="4">
        <v>178</v>
      </c>
      <c r="D114">
        <f t="shared" si="6"/>
        <v>74.476987447698747</v>
      </c>
      <c r="E114" s="7">
        <f t="shared" si="7"/>
        <v>3.2369227412007526E-4</v>
      </c>
      <c r="F114" s="8">
        <f t="shared" si="10"/>
        <v>0.62174921122739335</v>
      </c>
      <c r="G114" s="7">
        <f t="shared" si="8"/>
        <v>3.1608990178729661E-4</v>
      </c>
      <c r="H114" s="8">
        <f t="shared" si="11"/>
        <v>0.18696387052746027</v>
      </c>
      <c r="I114">
        <f t="shared" si="9"/>
        <v>3.0659549896917826E-4</v>
      </c>
    </row>
    <row r="115" spans="1:9">
      <c r="A115" s="3" t="s">
        <v>231</v>
      </c>
      <c r="B115">
        <v>5.37</v>
      </c>
      <c r="C115" s="4">
        <v>397</v>
      </c>
      <c r="D115">
        <f t="shared" si="6"/>
        <v>73.929236499068907</v>
      </c>
      <c r="E115" s="7">
        <f t="shared" si="7"/>
        <v>7.2194288104308923E-4</v>
      </c>
      <c r="F115" s="8">
        <f t="shared" si="10"/>
        <v>0.62247115410843645</v>
      </c>
      <c r="G115" s="7">
        <f t="shared" si="8"/>
        <v>7.102103651036748E-4</v>
      </c>
      <c r="H115" s="8">
        <f t="shared" si="11"/>
        <v>0.18767408089256396</v>
      </c>
      <c r="I115">
        <f t="shared" si="9"/>
        <v>7.8315565382666708E-5</v>
      </c>
    </row>
    <row r="116" spans="1:9">
      <c r="A116" s="3" t="s">
        <v>451</v>
      </c>
      <c r="B116">
        <v>1.37</v>
      </c>
      <c r="C116" s="4">
        <v>101</v>
      </c>
      <c r="D116">
        <f t="shared" si="6"/>
        <v>73.722627737226276</v>
      </c>
      <c r="E116" s="7">
        <f t="shared" si="7"/>
        <v>1.8366808812431238E-4</v>
      </c>
      <c r="F116" s="8">
        <f t="shared" si="10"/>
        <v>0.62265482219656076</v>
      </c>
      <c r="G116" s="7">
        <f t="shared" si="8"/>
        <v>1.811896089743081E-4</v>
      </c>
      <c r="H116" s="8">
        <f t="shared" si="11"/>
        <v>0.18785527050153827</v>
      </c>
      <c r="I116">
        <f t="shared" si="9"/>
        <v>1.5745462407745769E-4</v>
      </c>
    </row>
    <row r="117" spans="1:9">
      <c r="A117" s="3" t="s">
        <v>251</v>
      </c>
      <c r="B117">
        <v>2.75</v>
      </c>
      <c r="C117" s="4">
        <v>202</v>
      </c>
      <c r="D117">
        <f t="shared" si="6"/>
        <v>73.454545454545453</v>
      </c>
      <c r="E117" s="7">
        <f t="shared" si="7"/>
        <v>3.6733617624862475E-4</v>
      </c>
      <c r="F117" s="8">
        <f t="shared" si="10"/>
        <v>0.62302215837280939</v>
      </c>
      <c r="G117" s="7">
        <f t="shared" si="8"/>
        <v>3.6370176983893963E-4</v>
      </c>
      <c r="H117" s="8">
        <f t="shared" si="11"/>
        <v>0.18821897227137721</v>
      </c>
      <c r="I117">
        <f t="shared" si="9"/>
        <v>1.0313588676347241E-4</v>
      </c>
    </row>
    <row r="118" spans="1:9">
      <c r="A118" s="3" t="s">
        <v>161</v>
      </c>
      <c r="B118">
        <v>1.8</v>
      </c>
      <c r="C118" s="4">
        <v>132</v>
      </c>
      <c r="D118">
        <f t="shared" si="6"/>
        <v>73.333333333333329</v>
      </c>
      <c r="E118" s="7">
        <f t="shared" si="7"/>
        <v>2.4004146170702212E-4</v>
      </c>
      <c r="F118" s="8">
        <f t="shared" si="10"/>
        <v>0.62326219983451636</v>
      </c>
      <c r="G118" s="7">
        <f t="shared" si="8"/>
        <v>2.3805934025821501E-4</v>
      </c>
      <c r="H118" s="8">
        <f t="shared" si="11"/>
        <v>0.18845703161163543</v>
      </c>
      <c r="I118">
        <f t="shared" si="9"/>
        <v>2.8135462722768401E-4</v>
      </c>
    </row>
    <row r="119" spans="1:9">
      <c r="A119" s="3" t="s">
        <v>443</v>
      </c>
      <c r="B119">
        <v>4.91</v>
      </c>
      <c r="C119" s="4">
        <v>360</v>
      </c>
      <c r="D119">
        <f t="shared" si="6"/>
        <v>73.319755600814659</v>
      </c>
      <c r="E119" s="7">
        <f t="shared" si="7"/>
        <v>6.5465853192824214E-4</v>
      </c>
      <c r="F119" s="8">
        <f t="shared" si="10"/>
        <v>0.62391685836644462</v>
      </c>
      <c r="G119" s="7">
        <f t="shared" si="8"/>
        <v>6.4937297814879769E-4</v>
      </c>
      <c r="H119" s="8">
        <f t="shared" si="11"/>
        <v>0.18910640458978423</v>
      </c>
      <c r="I119">
        <f t="shared" si="9"/>
        <v>4.0786808363185711E-4</v>
      </c>
    </row>
    <row r="120" spans="1:9">
      <c r="A120" s="3" t="s">
        <v>314</v>
      </c>
      <c r="B120">
        <v>7.11</v>
      </c>
      <c r="C120" s="4">
        <v>520</v>
      </c>
      <c r="D120">
        <f t="shared" si="6"/>
        <v>73.136427566807313</v>
      </c>
      <c r="E120" s="7">
        <f t="shared" si="7"/>
        <v>9.4561787945190534E-4</v>
      </c>
      <c r="F120" s="8">
        <f t="shared" si="10"/>
        <v>0.62486247624589653</v>
      </c>
      <c r="G120" s="7">
        <f t="shared" si="8"/>
        <v>9.403343940199494E-4</v>
      </c>
      <c r="H120" s="8">
        <f t="shared" si="11"/>
        <v>0.19004673898380417</v>
      </c>
      <c r="I120">
        <f t="shared" si="9"/>
        <v>1.9644384246110536E-4</v>
      </c>
    </row>
    <row r="121" spans="1:9">
      <c r="A121" s="3" t="s">
        <v>165</v>
      </c>
      <c r="B121">
        <v>3.41</v>
      </c>
      <c r="C121" s="4">
        <v>247</v>
      </c>
      <c r="D121">
        <f t="shared" si="6"/>
        <v>72.434017595307921</v>
      </c>
      <c r="E121" s="7">
        <f t="shared" si="7"/>
        <v>4.4916849273965502E-4</v>
      </c>
      <c r="F121" s="8">
        <f t="shared" si="10"/>
        <v>0.62531164473863621</v>
      </c>
      <c r="G121" s="7">
        <f t="shared" si="8"/>
        <v>4.5099019460028512E-4</v>
      </c>
      <c r="H121" s="8">
        <f t="shared" si="11"/>
        <v>0.19049772917840446</v>
      </c>
      <c r="I121">
        <f t="shared" si="9"/>
        <v>4.2163277502930974E-4</v>
      </c>
    </row>
    <row r="122" spans="1:9">
      <c r="A122" s="3" t="s">
        <v>224</v>
      </c>
      <c r="B122">
        <v>7.31</v>
      </c>
      <c r="C122" s="4">
        <v>528</v>
      </c>
      <c r="D122">
        <f t="shared" si="6"/>
        <v>72.229822161422717</v>
      </c>
      <c r="E122" s="7">
        <f t="shared" si="7"/>
        <v>9.6016584682808847E-4</v>
      </c>
      <c r="F122" s="8">
        <f t="shared" si="10"/>
        <v>0.62627181058546433</v>
      </c>
      <c r="G122" s="7">
        <f t="shared" si="8"/>
        <v>9.6678543182641757E-4</v>
      </c>
      <c r="H122" s="8">
        <f t="shared" si="11"/>
        <v>0.19146451461023087</v>
      </c>
      <c r="I122">
        <f t="shared" si="9"/>
        <v>4.4841232654335705E-4</v>
      </c>
    </row>
    <row r="123" spans="1:9">
      <c r="A123" s="3" t="s">
        <v>295</v>
      </c>
      <c r="B123">
        <v>7.73</v>
      </c>
      <c r="C123" s="4">
        <v>551</v>
      </c>
      <c r="D123">
        <f t="shared" si="6"/>
        <v>71.280724450194043</v>
      </c>
      <c r="E123" s="7">
        <f t="shared" si="7"/>
        <v>1.001991253034615E-3</v>
      </c>
      <c r="F123" s="8">
        <f t="shared" si="10"/>
        <v>0.6272738018384989</v>
      </c>
      <c r="G123" s="7">
        <f t="shared" si="8"/>
        <v>1.0223326112200012E-3</v>
      </c>
      <c r="H123" s="8">
        <f t="shared" si="11"/>
        <v>0.19248684722145087</v>
      </c>
      <c r="I123">
        <f t="shared" si="9"/>
        <v>2.3230095262266603E-4</v>
      </c>
    </row>
    <row r="124" spans="1:9">
      <c r="A124" s="3" t="s">
        <v>455</v>
      </c>
      <c r="B124">
        <v>3.99</v>
      </c>
      <c r="C124" s="4">
        <v>282</v>
      </c>
      <c r="D124">
        <f t="shared" si="6"/>
        <v>70.676691729323309</v>
      </c>
      <c r="E124" s="7">
        <f t="shared" si="7"/>
        <v>5.1281585001045635E-4</v>
      </c>
      <c r="F124" s="8">
        <f t="shared" si="10"/>
        <v>0.62778661768850941</v>
      </c>
      <c r="G124" s="7">
        <f t="shared" si="8"/>
        <v>5.2769820423904338E-4</v>
      </c>
      <c r="H124" s="8">
        <f t="shared" si="11"/>
        <v>0.19301454542568991</v>
      </c>
      <c r="I124">
        <f t="shared" si="9"/>
        <v>7.5995798231628942E-5</v>
      </c>
    </row>
    <row r="125" spans="1:9">
      <c r="A125" s="3" t="s">
        <v>212</v>
      </c>
      <c r="B125">
        <v>1.3</v>
      </c>
      <c r="C125" s="4">
        <v>91</v>
      </c>
      <c r="D125">
        <f t="shared" si="6"/>
        <v>70</v>
      </c>
      <c r="E125" s="7">
        <f t="shared" si="7"/>
        <v>1.6548312890408344E-4</v>
      </c>
      <c r="F125" s="8">
        <f t="shared" si="10"/>
        <v>0.62795210081741348</v>
      </c>
      <c r="G125" s="7">
        <f t="shared" si="8"/>
        <v>1.7193174574204418E-4</v>
      </c>
      <c r="H125" s="8">
        <f t="shared" si="11"/>
        <v>0.19318647717143195</v>
      </c>
      <c r="I125">
        <f t="shared" si="9"/>
        <v>2.1533735259439413E-4</v>
      </c>
    </row>
    <row r="126" spans="1:9">
      <c r="A126" s="3" t="s">
        <v>447</v>
      </c>
      <c r="B126">
        <v>3.68</v>
      </c>
      <c r="C126" s="4">
        <v>257</v>
      </c>
      <c r="D126">
        <f t="shared" si="6"/>
        <v>69.836956521739125</v>
      </c>
      <c r="E126" s="7">
        <f t="shared" si="7"/>
        <v>4.6735345195988396E-4</v>
      </c>
      <c r="F126" s="8">
        <f t="shared" si="10"/>
        <v>0.6284194542693734</v>
      </c>
      <c r="G126" s="7">
        <f t="shared" si="8"/>
        <v>4.8669909563901737E-4</v>
      </c>
      <c r="H126" s="8">
        <f t="shared" si="11"/>
        <v>0.19367317626707095</v>
      </c>
      <c r="I126">
        <f t="shared" si="9"/>
        <v>2.3286212824556451E-3</v>
      </c>
    </row>
    <row r="127" spans="1:9">
      <c r="A127" s="3" t="s">
        <v>341</v>
      </c>
      <c r="B127">
        <v>39.79</v>
      </c>
      <c r="C127" s="4">
        <v>2778</v>
      </c>
      <c r="D127">
        <f t="shared" si="6"/>
        <v>69.816536818296058</v>
      </c>
      <c r="E127" s="7">
        <f t="shared" si="7"/>
        <v>5.0517816713796021E-3</v>
      </c>
      <c r="F127" s="8">
        <f t="shared" si="10"/>
        <v>0.63347123594075305</v>
      </c>
      <c r="G127" s="7">
        <f t="shared" si="8"/>
        <v>5.2624339715968754E-3</v>
      </c>
      <c r="H127" s="8">
        <f t="shared" si="11"/>
        <v>0.19893561023866782</v>
      </c>
      <c r="I127">
        <f t="shared" si="9"/>
        <v>6.0497614462320937E-4</v>
      </c>
    </row>
    <row r="128" spans="1:9">
      <c r="A128" s="3" t="s">
        <v>400</v>
      </c>
      <c r="B128">
        <v>10.33</v>
      </c>
      <c r="C128" s="4">
        <v>720</v>
      </c>
      <c r="D128">
        <f t="shared" si="6"/>
        <v>69.699903194578894</v>
      </c>
      <c r="E128" s="7">
        <f t="shared" si="7"/>
        <v>1.3093170638564843E-3</v>
      </c>
      <c r="F128" s="8">
        <f t="shared" si="10"/>
        <v>0.63478055300460956</v>
      </c>
      <c r="G128" s="7">
        <f t="shared" si="8"/>
        <v>1.3661961027040895E-3</v>
      </c>
      <c r="H128" s="8">
        <f t="shared" si="11"/>
        <v>0.2003018063413719</v>
      </c>
      <c r="I128">
        <f t="shared" si="9"/>
        <v>1.8728289237193718E-3</v>
      </c>
    </row>
    <row r="129" spans="1:9">
      <c r="A129" s="3" t="s">
        <v>454</v>
      </c>
      <c r="B129">
        <v>31.94</v>
      </c>
      <c r="C129" s="4">
        <v>2220</v>
      </c>
      <c r="D129">
        <f t="shared" si="6"/>
        <v>69.505322479649337</v>
      </c>
      <c r="E129" s="7">
        <f t="shared" si="7"/>
        <v>4.0370609468908265E-3</v>
      </c>
      <c r="F129" s="8">
        <f t="shared" si="10"/>
        <v>0.63881761395150038</v>
      </c>
      <c r="G129" s="7">
        <f t="shared" si="8"/>
        <v>4.2242307376929933E-3</v>
      </c>
      <c r="H129" s="8">
        <f t="shared" si="11"/>
        <v>0.20452603707906489</v>
      </c>
      <c r="I129">
        <f t="shared" si="9"/>
        <v>5.4809757235629863E-4</v>
      </c>
    </row>
    <row r="130" spans="1:9">
      <c r="A130" s="3" t="s">
        <v>299</v>
      </c>
      <c r="B130">
        <v>9.34</v>
      </c>
      <c r="C130" s="4">
        <v>648</v>
      </c>
      <c r="D130">
        <f t="shared" ref="D130:D193" si="12">C130/B130</f>
        <v>69.379014989293367</v>
      </c>
      <c r="E130" s="7">
        <f t="shared" si="7"/>
        <v>1.1783853574708358E-3</v>
      </c>
      <c r="F130" s="8">
        <f t="shared" si="10"/>
        <v>0.63999599930897122</v>
      </c>
      <c r="G130" s="7">
        <f t="shared" si="8"/>
        <v>1.2352634655620712E-3</v>
      </c>
      <c r="H130" s="8">
        <f t="shared" si="11"/>
        <v>0.20576130054462696</v>
      </c>
      <c r="I130">
        <f t="shared" si="9"/>
        <v>3.0939516602854211E-4</v>
      </c>
    </row>
    <row r="131" spans="1:9">
      <c r="A131" s="3" t="s">
        <v>252</v>
      </c>
      <c r="B131">
        <v>5.26</v>
      </c>
      <c r="C131" s="4">
        <v>363</v>
      </c>
      <c r="D131">
        <f t="shared" si="12"/>
        <v>69.01140684410646</v>
      </c>
      <c r="E131" s="7">
        <f t="shared" ref="E131:E194" si="13">C131/549905</f>
        <v>6.601140196943108E-4</v>
      </c>
      <c r="F131" s="8">
        <f t="shared" si="10"/>
        <v>0.64065611332866557</v>
      </c>
      <c r="G131" s="7">
        <f t="shared" ref="G131:G194" si="14">B131/7561.14</f>
        <v>6.9566229431011718E-4</v>
      </c>
      <c r="H131" s="8">
        <f t="shared" si="11"/>
        <v>0.20645696283893708</v>
      </c>
      <c r="I131">
        <f t="shared" ref="I131:I194" si="15">F131*H132-F132*H131</f>
        <v>3.668042429706142E-4</v>
      </c>
    </row>
    <row r="132" spans="1:9">
      <c r="A132" s="3" t="s">
        <v>284</v>
      </c>
      <c r="B132">
        <v>6.23</v>
      </c>
      <c r="C132" s="4">
        <v>429</v>
      </c>
      <c r="D132">
        <f t="shared" si="12"/>
        <v>68.860353130016051</v>
      </c>
      <c r="E132" s="7">
        <f t="shared" si="13"/>
        <v>7.8013475054782185E-4</v>
      </c>
      <c r="F132" s="8">
        <f t="shared" ref="F132:F195" si="16">F131+E132</f>
        <v>0.6414362480792134</v>
      </c>
      <c r="G132" s="7">
        <f t="shared" si="14"/>
        <v>8.2394982767148867E-4</v>
      </c>
      <c r="H132" s="8">
        <f t="shared" ref="H132:H195" si="17">H131+G132</f>
        <v>0.20728091266660856</v>
      </c>
      <c r="I132">
        <f t="shared" si="15"/>
        <v>1.4225316952742872E-4</v>
      </c>
    </row>
    <row r="133" spans="1:9">
      <c r="A133" s="3" t="s">
        <v>285</v>
      </c>
      <c r="B133">
        <v>2.41</v>
      </c>
      <c r="C133" s="4">
        <v>165</v>
      </c>
      <c r="D133">
        <f t="shared" si="12"/>
        <v>68.46473029045643</v>
      </c>
      <c r="E133" s="7">
        <f t="shared" si="13"/>
        <v>3.0005182713377767E-4</v>
      </c>
      <c r="F133" s="8">
        <f t="shared" si="16"/>
        <v>0.64173629990634717</v>
      </c>
      <c r="G133" s="7">
        <f t="shared" si="14"/>
        <v>3.1873500556794346E-4</v>
      </c>
      <c r="H133" s="8">
        <f t="shared" si="17"/>
        <v>0.20759964767217651</v>
      </c>
      <c r="I133">
        <f t="shared" si="15"/>
        <v>1.3593729730723703E-4</v>
      </c>
    </row>
    <row r="134" spans="1:9">
      <c r="A134" s="3" t="s">
        <v>214</v>
      </c>
      <c r="B134">
        <v>2.2999999999999998</v>
      </c>
      <c r="C134" s="4">
        <v>157</v>
      </c>
      <c r="D134">
        <f t="shared" si="12"/>
        <v>68.260869565217391</v>
      </c>
      <c r="E134" s="7">
        <f t="shared" si="13"/>
        <v>2.8550385975759448E-4</v>
      </c>
      <c r="F134" s="8">
        <f t="shared" si="16"/>
        <v>0.64202180376610474</v>
      </c>
      <c r="G134" s="7">
        <f t="shared" si="14"/>
        <v>3.0418693477438584E-4</v>
      </c>
      <c r="H134" s="8">
        <f t="shared" si="17"/>
        <v>0.20790383460695089</v>
      </c>
      <c r="I134">
        <f t="shared" si="15"/>
        <v>5.3159524508372691E-4</v>
      </c>
    </row>
    <row r="135" spans="1:9">
      <c r="A135" s="3" t="s">
        <v>41</v>
      </c>
      <c r="B135">
        <v>8.9499999999999993</v>
      </c>
      <c r="C135" s="4">
        <v>604</v>
      </c>
      <c r="D135">
        <f t="shared" si="12"/>
        <v>67.486033519553075</v>
      </c>
      <c r="E135" s="7">
        <f t="shared" si="13"/>
        <v>1.0983715369018284E-3</v>
      </c>
      <c r="F135" s="8">
        <f t="shared" si="16"/>
        <v>0.64312017530300658</v>
      </c>
      <c r="G135" s="7">
        <f t="shared" si="14"/>
        <v>1.183683941839458E-3</v>
      </c>
      <c r="H135" s="8">
        <f t="shared" si="17"/>
        <v>0.20908751854879035</v>
      </c>
      <c r="I135">
        <f t="shared" si="15"/>
        <v>2.0554922374944329E-3</v>
      </c>
    </row>
    <row r="136" spans="1:9">
      <c r="A136" s="3" t="s">
        <v>196</v>
      </c>
      <c r="B136">
        <v>34.6</v>
      </c>
      <c r="C136" s="4">
        <v>2334</v>
      </c>
      <c r="D136">
        <f t="shared" si="12"/>
        <v>67.456647398843927</v>
      </c>
      <c r="E136" s="7">
        <f t="shared" si="13"/>
        <v>4.2443694820014366E-3</v>
      </c>
      <c r="F136" s="8">
        <f t="shared" si="16"/>
        <v>0.64736454478500804</v>
      </c>
      <c r="G136" s="7">
        <f t="shared" si="14"/>
        <v>4.5760295405190225E-3</v>
      </c>
      <c r="H136" s="8">
        <f t="shared" si="17"/>
        <v>0.21366354808930937</v>
      </c>
      <c r="I136">
        <f t="shared" si="15"/>
        <v>8.4751000112973096E-4</v>
      </c>
    </row>
    <row r="137" spans="1:9">
      <c r="A137" s="3" t="s">
        <v>218</v>
      </c>
      <c r="B137">
        <v>14.26</v>
      </c>
      <c r="C137" s="4">
        <v>961</v>
      </c>
      <c r="D137">
        <f t="shared" si="12"/>
        <v>67.391304347826093</v>
      </c>
      <c r="E137" s="7">
        <f t="shared" si="13"/>
        <v>1.747574581064002E-3</v>
      </c>
      <c r="F137" s="8">
        <f t="shared" si="16"/>
        <v>0.64911211936607205</v>
      </c>
      <c r="G137" s="7">
        <f t="shared" si="14"/>
        <v>1.8859589956011923E-3</v>
      </c>
      <c r="H137" s="8">
        <f t="shared" si="17"/>
        <v>0.21554950708491058</v>
      </c>
      <c r="I137">
        <f t="shared" si="15"/>
        <v>9.5391801362004758E-4</v>
      </c>
    </row>
    <row r="138" spans="1:9">
      <c r="A138" s="3" t="s">
        <v>107</v>
      </c>
      <c r="B138">
        <v>16.02</v>
      </c>
      <c r="C138" s="4">
        <v>1075</v>
      </c>
      <c r="D138">
        <f t="shared" si="12"/>
        <v>67.103620474406995</v>
      </c>
      <c r="E138" s="7">
        <f t="shared" si="13"/>
        <v>1.9548831161746122E-3</v>
      </c>
      <c r="F138" s="8">
        <f t="shared" si="16"/>
        <v>0.65106700248224669</v>
      </c>
      <c r="G138" s="7">
        <f t="shared" si="14"/>
        <v>2.1187281282981137E-3</v>
      </c>
      <c r="H138" s="8">
        <f t="shared" si="17"/>
        <v>0.21766823521320869</v>
      </c>
      <c r="I138">
        <f t="shared" si="15"/>
        <v>9.9465847055640877E-5</v>
      </c>
    </row>
    <row r="139" spans="1:9">
      <c r="A139" s="3" t="s">
        <v>76</v>
      </c>
      <c r="B139">
        <v>1.67</v>
      </c>
      <c r="C139" s="3">
        <v>112</v>
      </c>
      <c r="D139">
        <f t="shared" si="12"/>
        <v>67.06586826347305</v>
      </c>
      <c r="E139" s="7">
        <f t="shared" si="13"/>
        <v>2.0367154326656422E-4</v>
      </c>
      <c r="F139" s="8">
        <f t="shared" si="16"/>
        <v>0.65127067402551331</v>
      </c>
      <c r="G139" s="7">
        <f t="shared" si="14"/>
        <v>2.208661656840106E-4</v>
      </c>
      <c r="H139" s="8">
        <f t="shared" si="17"/>
        <v>0.2178891013788927</v>
      </c>
      <c r="I139">
        <f t="shared" si="15"/>
        <v>3.0509865994227114E-4</v>
      </c>
    </row>
    <row r="140" spans="1:9">
      <c r="A140" s="3" t="s">
        <v>201</v>
      </c>
      <c r="B140">
        <v>5.12</v>
      </c>
      <c r="C140" s="4">
        <v>343</v>
      </c>
      <c r="D140">
        <f t="shared" si="12"/>
        <v>66.9921875</v>
      </c>
      <c r="E140" s="7">
        <f t="shared" si="13"/>
        <v>6.2374410125385293E-4</v>
      </c>
      <c r="F140" s="8">
        <f t="shared" si="16"/>
        <v>0.65189441812676718</v>
      </c>
      <c r="G140" s="7">
        <f t="shared" si="14"/>
        <v>6.7714656784558945E-4</v>
      </c>
      <c r="H140" s="8">
        <f t="shared" si="17"/>
        <v>0.21856624794673829</v>
      </c>
      <c r="I140">
        <f t="shared" si="15"/>
        <v>1.1176760276811193E-3</v>
      </c>
    </row>
    <row r="141" spans="1:9">
      <c r="A141" s="3" t="s">
        <v>221</v>
      </c>
      <c r="B141">
        <v>18.739999999999998</v>
      </c>
      <c r="C141" s="4">
        <v>1253</v>
      </c>
      <c r="D141">
        <f t="shared" si="12"/>
        <v>66.862326574172897</v>
      </c>
      <c r="E141" s="7">
        <f t="shared" si="13"/>
        <v>2.2785753902946873E-3</v>
      </c>
      <c r="F141" s="8">
        <f t="shared" si="16"/>
        <v>0.65417299351706182</v>
      </c>
      <c r="G141" s="7">
        <f t="shared" si="14"/>
        <v>2.4784622424660827E-3</v>
      </c>
      <c r="H141" s="8">
        <f t="shared" si="17"/>
        <v>0.22104471018920438</v>
      </c>
      <c r="I141">
        <f t="shared" si="15"/>
        <v>2.1990302284058405E-4</v>
      </c>
    </row>
    <row r="142" spans="1:9">
      <c r="A142" s="3" t="s">
        <v>238</v>
      </c>
      <c r="B142">
        <v>3.68</v>
      </c>
      <c r="C142" s="4">
        <v>245</v>
      </c>
      <c r="D142">
        <f t="shared" si="12"/>
        <v>66.576086956521735</v>
      </c>
      <c r="E142" s="7">
        <f t="shared" si="13"/>
        <v>4.4553150089560927E-4</v>
      </c>
      <c r="F142" s="8">
        <f t="shared" si="16"/>
        <v>0.65461852501795748</v>
      </c>
      <c r="G142" s="7">
        <f t="shared" si="14"/>
        <v>4.8669909563901737E-4</v>
      </c>
      <c r="H142" s="8">
        <f t="shared" si="17"/>
        <v>0.22153140928484338</v>
      </c>
      <c r="I142">
        <f t="shared" si="15"/>
        <v>1.3390656007222779E-4</v>
      </c>
    </row>
    <row r="143" spans="1:9">
      <c r="A143" s="3" t="s">
        <v>409</v>
      </c>
      <c r="B143">
        <v>2.2400000000000002</v>
      </c>
      <c r="C143" s="4">
        <v>149</v>
      </c>
      <c r="D143">
        <f t="shared" si="12"/>
        <v>66.517857142857139</v>
      </c>
      <c r="E143" s="7">
        <f t="shared" si="13"/>
        <v>2.7095589238141136E-4</v>
      </c>
      <c r="F143" s="8">
        <f t="shared" si="16"/>
        <v>0.65488948091033894</v>
      </c>
      <c r="G143" s="7">
        <f t="shared" si="14"/>
        <v>2.962516234324454E-4</v>
      </c>
      <c r="H143" s="8">
        <f t="shared" si="17"/>
        <v>0.22182766090827583</v>
      </c>
      <c r="I143">
        <f t="shared" si="15"/>
        <v>3.6258940053435218E-4</v>
      </c>
    </row>
    <row r="144" spans="1:9">
      <c r="A144" s="3" t="s">
        <v>253</v>
      </c>
      <c r="B144">
        <v>6.04</v>
      </c>
      <c r="C144" s="4">
        <v>398</v>
      </c>
      <c r="D144">
        <f t="shared" si="12"/>
        <v>65.894039735099341</v>
      </c>
      <c r="E144" s="7">
        <f t="shared" si="13"/>
        <v>7.2376137696511219E-4</v>
      </c>
      <c r="F144" s="8">
        <f t="shared" si="16"/>
        <v>0.655613242287304</v>
      </c>
      <c r="G144" s="7">
        <f t="shared" si="14"/>
        <v>7.9882134175534377E-4</v>
      </c>
      <c r="H144" s="8">
        <f t="shared" si="17"/>
        <v>0.22262648225003118</v>
      </c>
      <c r="I144">
        <f t="shared" si="15"/>
        <v>3.8085242303687039E-4</v>
      </c>
    </row>
    <row r="145" spans="1:9">
      <c r="A145" s="3" t="s">
        <v>396</v>
      </c>
      <c r="B145">
        <v>6.33</v>
      </c>
      <c r="C145" s="4">
        <v>415</v>
      </c>
      <c r="D145">
        <f t="shared" si="12"/>
        <v>65.560821484992104</v>
      </c>
      <c r="E145" s="7">
        <f t="shared" si="13"/>
        <v>7.546758076395014E-4</v>
      </c>
      <c r="F145" s="8">
        <f t="shared" si="16"/>
        <v>0.65636791809494355</v>
      </c>
      <c r="G145" s="7">
        <f t="shared" si="14"/>
        <v>8.3717534657472281E-4</v>
      </c>
      <c r="H145" s="8">
        <f t="shared" si="17"/>
        <v>0.22346365759660591</v>
      </c>
      <c r="I145">
        <f t="shared" si="15"/>
        <v>4.5061048207722942E-4</v>
      </c>
    </row>
    <row r="146" spans="1:9">
      <c r="A146" s="3" t="s">
        <v>157</v>
      </c>
      <c r="B146">
        <v>7.48</v>
      </c>
      <c r="C146" s="4">
        <v>489</v>
      </c>
      <c r="D146">
        <f t="shared" si="12"/>
        <v>65.37433155080214</v>
      </c>
      <c r="E146" s="7">
        <f t="shared" si="13"/>
        <v>8.8924450586919557E-4</v>
      </c>
      <c r="F146" s="8">
        <f t="shared" si="16"/>
        <v>0.65725716260081279</v>
      </c>
      <c r="G146" s="7">
        <f t="shared" si="14"/>
        <v>9.8926881396191584E-4</v>
      </c>
      <c r="H146" s="8">
        <f t="shared" si="17"/>
        <v>0.22445292641056783</v>
      </c>
      <c r="I146">
        <f t="shared" si="15"/>
        <v>2.887613242678333E-4</v>
      </c>
    </row>
    <row r="147" spans="1:9">
      <c r="A147" s="3" t="s">
        <v>198</v>
      </c>
      <c r="B147">
        <v>4.74</v>
      </c>
      <c r="C147" s="4">
        <v>302</v>
      </c>
      <c r="D147">
        <f t="shared" si="12"/>
        <v>63.713080168776365</v>
      </c>
      <c r="E147" s="7">
        <f t="shared" si="13"/>
        <v>5.4918576845091422E-4</v>
      </c>
      <c r="F147" s="8">
        <f t="shared" si="16"/>
        <v>0.65780634836926366</v>
      </c>
      <c r="G147" s="7">
        <f t="shared" si="14"/>
        <v>6.2688959601329964E-4</v>
      </c>
      <c r="H147" s="8">
        <f t="shared" si="17"/>
        <v>0.22507981600658111</v>
      </c>
      <c r="I147">
        <f t="shared" si="15"/>
        <v>3.6558327820770953E-4</v>
      </c>
    </row>
    <row r="148" spans="1:9">
      <c r="A148" s="3" t="s">
        <v>220</v>
      </c>
      <c r="B148">
        <v>5.99</v>
      </c>
      <c r="C148" s="4">
        <v>380</v>
      </c>
      <c r="D148">
        <f t="shared" si="12"/>
        <v>63.439065108514185</v>
      </c>
      <c r="E148" s="7">
        <f t="shared" si="13"/>
        <v>6.9102845036870001E-4</v>
      </c>
      <c r="F148" s="8">
        <f t="shared" si="16"/>
        <v>0.65849737681963239</v>
      </c>
      <c r="G148" s="7">
        <f t="shared" si="14"/>
        <v>7.922085823037267E-4</v>
      </c>
      <c r="H148" s="8">
        <f t="shared" si="17"/>
        <v>0.22587202458888483</v>
      </c>
      <c r="I148">
        <f t="shared" si="15"/>
        <v>4.0622183535959921E-4</v>
      </c>
    </row>
    <row r="149" spans="1:9">
      <c r="A149" s="3" t="s">
        <v>29</v>
      </c>
      <c r="B149">
        <v>6.65</v>
      </c>
      <c r="C149" s="4">
        <v>421</v>
      </c>
      <c r="D149">
        <f t="shared" si="12"/>
        <v>63.308270676691727</v>
      </c>
      <c r="E149" s="7">
        <f t="shared" si="13"/>
        <v>7.6558678317163872E-4</v>
      </c>
      <c r="F149" s="8">
        <f t="shared" si="16"/>
        <v>0.65926296360280401</v>
      </c>
      <c r="G149" s="7">
        <f t="shared" si="14"/>
        <v>8.7949700706507219E-4</v>
      </c>
      <c r="H149" s="8">
        <f t="shared" si="17"/>
        <v>0.22675152159594991</v>
      </c>
      <c r="I149">
        <f t="shared" si="15"/>
        <v>2.0421260853925594E-4</v>
      </c>
    </row>
    <row r="150" spans="1:9">
      <c r="A150" s="3" t="s">
        <v>430</v>
      </c>
      <c r="B150">
        <v>3.34</v>
      </c>
      <c r="C150" s="4">
        <v>211</v>
      </c>
      <c r="D150">
        <f t="shared" si="12"/>
        <v>63.17365269461078</v>
      </c>
      <c r="E150" s="7">
        <f t="shared" si="13"/>
        <v>3.8370263954683084E-4</v>
      </c>
      <c r="F150" s="8">
        <f t="shared" si="16"/>
        <v>0.6596466662423508</v>
      </c>
      <c r="G150" s="7">
        <f t="shared" si="14"/>
        <v>4.417323313680212E-4</v>
      </c>
      <c r="H150" s="8">
        <f t="shared" si="17"/>
        <v>0.22719325392731793</v>
      </c>
      <c r="I150">
        <f t="shared" si="15"/>
        <v>4.2091575591682306E-4</v>
      </c>
    </row>
    <row r="151" spans="1:9">
      <c r="A151" s="3" t="s">
        <v>261</v>
      </c>
      <c r="B151">
        <v>6.88</v>
      </c>
      <c r="C151" s="4">
        <v>434</v>
      </c>
      <c r="D151">
        <f t="shared" si="12"/>
        <v>63.081395348837212</v>
      </c>
      <c r="E151" s="7">
        <f t="shared" si="13"/>
        <v>7.8922723015793642E-4</v>
      </c>
      <c r="F151" s="8">
        <f t="shared" si="16"/>
        <v>0.66043589347250875</v>
      </c>
      <c r="G151" s="7">
        <f t="shared" si="14"/>
        <v>9.0991570054251068E-4</v>
      </c>
      <c r="H151" s="8">
        <f t="shared" si="17"/>
        <v>0.22810316962786045</v>
      </c>
      <c r="I151">
        <f t="shared" si="15"/>
        <v>9.1241355962745629E-4</v>
      </c>
    </row>
    <row r="152" spans="1:9">
      <c r="A152" s="3" t="s">
        <v>108</v>
      </c>
      <c r="B152">
        <v>14.91</v>
      </c>
      <c r="C152" s="4">
        <v>940</v>
      </c>
      <c r="D152">
        <f t="shared" si="12"/>
        <v>63.044936284372902</v>
      </c>
      <c r="E152" s="7">
        <f t="shared" si="13"/>
        <v>1.7093861667015211E-3</v>
      </c>
      <c r="F152" s="8">
        <f t="shared" si="16"/>
        <v>0.66214527963921033</v>
      </c>
      <c r="G152" s="7">
        <f t="shared" si="14"/>
        <v>1.9719248684722146E-3</v>
      </c>
      <c r="H152" s="8">
        <f t="shared" si="17"/>
        <v>0.23007509449633268</v>
      </c>
      <c r="I152">
        <f t="shared" si="15"/>
        <v>3.8349584688644744E-3</v>
      </c>
    </row>
    <row r="153" spans="1:9">
      <c r="A153" s="3" t="s">
        <v>328</v>
      </c>
      <c r="B153">
        <v>62.53</v>
      </c>
      <c r="C153" s="4">
        <v>3922</v>
      </c>
      <c r="D153">
        <f t="shared" si="12"/>
        <v>62.721893491124263</v>
      </c>
      <c r="E153" s="7">
        <f t="shared" si="13"/>
        <v>7.1321410061737939E-3</v>
      </c>
      <c r="F153" s="8">
        <f t="shared" si="16"/>
        <v>0.66927742064538409</v>
      </c>
      <c r="G153" s="7">
        <f t="shared" si="14"/>
        <v>8.2699169701923245E-3</v>
      </c>
      <c r="H153" s="8">
        <f t="shared" si="17"/>
        <v>0.23834501146652501</v>
      </c>
      <c r="I153">
        <f t="shared" si="15"/>
        <v>1.8406150224695161E-4</v>
      </c>
    </row>
    <row r="154" spans="1:9">
      <c r="A154" s="3" t="s">
        <v>50</v>
      </c>
      <c r="B154">
        <v>3</v>
      </c>
      <c r="C154" s="4">
        <v>188</v>
      </c>
      <c r="D154">
        <f t="shared" si="12"/>
        <v>62.666666666666664</v>
      </c>
      <c r="E154" s="7">
        <f t="shared" si="13"/>
        <v>3.4187723334030425E-4</v>
      </c>
      <c r="F154" s="8">
        <f t="shared" si="16"/>
        <v>0.66961929787872443</v>
      </c>
      <c r="G154" s="7">
        <f t="shared" si="14"/>
        <v>3.9676556709702503E-4</v>
      </c>
      <c r="H154" s="8">
        <f t="shared" si="17"/>
        <v>0.23874177703362204</v>
      </c>
      <c r="I154">
        <f t="shared" si="15"/>
        <v>4.3332600198667248E-4</v>
      </c>
    </row>
    <row r="155" spans="1:9">
      <c r="A155" s="3" t="s">
        <v>294</v>
      </c>
      <c r="B155">
        <v>7.05</v>
      </c>
      <c r="C155" s="4">
        <v>440</v>
      </c>
      <c r="D155">
        <f t="shared" si="12"/>
        <v>62.411347517730498</v>
      </c>
      <c r="E155" s="7">
        <f t="shared" si="13"/>
        <v>8.0013820569007374E-4</v>
      </c>
      <c r="F155" s="8">
        <f t="shared" si="16"/>
        <v>0.67041943608441446</v>
      </c>
      <c r="G155" s="7">
        <f t="shared" si="14"/>
        <v>9.3239908267800885E-4</v>
      </c>
      <c r="H155" s="8">
        <f t="shared" si="17"/>
        <v>0.23967417611630004</v>
      </c>
      <c r="I155">
        <f t="shared" si="15"/>
        <v>1.1149562806066771E-3</v>
      </c>
    </row>
    <row r="156" spans="1:9">
      <c r="A156" s="3" t="s">
        <v>47</v>
      </c>
      <c r="B156">
        <v>18.09</v>
      </c>
      <c r="C156" s="4">
        <v>1122</v>
      </c>
      <c r="D156">
        <f t="shared" si="12"/>
        <v>62.023217247097847</v>
      </c>
      <c r="E156" s="7">
        <f t="shared" si="13"/>
        <v>2.0403524245096879E-3</v>
      </c>
      <c r="F156" s="8">
        <f t="shared" si="16"/>
        <v>0.67245978850892418</v>
      </c>
      <c r="G156" s="7">
        <f t="shared" si="14"/>
        <v>2.3924963695950608E-3</v>
      </c>
      <c r="H156" s="8">
        <f t="shared" si="17"/>
        <v>0.24206667248589511</v>
      </c>
      <c r="I156">
        <f t="shared" si="15"/>
        <v>1.5964484413162894E-3</v>
      </c>
    </row>
    <row r="157" spans="1:9">
      <c r="A157" s="3" t="s">
        <v>256</v>
      </c>
      <c r="B157">
        <v>25.85</v>
      </c>
      <c r="C157" s="4">
        <v>1596</v>
      </c>
      <c r="D157">
        <f t="shared" si="12"/>
        <v>61.740812379110245</v>
      </c>
      <c r="E157" s="7">
        <f t="shared" si="13"/>
        <v>2.9023194915485401E-3</v>
      </c>
      <c r="F157" s="8">
        <f t="shared" si="16"/>
        <v>0.67536210800047269</v>
      </c>
      <c r="G157" s="7">
        <f t="shared" si="14"/>
        <v>3.4187966364860327E-3</v>
      </c>
      <c r="H157" s="8">
        <f t="shared" si="17"/>
        <v>0.24548546912238114</v>
      </c>
      <c r="I157">
        <f t="shared" si="15"/>
        <v>1.1180486741519391E-3</v>
      </c>
    </row>
    <row r="158" spans="1:9">
      <c r="A158" s="3" t="s">
        <v>272</v>
      </c>
      <c r="B158">
        <v>18.07</v>
      </c>
      <c r="C158" s="4">
        <v>1111</v>
      </c>
      <c r="D158">
        <f t="shared" si="12"/>
        <v>61.483121195351409</v>
      </c>
      <c r="E158" s="7">
        <f t="shared" si="13"/>
        <v>2.0203489693674361E-3</v>
      </c>
      <c r="F158" s="8">
        <f t="shared" si="16"/>
        <v>0.67738245696984012</v>
      </c>
      <c r="G158" s="7">
        <f t="shared" si="14"/>
        <v>2.389851265814414E-3</v>
      </c>
      <c r="H158" s="8">
        <f t="shared" si="17"/>
        <v>0.24787532038819557</v>
      </c>
      <c r="I158">
        <f t="shared" si="15"/>
        <v>2.6713204217718167E-4</v>
      </c>
    </row>
    <row r="159" spans="1:9">
      <c r="A159" s="3" t="s">
        <v>401</v>
      </c>
      <c r="B159">
        <v>4.29</v>
      </c>
      <c r="C159" s="4">
        <v>260</v>
      </c>
      <c r="D159">
        <f t="shared" si="12"/>
        <v>60.606060606060609</v>
      </c>
      <c r="E159" s="7">
        <f t="shared" si="13"/>
        <v>4.7280893972595267E-4</v>
      </c>
      <c r="F159" s="8">
        <f t="shared" si="16"/>
        <v>0.67785526590956602</v>
      </c>
      <c r="G159" s="7">
        <f t="shared" si="14"/>
        <v>5.6737476094874579E-4</v>
      </c>
      <c r="H159" s="8">
        <f t="shared" si="17"/>
        <v>0.24844269514914433</v>
      </c>
      <c r="I159">
        <f t="shared" si="15"/>
        <v>1.8806610245216404E-3</v>
      </c>
    </row>
    <row r="160" spans="1:9">
      <c r="A160" s="3" t="s">
        <v>77</v>
      </c>
      <c r="B160">
        <v>30.18</v>
      </c>
      <c r="C160" s="4">
        <v>1826</v>
      </c>
      <c r="D160">
        <f t="shared" si="12"/>
        <v>60.503644797879389</v>
      </c>
      <c r="E160" s="7">
        <f t="shared" si="13"/>
        <v>3.3205735536138061E-3</v>
      </c>
      <c r="F160" s="8">
        <f t="shared" si="16"/>
        <v>0.68117583946317983</v>
      </c>
      <c r="G160" s="7">
        <f t="shared" si="14"/>
        <v>3.9914616049960714E-3</v>
      </c>
      <c r="H160" s="8">
        <f t="shared" si="17"/>
        <v>0.25243415675414038</v>
      </c>
      <c r="I160">
        <f t="shared" si="15"/>
        <v>4.4314136182888042E-4</v>
      </c>
    </row>
    <row r="161" spans="1:9">
      <c r="A161" s="3" t="s">
        <v>431</v>
      </c>
      <c r="B161">
        <v>7.11</v>
      </c>
      <c r="C161" s="4">
        <v>430</v>
      </c>
      <c r="D161">
        <f t="shared" si="12"/>
        <v>60.478199718706044</v>
      </c>
      <c r="E161" s="7">
        <f t="shared" si="13"/>
        <v>7.819532464698448E-4</v>
      </c>
      <c r="F161" s="8">
        <f t="shared" si="16"/>
        <v>0.68195779270964962</v>
      </c>
      <c r="G161" s="7">
        <f t="shared" si="14"/>
        <v>9.403343940199494E-4</v>
      </c>
      <c r="H161" s="8">
        <f t="shared" si="17"/>
        <v>0.25337449114816035</v>
      </c>
      <c r="I161">
        <f t="shared" si="15"/>
        <v>1.5554749946554702E-3</v>
      </c>
    </row>
    <row r="162" spans="1:9">
      <c r="A162" s="3" t="s">
        <v>16</v>
      </c>
      <c r="B162">
        <v>24.95</v>
      </c>
      <c r="C162" s="4">
        <v>1508</v>
      </c>
      <c r="D162">
        <f t="shared" si="12"/>
        <v>60.440881763527052</v>
      </c>
      <c r="E162" s="7">
        <f t="shared" si="13"/>
        <v>2.7422918504105254E-3</v>
      </c>
      <c r="F162" s="8">
        <f t="shared" si="16"/>
        <v>0.68470008456006015</v>
      </c>
      <c r="G162" s="7">
        <f t="shared" si="14"/>
        <v>3.2997669663569246E-3</v>
      </c>
      <c r="H162" s="8">
        <f t="shared" si="17"/>
        <v>0.25667425811451727</v>
      </c>
      <c r="I162">
        <f t="shared" si="15"/>
        <v>1.2236638481639417E-3</v>
      </c>
    </row>
    <row r="163" spans="1:9">
      <c r="A163" s="3" t="s">
        <v>185</v>
      </c>
      <c r="B163">
        <v>19.59</v>
      </c>
      <c r="C163" s="4">
        <v>1179</v>
      </c>
      <c r="D163">
        <f t="shared" si="12"/>
        <v>60.183767228177643</v>
      </c>
      <c r="E163" s="7">
        <f t="shared" si="13"/>
        <v>2.1440066920649929E-3</v>
      </c>
      <c r="F163" s="8">
        <f t="shared" si="16"/>
        <v>0.6868440912521252</v>
      </c>
      <c r="G163" s="7">
        <f t="shared" si="14"/>
        <v>2.5908791531435733E-3</v>
      </c>
      <c r="H163" s="8">
        <f t="shared" si="17"/>
        <v>0.25926513726766087</v>
      </c>
      <c r="I163">
        <f t="shared" si="15"/>
        <v>1.182132298819305E-3</v>
      </c>
    </row>
    <row r="164" spans="1:9">
      <c r="A164" s="3" t="s">
        <v>81</v>
      </c>
      <c r="B164">
        <v>18.920000000000002</v>
      </c>
      <c r="C164" s="4">
        <v>1138</v>
      </c>
      <c r="D164">
        <f t="shared" si="12"/>
        <v>60.147991543340375</v>
      </c>
      <c r="E164" s="7">
        <f t="shared" si="13"/>
        <v>2.0694483592620543E-3</v>
      </c>
      <c r="F164" s="8">
        <f t="shared" si="16"/>
        <v>0.68891353961138724</v>
      </c>
      <c r="G164" s="7">
        <f t="shared" si="14"/>
        <v>2.5022681764919046E-3</v>
      </c>
      <c r="H164" s="8">
        <f t="shared" si="17"/>
        <v>0.26176740544415278</v>
      </c>
      <c r="I164">
        <f t="shared" si="15"/>
        <v>4.767339225021372E-4</v>
      </c>
    </row>
    <row r="165" spans="1:9">
      <c r="A165" s="3" t="s">
        <v>398</v>
      </c>
      <c r="B165">
        <v>7.62</v>
      </c>
      <c r="C165" s="4">
        <v>457</v>
      </c>
      <c r="D165">
        <f t="shared" si="12"/>
        <v>59.973753280839894</v>
      </c>
      <c r="E165" s="7">
        <f t="shared" si="13"/>
        <v>8.3105263636446295E-4</v>
      </c>
      <c r="F165" s="8">
        <f t="shared" si="16"/>
        <v>0.68974459224775175</v>
      </c>
      <c r="G165" s="7">
        <f t="shared" si="14"/>
        <v>1.0077845404264437E-3</v>
      </c>
      <c r="H165" s="8">
        <f t="shared" si="17"/>
        <v>0.26277518998457922</v>
      </c>
      <c r="I165">
        <f t="shared" si="15"/>
        <v>2.7344328707110122E-4</v>
      </c>
    </row>
    <row r="166" spans="1:9">
      <c r="A166" s="3" t="s">
        <v>106</v>
      </c>
      <c r="B166">
        <v>4.37</v>
      </c>
      <c r="C166" s="4">
        <v>262</v>
      </c>
      <c r="D166">
        <f t="shared" si="12"/>
        <v>59.954233409610985</v>
      </c>
      <c r="E166" s="7">
        <f t="shared" si="13"/>
        <v>4.7644593156999848E-4</v>
      </c>
      <c r="F166" s="8">
        <f t="shared" si="16"/>
        <v>0.69022103817932179</v>
      </c>
      <c r="G166" s="7">
        <f t="shared" si="14"/>
        <v>5.7795517607133319E-4</v>
      </c>
      <c r="H166" s="8">
        <f t="shared" si="17"/>
        <v>0.26335314516065056</v>
      </c>
      <c r="I166">
        <f t="shared" si="15"/>
        <v>4.419417756017785E-4</v>
      </c>
    </row>
    <row r="167" spans="1:9">
      <c r="A167" s="3" t="s">
        <v>270</v>
      </c>
      <c r="B167">
        <v>7.05</v>
      </c>
      <c r="C167" s="4">
        <v>421</v>
      </c>
      <c r="D167">
        <f t="shared" si="12"/>
        <v>59.716312056737593</v>
      </c>
      <c r="E167" s="7">
        <f t="shared" si="13"/>
        <v>7.6558678317163872E-4</v>
      </c>
      <c r="F167" s="8">
        <f t="shared" si="16"/>
        <v>0.69098662496249341</v>
      </c>
      <c r="G167" s="7">
        <f t="shared" si="14"/>
        <v>9.3239908267800885E-4</v>
      </c>
      <c r="H167" s="8">
        <f t="shared" si="17"/>
        <v>0.26428554424332856</v>
      </c>
      <c r="I167">
        <f t="shared" si="15"/>
        <v>1.3276530581394497E-3</v>
      </c>
    </row>
    <row r="168" spans="1:9">
      <c r="A168" s="3" t="s">
        <v>104</v>
      </c>
      <c r="B168">
        <v>21.17</v>
      </c>
      <c r="C168" s="4">
        <v>1263</v>
      </c>
      <c r="D168">
        <f t="shared" si="12"/>
        <v>59.65989607935758</v>
      </c>
      <c r="E168" s="7">
        <f t="shared" si="13"/>
        <v>2.2967603495149163E-3</v>
      </c>
      <c r="F168" s="8">
        <f t="shared" si="16"/>
        <v>0.69328338531200828</v>
      </c>
      <c r="G168" s="7">
        <f t="shared" si="14"/>
        <v>2.7998423518146736E-3</v>
      </c>
      <c r="H168" s="8">
        <f t="shared" si="17"/>
        <v>0.26708538659514325</v>
      </c>
      <c r="I168">
        <f t="shared" si="15"/>
        <v>1.0434876645225299E-3</v>
      </c>
    </row>
    <row r="169" spans="1:9">
      <c r="A169" s="3" t="s">
        <v>178</v>
      </c>
      <c r="B169">
        <v>16.63</v>
      </c>
      <c r="C169" s="4">
        <v>991</v>
      </c>
      <c r="D169">
        <f t="shared" si="12"/>
        <v>59.59110042092604</v>
      </c>
      <c r="E169" s="7">
        <f t="shared" si="13"/>
        <v>1.8021294587246888E-3</v>
      </c>
      <c r="F169" s="8">
        <f t="shared" si="16"/>
        <v>0.69508551477073299</v>
      </c>
      <c r="G169" s="7">
        <f t="shared" si="14"/>
        <v>2.1994037936078422E-3</v>
      </c>
      <c r="H169" s="8">
        <f t="shared" si="17"/>
        <v>0.26928479038875108</v>
      </c>
      <c r="I169">
        <f t="shared" si="15"/>
        <v>2.7618648824401237E-4</v>
      </c>
    </row>
    <row r="170" spans="1:9">
      <c r="A170" s="3" t="s">
        <v>377</v>
      </c>
      <c r="B170">
        <v>4.4000000000000004</v>
      </c>
      <c r="C170" s="4">
        <v>262</v>
      </c>
      <c r="D170">
        <f t="shared" si="12"/>
        <v>59.54545454545454</v>
      </c>
      <c r="E170" s="7">
        <f t="shared" si="13"/>
        <v>4.7644593156999848E-4</v>
      </c>
      <c r="F170" s="8">
        <f t="shared" si="16"/>
        <v>0.69556196070230303</v>
      </c>
      <c r="G170" s="7">
        <f t="shared" si="14"/>
        <v>5.8192283174230341E-4</v>
      </c>
      <c r="H170" s="8">
        <f t="shared" si="17"/>
        <v>0.26986671322049338</v>
      </c>
      <c r="I170">
        <f t="shared" si="15"/>
        <v>7.6558371191612351E-4</v>
      </c>
    </row>
    <row r="171" spans="1:9">
      <c r="A171" s="3" t="s">
        <v>60</v>
      </c>
      <c r="B171">
        <v>12.19</v>
      </c>
      <c r="C171" s="4">
        <v>725</v>
      </c>
      <c r="D171">
        <f t="shared" si="12"/>
        <v>59.474979491386385</v>
      </c>
      <c r="E171" s="7">
        <f t="shared" si="13"/>
        <v>1.3184095434665988E-3</v>
      </c>
      <c r="F171" s="8">
        <f t="shared" si="16"/>
        <v>0.69688037024576965</v>
      </c>
      <c r="G171" s="7">
        <f t="shared" si="14"/>
        <v>1.612190754304245E-3</v>
      </c>
      <c r="H171" s="8">
        <f t="shared" si="17"/>
        <v>0.27147890397479763</v>
      </c>
      <c r="I171">
        <f t="shared" si="15"/>
        <v>1.0949982882232367E-3</v>
      </c>
    </row>
    <row r="172" spans="1:9">
      <c r="A172" s="3" t="s">
        <v>173</v>
      </c>
      <c r="B172">
        <v>17.43</v>
      </c>
      <c r="C172" s="4">
        <v>1036</v>
      </c>
      <c r="D172">
        <f t="shared" si="12"/>
        <v>59.437751004016064</v>
      </c>
      <c r="E172" s="7">
        <f t="shared" si="13"/>
        <v>1.8839617752157191E-3</v>
      </c>
      <c r="F172" s="8">
        <f t="shared" si="16"/>
        <v>0.69876433202098542</v>
      </c>
      <c r="G172" s="7">
        <f t="shared" si="14"/>
        <v>2.3052079448337153E-3</v>
      </c>
      <c r="H172" s="8">
        <f t="shared" si="17"/>
        <v>0.27378411191963137</v>
      </c>
      <c r="I172">
        <f t="shared" si="15"/>
        <v>1.2868924444351393E-3</v>
      </c>
    </row>
    <row r="173" spans="1:9">
      <c r="A173" s="3" t="s">
        <v>300</v>
      </c>
      <c r="B173">
        <v>20.46</v>
      </c>
      <c r="C173" s="4">
        <v>1213</v>
      </c>
      <c r="D173">
        <f t="shared" si="12"/>
        <v>59.286412512218959</v>
      </c>
      <c r="E173" s="7">
        <f t="shared" si="13"/>
        <v>2.2058355534137716E-3</v>
      </c>
      <c r="F173" s="8">
        <f t="shared" si="16"/>
        <v>0.70097016757439923</v>
      </c>
      <c r="G173" s="7">
        <f t="shared" si="14"/>
        <v>2.7059411676017111E-3</v>
      </c>
      <c r="H173" s="8">
        <f t="shared" si="17"/>
        <v>0.27649005308723307</v>
      </c>
      <c r="I173">
        <f t="shared" si="15"/>
        <v>4.6267974903835274E-4</v>
      </c>
    </row>
    <row r="174" spans="1:9">
      <c r="A174" s="3" t="s">
        <v>342</v>
      </c>
      <c r="B174">
        <v>7.35</v>
      </c>
      <c r="C174" s="4">
        <v>435</v>
      </c>
      <c r="D174">
        <f t="shared" si="12"/>
        <v>59.183673469387756</v>
      </c>
      <c r="E174" s="7">
        <f t="shared" si="13"/>
        <v>7.9104572607995927E-4</v>
      </c>
      <c r="F174" s="8">
        <f t="shared" si="16"/>
        <v>0.70176121330047914</v>
      </c>
      <c r="G174" s="7">
        <f t="shared" si="14"/>
        <v>9.7207563938771127E-4</v>
      </c>
      <c r="H174" s="8">
        <f t="shared" si="17"/>
        <v>0.27746212872662079</v>
      </c>
      <c r="I174">
        <f t="shared" si="15"/>
        <v>4.0149367958283722E-4</v>
      </c>
    </row>
    <row r="175" spans="1:9">
      <c r="A175" s="3" t="s">
        <v>172</v>
      </c>
      <c r="B175">
        <v>6.37</v>
      </c>
      <c r="C175" s="4">
        <v>376</v>
      </c>
      <c r="D175">
        <f t="shared" si="12"/>
        <v>59.026687598116169</v>
      </c>
      <c r="E175" s="7">
        <f t="shared" si="13"/>
        <v>6.837544666806085E-4</v>
      </c>
      <c r="F175" s="8">
        <f t="shared" si="16"/>
        <v>0.7024449677671597</v>
      </c>
      <c r="G175" s="7">
        <f t="shared" si="14"/>
        <v>8.4246555413601651E-4</v>
      </c>
      <c r="H175" s="8">
        <f t="shared" si="17"/>
        <v>0.27830459428075682</v>
      </c>
      <c r="I175">
        <f t="shared" si="15"/>
        <v>3.8856350627058944E-4</v>
      </c>
    </row>
    <row r="176" spans="1:9">
      <c r="A176" s="3" t="s">
        <v>59</v>
      </c>
      <c r="B176">
        <v>6.16</v>
      </c>
      <c r="C176" s="4">
        <v>363</v>
      </c>
      <c r="D176">
        <f t="shared" si="12"/>
        <v>58.928571428571431</v>
      </c>
      <c r="E176" s="7">
        <f t="shared" si="13"/>
        <v>6.601140196943108E-4</v>
      </c>
      <c r="F176" s="8">
        <f t="shared" si="16"/>
        <v>0.70310508178685405</v>
      </c>
      <c r="G176" s="7">
        <f t="shared" si="14"/>
        <v>8.1469196443922475E-4</v>
      </c>
      <c r="H176" s="8">
        <f t="shared" si="17"/>
        <v>0.27911928624519605</v>
      </c>
      <c r="I176">
        <f t="shared" si="15"/>
        <v>7.0918351956264503E-4</v>
      </c>
    </row>
    <row r="177" spans="1:9">
      <c r="A177" s="3" t="s">
        <v>71</v>
      </c>
      <c r="B177">
        <v>11.24</v>
      </c>
      <c r="C177" s="4">
        <v>662</v>
      </c>
      <c r="D177">
        <f t="shared" si="12"/>
        <v>58.896797153024913</v>
      </c>
      <c r="E177" s="7">
        <f t="shared" si="13"/>
        <v>1.2038443003791564E-3</v>
      </c>
      <c r="F177" s="8">
        <f t="shared" si="16"/>
        <v>0.70430892608723317</v>
      </c>
      <c r="G177" s="7">
        <f t="shared" si="14"/>
        <v>1.4865483247235205E-3</v>
      </c>
      <c r="H177" s="8">
        <f t="shared" si="17"/>
        <v>0.28060583456991955</v>
      </c>
      <c r="I177">
        <f t="shared" si="15"/>
        <v>3.450151488087333E-3</v>
      </c>
    </row>
    <row r="178" spans="1:9">
      <c r="A178" s="3" t="s">
        <v>277</v>
      </c>
      <c r="B178">
        <v>54.52</v>
      </c>
      <c r="C178" s="4">
        <v>3191</v>
      </c>
      <c r="D178">
        <f t="shared" si="12"/>
        <v>58.528980190755682</v>
      </c>
      <c r="E178" s="7">
        <f t="shared" si="13"/>
        <v>5.8028204871750574E-3</v>
      </c>
      <c r="F178" s="8">
        <f t="shared" si="16"/>
        <v>0.71011174657440823</v>
      </c>
      <c r="G178" s="7">
        <f t="shared" si="14"/>
        <v>7.2105529060432685E-3</v>
      </c>
      <c r="H178" s="8">
        <f t="shared" si="17"/>
        <v>0.28781638747596283</v>
      </c>
      <c r="I178">
        <f t="shared" si="15"/>
        <v>3.0601729723886417E-4</v>
      </c>
    </row>
    <row r="179" spans="1:9">
      <c r="A179" s="3" t="s">
        <v>63</v>
      </c>
      <c r="B179">
        <v>4.83</v>
      </c>
      <c r="C179" s="4">
        <v>282</v>
      </c>
      <c r="D179">
        <f t="shared" si="12"/>
        <v>58.385093167701861</v>
      </c>
      <c r="E179" s="7">
        <f t="shared" si="13"/>
        <v>5.1281585001045635E-4</v>
      </c>
      <c r="F179" s="8">
        <f t="shared" si="16"/>
        <v>0.71062456242441874</v>
      </c>
      <c r="G179" s="7">
        <f t="shared" si="14"/>
        <v>6.387925630262103E-4</v>
      </c>
      <c r="H179" s="8">
        <f t="shared" si="17"/>
        <v>0.28845518003898907</v>
      </c>
      <c r="I179">
        <f t="shared" si="15"/>
        <v>2.3443622077268245E-4</v>
      </c>
    </row>
    <row r="180" spans="1:9">
      <c r="A180" s="3" t="s">
        <v>148</v>
      </c>
      <c r="B180">
        <v>3.7</v>
      </c>
      <c r="C180" s="4">
        <v>216</v>
      </c>
      <c r="D180">
        <f t="shared" si="12"/>
        <v>58.378378378378379</v>
      </c>
      <c r="E180" s="7">
        <f t="shared" si="13"/>
        <v>3.9279511915694531E-4</v>
      </c>
      <c r="F180" s="8">
        <f t="shared" si="16"/>
        <v>0.71101735754357565</v>
      </c>
      <c r="G180" s="7">
        <f t="shared" si="14"/>
        <v>4.8934419941966422E-4</v>
      </c>
      <c r="H180" s="8">
        <f t="shared" si="17"/>
        <v>0.28894452423840872</v>
      </c>
      <c r="I180">
        <f t="shared" si="15"/>
        <v>2.1810088033203945E-3</v>
      </c>
    </row>
    <row r="181" spans="1:9">
      <c r="A181" s="3" t="s">
        <v>232</v>
      </c>
      <c r="B181">
        <v>34.380000000000003</v>
      </c>
      <c r="C181" s="4">
        <v>2002</v>
      </c>
      <c r="D181">
        <f t="shared" si="12"/>
        <v>58.231529959278646</v>
      </c>
      <c r="E181" s="7">
        <f t="shared" si="13"/>
        <v>3.6406288358898356E-3</v>
      </c>
      <c r="F181" s="8">
        <f t="shared" si="16"/>
        <v>0.71465798637946543</v>
      </c>
      <c r="G181" s="7">
        <f t="shared" si="14"/>
        <v>4.546933398931907E-3</v>
      </c>
      <c r="H181" s="8">
        <f t="shared" si="17"/>
        <v>0.29349145763734064</v>
      </c>
      <c r="I181">
        <f t="shared" si="15"/>
        <v>3.669819981968192E-4</v>
      </c>
    </row>
    <row r="182" spans="1:9">
      <c r="A182" s="3" t="s">
        <v>442</v>
      </c>
      <c r="B182">
        <v>5.78</v>
      </c>
      <c r="C182" s="4">
        <v>336</v>
      </c>
      <c r="D182">
        <f t="shared" si="12"/>
        <v>58.131487889273352</v>
      </c>
      <c r="E182" s="7">
        <f t="shared" si="13"/>
        <v>6.1101462979969265E-4</v>
      </c>
      <c r="F182" s="8">
        <f t="shared" si="16"/>
        <v>0.71526900100926516</v>
      </c>
      <c r="G182" s="7">
        <f t="shared" si="14"/>
        <v>7.6443499260693494E-4</v>
      </c>
      <c r="H182" s="8">
        <f t="shared" si="17"/>
        <v>0.29425589262994756</v>
      </c>
      <c r="I182">
        <f t="shared" si="15"/>
        <v>1.7285496226376873E-3</v>
      </c>
    </row>
    <row r="183" spans="1:9">
      <c r="A183" s="3" t="s">
        <v>199</v>
      </c>
      <c r="B183">
        <v>27.21</v>
      </c>
      <c r="C183" s="4">
        <v>1580</v>
      </c>
      <c r="D183">
        <f t="shared" si="12"/>
        <v>58.066887173833145</v>
      </c>
      <c r="E183" s="7">
        <f t="shared" si="13"/>
        <v>2.8732235567961737E-3</v>
      </c>
      <c r="F183" s="8">
        <f t="shared" si="16"/>
        <v>0.71814222456606136</v>
      </c>
      <c r="G183" s="7">
        <f t="shared" si="14"/>
        <v>3.5986636935700172E-3</v>
      </c>
      <c r="H183" s="8">
        <f t="shared" si="17"/>
        <v>0.29785455632351759</v>
      </c>
      <c r="I183">
        <f t="shared" si="15"/>
        <v>5.8998233532564504E-4</v>
      </c>
    </row>
    <row r="184" spans="1:9">
      <c r="A184" s="3" t="s">
        <v>234</v>
      </c>
      <c r="B184">
        <v>9.24</v>
      </c>
      <c r="C184" s="4">
        <v>531</v>
      </c>
      <c r="D184">
        <f t="shared" si="12"/>
        <v>57.467532467532465</v>
      </c>
      <c r="E184" s="7">
        <f t="shared" si="13"/>
        <v>9.6562133459415713E-4</v>
      </c>
      <c r="F184" s="8">
        <f t="shared" si="16"/>
        <v>0.71910784590065546</v>
      </c>
      <c r="G184" s="7">
        <f t="shared" si="14"/>
        <v>1.2220379466588371E-3</v>
      </c>
      <c r="H184" s="8">
        <f t="shared" si="17"/>
        <v>0.29907659427017641</v>
      </c>
      <c r="I184">
        <f t="shared" si="15"/>
        <v>2.5804946658444794E-4</v>
      </c>
    </row>
    <row r="185" spans="1:9">
      <c r="A185" s="3" t="s">
        <v>131</v>
      </c>
      <c r="B185">
        <v>4.04</v>
      </c>
      <c r="C185" s="4">
        <v>232</v>
      </c>
      <c r="D185">
        <f t="shared" si="12"/>
        <v>57.425742574257427</v>
      </c>
      <c r="E185" s="7">
        <f t="shared" si="13"/>
        <v>4.2189105390931162E-4</v>
      </c>
      <c r="F185" s="8">
        <f t="shared" si="16"/>
        <v>0.71952973695456479</v>
      </c>
      <c r="G185" s="7">
        <f t="shared" si="14"/>
        <v>5.3431096369066034E-4</v>
      </c>
      <c r="H185" s="8">
        <f t="shared" si="17"/>
        <v>0.29961090523386708</v>
      </c>
      <c r="I185">
        <f t="shared" si="15"/>
        <v>6.3439461652087248E-4</v>
      </c>
    </row>
    <row r="186" spans="1:9">
      <c r="A186" s="3" t="s">
        <v>230</v>
      </c>
      <c r="B186">
        <v>9.93</v>
      </c>
      <c r="C186" s="4">
        <v>570</v>
      </c>
      <c r="D186">
        <f t="shared" si="12"/>
        <v>57.401812688821757</v>
      </c>
      <c r="E186" s="7">
        <f t="shared" si="13"/>
        <v>1.03654267555305E-3</v>
      </c>
      <c r="F186" s="8">
        <f t="shared" si="16"/>
        <v>0.72056627963011788</v>
      </c>
      <c r="G186" s="7">
        <f t="shared" si="14"/>
        <v>1.3132940270911529E-3</v>
      </c>
      <c r="H186" s="8">
        <f t="shared" si="17"/>
        <v>0.3009241992609582</v>
      </c>
      <c r="I186">
        <f t="shared" si="15"/>
        <v>4.5687297962845042E-3</v>
      </c>
    </row>
    <row r="187" spans="1:9">
      <c r="A187" s="3" t="s">
        <v>34</v>
      </c>
      <c r="B187">
        <v>71.45</v>
      </c>
      <c r="C187" s="4">
        <v>4094</v>
      </c>
      <c r="D187">
        <f t="shared" si="12"/>
        <v>57.298810356892929</v>
      </c>
      <c r="E187" s="7">
        <f t="shared" si="13"/>
        <v>7.444922304761732E-3</v>
      </c>
      <c r="F187" s="8">
        <f t="shared" si="16"/>
        <v>0.72801120193487956</v>
      </c>
      <c r="G187" s="7">
        <f t="shared" si="14"/>
        <v>9.4496332563608135E-3</v>
      </c>
      <c r="H187" s="8">
        <f t="shared" si="17"/>
        <v>0.31037383251731904</v>
      </c>
      <c r="I187">
        <f t="shared" si="15"/>
        <v>2.1242184605044234E-4</v>
      </c>
    </row>
    <row r="188" spans="1:9">
      <c r="A188" s="3" t="s">
        <v>160</v>
      </c>
      <c r="B188">
        <v>3.32</v>
      </c>
      <c r="C188" s="4">
        <v>190</v>
      </c>
      <c r="D188">
        <f t="shared" si="12"/>
        <v>57.228915662650607</v>
      </c>
      <c r="E188" s="7">
        <f t="shared" si="13"/>
        <v>3.4551422518435001E-4</v>
      </c>
      <c r="F188" s="8">
        <f t="shared" si="16"/>
        <v>0.72835671616006392</v>
      </c>
      <c r="G188" s="7">
        <f t="shared" si="14"/>
        <v>4.3908722758737435E-4</v>
      </c>
      <c r="H188" s="8">
        <f t="shared" si="17"/>
        <v>0.31081291974490644</v>
      </c>
      <c r="I188">
        <f t="shared" si="15"/>
        <v>2.8061781691579579E-4</v>
      </c>
    </row>
    <row r="189" spans="1:9">
      <c r="A189" s="3" t="s">
        <v>265</v>
      </c>
      <c r="B189">
        <v>4.38</v>
      </c>
      <c r="C189" s="4">
        <v>250</v>
      </c>
      <c r="D189">
        <f t="shared" si="12"/>
        <v>57.077625570776256</v>
      </c>
      <c r="E189" s="7">
        <f t="shared" si="13"/>
        <v>4.5462398050572373E-4</v>
      </c>
      <c r="F189" s="8">
        <f t="shared" si="16"/>
        <v>0.7288113401405697</v>
      </c>
      <c r="G189" s="7">
        <f t="shared" si="14"/>
        <v>5.7927772796165656E-4</v>
      </c>
      <c r="H189" s="8">
        <f t="shared" si="17"/>
        <v>0.31139219747286812</v>
      </c>
      <c r="I189">
        <f t="shared" si="15"/>
        <v>9.1685753167450312E-4</v>
      </c>
    </row>
    <row r="190" spans="1:9">
      <c r="A190" s="3" t="s">
        <v>187</v>
      </c>
      <c r="B190">
        <v>14.3</v>
      </c>
      <c r="C190" s="4">
        <v>815</v>
      </c>
      <c r="D190">
        <f t="shared" si="12"/>
        <v>56.993006993006993</v>
      </c>
      <c r="E190" s="7">
        <f t="shared" si="13"/>
        <v>1.4820741764486594E-3</v>
      </c>
      <c r="F190" s="8">
        <f t="shared" si="16"/>
        <v>0.73029341431701833</v>
      </c>
      <c r="G190" s="7">
        <f t="shared" si="14"/>
        <v>1.8912492031624862E-3</v>
      </c>
      <c r="H190" s="8">
        <f t="shared" si="17"/>
        <v>0.31328344667603059</v>
      </c>
      <c r="I190">
        <f t="shared" si="15"/>
        <v>2.8391024130869358E-4</v>
      </c>
    </row>
    <row r="191" spans="1:9">
      <c r="A191" s="3" t="s">
        <v>154</v>
      </c>
      <c r="B191">
        <v>4.42</v>
      </c>
      <c r="C191" s="4">
        <v>251</v>
      </c>
      <c r="D191">
        <f t="shared" si="12"/>
        <v>56.787330316742086</v>
      </c>
      <c r="E191" s="7">
        <f t="shared" si="13"/>
        <v>4.5644247642774664E-4</v>
      </c>
      <c r="F191" s="8">
        <f t="shared" si="16"/>
        <v>0.73074985679344606</v>
      </c>
      <c r="G191" s="7">
        <f t="shared" si="14"/>
        <v>5.8456793552295026E-4</v>
      </c>
      <c r="H191" s="8">
        <f t="shared" si="17"/>
        <v>0.31386801461155356</v>
      </c>
      <c r="I191">
        <f t="shared" si="15"/>
        <v>6.0873025303623263E-4</v>
      </c>
    </row>
    <row r="192" spans="1:9">
      <c r="A192" s="3" t="s">
        <v>298</v>
      </c>
      <c r="B192">
        <v>9.4700000000000006</v>
      </c>
      <c r="C192" s="4">
        <v>537</v>
      </c>
      <c r="D192">
        <f t="shared" si="12"/>
        <v>56.705385427666307</v>
      </c>
      <c r="E192" s="7">
        <f t="shared" si="13"/>
        <v>9.7653231012629455E-4</v>
      </c>
      <c r="F192" s="8">
        <f t="shared" si="16"/>
        <v>0.73172638910357235</v>
      </c>
      <c r="G192" s="7">
        <f t="shared" si="14"/>
        <v>1.2524566401362757E-3</v>
      </c>
      <c r="H192" s="8">
        <f t="shared" si="17"/>
        <v>0.31512047125168985</v>
      </c>
      <c r="I192">
        <f t="shared" si="15"/>
        <v>4.321734802851529E-4</v>
      </c>
    </row>
    <row r="193" spans="1:9">
      <c r="A193" s="3" t="s">
        <v>444</v>
      </c>
      <c r="B193">
        <v>6.71</v>
      </c>
      <c r="C193" s="4">
        <v>379</v>
      </c>
      <c r="D193">
        <f t="shared" si="12"/>
        <v>56.482861400894187</v>
      </c>
      <c r="E193" s="7">
        <f t="shared" si="13"/>
        <v>6.8920995444667716E-4</v>
      </c>
      <c r="F193" s="8">
        <f t="shared" si="16"/>
        <v>0.73241559905801901</v>
      </c>
      <c r="G193" s="7">
        <f t="shared" si="14"/>
        <v>8.8743231840701263E-4</v>
      </c>
      <c r="H193" s="8">
        <f t="shared" si="17"/>
        <v>0.31600790357009684</v>
      </c>
      <c r="I193">
        <f t="shared" si="15"/>
        <v>5.1593552169201806E-4</v>
      </c>
    </row>
    <row r="194" spans="1:9">
      <c r="A194" s="3" t="s">
        <v>382</v>
      </c>
      <c r="B194">
        <v>7.99</v>
      </c>
      <c r="C194" s="4">
        <v>449</v>
      </c>
      <c r="D194">
        <f t="shared" ref="D194:D257" si="18">C194/B194</f>
        <v>56.195244055068834</v>
      </c>
      <c r="E194" s="7">
        <f t="shared" si="13"/>
        <v>8.1650466898827983E-4</v>
      </c>
      <c r="F194" s="8">
        <f t="shared" si="16"/>
        <v>0.73323210372700731</v>
      </c>
      <c r="G194" s="7">
        <f t="shared" si="14"/>
        <v>1.0567189603684101E-3</v>
      </c>
      <c r="H194" s="8">
        <f t="shared" si="17"/>
        <v>0.31706462253046525</v>
      </c>
      <c r="I194">
        <f t="shared" si="15"/>
        <v>4.3117372528614362E-4</v>
      </c>
    </row>
    <row r="195" spans="1:9">
      <c r="A195" s="3" t="s">
        <v>120</v>
      </c>
      <c r="B195">
        <v>6.67</v>
      </c>
      <c r="C195" s="4">
        <v>374</v>
      </c>
      <c r="D195">
        <f t="shared" si="18"/>
        <v>56.071964017991007</v>
      </c>
      <c r="E195" s="7">
        <f t="shared" ref="E195:E258" si="19">C195/549905</f>
        <v>6.801174748365627E-4</v>
      </c>
      <c r="F195" s="8">
        <f t="shared" si="16"/>
        <v>0.73391222120184385</v>
      </c>
      <c r="G195" s="7">
        <f t="shared" ref="G195:G258" si="20">B195/7561.14</f>
        <v>8.8214211084571904E-4</v>
      </c>
      <c r="H195" s="8">
        <f t="shared" si="17"/>
        <v>0.31794676464131094</v>
      </c>
      <c r="I195">
        <f t="shared" ref="I195:I258" si="21">F195*H196-F196*H195</f>
        <v>3.0198876721526657E-4</v>
      </c>
    </row>
    <row r="196" spans="1:9">
      <c r="A196" s="3" t="s">
        <v>440</v>
      </c>
      <c r="B196">
        <v>4.66</v>
      </c>
      <c r="C196" s="4">
        <v>260</v>
      </c>
      <c r="D196">
        <f t="shared" si="18"/>
        <v>55.793991416309012</v>
      </c>
      <c r="E196" s="7">
        <f t="shared" si="19"/>
        <v>4.7280893972595267E-4</v>
      </c>
      <c r="F196" s="8">
        <f t="shared" ref="F196:F259" si="22">F195+E196</f>
        <v>0.73438503014156975</v>
      </c>
      <c r="G196" s="7">
        <f t="shared" si="20"/>
        <v>6.1630918089071224E-4</v>
      </c>
      <c r="H196" s="8">
        <f t="shared" ref="H196:H259" si="23">H195+G196</f>
        <v>0.31856307382220167</v>
      </c>
      <c r="I196">
        <f t="shared" si="21"/>
        <v>4.4674636162839176E-4</v>
      </c>
    </row>
    <row r="197" spans="1:9">
      <c r="A197" s="3" t="s">
        <v>281</v>
      </c>
      <c r="B197">
        <v>6.89</v>
      </c>
      <c r="C197" s="4">
        <v>384</v>
      </c>
      <c r="D197">
        <f t="shared" si="18"/>
        <v>55.732946298984039</v>
      </c>
      <c r="E197" s="7">
        <f t="shared" si="19"/>
        <v>6.9830243405679163E-4</v>
      </c>
      <c r="F197" s="8">
        <f t="shared" si="22"/>
        <v>0.73508333257562652</v>
      </c>
      <c r="G197" s="7">
        <f t="shared" si="20"/>
        <v>9.1123825243283416E-4</v>
      </c>
      <c r="H197" s="8">
        <f t="shared" si="23"/>
        <v>0.3194743120746345</v>
      </c>
      <c r="I197">
        <f t="shared" si="21"/>
        <v>7.6918579197857162E-4</v>
      </c>
    </row>
    <row r="198" spans="1:9">
      <c r="A198" s="3" t="s">
        <v>276</v>
      </c>
      <c r="B198">
        <v>11.85</v>
      </c>
      <c r="C198" s="4">
        <v>659</v>
      </c>
      <c r="D198">
        <f t="shared" si="18"/>
        <v>55.611814345991561</v>
      </c>
      <c r="E198" s="7">
        <f t="shared" si="19"/>
        <v>1.1983888126130878E-3</v>
      </c>
      <c r="F198" s="8">
        <f t="shared" si="22"/>
        <v>0.73628172138823966</v>
      </c>
      <c r="G198" s="7">
        <f t="shared" si="20"/>
        <v>1.5672239900332489E-3</v>
      </c>
      <c r="H198" s="8">
        <f t="shared" si="23"/>
        <v>0.32104153606466773</v>
      </c>
      <c r="I198">
        <f t="shared" si="21"/>
        <v>3.0841456248423271E-4</v>
      </c>
    </row>
    <row r="199" spans="1:9">
      <c r="A199" s="3" t="s">
        <v>257</v>
      </c>
      <c r="B199">
        <v>4.75</v>
      </c>
      <c r="C199" s="4">
        <v>264</v>
      </c>
      <c r="D199">
        <f t="shared" si="18"/>
        <v>55.578947368421055</v>
      </c>
      <c r="E199" s="7">
        <f t="shared" si="19"/>
        <v>4.8008292341404423E-4</v>
      </c>
      <c r="F199" s="8">
        <f t="shared" si="22"/>
        <v>0.73676180431165372</v>
      </c>
      <c r="G199" s="7">
        <f t="shared" si="20"/>
        <v>6.2821214790362301E-4</v>
      </c>
      <c r="H199" s="8">
        <f t="shared" si="23"/>
        <v>0.32166974821257138</v>
      </c>
      <c r="I199">
        <f t="shared" si="21"/>
        <v>2.0242789642788139E-4</v>
      </c>
    </row>
    <row r="200" spans="1:9">
      <c r="A200" s="3" t="s">
        <v>258</v>
      </c>
      <c r="B200">
        <v>3.11</v>
      </c>
      <c r="C200" s="4">
        <v>172</v>
      </c>
      <c r="D200">
        <f t="shared" si="18"/>
        <v>55.305466237942127</v>
      </c>
      <c r="E200" s="7">
        <f t="shared" si="19"/>
        <v>3.1278129858793794E-4</v>
      </c>
      <c r="F200" s="8">
        <f t="shared" si="22"/>
        <v>0.73707458561024164</v>
      </c>
      <c r="G200" s="7">
        <f t="shared" si="20"/>
        <v>4.113136378905826E-4</v>
      </c>
      <c r="H200" s="8">
        <f t="shared" si="23"/>
        <v>0.32208106185046198</v>
      </c>
      <c r="I200">
        <f t="shared" si="21"/>
        <v>4.7363827972729533E-4</v>
      </c>
    </row>
    <row r="201" spans="1:9">
      <c r="A201" s="3" t="s">
        <v>275</v>
      </c>
      <c r="B201">
        <v>7.22</v>
      </c>
      <c r="C201" s="4">
        <v>393</v>
      </c>
      <c r="D201">
        <f t="shared" si="18"/>
        <v>54.43213296398892</v>
      </c>
      <c r="E201" s="7">
        <f t="shared" si="19"/>
        <v>7.1466889735499772E-4</v>
      </c>
      <c r="F201" s="8">
        <f t="shared" si="22"/>
        <v>0.73778925450759669</v>
      </c>
      <c r="G201" s="7">
        <f t="shared" si="20"/>
        <v>9.5488246481350691E-4</v>
      </c>
      <c r="H201" s="8">
        <f t="shared" si="23"/>
        <v>0.32303594431527549</v>
      </c>
      <c r="I201">
        <f t="shared" si="21"/>
        <v>1.928844569388799E-4</v>
      </c>
    </row>
    <row r="202" spans="1:9">
      <c r="A202" s="3" t="s">
        <v>250</v>
      </c>
      <c r="B202">
        <v>2.94</v>
      </c>
      <c r="C202" s="4">
        <v>160</v>
      </c>
      <c r="D202">
        <f t="shared" si="18"/>
        <v>54.421768707482997</v>
      </c>
      <c r="E202" s="7">
        <f t="shared" si="19"/>
        <v>2.909593475236632E-4</v>
      </c>
      <c r="F202" s="8">
        <f t="shared" si="22"/>
        <v>0.73808021385512035</v>
      </c>
      <c r="G202" s="7">
        <f t="shared" si="20"/>
        <v>3.8883025575508454E-4</v>
      </c>
      <c r="H202" s="8">
        <f t="shared" si="23"/>
        <v>0.32342477457103058</v>
      </c>
      <c r="I202">
        <f t="shared" si="21"/>
        <v>2.4295779799507478E-4</v>
      </c>
    </row>
    <row r="203" spans="1:9">
      <c r="A203" s="3" t="s">
        <v>228</v>
      </c>
      <c r="B203">
        <v>3.7</v>
      </c>
      <c r="C203" s="4">
        <v>201</v>
      </c>
      <c r="D203">
        <f t="shared" si="18"/>
        <v>54.324324324324323</v>
      </c>
      <c r="E203" s="7">
        <f t="shared" si="19"/>
        <v>3.6551768032660185E-4</v>
      </c>
      <c r="F203" s="8">
        <f t="shared" si="22"/>
        <v>0.7384457315354469</v>
      </c>
      <c r="G203" s="7">
        <f t="shared" si="20"/>
        <v>4.8934419941966422E-4</v>
      </c>
      <c r="H203" s="8">
        <f t="shared" si="23"/>
        <v>0.32391411877045023</v>
      </c>
      <c r="I203">
        <f t="shared" si="21"/>
        <v>8.1094386385413553E-4</v>
      </c>
    </row>
    <row r="204" spans="1:9">
      <c r="A204" s="3" t="s">
        <v>122</v>
      </c>
      <c r="B204">
        <v>12.26</v>
      </c>
      <c r="C204" s="4">
        <v>656</v>
      </c>
      <c r="D204">
        <f t="shared" si="18"/>
        <v>53.507340946166394</v>
      </c>
      <c r="E204" s="7">
        <f t="shared" si="19"/>
        <v>1.192933324847019E-3</v>
      </c>
      <c r="F204" s="8">
        <f t="shared" si="22"/>
        <v>0.73963866486029395</v>
      </c>
      <c r="G204" s="7">
        <f t="shared" si="20"/>
        <v>1.6214486175365089E-3</v>
      </c>
      <c r="H204" s="8">
        <f t="shared" si="23"/>
        <v>0.32553556738798672</v>
      </c>
      <c r="I204">
        <f t="shared" si="21"/>
        <v>5.726802718763746E-4</v>
      </c>
    </row>
    <row r="205" spans="1:9">
      <c r="A205" s="3" t="s">
        <v>182</v>
      </c>
      <c r="B205">
        <v>8.6199999999999992</v>
      </c>
      <c r="C205" s="4">
        <v>457</v>
      </c>
      <c r="D205">
        <f t="shared" si="18"/>
        <v>53.01624129930395</v>
      </c>
      <c r="E205" s="7">
        <f t="shared" si="19"/>
        <v>8.3105263636446295E-4</v>
      </c>
      <c r="F205" s="8">
        <f t="shared" si="22"/>
        <v>0.74046971749665846</v>
      </c>
      <c r="G205" s="7">
        <f t="shared" si="20"/>
        <v>1.1400397294587851E-3</v>
      </c>
      <c r="H205" s="8">
        <f t="shared" si="23"/>
        <v>0.32667560711744553</v>
      </c>
      <c r="I205">
        <f t="shared" si="21"/>
        <v>1.4039359862934864E-3</v>
      </c>
    </row>
    <row r="206" spans="1:9">
      <c r="A206" s="3" t="s">
        <v>142</v>
      </c>
      <c r="B206">
        <v>21.13</v>
      </c>
      <c r="C206" s="4">
        <v>1120</v>
      </c>
      <c r="D206">
        <f t="shared" si="18"/>
        <v>53.005205868433507</v>
      </c>
      <c r="E206" s="7">
        <f t="shared" si="19"/>
        <v>2.0367154326656422E-3</v>
      </c>
      <c r="F206" s="8">
        <f t="shared" si="22"/>
        <v>0.74250643292932406</v>
      </c>
      <c r="G206" s="7">
        <f t="shared" si="20"/>
        <v>2.7945521442533797E-3</v>
      </c>
      <c r="H206" s="8">
        <f t="shared" si="23"/>
        <v>0.32947015926169892</v>
      </c>
      <c r="I206">
        <f t="shared" si="21"/>
        <v>2.8117999857327214E-4</v>
      </c>
    </row>
    <row r="207" spans="1:9">
      <c r="A207" s="3" t="s">
        <v>446</v>
      </c>
      <c r="B207">
        <v>4.2300000000000004</v>
      </c>
      <c r="C207" s="4">
        <v>224</v>
      </c>
      <c r="D207">
        <f t="shared" si="18"/>
        <v>52.955082742316776</v>
      </c>
      <c r="E207" s="7">
        <f t="shared" si="19"/>
        <v>4.0734308653312843E-4</v>
      </c>
      <c r="F207" s="8">
        <f t="shared" si="22"/>
        <v>0.74291377601585717</v>
      </c>
      <c r="G207" s="7">
        <f t="shared" si="20"/>
        <v>5.5943944960680535E-4</v>
      </c>
      <c r="H207" s="8">
        <f t="shared" si="23"/>
        <v>0.33002959871130572</v>
      </c>
      <c r="I207">
        <f t="shared" si="21"/>
        <v>2.1746399621638823E-4</v>
      </c>
    </row>
    <row r="208" spans="1:9">
      <c r="A208" s="3" t="s">
        <v>85</v>
      </c>
      <c r="B208">
        <v>3.27</v>
      </c>
      <c r="C208" s="4">
        <v>173</v>
      </c>
      <c r="D208">
        <f t="shared" si="18"/>
        <v>52.905198776758411</v>
      </c>
      <c r="E208" s="7">
        <f t="shared" si="19"/>
        <v>3.1459979450996079E-4</v>
      </c>
      <c r="F208" s="8">
        <f t="shared" si="22"/>
        <v>0.74322837581036716</v>
      </c>
      <c r="G208" s="7">
        <f t="shared" si="20"/>
        <v>4.3247446813575728E-4</v>
      </c>
      <c r="H208" s="8">
        <f t="shared" si="23"/>
        <v>0.33046207317944148</v>
      </c>
      <c r="I208">
        <f t="shared" si="21"/>
        <v>3.256229730832505E-4</v>
      </c>
    </row>
    <row r="209" spans="1:9">
      <c r="A209" s="3" t="s">
        <v>428</v>
      </c>
      <c r="B209">
        <v>4.8899999999999997</v>
      </c>
      <c r="C209" s="4">
        <v>258</v>
      </c>
      <c r="D209">
        <f t="shared" si="18"/>
        <v>52.760736196319023</v>
      </c>
      <c r="E209" s="7">
        <f t="shared" si="19"/>
        <v>4.6917194788190686E-4</v>
      </c>
      <c r="F209" s="8">
        <f t="shared" si="22"/>
        <v>0.74369754775824903</v>
      </c>
      <c r="G209" s="7">
        <f t="shared" si="20"/>
        <v>6.4672787436815074E-4</v>
      </c>
      <c r="H209" s="8">
        <f t="shared" si="23"/>
        <v>0.33110880105380963</v>
      </c>
      <c r="I209">
        <f t="shared" si="21"/>
        <v>3.5057510111025092E-4</v>
      </c>
    </row>
    <row r="210" spans="1:9">
      <c r="A210" s="3" t="s">
        <v>182</v>
      </c>
      <c r="B210">
        <v>5.26</v>
      </c>
      <c r="C210" s="4">
        <v>277</v>
      </c>
      <c r="D210">
        <f t="shared" si="18"/>
        <v>52.661596958174904</v>
      </c>
      <c r="E210" s="7">
        <f t="shared" si="19"/>
        <v>5.0372337040034188E-4</v>
      </c>
      <c r="F210" s="8">
        <f t="shared" si="22"/>
        <v>0.74420127112864942</v>
      </c>
      <c r="G210" s="7">
        <f t="shared" si="20"/>
        <v>6.9566229431011718E-4</v>
      </c>
      <c r="H210" s="8">
        <f t="shared" si="23"/>
        <v>0.33180446334811975</v>
      </c>
      <c r="I210">
        <f t="shared" si="21"/>
        <v>3.6832146003040744E-4</v>
      </c>
    </row>
    <row r="211" spans="1:9">
      <c r="A211" s="3" t="s">
        <v>127</v>
      </c>
      <c r="B211">
        <v>5.52</v>
      </c>
      <c r="C211" s="4">
        <v>290</v>
      </c>
      <c r="D211">
        <f t="shared" si="18"/>
        <v>52.536231884057976</v>
      </c>
      <c r="E211" s="7">
        <f t="shared" si="19"/>
        <v>5.2736381738663948E-4</v>
      </c>
      <c r="F211" s="8">
        <f t="shared" si="22"/>
        <v>0.74472863494603603</v>
      </c>
      <c r="G211" s="7">
        <f t="shared" si="20"/>
        <v>7.3004864345852601E-4</v>
      </c>
      <c r="H211" s="8">
        <f t="shared" si="23"/>
        <v>0.3325345119915783</v>
      </c>
      <c r="I211">
        <f t="shared" si="21"/>
        <v>5.7743551338507171E-4</v>
      </c>
    </row>
    <row r="212" spans="1:9">
      <c r="A212" s="3" t="s">
        <v>235</v>
      </c>
      <c r="B212">
        <v>8.65</v>
      </c>
      <c r="C212" s="4">
        <v>454</v>
      </c>
      <c r="D212">
        <f t="shared" si="18"/>
        <v>52.485549132947973</v>
      </c>
      <c r="E212" s="7">
        <f t="shared" si="19"/>
        <v>8.2559714859839429E-4</v>
      </c>
      <c r="F212" s="8">
        <f t="shared" si="22"/>
        <v>0.74555423209463445</v>
      </c>
      <c r="G212" s="7">
        <f t="shared" si="20"/>
        <v>1.1440073851297556E-3</v>
      </c>
      <c r="H212" s="8">
        <f t="shared" si="23"/>
        <v>0.33367851937670806</v>
      </c>
      <c r="I212">
        <f t="shared" si="21"/>
        <v>1.1453899623882491E-3</v>
      </c>
    </row>
    <row r="213" spans="1:9">
      <c r="A213" s="3" t="s">
        <v>189</v>
      </c>
      <c r="B213">
        <v>17.13</v>
      </c>
      <c r="C213" s="4">
        <v>896</v>
      </c>
      <c r="D213">
        <f t="shared" si="18"/>
        <v>52.30589608873322</v>
      </c>
      <c r="E213" s="7">
        <f t="shared" si="19"/>
        <v>1.6293723461325137E-3</v>
      </c>
      <c r="F213" s="8">
        <f t="shared" si="22"/>
        <v>0.74718360444076692</v>
      </c>
      <c r="G213" s="7">
        <f t="shared" si="20"/>
        <v>2.2655313881240128E-3</v>
      </c>
      <c r="H213" s="8">
        <f t="shared" si="23"/>
        <v>0.33594405076483208</v>
      </c>
      <c r="I213">
        <f t="shared" si="21"/>
        <v>2.7169123801468187E-4</v>
      </c>
    </row>
    <row r="214" spans="1:9">
      <c r="A214" s="3" t="s">
        <v>168</v>
      </c>
      <c r="B214">
        <v>4.0599999999999996</v>
      </c>
      <c r="C214" s="4">
        <v>212</v>
      </c>
      <c r="D214">
        <f t="shared" si="18"/>
        <v>52.216748768472911</v>
      </c>
      <c r="E214" s="7">
        <f t="shared" si="19"/>
        <v>3.8552113546885369E-4</v>
      </c>
      <c r="F214" s="8">
        <f t="shared" si="22"/>
        <v>0.74756912557623578</v>
      </c>
      <c r="G214" s="7">
        <f t="shared" si="20"/>
        <v>5.3695606747130719E-4</v>
      </c>
      <c r="H214" s="8">
        <f t="shared" si="23"/>
        <v>0.33648100683230336</v>
      </c>
      <c r="I214">
        <f t="shared" si="21"/>
        <v>6.5041068491916709E-4</v>
      </c>
    </row>
    <row r="215" spans="1:9">
      <c r="A215" s="3" t="s">
        <v>225</v>
      </c>
      <c r="B215">
        <v>9.7100000000000009</v>
      </c>
      <c r="C215" s="4">
        <v>506</v>
      </c>
      <c r="D215">
        <f t="shared" si="18"/>
        <v>52.111225540679705</v>
      </c>
      <c r="E215" s="7">
        <f t="shared" si="19"/>
        <v>9.2015893654358479E-4</v>
      </c>
      <c r="F215" s="8">
        <f t="shared" si="22"/>
        <v>0.74848928451277941</v>
      </c>
      <c r="G215" s="7">
        <f t="shared" si="20"/>
        <v>1.2841978855040379E-3</v>
      </c>
      <c r="H215" s="8">
        <f t="shared" si="23"/>
        <v>0.33776520471780741</v>
      </c>
      <c r="I215">
        <f t="shared" si="21"/>
        <v>2.5864839027051056E-4</v>
      </c>
    </row>
    <row r="216" spans="1:9">
      <c r="A216" s="3" t="s">
        <v>237</v>
      </c>
      <c r="B216">
        <v>3.86</v>
      </c>
      <c r="C216" s="4">
        <v>201</v>
      </c>
      <c r="D216">
        <f t="shared" si="18"/>
        <v>52.072538860103627</v>
      </c>
      <c r="E216" s="7">
        <f t="shared" si="19"/>
        <v>3.6551768032660185E-4</v>
      </c>
      <c r="F216" s="8">
        <f t="shared" si="22"/>
        <v>0.74885480219310596</v>
      </c>
      <c r="G216" s="7">
        <f t="shared" si="20"/>
        <v>5.1050502966483891E-4</v>
      </c>
      <c r="H216" s="8">
        <f t="shared" si="23"/>
        <v>0.33827570974747223</v>
      </c>
      <c r="I216">
        <f t="shared" si="21"/>
        <v>1.3191892190776988E-3</v>
      </c>
    </row>
    <row r="217" spans="1:9">
      <c r="A217" s="3" t="s">
        <v>140</v>
      </c>
      <c r="B217">
        <v>19.68</v>
      </c>
      <c r="C217" s="4">
        <v>1024</v>
      </c>
      <c r="D217">
        <f t="shared" si="18"/>
        <v>52.032520325203251</v>
      </c>
      <c r="E217" s="7">
        <f t="shared" si="19"/>
        <v>1.8621398241514444E-3</v>
      </c>
      <c r="F217" s="8">
        <f t="shared" si="22"/>
        <v>0.75071694201725736</v>
      </c>
      <c r="G217" s="7">
        <f t="shared" si="20"/>
        <v>2.6027821201564843E-3</v>
      </c>
      <c r="H217" s="8">
        <f t="shared" si="23"/>
        <v>0.3408784918676287</v>
      </c>
      <c r="I217">
        <f t="shared" si="21"/>
        <v>1.3845025364533359E-3</v>
      </c>
    </row>
    <row r="218" spans="1:9">
      <c r="A218" s="3" t="s">
        <v>65</v>
      </c>
      <c r="B218">
        <v>20.65</v>
      </c>
      <c r="C218" s="4">
        <v>1074</v>
      </c>
      <c r="D218">
        <f t="shared" si="18"/>
        <v>52.009685230024218</v>
      </c>
      <c r="E218" s="7">
        <f t="shared" si="19"/>
        <v>1.9530646202525891E-3</v>
      </c>
      <c r="F218" s="8">
        <f t="shared" si="22"/>
        <v>0.75267000663750994</v>
      </c>
      <c r="G218" s="7">
        <f t="shared" si="20"/>
        <v>2.7310696535178553E-3</v>
      </c>
      <c r="H218" s="8">
        <f t="shared" si="23"/>
        <v>0.34360956152114658</v>
      </c>
      <c r="I218">
        <f t="shared" si="21"/>
        <v>9.037220532285839E-4</v>
      </c>
    </row>
    <row r="219" spans="1:9">
      <c r="A219" s="3" t="s">
        <v>205</v>
      </c>
      <c r="B219">
        <v>13.46</v>
      </c>
      <c r="C219" s="4">
        <v>698</v>
      </c>
      <c r="D219">
        <f t="shared" si="18"/>
        <v>51.857355126300142</v>
      </c>
      <c r="E219" s="7">
        <f t="shared" si="19"/>
        <v>1.2693101535719807E-3</v>
      </c>
      <c r="F219" s="8">
        <f t="shared" si="22"/>
        <v>0.75393931679108195</v>
      </c>
      <c r="G219" s="7">
        <f t="shared" si="20"/>
        <v>1.7801548443753192E-3</v>
      </c>
      <c r="H219" s="8">
        <f t="shared" si="23"/>
        <v>0.3453897163655219</v>
      </c>
      <c r="I219">
        <f t="shared" si="21"/>
        <v>6.6246930710589513E-4</v>
      </c>
    </row>
    <row r="220" spans="1:9">
      <c r="A220" s="3" t="s">
        <v>359</v>
      </c>
      <c r="B220">
        <v>9.85</v>
      </c>
      <c r="C220" s="4">
        <v>509</v>
      </c>
      <c r="D220">
        <f t="shared" si="18"/>
        <v>51.675126903553299</v>
      </c>
      <c r="E220" s="7">
        <f t="shared" si="19"/>
        <v>9.2561442430965344E-4</v>
      </c>
      <c r="F220" s="8">
        <f t="shared" si="22"/>
        <v>0.75486493121539155</v>
      </c>
      <c r="G220" s="7">
        <f t="shared" si="20"/>
        <v>1.3027136119685655E-3</v>
      </c>
      <c r="H220" s="8">
        <f t="shared" si="23"/>
        <v>0.34669242997749045</v>
      </c>
      <c r="I220">
        <f t="shared" si="21"/>
        <v>3.2779799631499906E-3</v>
      </c>
    </row>
    <row r="221" spans="1:9">
      <c r="A221" s="3" t="s">
        <v>151</v>
      </c>
      <c r="B221">
        <v>48.71</v>
      </c>
      <c r="C221" s="4">
        <v>2514</v>
      </c>
      <c r="D221">
        <f t="shared" si="18"/>
        <v>51.611578731266682</v>
      </c>
      <c r="E221" s="7">
        <f t="shared" si="19"/>
        <v>4.5716987479655575E-3</v>
      </c>
      <c r="F221" s="8">
        <f t="shared" si="22"/>
        <v>0.75943662996335715</v>
      </c>
      <c r="G221" s="7">
        <f t="shared" si="20"/>
        <v>6.4421502577653635E-3</v>
      </c>
      <c r="H221" s="8">
        <f t="shared" si="23"/>
        <v>0.35313458023525579</v>
      </c>
      <c r="I221">
        <f t="shared" si="21"/>
        <v>4.9621259459553535E-4</v>
      </c>
    </row>
    <row r="222" spans="1:9">
      <c r="A222" s="3" t="s">
        <v>417</v>
      </c>
      <c r="B222">
        <v>7.37</v>
      </c>
      <c r="C222" s="4">
        <v>380</v>
      </c>
      <c r="D222">
        <f t="shared" si="18"/>
        <v>51.560379918588872</v>
      </c>
      <c r="E222" s="7">
        <f t="shared" si="19"/>
        <v>6.9102845036870001E-4</v>
      </c>
      <c r="F222" s="8">
        <f t="shared" si="22"/>
        <v>0.76012765841372587</v>
      </c>
      <c r="G222" s="7">
        <f t="shared" si="20"/>
        <v>9.7472074316835822E-4</v>
      </c>
      <c r="H222" s="8">
        <f t="shared" si="23"/>
        <v>0.35410930097842414</v>
      </c>
      <c r="I222">
        <f t="shared" si="21"/>
        <v>2.4864508762872939E-3</v>
      </c>
    </row>
    <row r="223" spans="1:9">
      <c r="A223" s="3" t="s">
        <v>138</v>
      </c>
      <c r="B223">
        <v>36.909999999999997</v>
      </c>
      <c r="C223" s="4">
        <v>1901</v>
      </c>
      <c r="D223">
        <f t="shared" si="18"/>
        <v>51.503657545380662</v>
      </c>
      <c r="E223" s="7">
        <f t="shared" si="19"/>
        <v>3.4569607477655229E-3</v>
      </c>
      <c r="F223" s="8">
        <f t="shared" si="22"/>
        <v>0.76358461916149134</v>
      </c>
      <c r="G223" s="7">
        <f t="shared" si="20"/>
        <v>4.8815390271837308E-3</v>
      </c>
      <c r="H223" s="8">
        <f t="shared" si="23"/>
        <v>0.35899084000560788</v>
      </c>
      <c r="I223">
        <f t="shared" si="21"/>
        <v>6.9376195195386403E-4</v>
      </c>
    </row>
    <row r="224" spans="1:9">
      <c r="A224" s="3" t="s">
        <v>42</v>
      </c>
      <c r="B224">
        <v>10.27</v>
      </c>
      <c r="C224" s="4">
        <v>526</v>
      </c>
      <c r="D224">
        <f t="shared" si="18"/>
        <v>51.217137293086665</v>
      </c>
      <c r="E224" s="7">
        <f t="shared" si="19"/>
        <v>9.5652885498404266E-4</v>
      </c>
      <c r="F224" s="8">
        <f t="shared" si="22"/>
        <v>0.76454114801647544</v>
      </c>
      <c r="G224" s="7">
        <f t="shared" si="20"/>
        <v>1.358260791362149E-3</v>
      </c>
      <c r="H224" s="8">
        <f t="shared" si="23"/>
        <v>0.36034910079697002</v>
      </c>
      <c r="I224">
        <f t="shared" si="21"/>
        <v>9.3678803187180471E-4</v>
      </c>
    </row>
    <row r="225" spans="1:9">
      <c r="A225" s="3" t="s">
        <v>86</v>
      </c>
      <c r="B225">
        <v>13.84</v>
      </c>
      <c r="C225" s="4">
        <v>706</v>
      </c>
      <c r="D225">
        <f t="shared" si="18"/>
        <v>51.01156069364162</v>
      </c>
      <c r="E225" s="7">
        <f t="shared" si="19"/>
        <v>1.2838581209481637E-3</v>
      </c>
      <c r="F225" s="8">
        <f t="shared" si="22"/>
        <v>0.76582500613742355</v>
      </c>
      <c r="G225" s="7">
        <f t="shared" si="20"/>
        <v>1.8304118162076088E-3</v>
      </c>
      <c r="H225" s="8">
        <f t="shared" si="23"/>
        <v>0.36217951261317766</v>
      </c>
      <c r="I225">
        <f t="shared" si="21"/>
        <v>2.4194887227999007E-3</v>
      </c>
    </row>
    <row r="226" spans="1:9">
      <c r="A226" s="3" t="s">
        <v>192</v>
      </c>
      <c r="B226">
        <v>35.71</v>
      </c>
      <c r="C226" s="4">
        <v>1818</v>
      </c>
      <c r="D226">
        <f t="shared" si="18"/>
        <v>50.910109213105571</v>
      </c>
      <c r="E226" s="7">
        <f t="shared" si="19"/>
        <v>3.3060255862376229E-3</v>
      </c>
      <c r="F226" s="8">
        <f t="shared" si="22"/>
        <v>0.76913103172366115</v>
      </c>
      <c r="G226" s="7">
        <f t="shared" si="20"/>
        <v>4.7228328003449211E-3</v>
      </c>
      <c r="H226" s="8">
        <f t="shared" si="23"/>
        <v>0.36690234541352257</v>
      </c>
      <c r="I226">
        <f t="shared" si="21"/>
        <v>3.8868012403111551E-3</v>
      </c>
    </row>
    <row r="227" spans="1:9">
      <c r="A227" s="3" t="s">
        <v>367</v>
      </c>
      <c r="B227">
        <v>57.14</v>
      </c>
      <c r="C227" s="4">
        <v>2886</v>
      </c>
      <c r="D227">
        <f t="shared" si="18"/>
        <v>50.507525376268816</v>
      </c>
      <c r="E227" s="7">
        <f t="shared" si="19"/>
        <v>5.2481792309580742E-3</v>
      </c>
      <c r="F227" s="8">
        <f t="shared" si="22"/>
        <v>0.77437921095461926</v>
      </c>
      <c r="G227" s="7">
        <f t="shared" si="20"/>
        <v>7.5570615013080033E-3</v>
      </c>
      <c r="H227" s="8">
        <f t="shared" si="23"/>
        <v>0.37445940691483059</v>
      </c>
      <c r="I227">
        <f t="shared" si="21"/>
        <v>1.0262231271498945E-3</v>
      </c>
    </row>
    <row r="228" spans="1:9">
      <c r="A228" s="3" t="s">
        <v>156</v>
      </c>
      <c r="B228">
        <v>15.08</v>
      </c>
      <c r="C228" s="4">
        <v>761</v>
      </c>
      <c r="D228">
        <f t="shared" si="18"/>
        <v>50.46419098143236</v>
      </c>
      <c r="E228" s="7">
        <f t="shared" si="19"/>
        <v>1.3838753966594231E-3</v>
      </c>
      <c r="F228" s="8">
        <f t="shared" si="22"/>
        <v>0.77576308635127866</v>
      </c>
      <c r="G228" s="7">
        <f t="shared" si="20"/>
        <v>1.9944082506077126E-3</v>
      </c>
      <c r="H228" s="8">
        <f t="shared" si="23"/>
        <v>0.3764538151654383</v>
      </c>
      <c r="I228">
        <f t="shared" si="21"/>
        <v>3.1723367630298593E-4</v>
      </c>
    </row>
    <row r="229" spans="1:9">
      <c r="A229" s="3" t="s">
        <v>35</v>
      </c>
      <c r="B229">
        <v>4.66</v>
      </c>
      <c r="C229" s="4">
        <v>235</v>
      </c>
      <c r="D229">
        <f t="shared" si="18"/>
        <v>50.429184549356222</v>
      </c>
      <c r="E229" s="7">
        <f t="shared" si="19"/>
        <v>4.2734654167538027E-4</v>
      </c>
      <c r="F229" s="8">
        <f t="shared" si="22"/>
        <v>0.77619043289295409</v>
      </c>
      <c r="G229" s="7">
        <f t="shared" si="20"/>
        <v>6.1630918089071224E-4</v>
      </c>
      <c r="H229" s="8">
        <f t="shared" si="23"/>
        <v>0.37707012434632903</v>
      </c>
      <c r="I229">
        <f t="shared" si="21"/>
        <v>1.0074237316374246E-3</v>
      </c>
    </row>
    <row r="230" spans="1:9">
      <c r="A230" s="3" t="s">
        <v>262</v>
      </c>
      <c r="B230">
        <v>14.79</v>
      </c>
      <c r="C230" s="4">
        <v>745</v>
      </c>
      <c r="D230">
        <f t="shared" si="18"/>
        <v>50.371872887085871</v>
      </c>
      <c r="E230" s="7">
        <f t="shared" si="19"/>
        <v>1.3547794619070566E-3</v>
      </c>
      <c r="F230" s="8">
        <f t="shared" si="22"/>
        <v>0.77754521235486118</v>
      </c>
      <c r="G230" s="7">
        <f t="shared" si="20"/>
        <v>1.9560542457883333E-3</v>
      </c>
      <c r="H230" s="8">
        <f t="shared" si="23"/>
        <v>0.37902617859211735</v>
      </c>
      <c r="I230">
        <f t="shared" si="21"/>
        <v>4.5671060881896652E-4</v>
      </c>
    </row>
    <row r="231" spans="1:9">
      <c r="A231" s="3" t="s">
        <v>132</v>
      </c>
      <c r="B231">
        <v>6.7</v>
      </c>
      <c r="C231" s="4">
        <v>337</v>
      </c>
      <c r="D231">
        <f t="shared" si="18"/>
        <v>50.298507462686565</v>
      </c>
      <c r="E231" s="7">
        <f t="shared" si="19"/>
        <v>6.1283312572171561E-4</v>
      </c>
      <c r="F231" s="8">
        <f t="shared" si="22"/>
        <v>0.77815804548058287</v>
      </c>
      <c r="G231" s="7">
        <f t="shared" si="20"/>
        <v>8.8610976651668926E-4</v>
      </c>
      <c r="H231" s="8">
        <f t="shared" si="23"/>
        <v>0.37991228835863405</v>
      </c>
      <c r="I231">
        <f t="shared" si="21"/>
        <v>5.9414546185959649E-4</v>
      </c>
    </row>
    <row r="232" spans="1:9">
      <c r="A232" s="3" t="s">
        <v>204</v>
      </c>
      <c r="B232">
        <v>8.6999999999999993</v>
      </c>
      <c r="C232" s="4">
        <v>436</v>
      </c>
      <c r="D232">
        <f t="shared" si="18"/>
        <v>50.114942528735639</v>
      </c>
      <c r="E232" s="7">
        <f t="shared" si="19"/>
        <v>7.9286422200198212E-4</v>
      </c>
      <c r="F232" s="8">
        <f t="shared" si="22"/>
        <v>0.77895090970258485</v>
      </c>
      <c r="G232" s="7">
        <f t="shared" si="20"/>
        <v>1.1506201445813725E-3</v>
      </c>
      <c r="H232" s="8">
        <f t="shared" si="23"/>
        <v>0.38106290850321545</v>
      </c>
      <c r="I232">
        <f t="shared" si="21"/>
        <v>3.8048685464353582E-4</v>
      </c>
    </row>
    <row r="233" spans="1:9">
      <c r="A233" s="3" t="s">
        <v>263</v>
      </c>
      <c r="B233">
        <v>5.57</v>
      </c>
      <c r="C233" s="4">
        <v>279</v>
      </c>
      <c r="D233">
        <f t="shared" si="18"/>
        <v>50.089766606822259</v>
      </c>
      <c r="E233" s="7">
        <f t="shared" si="19"/>
        <v>5.0736036224438769E-4</v>
      </c>
      <c r="F233" s="8">
        <f t="shared" si="22"/>
        <v>0.77945827006482926</v>
      </c>
      <c r="G233" s="7">
        <f t="shared" si="20"/>
        <v>7.3666140291014318E-4</v>
      </c>
      <c r="H233" s="8">
        <f t="shared" si="23"/>
        <v>0.38179956990612557</v>
      </c>
      <c r="I233">
        <f t="shared" si="21"/>
        <v>4.3314414373624155E-4</v>
      </c>
    </row>
    <row r="234" spans="1:9">
      <c r="A234" s="3" t="s">
        <v>360</v>
      </c>
      <c r="B234">
        <v>6.33</v>
      </c>
      <c r="C234" s="4">
        <v>316</v>
      </c>
      <c r="D234">
        <f t="shared" si="18"/>
        <v>49.921011058451818</v>
      </c>
      <c r="E234" s="7">
        <f t="shared" si="19"/>
        <v>5.7464471135923478E-4</v>
      </c>
      <c r="F234" s="8">
        <f t="shared" si="22"/>
        <v>0.78003291477618852</v>
      </c>
      <c r="G234" s="7">
        <f t="shared" si="20"/>
        <v>8.3717534657472281E-4</v>
      </c>
      <c r="H234" s="8">
        <f t="shared" si="23"/>
        <v>0.38263674525270031</v>
      </c>
      <c r="I234">
        <f t="shared" si="21"/>
        <v>8.1262213543664696E-4</v>
      </c>
    </row>
    <row r="235" spans="1:9">
      <c r="A235" s="3" t="s">
        <v>91</v>
      </c>
      <c r="B235">
        <v>11.87</v>
      </c>
      <c r="C235" s="4">
        <v>592</v>
      </c>
      <c r="D235">
        <f t="shared" si="18"/>
        <v>49.873631002527382</v>
      </c>
      <c r="E235" s="7">
        <f t="shared" si="19"/>
        <v>1.0765495858375538E-3</v>
      </c>
      <c r="F235" s="8">
        <f t="shared" si="22"/>
        <v>0.78110946436202611</v>
      </c>
      <c r="G235" s="7">
        <f t="shared" si="20"/>
        <v>1.5698690938138957E-3</v>
      </c>
      <c r="H235" s="8">
        <f t="shared" si="23"/>
        <v>0.38420661434651421</v>
      </c>
      <c r="I235">
        <f t="shared" si="21"/>
        <v>2.3076254702636412E-4</v>
      </c>
    </row>
    <row r="236" spans="1:9">
      <c r="A236" s="3" t="s">
        <v>105</v>
      </c>
      <c r="B236">
        <v>3.37</v>
      </c>
      <c r="C236" s="4">
        <v>168</v>
      </c>
      <c r="D236">
        <f t="shared" si="18"/>
        <v>49.851632047477743</v>
      </c>
      <c r="E236" s="7">
        <f t="shared" si="19"/>
        <v>3.0550731489984633E-4</v>
      </c>
      <c r="F236" s="8">
        <f t="shared" si="22"/>
        <v>0.78141497167692597</v>
      </c>
      <c r="G236" s="7">
        <f t="shared" si="20"/>
        <v>4.4569998703899148E-4</v>
      </c>
      <c r="H236" s="8">
        <f t="shared" si="23"/>
        <v>0.38465231433355318</v>
      </c>
      <c r="I236">
        <f t="shared" si="21"/>
        <v>2.687167547066327E-4</v>
      </c>
    </row>
    <row r="237" spans="1:9">
      <c r="A237" s="3" t="s">
        <v>141</v>
      </c>
      <c r="B237">
        <v>3.92</v>
      </c>
      <c r="C237" s="4">
        <v>195</v>
      </c>
      <c r="D237">
        <f t="shared" si="18"/>
        <v>49.744897959183675</v>
      </c>
      <c r="E237" s="7">
        <f t="shared" si="19"/>
        <v>3.5460670479446448E-4</v>
      </c>
      <c r="F237" s="8">
        <f t="shared" si="22"/>
        <v>0.78176957838172045</v>
      </c>
      <c r="G237" s="7">
        <f t="shared" si="20"/>
        <v>5.1844034100677935E-4</v>
      </c>
      <c r="H237" s="8">
        <f t="shared" si="23"/>
        <v>0.38517075467455997</v>
      </c>
      <c r="I237">
        <f t="shared" si="21"/>
        <v>1.6563926220284908E-3</v>
      </c>
    </row>
    <row r="238" spans="1:9">
      <c r="A238" s="3" t="s">
        <v>164</v>
      </c>
      <c r="B238">
        <v>23.96</v>
      </c>
      <c r="C238" s="4">
        <v>1172</v>
      </c>
      <c r="D238">
        <f t="shared" si="18"/>
        <v>48.914858096828048</v>
      </c>
      <c r="E238" s="7">
        <f t="shared" si="19"/>
        <v>2.131277220610833E-3</v>
      </c>
      <c r="F238" s="8">
        <f t="shared" si="22"/>
        <v>0.78390085560233125</v>
      </c>
      <c r="G238" s="7">
        <f t="shared" si="20"/>
        <v>3.1688343292149068E-3</v>
      </c>
      <c r="H238" s="8">
        <f t="shared" si="23"/>
        <v>0.38833958900377485</v>
      </c>
      <c r="I238">
        <f t="shared" si="21"/>
        <v>3.0297079936236759E-4</v>
      </c>
    </row>
    <row r="239" spans="1:9">
      <c r="A239" s="3" t="s">
        <v>175</v>
      </c>
      <c r="B239">
        <v>4.38</v>
      </c>
      <c r="C239" s="4">
        <v>214</v>
      </c>
      <c r="D239">
        <f t="shared" si="18"/>
        <v>48.858447488584474</v>
      </c>
      <c r="E239" s="7">
        <f t="shared" si="19"/>
        <v>3.891581273128995E-4</v>
      </c>
      <c r="F239" s="8">
        <f t="shared" si="22"/>
        <v>0.78429001372964413</v>
      </c>
      <c r="G239" s="7">
        <f t="shared" si="20"/>
        <v>5.7927772796165656E-4</v>
      </c>
      <c r="H239" s="8">
        <f t="shared" si="23"/>
        <v>0.38891886673173653</v>
      </c>
      <c r="I239">
        <f t="shared" si="21"/>
        <v>5.6388590126577043E-4</v>
      </c>
    </row>
    <row r="240" spans="1:9">
      <c r="A240" s="3" t="s">
        <v>269</v>
      </c>
      <c r="B240">
        <v>8.15</v>
      </c>
      <c r="C240" s="4">
        <v>398</v>
      </c>
      <c r="D240">
        <f t="shared" si="18"/>
        <v>48.834355828220858</v>
      </c>
      <c r="E240" s="7">
        <f t="shared" si="19"/>
        <v>7.2376137696511219E-4</v>
      </c>
      <c r="F240" s="8">
        <f t="shared" si="22"/>
        <v>0.78501377510660919</v>
      </c>
      <c r="G240" s="7">
        <f t="shared" si="20"/>
        <v>1.0778797906135847E-3</v>
      </c>
      <c r="H240" s="8">
        <f t="shared" si="23"/>
        <v>0.38999674652235011</v>
      </c>
      <c r="I240">
        <f t="shared" si="21"/>
        <v>2.8519653218145313E-4</v>
      </c>
    </row>
    <row r="241" spans="1:9">
      <c r="A241" s="3" t="s">
        <v>222</v>
      </c>
      <c r="B241">
        <v>4.12</v>
      </c>
      <c r="C241" s="4">
        <v>201</v>
      </c>
      <c r="D241">
        <f t="shared" si="18"/>
        <v>48.786407766990287</v>
      </c>
      <c r="E241" s="7">
        <f t="shared" si="19"/>
        <v>3.6551768032660185E-4</v>
      </c>
      <c r="F241" s="8">
        <f t="shared" si="22"/>
        <v>0.78537929278693575</v>
      </c>
      <c r="G241" s="7">
        <f t="shared" si="20"/>
        <v>5.4489137881324774E-4</v>
      </c>
      <c r="H241" s="8">
        <f t="shared" si="23"/>
        <v>0.39054163790116336</v>
      </c>
      <c r="I241">
        <f t="shared" si="21"/>
        <v>5.7553340331323311E-4</v>
      </c>
    </row>
    <row r="242" spans="1:9">
      <c r="A242" s="3" t="s">
        <v>264</v>
      </c>
      <c r="B242">
        <v>8.31</v>
      </c>
      <c r="C242" s="4">
        <v>405</v>
      </c>
      <c r="D242">
        <f t="shared" si="18"/>
        <v>48.736462093862812</v>
      </c>
      <c r="E242" s="7">
        <f t="shared" si="19"/>
        <v>7.3649084841927246E-4</v>
      </c>
      <c r="F242" s="8">
        <f t="shared" si="22"/>
        <v>0.78611578363535506</v>
      </c>
      <c r="G242" s="7">
        <f t="shared" si="20"/>
        <v>1.0990406208587595E-3</v>
      </c>
      <c r="H242" s="8">
        <f t="shared" si="23"/>
        <v>0.39164067852202211</v>
      </c>
      <c r="I242">
        <f t="shared" si="21"/>
        <v>1.8057969899598625E-4</v>
      </c>
    </row>
    <row r="243" spans="1:9">
      <c r="A243" s="3" t="s">
        <v>197</v>
      </c>
      <c r="B243">
        <v>2.6</v>
      </c>
      <c r="C243" s="4">
        <v>126</v>
      </c>
      <c r="D243">
        <f t="shared" si="18"/>
        <v>48.46153846153846</v>
      </c>
      <c r="E243" s="7">
        <f t="shared" si="19"/>
        <v>2.2913048617488474E-4</v>
      </c>
      <c r="F243" s="8">
        <f t="shared" si="22"/>
        <v>0.78634491412152996</v>
      </c>
      <c r="G243" s="7">
        <f t="shared" si="20"/>
        <v>3.4386349148408837E-4</v>
      </c>
      <c r="H243" s="8">
        <f t="shared" si="23"/>
        <v>0.39198454201350619</v>
      </c>
      <c r="I243">
        <f t="shared" si="21"/>
        <v>1.0940881672271696E-3</v>
      </c>
    </row>
    <row r="244" spans="1:9">
      <c r="A244" s="3" t="s">
        <v>167</v>
      </c>
      <c r="B244">
        <v>15.75</v>
      </c>
      <c r="C244" s="4">
        <v>763</v>
      </c>
      <c r="D244">
        <f t="shared" si="18"/>
        <v>48.444444444444443</v>
      </c>
      <c r="E244" s="7">
        <f t="shared" si="19"/>
        <v>1.3875123885034688E-3</v>
      </c>
      <c r="F244" s="8">
        <f t="shared" si="22"/>
        <v>0.78773242651003339</v>
      </c>
      <c r="G244" s="7">
        <f t="shared" si="20"/>
        <v>2.0830192272593816E-3</v>
      </c>
      <c r="H244" s="8">
        <f t="shared" si="23"/>
        <v>0.39406756124076558</v>
      </c>
      <c r="I244">
        <f t="shared" si="21"/>
        <v>8.8174188320166991E-4</v>
      </c>
    </row>
    <row r="245" spans="1:9">
      <c r="A245" s="3" t="s">
        <v>363</v>
      </c>
      <c r="B245">
        <v>12.68</v>
      </c>
      <c r="C245" s="4">
        <v>613</v>
      </c>
      <c r="D245">
        <f t="shared" si="18"/>
        <v>48.343848580441644</v>
      </c>
      <c r="E245" s="7">
        <f t="shared" si="19"/>
        <v>1.1147380002000345E-3</v>
      </c>
      <c r="F245" s="8">
        <f t="shared" si="22"/>
        <v>0.7888471645102334</v>
      </c>
      <c r="G245" s="7">
        <f t="shared" si="20"/>
        <v>1.6769957969300924E-3</v>
      </c>
      <c r="H245" s="8">
        <f t="shared" si="23"/>
        <v>0.39574455703769568</v>
      </c>
      <c r="I245">
        <f t="shared" si="21"/>
        <v>1.7953190181643763E-3</v>
      </c>
    </row>
    <row r="246" spans="1:9">
      <c r="A246" s="3" t="s">
        <v>208</v>
      </c>
      <c r="B246">
        <v>25.81</v>
      </c>
      <c r="C246" s="4">
        <v>1247</v>
      </c>
      <c r="D246">
        <f t="shared" si="18"/>
        <v>48.314606741573037</v>
      </c>
      <c r="E246" s="7">
        <f t="shared" si="19"/>
        <v>2.2676644147625498E-3</v>
      </c>
      <c r="F246" s="8">
        <f t="shared" si="22"/>
        <v>0.79111482892499596</v>
      </c>
      <c r="G246" s="7">
        <f t="shared" si="20"/>
        <v>3.4135064289247384E-3</v>
      </c>
      <c r="H246" s="8">
        <f t="shared" si="23"/>
        <v>0.39915806346662042</v>
      </c>
      <c r="I246">
        <f t="shared" si="21"/>
        <v>2.9965034405088353E-4</v>
      </c>
    </row>
    <row r="247" spans="1:9">
      <c r="A247" s="3" t="s">
        <v>99</v>
      </c>
      <c r="B247">
        <v>4.3</v>
      </c>
      <c r="C247" s="4">
        <v>207</v>
      </c>
      <c r="D247">
        <f t="shared" si="18"/>
        <v>48.139534883720934</v>
      </c>
      <c r="E247" s="7">
        <f t="shared" si="19"/>
        <v>3.7642865585873922E-4</v>
      </c>
      <c r="F247" s="8">
        <f t="shared" si="22"/>
        <v>0.7914912575808547</v>
      </c>
      <c r="G247" s="7">
        <f t="shared" si="20"/>
        <v>5.6869731283906916E-4</v>
      </c>
      <c r="H247" s="8">
        <f t="shared" si="23"/>
        <v>0.39972676077945951</v>
      </c>
      <c r="I247">
        <f t="shared" si="21"/>
        <v>2.0295385434618285E-3</v>
      </c>
    </row>
    <row r="248" spans="1:9">
      <c r="A248" s="3" t="s">
        <v>340</v>
      </c>
      <c r="B248">
        <v>29.11</v>
      </c>
      <c r="C248" s="4">
        <v>1400</v>
      </c>
      <c r="D248">
        <f t="shared" si="18"/>
        <v>48.093438680865681</v>
      </c>
      <c r="E248" s="7">
        <f t="shared" si="19"/>
        <v>2.5458942908320528E-3</v>
      </c>
      <c r="F248" s="8">
        <f t="shared" si="22"/>
        <v>0.79403715187168677</v>
      </c>
      <c r="G248" s="7">
        <f t="shared" si="20"/>
        <v>3.8499485527314662E-3</v>
      </c>
      <c r="H248" s="8">
        <f t="shared" si="23"/>
        <v>0.40357670933219097</v>
      </c>
      <c r="I248">
        <f t="shared" si="21"/>
        <v>3.0753115203141501E-4</v>
      </c>
    </row>
    <row r="249" spans="1:9">
      <c r="A249" s="3" t="s">
        <v>345</v>
      </c>
      <c r="B249">
        <v>4.41</v>
      </c>
      <c r="C249" s="4">
        <v>212</v>
      </c>
      <c r="D249">
        <f t="shared" si="18"/>
        <v>48.072562358276642</v>
      </c>
      <c r="E249" s="7">
        <f t="shared" si="19"/>
        <v>3.8552113546885369E-4</v>
      </c>
      <c r="F249" s="8">
        <f t="shared" si="22"/>
        <v>0.79442267300715563</v>
      </c>
      <c r="G249" s="7">
        <f t="shared" si="20"/>
        <v>5.8324538363262678E-4</v>
      </c>
      <c r="H249" s="8">
        <f t="shared" si="23"/>
        <v>0.40415995471582361</v>
      </c>
      <c r="I249">
        <f t="shared" si="21"/>
        <v>1.6633565171370046E-3</v>
      </c>
    </row>
    <row r="250" spans="1:9">
      <c r="A250" s="3" t="s">
        <v>473</v>
      </c>
      <c r="B250">
        <v>23.82</v>
      </c>
      <c r="C250" s="4">
        <v>1142</v>
      </c>
      <c r="D250">
        <f t="shared" si="18"/>
        <v>47.942905121746428</v>
      </c>
      <c r="E250" s="7">
        <f t="shared" si="19"/>
        <v>2.0767223429501457E-3</v>
      </c>
      <c r="F250" s="8">
        <f t="shared" si="22"/>
        <v>0.79649939535010583</v>
      </c>
      <c r="G250" s="7">
        <f t="shared" si="20"/>
        <v>3.1503186027503787E-3</v>
      </c>
      <c r="H250" s="8">
        <f t="shared" si="23"/>
        <v>0.407310273318574</v>
      </c>
      <c r="I250">
        <f t="shared" si="21"/>
        <v>5.5599937887396145E-4</v>
      </c>
    </row>
    <row r="251" spans="1:9">
      <c r="A251" s="3" t="s">
        <v>75</v>
      </c>
      <c r="B251">
        <v>7.95</v>
      </c>
      <c r="C251" s="4">
        <v>380</v>
      </c>
      <c r="D251">
        <f t="shared" si="18"/>
        <v>47.79874213836478</v>
      </c>
      <c r="E251" s="7">
        <f t="shared" si="19"/>
        <v>6.9102845036870001E-4</v>
      </c>
      <c r="F251" s="8">
        <f t="shared" si="22"/>
        <v>0.79719042380047456</v>
      </c>
      <c r="G251" s="7">
        <f t="shared" si="20"/>
        <v>1.0514287528071164E-3</v>
      </c>
      <c r="H251" s="8">
        <f t="shared" si="23"/>
        <v>0.40836170207138112</v>
      </c>
      <c r="I251">
        <f t="shared" si="21"/>
        <v>3.9044273609006308E-3</v>
      </c>
    </row>
    <row r="252" spans="1:9">
      <c r="A252" s="3" t="s">
        <v>181</v>
      </c>
      <c r="B252">
        <v>55.62</v>
      </c>
      <c r="C252" s="4">
        <v>2639</v>
      </c>
      <c r="D252">
        <f t="shared" si="18"/>
        <v>47.446961524631426</v>
      </c>
      <c r="E252" s="7">
        <f t="shared" si="19"/>
        <v>4.7990107382184198E-3</v>
      </c>
      <c r="F252" s="8">
        <f t="shared" si="22"/>
        <v>0.80198943453869298</v>
      </c>
      <c r="G252" s="7">
        <f t="shared" si="20"/>
        <v>7.356033613978844E-3</v>
      </c>
      <c r="H252" s="8">
        <f t="shared" si="23"/>
        <v>0.41571773568535997</v>
      </c>
      <c r="I252">
        <f t="shared" si="21"/>
        <v>9.2684377790513972E-4</v>
      </c>
    </row>
    <row r="253" spans="1:9">
      <c r="A253" s="3" t="s">
        <v>229</v>
      </c>
      <c r="B253">
        <v>13.2</v>
      </c>
      <c r="C253" s="4">
        <v>626</v>
      </c>
      <c r="D253">
        <f t="shared" si="18"/>
        <v>47.424242424242429</v>
      </c>
      <c r="E253" s="7">
        <f t="shared" si="19"/>
        <v>1.1383784471863322E-3</v>
      </c>
      <c r="F253" s="8">
        <f t="shared" si="22"/>
        <v>0.80312781298587932</v>
      </c>
      <c r="G253" s="7">
        <f t="shared" si="20"/>
        <v>1.74576849522691E-3</v>
      </c>
      <c r="H253" s="8">
        <f t="shared" si="23"/>
        <v>0.41746350418058686</v>
      </c>
      <c r="I253">
        <f t="shared" si="21"/>
        <v>4.9800804046834513E-4</v>
      </c>
    </row>
    <row r="254" spans="1:9">
      <c r="A254" s="3" t="s">
        <v>171</v>
      </c>
      <c r="B254">
        <v>7.09</v>
      </c>
      <c r="C254" s="4">
        <v>336</v>
      </c>
      <c r="D254">
        <f t="shared" si="18"/>
        <v>47.390691114245421</v>
      </c>
      <c r="E254" s="7">
        <f t="shared" si="19"/>
        <v>6.1101462979969265E-4</v>
      </c>
      <c r="F254" s="8">
        <f t="shared" si="22"/>
        <v>0.80373882761567905</v>
      </c>
      <c r="G254" s="7">
        <f t="shared" si="20"/>
        <v>9.3768929023930244E-4</v>
      </c>
      <c r="H254" s="8">
        <f t="shared" si="23"/>
        <v>0.41840119347082616</v>
      </c>
      <c r="I254">
        <f t="shared" si="21"/>
        <v>2.6015428192521783E-4</v>
      </c>
    </row>
    <row r="255" spans="1:9">
      <c r="A255" s="3" t="s">
        <v>356</v>
      </c>
      <c r="B255">
        <v>3.7</v>
      </c>
      <c r="C255" s="4">
        <v>175</v>
      </c>
      <c r="D255">
        <f t="shared" si="18"/>
        <v>47.297297297297298</v>
      </c>
      <c r="E255" s="7">
        <f t="shared" si="19"/>
        <v>3.182367863540066E-4</v>
      </c>
      <c r="F255" s="8">
        <f t="shared" si="22"/>
        <v>0.80405706440203306</v>
      </c>
      <c r="G255" s="7">
        <f t="shared" si="20"/>
        <v>4.8934419941966422E-4</v>
      </c>
      <c r="H255" s="8">
        <f t="shared" si="23"/>
        <v>0.41889053767024581</v>
      </c>
      <c r="I255">
        <f t="shared" si="21"/>
        <v>3.1597867279348213E-4</v>
      </c>
    </row>
    <row r="256" spans="1:9">
      <c r="A256" s="3" t="s">
        <v>357</v>
      </c>
      <c r="B256">
        <v>4.49</v>
      </c>
      <c r="C256" s="4">
        <v>212</v>
      </c>
      <c r="D256">
        <f t="shared" si="18"/>
        <v>47.216035634743875</v>
      </c>
      <c r="E256" s="7">
        <f t="shared" si="19"/>
        <v>3.8552113546885369E-4</v>
      </c>
      <c r="F256" s="8">
        <f t="shared" si="22"/>
        <v>0.80444258553750192</v>
      </c>
      <c r="G256" s="7">
        <f t="shared" si="20"/>
        <v>5.9382579875521418E-4</v>
      </c>
      <c r="H256" s="8">
        <f t="shared" si="23"/>
        <v>0.41948436346900103</v>
      </c>
      <c r="I256">
        <f t="shared" si="21"/>
        <v>1.7821150004548314E-3</v>
      </c>
    </row>
    <row r="257" spans="1:9">
      <c r="A257" s="3" t="s">
        <v>125</v>
      </c>
      <c r="B257">
        <v>25.29</v>
      </c>
      <c r="C257" s="4">
        <v>1191</v>
      </c>
      <c r="D257">
        <f t="shared" si="18"/>
        <v>47.093712930011861</v>
      </c>
      <c r="E257" s="7">
        <f t="shared" si="19"/>
        <v>2.1658286431292676E-3</v>
      </c>
      <c r="F257" s="8">
        <f t="shared" si="22"/>
        <v>0.80660841418063123</v>
      </c>
      <c r="G257" s="7">
        <f t="shared" si="20"/>
        <v>3.3447337306279209E-3</v>
      </c>
      <c r="H257" s="8">
        <f t="shared" si="23"/>
        <v>0.42282909719962897</v>
      </c>
      <c r="I257">
        <f t="shared" si="21"/>
        <v>1.1038909293901167E-3</v>
      </c>
    </row>
    <row r="258" spans="1:9">
      <c r="A258" s="3" t="s">
        <v>111</v>
      </c>
      <c r="B258">
        <v>15.66</v>
      </c>
      <c r="C258" s="4">
        <v>737</v>
      </c>
      <c r="D258">
        <f t="shared" ref="D258:D321" si="24">C258/B258</f>
        <v>47.062579821200508</v>
      </c>
      <c r="E258" s="7">
        <f t="shared" si="19"/>
        <v>1.3402314945308736E-3</v>
      </c>
      <c r="F258" s="8">
        <f t="shared" si="22"/>
        <v>0.80794864567516211</v>
      </c>
      <c r="G258" s="7">
        <f t="shared" si="20"/>
        <v>2.0711162602464707E-3</v>
      </c>
      <c r="H258" s="8">
        <f t="shared" si="23"/>
        <v>0.42490021345987544</v>
      </c>
      <c r="I258">
        <f t="shared" si="21"/>
        <v>7.5196624116380395E-4</v>
      </c>
    </row>
    <row r="259" spans="1:9">
      <c r="A259" s="3" t="s">
        <v>425</v>
      </c>
      <c r="B259">
        <v>10.66</v>
      </c>
      <c r="C259" s="4">
        <v>501</v>
      </c>
      <c r="D259">
        <f t="shared" si="24"/>
        <v>46.998123827392121</v>
      </c>
      <c r="E259" s="7">
        <f t="shared" ref="E259:E322" si="25">C259/549905</f>
        <v>9.1106645693347032E-4</v>
      </c>
      <c r="F259" s="8">
        <f t="shared" si="22"/>
        <v>0.80885971213209562</v>
      </c>
      <c r="G259" s="7">
        <f t="shared" ref="G259:G322" si="26">B259/7561.14</f>
        <v>1.4098403150847624E-3</v>
      </c>
      <c r="H259" s="8">
        <f t="shared" si="23"/>
        <v>0.42631005377496023</v>
      </c>
      <c r="I259">
        <f t="shared" ref="I259:I322" si="27">F259*H260-F260*H259</f>
        <v>5.5447131020502916E-4</v>
      </c>
    </row>
    <row r="260" spans="1:9">
      <c r="A260" s="3" t="s">
        <v>449</v>
      </c>
      <c r="B260">
        <v>7.85</v>
      </c>
      <c r="C260" s="4">
        <v>368</v>
      </c>
      <c r="D260">
        <f t="shared" si="24"/>
        <v>46.878980891719749</v>
      </c>
      <c r="E260" s="7">
        <f t="shared" si="25"/>
        <v>6.6920649930442527E-4</v>
      </c>
      <c r="F260" s="8">
        <f t="shared" ref="F260:F323" si="28">F259+E260</f>
        <v>0.80952891863140009</v>
      </c>
      <c r="G260" s="7">
        <f t="shared" si="26"/>
        <v>1.0382032339038821E-3</v>
      </c>
      <c r="H260" s="8">
        <f t="shared" ref="H260:H323" si="29">H259+G260</f>
        <v>0.42734825700886409</v>
      </c>
      <c r="I260">
        <f t="shared" si="27"/>
        <v>3.5620164602373494E-4</v>
      </c>
    </row>
    <row r="261" spans="1:9">
      <c r="A261" s="3" t="s">
        <v>255</v>
      </c>
      <c r="B261">
        <v>5.04</v>
      </c>
      <c r="C261" s="4">
        <v>236</v>
      </c>
      <c r="D261">
        <f t="shared" si="24"/>
        <v>46.825396825396822</v>
      </c>
      <c r="E261" s="7">
        <f t="shared" si="25"/>
        <v>4.2916503759740318E-4</v>
      </c>
      <c r="F261" s="8">
        <f t="shared" si="28"/>
        <v>0.80995808366899746</v>
      </c>
      <c r="G261" s="7">
        <f t="shared" si="26"/>
        <v>6.6656615272300205E-4</v>
      </c>
      <c r="H261" s="8">
        <f t="shared" si="29"/>
        <v>0.42801482316158707</v>
      </c>
      <c r="I261">
        <f t="shared" si="27"/>
        <v>2.7854934917448393E-4</v>
      </c>
    </row>
    <row r="262" spans="1:9">
      <c r="A262" s="3" t="s">
        <v>95</v>
      </c>
      <c r="B262">
        <v>3.93</v>
      </c>
      <c r="C262" s="4">
        <v>183</v>
      </c>
      <c r="D262">
        <f t="shared" si="24"/>
        <v>46.564885496183201</v>
      </c>
      <c r="E262" s="7">
        <f t="shared" si="25"/>
        <v>3.3278475373018978E-4</v>
      </c>
      <c r="F262" s="8">
        <f t="shared" si="28"/>
        <v>0.81029086842272768</v>
      </c>
      <c r="G262" s="7">
        <f t="shared" si="26"/>
        <v>5.1976289289710283E-4</v>
      </c>
      <c r="H262" s="8">
        <f t="shared" si="29"/>
        <v>0.42853458605448419</v>
      </c>
      <c r="I262">
        <f t="shared" si="27"/>
        <v>5.7668183401587969E-4</v>
      </c>
    </row>
    <row r="263" spans="1:9">
      <c r="A263" s="3" t="s">
        <v>125</v>
      </c>
      <c r="B263">
        <v>8.1300000000000008</v>
      </c>
      <c r="C263" s="4">
        <v>378</v>
      </c>
      <c r="D263">
        <f t="shared" si="24"/>
        <v>46.494464944649444</v>
      </c>
      <c r="E263" s="7">
        <f t="shared" si="25"/>
        <v>6.873914585246542E-4</v>
      </c>
      <c r="F263" s="8">
        <f t="shared" si="28"/>
        <v>0.81097825988125238</v>
      </c>
      <c r="G263" s="7">
        <f t="shared" si="26"/>
        <v>1.075234686832938E-3</v>
      </c>
      <c r="H263" s="8">
        <f t="shared" si="29"/>
        <v>0.42960982074131715</v>
      </c>
      <c r="I263">
        <f t="shared" si="27"/>
        <v>1.1620368623401767E-3</v>
      </c>
    </row>
    <row r="264" spans="1:9">
      <c r="A264" s="3" t="s">
        <v>247</v>
      </c>
      <c r="B264">
        <v>16.37</v>
      </c>
      <c r="C264" s="4">
        <v>760</v>
      </c>
      <c r="D264">
        <f t="shared" si="24"/>
        <v>46.426389737324371</v>
      </c>
      <c r="E264" s="7">
        <f t="shared" si="25"/>
        <v>1.3820569007374E-3</v>
      </c>
      <c r="F264" s="8">
        <f t="shared" si="28"/>
        <v>0.81236031678198983</v>
      </c>
      <c r="G264" s="7">
        <f t="shared" si="26"/>
        <v>2.1650174444594332E-3</v>
      </c>
      <c r="H264" s="8">
        <f t="shared" si="29"/>
        <v>0.43177483818577661</v>
      </c>
      <c r="I264">
        <f t="shared" si="27"/>
        <v>2.72513863101842E-4</v>
      </c>
    </row>
    <row r="265" spans="1:9">
      <c r="A265" s="3" t="s">
        <v>126</v>
      </c>
      <c r="B265">
        <v>3.83</v>
      </c>
      <c r="C265" s="4">
        <v>177</v>
      </c>
      <c r="D265">
        <f t="shared" si="24"/>
        <v>46.214099216710181</v>
      </c>
      <c r="E265" s="7">
        <f t="shared" si="25"/>
        <v>3.2187377819805241E-4</v>
      </c>
      <c r="F265" s="8">
        <f t="shared" si="28"/>
        <v>0.81268219056018787</v>
      </c>
      <c r="G265" s="7">
        <f t="shared" si="26"/>
        <v>5.0653737399386869E-4</v>
      </c>
      <c r="H265" s="8">
        <f t="shared" si="29"/>
        <v>0.43228137555977048</v>
      </c>
      <c r="I265">
        <f t="shared" si="27"/>
        <v>7.8539437061686534E-4</v>
      </c>
    </row>
    <row r="266" spans="1:9">
      <c r="A266" s="3" t="s">
        <v>94</v>
      </c>
      <c r="B266">
        <v>11.03</v>
      </c>
      <c r="C266" s="4">
        <v>509</v>
      </c>
      <c r="D266">
        <f t="shared" si="24"/>
        <v>46.146872166817772</v>
      </c>
      <c r="E266" s="7">
        <f t="shared" si="25"/>
        <v>9.2561442430965344E-4</v>
      </c>
      <c r="F266" s="8">
        <f t="shared" si="28"/>
        <v>0.81360780498449747</v>
      </c>
      <c r="G266" s="7">
        <f t="shared" si="26"/>
        <v>1.4587747350267286E-3</v>
      </c>
      <c r="H266" s="8">
        <f t="shared" si="29"/>
        <v>0.43374015029479718</v>
      </c>
      <c r="I266">
        <f t="shared" si="27"/>
        <v>3.3292773907306339E-4</v>
      </c>
    </row>
    <row r="267" spans="1:9">
      <c r="A267" s="3" t="s">
        <v>68</v>
      </c>
      <c r="B267">
        <v>4.67</v>
      </c>
      <c r="C267" s="4">
        <v>215</v>
      </c>
      <c r="D267">
        <f t="shared" si="24"/>
        <v>46.038543897216272</v>
      </c>
      <c r="E267" s="7">
        <f t="shared" si="25"/>
        <v>3.909766232349224E-4</v>
      </c>
      <c r="F267" s="8">
        <f t="shared" si="28"/>
        <v>0.81399878160773242</v>
      </c>
      <c r="G267" s="7">
        <f t="shared" si="26"/>
        <v>6.1763173278103561E-4</v>
      </c>
      <c r="H267" s="8">
        <f t="shared" si="29"/>
        <v>0.43435778202757819</v>
      </c>
      <c r="I267">
        <f t="shared" si="27"/>
        <v>3.1549238265349278E-4</v>
      </c>
    </row>
    <row r="268" spans="1:9">
      <c r="A268" s="3" t="s">
        <v>498</v>
      </c>
      <c r="B268">
        <v>4.42</v>
      </c>
      <c r="C268" s="4">
        <v>203</v>
      </c>
      <c r="D268">
        <f t="shared" si="24"/>
        <v>45.927601809954751</v>
      </c>
      <c r="E268" s="7">
        <f t="shared" si="25"/>
        <v>3.6915467217064766E-4</v>
      </c>
      <c r="F268" s="8">
        <f t="shared" si="28"/>
        <v>0.81436793627990312</v>
      </c>
      <c r="G268" s="7">
        <f t="shared" si="26"/>
        <v>5.8456793552295026E-4</v>
      </c>
      <c r="H268" s="8">
        <f t="shared" si="29"/>
        <v>0.43494234996310116</v>
      </c>
      <c r="I268">
        <f t="shared" si="27"/>
        <v>1.1674749302912346E-3</v>
      </c>
    </row>
    <row r="269" spans="1:9">
      <c r="A269" s="3" t="s">
        <v>191</v>
      </c>
      <c r="B269">
        <v>16.34</v>
      </c>
      <c r="C269" s="4">
        <v>749</v>
      </c>
      <c r="D269">
        <f t="shared" si="24"/>
        <v>45.838433292533658</v>
      </c>
      <c r="E269" s="7">
        <f t="shared" si="25"/>
        <v>1.3620534455951482E-3</v>
      </c>
      <c r="F269" s="8">
        <f t="shared" si="28"/>
        <v>0.81572998972549826</v>
      </c>
      <c r="G269" s="7">
        <f t="shared" si="26"/>
        <v>2.1610497887884629E-3</v>
      </c>
      <c r="H269" s="8">
        <f t="shared" si="29"/>
        <v>0.43710339975188961</v>
      </c>
      <c r="I269">
        <f t="shared" si="27"/>
        <v>3.3315043756620977E-4</v>
      </c>
    </row>
    <row r="270" spans="1:9">
      <c r="A270" s="3" t="s">
        <v>217</v>
      </c>
      <c r="B270">
        <v>4.6500000000000004</v>
      </c>
      <c r="C270" s="4">
        <v>212</v>
      </c>
      <c r="D270">
        <f t="shared" si="24"/>
        <v>45.591397849462361</v>
      </c>
      <c r="E270" s="7">
        <f t="shared" si="25"/>
        <v>3.8552113546885369E-4</v>
      </c>
      <c r="F270" s="8">
        <f t="shared" si="28"/>
        <v>0.81611551086096712</v>
      </c>
      <c r="G270" s="7">
        <f t="shared" si="26"/>
        <v>6.1498662900038887E-4</v>
      </c>
      <c r="H270" s="8">
        <f t="shared" si="29"/>
        <v>0.43771838638089</v>
      </c>
      <c r="I270">
        <f t="shared" si="27"/>
        <v>3.8976388376088522E-4</v>
      </c>
    </row>
    <row r="271" spans="1:9">
      <c r="A271" s="3" t="s">
        <v>434</v>
      </c>
      <c r="B271">
        <v>5.44</v>
      </c>
      <c r="C271" s="4">
        <v>248</v>
      </c>
      <c r="D271">
        <f t="shared" si="24"/>
        <v>45.588235294117645</v>
      </c>
      <c r="E271" s="7">
        <f t="shared" si="25"/>
        <v>4.5098698866167792E-4</v>
      </c>
      <c r="F271" s="8">
        <f t="shared" si="28"/>
        <v>0.81656649784962876</v>
      </c>
      <c r="G271" s="7">
        <f t="shared" si="26"/>
        <v>7.1946822833593882E-4</v>
      </c>
      <c r="H271" s="8">
        <f t="shared" si="29"/>
        <v>0.43843785460922596</v>
      </c>
      <c r="I271">
        <f t="shared" si="27"/>
        <v>1.3893457981729029E-3</v>
      </c>
    </row>
    <row r="272" spans="1:9">
      <c r="A272" s="3" t="s">
        <v>239</v>
      </c>
      <c r="B272">
        <v>19.309999999999999</v>
      </c>
      <c r="C272" s="4">
        <v>873</v>
      </c>
      <c r="D272">
        <f t="shared" si="24"/>
        <v>45.209735888140862</v>
      </c>
      <c r="E272" s="7">
        <f t="shared" si="25"/>
        <v>1.5875469399259873E-3</v>
      </c>
      <c r="F272" s="8">
        <f t="shared" si="28"/>
        <v>0.81815404478955478</v>
      </c>
      <c r="G272" s="7">
        <f t="shared" si="26"/>
        <v>2.5538477002145176E-3</v>
      </c>
      <c r="H272" s="8">
        <f t="shared" si="29"/>
        <v>0.44099170230944046</v>
      </c>
      <c r="I272">
        <f t="shared" si="27"/>
        <v>4.5366071500452243E-4</v>
      </c>
    </row>
    <row r="273" spans="1:9">
      <c r="A273" s="3" t="s">
        <v>54</v>
      </c>
      <c r="B273">
        <v>6.29</v>
      </c>
      <c r="C273" s="4">
        <v>283</v>
      </c>
      <c r="D273">
        <f t="shared" si="24"/>
        <v>44.992050874403816</v>
      </c>
      <c r="E273" s="7">
        <f t="shared" si="25"/>
        <v>5.146343459324792E-4</v>
      </c>
      <c r="F273" s="8">
        <f t="shared" si="28"/>
        <v>0.81866867913548724</v>
      </c>
      <c r="G273" s="7">
        <f t="shared" si="26"/>
        <v>8.3188513901342911E-4</v>
      </c>
      <c r="H273" s="8">
        <f t="shared" si="29"/>
        <v>0.4418235874484539</v>
      </c>
      <c r="I273">
        <f t="shared" si="27"/>
        <v>2.6859934953105125E-4</v>
      </c>
    </row>
    <row r="274" spans="1:9">
      <c r="A274" s="3" t="s">
        <v>57</v>
      </c>
      <c r="B274">
        <v>3.72</v>
      </c>
      <c r="C274" s="4">
        <v>167</v>
      </c>
      <c r="D274">
        <f t="shared" si="24"/>
        <v>44.892473118279568</v>
      </c>
      <c r="E274" s="7">
        <f t="shared" si="25"/>
        <v>3.0368881897782342E-4</v>
      </c>
      <c r="F274" s="8">
        <f t="shared" si="28"/>
        <v>0.81897236795446504</v>
      </c>
      <c r="G274" s="7">
        <f t="shared" si="26"/>
        <v>4.9198930320031107E-4</v>
      </c>
      <c r="H274" s="8">
        <f t="shared" si="29"/>
        <v>0.44231557675165423</v>
      </c>
      <c r="I274">
        <f t="shared" si="27"/>
        <v>5.0559580449577313E-4</v>
      </c>
    </row>
    <row r="275" spans="1:9">
      <c r="A275" s="3" t="s">
        <v>166</v>
      </c>
      <c r="B275">
        <v>6.97</v>
      </c>
      <c r="C275" s="4">
        <v>310</v>
      </c>
      <c r="D275">
        <f t="shared" si="24"/>
        <v>44.476327116212339</v>
      </c>
      <c r="E275" s="7">
        <f t="shared" si="25"/>
        <v>5.6373373582709746E-4</v>
      </c>
      <c r="F275" s="8">
        <f t="shared" si="28"/>
        <v>0.81953610169029212</v>
      </c>
      <c r="G275" s="7">
        <f t="shared" si="26"/>
        <v>9.2181866755542145E-4</v>
      </c>
      <c r="H275" s="8">
        <f t="shared" si="29"/>
        <v>0.44323739541920965</v>
      </c>
      <c r="I275">
        <f t="shared" si="27"/>
        <v>7.015200924981313E-4</v>
      </c>
    </row>
    <row r="276" spans="1:9">
      <c r="A276" s="3" t="s">
        <v>494</v>
      </c>
      <c r="B276">
        <v>9.67</v>
      </c>
      <c r="C276" s="4">
        <v>430</v>
      </c>
      <c r="D276">
        <f t="shared" si="24"/>
        <v>44.467425025853153</v>
      </c>
      <c r="E276" s="7">
        <f t="shared" si="25"/>
        <v>7.819532464698448E-4</v>
      </c>
      <c r="F276" s="8">
        <f t="shared" si="28"/>
        <v>0.82031805493676191</v>
      </c>
      <c r="G276" s="7">
        <f t="shared" si="26"/>
        <v>1.278907677942744E-3</v>
      </c>
      <c r="H276" s="8">
        <f t="shared" si="29"/>
        <v>0.4445163030971524</v>
      </c>
      <c r="I276">
        <f t="shared" si="27"/>
        <v>2.9361008634870567E-4</v>
      </c>
    </row>
    <row r="277" spans="1:9">
      <c r="A277" s="3" t="s">
        <v>162</v>
      </c>
      <c r="B277">
        <v>4.04</v>
      </c>
      <c r="C277" s="4">
        <v>179</v>
      </c>
      <c r="D277">
        <f t="shared" si="24"/>
        <v>44.306930693069305</v>
      </c>
      <c r="E277" s="7">
        <f t="shared" si="25"/>
        <v>3.2551077004209817E-4</v>
      </c>
      <c r="F277" s="8">
        <f t="shared" si="28"/>
        <v>0.82064356570680397</v>
      </c>
      <c r="G277" s="7">
        <f t="shared" si="26"/>
        <v>5.3431096369066034E-4</v>
      </c>
      <c r="H277" s="8">
        <f t="shared" si="29"/>
        <v>0.44505061406084306</v>
      </c>
      <c r="I277">
        <f t="shared" si="27"/>
        <v>2.0598692600198865E-4</v>
      </c>
    </row>
    <row r="278" spans="1:9">
      <c r="A278" s="3" t="s">
        <v>158</v>
      </c>
      <c r="B278">
        <v>2.83</v>
      </c>
      <c r="C278" s="4">
        <v>125</v>
      </c>
      <c r="D278">
        <f t="shared" si="24"/>
        <v>44.169611307420496</v>
      </c>
      <c r="E278" s="7">
        <f t="shared" si="25"/>
        <v>2.2731199025286187E-4</v>
      </c>
      <c r="F278" s="8">
        <f t="shared" si="28"/>
        <v>0.8208708776970568</v>
      </c>
      <c r="G278" s="7">
        <f t="shared" si="26"/>
        <v>3.7428218496152698E-4</v>
      </c>
      <c r="H278" s="8">
        <f t="shared" si="29"/>
        <v>0.44542489624580461</v>
      </c>
      <c r="I278">
        <f t="shared" si="27"/>
        <v>1.7156501931463453E-3</v>
      </c>
    </row>
    <row r="279" spans="1:9">
      <c r="A279" s="3" t="s">
        <v>102</v>
      </c>
      <c r="B279">
        <v>23.57</v>
      </c>
      <c r="C279" s="4">
        <v>1041</v>
      </c>
      <c r="D279">
        <f t="shared" si="24"/>
        <v>44.166313109885444</v>
      </c>
      <c r="E279" s="7">
        <f t="shared" si="25"/>
        <v>1.8930542548258335E-3</v>
      </c>
      <c r="F279" s="8">
        <f t="shared" si="28"/>
        <v>0.82276393195188269</v>
      </c>
      <c r="G279" s="7">
        <f t="shared" si="26"/>
        <v>3.1172548054922934E-3</v>
      </c>
      <c r="H279" s="8">
        <f t="shared" si="29"/>
        <v>0.44854215105129691</v>
      </c>
      <c r="I279">
        <f t="shared" si="27"/>
        <v>3.0802664391277323E-4</v>
      </c>
    </row>
    <row r="280" spans="1:9">
      <c r="A280" s="3" t="s">
        <v>150</v>
      </c>
      <c r="B280">
        <v>4.21</v>
      </c>
      <c r="C280" s="4">
        <v>184</v>
      </c>
      <c r="D280">
        <f t="shared" si="24"/>
        <v>43.705463182897866</v>
      </c>
      <c r="E280" s="7">
        <f t="shared" si="25"/>
        <v>3.3460324965221263E-4</v>
      </c>
      <c r="F280" s="8">
        <f t="shared" si="28"/>
        <v>0.82309853520153486</v>
      </c>
      <c r="G280" s="7">
        <f t="shared" si="26"/>
        <v>5.567943458261585E-4</v>
      </c>
      <c r="H280" s="8">
        <f t="shared" si="29"/>
        <v>0.44909894539712308</v>
      </c>
      <c r="I280">
        <f t="shared" si="27"/>
        <v>4.402715393087564E-4</v>
      </c>
    </row>
    <row r="281" spans="1:9">
      <c r="A281" s="3" t="s">
        <v>350</v>
      </c>
      <c r="B281">
        <v>6.01</v>
      </c>
      <c r="C281" s="4">
        <v>262</v>
      </c>
      <c r="D281">
        <f t="shared" si="24"/>
        <v>43.594009983361069</v>
      </c>
      <c r="E281" s="7">
        <f t="shared" si="25"/>
        <v>4.7644593156999848E-4</v>
      </c>
      <c r="F281" s="8">
        <f t="shared" si="28"/>
        <v>0.8235749811331049</v>
      </c>
      <c r="G281" s="7">
        <f t="shared" si="26"/>
        <v>7.9485368608437344E-4</v>
      </c>
      <c r="H281" s="8">
        <f t="shared" si="29"/>
        <v>0.44989379908320748</v>
      </c>
      <c r="I281">
        <f t="shared" si="27"/>
        <v>4.9333339476520521E-4</v>
      </c>
    </row>
    <row r="282" spans="1:9">
      <c r="A282" s="3" t="s">
        <v>28</v>
      </c>
      <c r="B282">
        <v>6.73</v>
      </c>
      <c r="C282" s="4">
        <v>293</v>
      </c>
      <c r="D282">
        <f t="shared" si="24"/>
        <v>43.536404160475477</v>
      </c>
      <c r="E282" s="7">
        <f t="shared" si="25"/>
        <v>5.3281930515270825E-4</v>
      </c>
      <c r="F282" s="8">
        <f t="shared" si="28"/>
        <v>0.8241078004382576</v>
      </c>
      <c r="G282" s="7">
        <f t="shared" si="26"/>
        <v>8.9007742218765958E-4</v>
      </c>
      <c r="H282" s="8">
        <f t="shared" si="29"/>
        <v>0.45078387650539514</v>
      </c>
      <c r="I282">
        <f t="shared" si="27"/>
        <v>3.1265469167107707E-4</v>
      </c>
    </row>
    <row r="283" spans="1:9">
      <c r="A283" s="3" t="s">
        <v>53</v>
      </c>
      <c r="B283">
        <v>4.26</v>
      </c>
      <c r="C283" s="4">
        <v>185</v>
      </c>
      <c r="D283">
        <f t="shared" si="24"/>
        <v>43.42723004694836</v>
      </c>
      <c r="E283" s="7">
        <f t="shared" si="25"/>
        <v>3.3642174557423554E-4</v>
      </c>
      <c r="F283" s="8">
        <f t="shared" si="28"/>
        <v>0.82444422218383184</v>
      </c>
      <c r="G283" s="7">
        <f t="shared" si="26"/>
        <v>5.6340710527777557E-4</v>
      </c>
      <c r="H283" s="8">
        <f t="shared" si="29"/>
        <v>0.45134728361067294</v>
      </c>
      <c r="I283">
        <f t="shared" si="27"/>
        <v>2.8618205887380732E-3</v>
      </c>
    </row>
    <row r="284" spans="1:9">
      <c r="A284" s="3" t="s">
        <v>159</v>
      </c>
      <c r="B284">
        <v>38.9</v>
      </c>
      <c r="C284" s="4">
        <v>1681</v>
      </c>
      <c r="D284">
        <f t="shared" si="24"/>
        <v>43.213367609254497</v>
      </c>
      <c r="E284" s="7">
        <f t="shared" si="25"/>
        <v>3.0568916449204863E-3</v>
      </c>
      <c r="F284" s="8">
        <f t="shared" si="28"/>
        <v>0.82750111382875235</v>
      </c>
      <c r="G284" s="7">
        <f t="shared" si="26"/>
        <v>5.1447268533580913E-3</v>
      </c>
      <c r="H284" s="8">
        <f t="shared" si="29"/>
        <v>0.45649201046403104</v>
      </c>
      <c r="I284">
        <f t="shared" si="27"/>
        <v>7.004340850036983E-4</v>
      </c>
    </row>
    <row r="285" spans="1:9">
      <c r="A285" s="3" t="s">
        <v>17</v>
      </c>
      <c r="B285">
        <v>9.51</v>
      </c>
      <c r="C285" s="4">
        <v>410</v>
      </c>
      <c r="D285">
        <f t="shared" si="24"/>
        <v>43.112513144058887</v>
      </c>
      <c r="E285" s="7">
        <f t="shared" si="25"/>
        <v>7.4558332802938693E-4</v>
      </c>
      <c r="F285" s="8">
        <f t="shared" si="28"/>
        <v>0.82824669715678179</v>
      </c>
      <c r="G285" s="7">
        <f t="shared" si="26"/>
        <v>1.2577468476975694E-3</v>
      </c>
      <c r="H285" s="8">
        <f t="shared" si="29"/>
        <v>0.45774975731172862</v>
      </c>
      <c r="I285">
        <f t="shared" si="27"/>
        <v>3.7792326010832045E-3</v>
      </c>
    </row>
    <row r="286" spans="1:9">
      <c r="A286" s="3" t="s">
        <v>169</v>
      </c>
      <c r="B286">
        <v>51.28</v>
      </c>
      <c r="C286" s="4">
        <v>2208</v>
      </c>
      <c r="D286">
        <f t="shared" si="24"/>
        <v>43.057722308892352</v>
      </c>
      <c r="E286" s="7">
        <f t="shared" si="25"/>
        <v>4.0152389958265523E-3</v>
      </c>
      <c r="F286" s="8">
        <f t="shared" si="28"/>
        <v>0.83226193615260835</v>
      </c>
      <c r="G286" s="7">
        <f t="shared" si="26"/>
        <v>6.7820460935784817E-3</v>
      </c>
      <c r="H286" s="8">
        <f t="shared" si="29"/>
        <v>0.46453180340530709</v>
      </c>
      <c r="I286">
        <f t="shared" si="27"/>
        <v>2.9176171723577227E-4</v>
      </c>
    </row>
    <row r="287" spans="1:9">
      <c r="A287" s="3" t="s">
        <v>170</v>
      </c>
      <c r="B287">
        <v>3.94</v>
      </c>
      <c r="C287" s="4">
        <v>168</v>
      </c>
      <c r="D287">
        <f t="shared" si="24"/>
        <v>42.639593908629443</v>
      </c>
      <c r="E287" s="7">
        <f t="shared" si="25"/>
        <v>3.0550731489984633E-4</v>
      </c>
      <c r="F287" s="8">
        <f t="shared" si="28"/>
        <v>0.83256744346750822</v>
      </c>
      <c r="G287" s="7">
        <f t="shared" si="26"/>
        <v>5.210854447874262E-4</v>
      </c>
      <c r="H287" s="8">
        <f t="shared" si="29"/>
        <v>0.46505288885009449</v>
      </c>
      <c r="I287">
        <f t="shared" si="27"/>
        <v>2.9557589190293276E-4</v>
      </c>
    </row>
    <row r="288" spans="1:9">
      <c r="A288" s="3" t="s">
        <v>292</v>
      </c>
      <c r="B288">
        <v>3.99</v>
      </c>
      <c r="C288" s="4">
        <v>170</v>
      </c>
      <c r="D288">
        <f t="shared" si="24"/>
        <v>42.606516290726816</v>
      </c>
      <c r="E288" s="7">
        <f t="shared" si="25"/>
        <v>3.0914430674389213E-4</v>
      </c>
      <c r="F288" s="8">
        <f t="shared" si="28"/>
        <v>0.83287658777425211</v>
      </c>
      <c r="G288" s="7">
        <f t="shared" si="26"/>
        <v>5.2769820423904338E-4</v>
      </c>
      <c r="H288" s="8">
        <f t="shared" si="29"/>
        <v>0.46558058705433353</v>
      </c>
      <c r="I288">
        <f t="shared" si="27"/>
        <v>7.2397842598348472E-4</v>
      </c>
    </row>
    <row r="289" spans="1:9">
      <c r="A289" s="3" t="s">
        <v>236</v>
      </c>
      <c r="B289">
        <v>9.77</v>
      </c>
      <c r="C289" s="4">
        <v>416</v>
      </c>
      <c r="D289">
        <f t="shared" si="24"/>
        <v>42.579324462640741</v>
      </c>
      <c r="E289" s="7">
        <f t="shared" si="25"/>
        <v>7.5649430356152425E-4</v>
      </c>
      <c r="F289" s="8">
        <f t="shared" si="28"/>
        <v>0.83363308207781361</v>
      </c>
      <c r="G289" s="7">
        <f t="shared" si="26"/>
        <v>1.2921331968459781E-3</v>
      </c>
      <c r="H289" s="8">
        <f t="shared" si="29"/>
        <v>0.46687272025117948</v>
      </c>
      <c r="I289">
        <f t="shared" si="27"/>
        <v>9.8684404450505303E-4</v>
      </c>
    </row>
    <row r="290" spans="1:9">
      <c r="A290" s="3" t="s">
        <v>384</v>
      </c>
      <c r="B290">
        <v>13.24</v>
      </c>
      <c r="C290" s="4">
        <v>557</v>
      </c>
      <c r="D290">
        <f t="shared" si="24"/>
        <v>42.069486404833839</v>
      </c>
      <c r="E290" s="7">
        <f t="shared" si="25"/>
        <v>1.0129022285667525E-3</v>
      </c>
      <c r="F290" s="8">
        <f t="shared" si="28"/>
        <v>0.83464598430638037</v>
      </c>
      <c r="G290" s="7">
        <f t="shared" si="26"/>
        <v>1.7510587027882039E-3</v>
      </c>
      <c r="H290" s="8">
        <f t="shared" si="29"/>
        <v>0.46862377895396767</v>
      </c>
      <c r="I290">
        <f t="shared" si="27"/>
        <v>2.9074719279265082E-4</v>
      </c>
    </row>
    <row r="291" spans="1:9">
      <c r="A291" s="3" t="s">
        <v>241</v>
      </c>
      <c r="B291">
        <v>3.9</v>
      </c>
      <c r="C291" s="4">
        <v>164</v>
      </c>
      <c r="D291">
        <f t="shared" si="24"/>
        <v>42.051282051282051</v>
      </c>
      <c r="E291" s="7">
        <f t="shared" si="25"/>
        <v>2.9823333121175476E-4</v>
      </c>
      <c r="F291" s="8">
        <f t="shared" si="28"/>
        <v>0.83494421763759208</v>
      </c>
      <c r="G291" s="7">
        <f t="shared" si="26"/>
        <v>5.157952372261325E-4</v>
      </c>
      <c r="H291" s="8">
        <f t="shared" si="29"/>
        <v>0.46913957419119379</v>
      </c>
      <c r="I291">
        <f t="shared" si="27"/>
        <v>2.3522802267217369E-4</v>
      </c>
    </row>
    <row r="292" spans="1:9">
      <c r="A292" s="3" t="s">
        <v>135</v>
      </c>
      <c r="B292">
        <v>3.15</v>
      </c>
      <c r="C292" s="4">
        <v>132</v>
      </c>
      <c r="D292">
        <f t="shared" si="24"/>
        <v>41.904761904761905</v>
      </c>
      <c r="E292" s="7">
        <f t="shared" si="25"/>
        <v>2.4004146170702212E-4</v>
      </c>
      <c r="F292" s="8">
        <f t="shared" si="28"/>
        <v>0.83518425909929905</v>
      </c>
      <c r="G292" s="7">
        <f t="shared" si="26"/>
        <v>4.166038454518763E-4</v>
      </c>
      <c r="H292" s="8">
        <f t="shared" si="29"/>
        <v>0.46955617803664568</v>
      </c>
      <c r="I292">
        <f t="shared" si="27"/>
        <v>3.0575647381048121E-4</v>
      </c>
    </row>
    <row r="293" spans="1:9">
      <c r="A293" s="3" t="s">
        <v>115</v>
      </c>
      <c r="B293">
        <v>4.09</v>
      </c>
      <c r="C293" s="4">
        <v>171</v>
      </c>
      <c r="D293">
        <f t="shared" si="24"/>
        <v>41.809290953545236</v>
      </c>
      <c r="E293" s="7">
        <f t="shared" si="25"/>
        <v>3.1096280266591504E-4</v>
      </c>
      <c r="F293" s="8">
        <f t="shared" si="28"/>
        <v>0.83549522190196501</v>
      </c>
      <c r="G293" s="7">
        <f t="shared" si="26"/>
        <v>5.4092372314227741E-4</v>
      </c>
      <c r="H293" s="8">
        <f t="shared" si="29"/>
        <v>0.47009710175978797</v>
      </c>
      <c r="I293">
        <f t="shared" si="27"/>
        <v>1.1716776175784704E-3</v>
      </c>
    </row>
    <row r="294" spans="1:9">
      <c r="A294" s="3" t="s">
        <v>290</v>
      </c>
      <c r="B294">
        <v>15.64</v>
      </c>
      <c r="C294" s="4">
        <v>651</v>
      </c>
      <c r="D294">
        <f t="shared" si="24"/>
        <v>41.624040920716112</v>
      </c>
      <c r="E294" s="7">
        <f t="shared" si="25"/>
        <v>1.1838408452369046E-3</v>
      </c>
      <c r="F294" s="8">
        <f t="shared" si="28"/>
        <v>0.83667906274720194</v>
      </c>
      <c r="G294" s="7">
        <f t="shared" si="26"/>
        <v>2.0684711564658239E-3</v>
      </c>
      <c r="H294" s="8">
        <f t="shared" si="29"/>
        <v>0.47216557291625377</v>
      </c>
      <c r="I294">
        <f t="shared" si="27"/>
        <v>4.9013698739180933E-4</v>
      </c>
    </row>
    <row r="295" spans="1:9">
      <c r="A295" s="3" t="s">
        <v>128</v>
      </c>
      <c r="B295">
        <v>6.54</v>
      </c>
      <c r="C295" s="4">
        <v>272</v>
      </c>
      <c r="D295">
        <f t="shared" si="24"/>
        <v>41.590214067278289</v>
      </c>
      <c r="E295" s="7">
        <f t="shared" si="25"/>
        <v>4.9463089079022741E-4</v>
      </c>
      <c r="F295" s="8">
        <f t="shared" si="28"/>
        <v>0.83717369363799221</v>
      </c>
      <c r="G295" s="7">
        <f t="shared" si="26"/>
        <v>8.6494893627151457E-4</v>
      </c>
      <c r="H295" s="8">
        <f t="shared" si="29"/>
        <v>0.47303052185252531</v>
      </c>
      <c r="I295">
        <f t="shared" si="27"/>
        <v>1.1160350897707616E-3</v>
      </c>
    </row>
    <row r="296" spans="1:9">
      <c r="A296" s="3" t="s">
        <v>139</v>
      </c>
      <c r="B296">
        <v>14.85</v>
      </c>
      <c r="C296" s="4">
        <v>614</v>
      </c>
      <c r="D296">
        <f t="shared" si="24"/>
        <v>41.34680134680135</v>
      </c>
      <c r="E296" s="7">
        <f t="shared" si="25"/>
        <v>1.1165564961220574E-3</v>
      </c>
      <c r="F296" s="8">
        <f t="shared" si="28"/>
        <v>0.83829025013411429</v>
      </c>
      <c r="G296" s="7">
        <f t="shared" si="26"/>
        <v>1.963989557130274E-3</v>
      </c>
      <c r="H296" s="8">
        <f t="shared" si="29"/>
        <v>0.4749945114096556</v>
      </c>
      <c r="I296">
        <f t="shared" si="27"/>
        <v>3.6249355427375729E-4</v>
      </c>
    </row>
    <row r="297" spans="1:9">
      <c r="A297" s="3" t="s">
        <v>152</v>
      </c>
      <c r="B297">
        <v>4.82</v>
      </c>
      <c r="C297" s="4">
        <v>199</v>
      </c>
      <c r="D297">
        <f t="shared" si="24"/>
        <v>41.286307053941904</v>
      </c>
      <c r="E297" s="7">
        <f t="shared" si="25"/>
        <v>3.6188068848255609E-4</v>
      </c>
      <c r="F297" s="8">
        <f t="shared" si="28"/>
        <v>0.83865213082259682</v>
      </c>
      <c r="G297" s="7">
        <f t="shared" si="26"/>
        <v>6.3747001113588692E-4</v>
      </c>
      <c r="H297" s="8">
        <f t="shared" si="29"/>
        <v>0.47563198142079149</v>
      </c>
      <c r="I297">
        <f t="shared" si="27"/>
        <v>2.2872210587461805E-3</v>
      </c>
    </row>
    <row r="298" spans="1:9">
      <c r="A298" s="3" t="s">
        <v>249</v>
      </c>
      <c r="B298">
        <v>30.4</v>
      </c>
      <c r="C298" s="4">
        <v>1254</v>
      </c>
      <c r="D298">
        <f t="shared" si="24"/>
        <v>41.25</v>
      </c>
      <c r="E298" s="7">
        <f t="shared" si="25"/>
        <v>2.2803938862167102E-3</v>
      </c>
      <c r="F298" s="8">
        <f t="shared" si="28"/>
        <v>0.84093252470881352</v>
      </c>
      <c r="G298" s="7">
        <f t="shared" si="26"/>
        <v>4.0205577465831869E-3</v>
      </c>
      <c r="H298" s="8">
        <f t="shared" si="29"/>
        <v>0.47965253916737466</v>
      </c>
      <c r="I298">
        <f t="shared" si="27"/>
        <v>2.955417088530421E-4</v>
      </c>
    </row>
    <row r="299" spans="1:9">
      <c r="A299" s="3" t="s">
        <v>90</v>
      </c>
      <c r="B299">
        <v>3.92</v>
      </c>
      <c r="C299" s="4">
        <v>161</v>
      </c>
      <c r="D299">
        <f t="shared" si="24"/>
        <v>41.071428571428569</v>
      </c>
      <c r="E299" s="7">
        <f t="shared" si="25"/>
        <v>2.9277784344568605E-4</v>
      </c>
      <c r="F299" s="8">
        <f t="shared" si="28"/>
        <v>0.84122530255225925</v>
      </c>
      <c r="G299" s="7">
        <f t="shared" si="26"/>
        <v>5.1844034100677935E-4</v>
      </c>
      <c r="H299" s="8">
        <f t="shared" si="29"/>
        <v>0.48017097950838145</v>
      </c>
      <c r="I299">
        <f t="shared" si="27"/>
        <v>2.8496556991869371E-4</v>
      </c>
    </row>
    <row r="300" spans="1:9">
      <c r="A300" s="3" t="s">
        <v>336</v>
      </c>
      <c r="B300">
        <v>3.77</v>
      </c>
      <c r="C300" s="4">
        <v>154</v>
      </c>
      <c r="D300">
        <f t="shared" si="24"/>
        <v>40.848806366047747</v>
      </c>
      <c r="E300" s="7">
        <f t="shared" si="25"/>
        <v>2.8004837199152583E-4</v>
      </c>
      <c r="F300" s="8">
        <f t="shared" si="28"/>
        <v>0.84150535092425072</v>
      </c>
      <c r="G300" s="7">
        <f t="shared" si="26"/>
        <v>4.9860206265192814E-4</v>
      </c>
      <c r="H300" s="8">
        <f t="shared" si="29"/>
        <v>0.4806695815710334</v>
      </c>
      <c r="I300">
        <f t="shared" si="27"/>
        <v>2.7426317087635432E-3</v>
      </c>
    </row>
    <row r="301" spans="1:9">
      <c r="A301" s="3" t="s">
        <v>326</v>
      </c>
      <c r="B301">
        <v>36.22</v>
      </c>
      <c r="C301" s="4">
        <v>1474</v>
      </c>
      <c r="D301">
        <f t="shared" si="24"/>
        <v>40.695748205411377</v>
      </c>
      <c r="E301" s="7">
        <f t="shared" si="25"/>
        <v>2.6804629890617472E-3</v>
      </c>
      <c r="F301" s="8">
        <f t="shared" si="28"/>
        <v>0.84418581391331249</v>
      </c>
      <c r="G301" s="7">
        <f t="shared" si="26"/>
        <v>4.7902829467514159E-3</v>
      </c>
      <c r="H301" s="8">
        <f t="shared" si="29"/>
        <v>0.48545986451778483</v>
      </c>
      <c r="I301">
        <f t="shared" si="27"/>
        <v>1.9867009096398713E-3</v>
      </c>
    </row>
    <row r="302" spans="1:9">
      <c r="A302" s="3" t="s">
        <v>271</v>
      </c>
      <c r="B302">
        <v>26.16</v>
      </c>
      <c r="C302" s="4">
        <v>1058</v>
      </c>
      <c r="D302">
        <f t="shared" si="24"/>
        <v>40.443425076452598</v>
      </c>
      <c r="E302" s="7">
        <f t="shared" si="25"/>
        <v>1.9239686855002229E-3</v>
      </c>
      <c r="F302" s="8">
        <f t="shared" si="28"/>
        <v>0.84610978259881275</v>
      </c>
      <c r="G302" s="7">
        <f t="shared" si="26"/>
        <v>3.4597957450860583E-3</v>
      </c>
      <c r="H302" s="8">
        <f t="shared" si="29"/>
        <v>0.48891966026287087</v>
      </c>
      <c r="I302">
        <f t="shared" si="27"/>
        <v>1.1450770935644838E-4</v>
      </c>
    </row>
    <row r="303" spans="1:9">
      <c r="A303" s="3" t="s">
        <v>45</v>
      </c>
      <c r="B303">
        <v>1.5</v>
      </c>
      <c r="C303" s="4">
        <v>60</v>
      </c>
      <c r="D303">
        <f t="shared" si="24"/>
        <v>40</v>
      </c>
      <c r="E303" s="7">
        <f t="shared" si="25"/>
        <v>1.0910975532137369E-4</v>
      </c>
      <c r="F303" s="8">
        <f t="shared" si="28"/>
        <v>0.84621889235413417</v>
      </c>
      <c r="G303" s="7">
        <f t="shared" si="26"/>
        <v>1.9838278354851252E-4</v>
      </c>
      <c r="H303" s="8">
        <f t="shared" si="29"/>
        <v>0.48911804304641937</v>
      </c>
      <c r="I303">
        <f t="shared" si="27"/>
        <v>6.6796163791282837E-4</v>
      </c>
    </row>
    <row r="304" spans="1:9">
      <c r="A304" s="3" t="s">
        <v>153</v>
      </c>
      <c r="B304">
        <v>8.75</v>
      </c>
      <c r="C304" s="4">
        <v>350</v>
      </c>
      <c r="D304">
        <f t="shared" si="24"/>
        <v>40</v>
      </c>
      <c r="E304" s="7">
        <f t="shared" si="25"/>
        <v>6.364735727080132E-4</v>
      </c>
      <c r="F304" s="8">
        <f t="shared" si="28"/>
        <v>0.84685536592684219</v>
      </c>
      <c r="G304" s="7">
        <f t="shared" si="26"/>
        <v>1.1572329040329898E-3</v>
      </c>
      <c r="H304" s="8">
        <f t="shared" si="29"/>
        <v>0.49027527595045234</v>
      </c>
      <c r="I304">
        <f t="shared" si="27"/>
        <v>1.1836810004568488E-3</v>
      </c>
    </row>
    <row r="305" spans="1:9">
      <c r="A305" s="3" t="s">
        <v>66</v>
      </c>
      <c r="B305">
        <v>15.48</v>
      </c>
      <c r="C305" s="4">
        <v>617</v>
      </c>
      <c r="D305">
        <f t="shared" si="24"/>
        <v>39.857881136950901</v>
      </c>
      <c r="E305" s="7">
        <f t="shared" si="25"/>
        <v>1.1220119838881262E-3</v>
      </c>
      <c r="F305" s="8">
        <f t="shared" si="28"/>
        <v>0.84797737791073036</v>
      </c>
      <c r="G305" s="7">
        <f t="shared" si="26"/>
        <v>2.0473103262206491E-3</v>
      </c>
      <c r="H305" s="8">
        <f t="shared" si="29"/>
        <v>0.49232258627667297</v>
      </c>
      <c r="I305">
        <f t="shared" si="27"/>
        <v>1.3208630918141728E-3</v>
      </c>
    </row>
    <row r="306" spans="1:9">
      <c r="A306" s="3" t="s">
        <v>371</v>
      </c>
      <c r="B306">
        <v>17.27</v>
      </c>
      <c r="C306" s="4">
        <v>688</v>
      </c>
      <c r="D306">
        <f t="shared" si="24"/>
        <v>39.837869137232197</v>
      </c>
      <c r="E306" s="7">
        <f t="shared" si="25"/>
        <v>1.2511251943517518E-3</v>
      </c>
      <c r="F306" s="8">
        <f t="shared" si="28"/>
        <v>0.84922850310508213</v>
      </c>
      <c r="G306" s="7">
        <f t="shared" si="26"/>
        <v>2.2840471145885409E-3</v>
      </c>
      <c r="H306" s="8">
        <f t="shared" si="29"/>
        <v>0.49460663339126149</v>
      </c>
      <c r="I306">
        <f t="shared" si="27"/>
        <v>1.3695920887746849E-3</v>
      </c>
    </row>
    <row r="307" spans="1:9">
      <c r="A307" s="3" t="s">
        <v>202</v>
      </c>
      <c r="B307">
        <v>17.84</v>
      </c>
      <c r="C307" s="4">
        <v>705</v>
      </c>
      <c r="D307">
        <f t="shared" si="24"/>
        <v>39.517937219730939</v>
      </c>
      <c r="E307" s="7">
        <f t="shared" si="25"/>
        <v>1.2820396250261409E-3</v>
      </c>
      <c r="F307" s="8">
        <f t="shared" si="28"/>
        <v>0.85051054273010829</v>
      </c>
      <c r="G307" s="7">
        <f t="shared" si="26"/>
        <v>2.3594325723369754E-3</v>
      </c>
      <c r="H307" s="8">
        <f t="shared" si="29"/>
        <v>0.49696606596359844</v>
      </c>
      <c r="I307">
        <f t="shared" si="27"/>
        <v>2.0483698757024493E-3</v>
      </c>
    </row>
    <row r="308" spans="1:9">
      <c r="A308" s="3" t="s">
        <v>179</v>
      </c>
      <c r="B308">
        <v>26.59</v>
      </c>
      <c r="C308" s="4">
        <v>1043</v>
      </c>
      <c r="D308">
        <f t="shared" si="24"/>
        <v>39.225272658894319</v>
      </c>
      <c r="E308" s="7">
        <f t="shared" si="25"/>
        <v>1.8966912466698794E-3</v>
      </c>
      <c r="F308" s="8">
        <f t="shared" si="28"/>
        <v>0.8524072339767782</v>
      </c>
      <c r="G308" s="7">
        <f t="shared" si="26"/>
        <v>3.5166654763699652E-3</v>
      </c>
      <c r="H308" s="8">
        <f t="shared" si="29"/>
        <v>0.50048273143996835</v>
      </c>
      <c r="I308">
        <f t="shared" si="27"/>
        <v>3.9517947166078926E-4</v>
      </c>
    </row>
    <row r="309" spans="1:9">
      <c r="A309" s="3" t="s">
        <v>416</v>
      </c>
      <c r="B309">
        <v>5.12</v>
      </c>
      <c r="C309" s="4">
        <v>200</v>
      </c>
      <c r="D309">
        <f t="shared" si="24"/>
        <v>39.0625</v>
      </c>
      <c r="E309" s="7">
        <f t="shared" si="25"/>
        <v>3.63699184404579E-4</v>
      </c>
      <c r="F309" s="8">
        <f t="shared" si="28"/>
        <v>0.8527709331611828</v>
      </c>
      <c r="G309" s="7">
        <f t="shared" si="26"/>
        <v>6.7714656784558945E-4</v>
      </c>
      <c r="H309" s="8">
        <f t="shared" si="29"/>
        <v>0.50115987800781392</v>
      </c>
      <c r="I309">
        <f t="shared" si="27"/>
        <v>3.1008963534329137E-4</v>
      </c>
    </row>
    <row r="310" spans="1:9">
      <c r="A310" s="3" t="s">
        <v>293</v>
      </c>
      <c r="B310">
        <v>4.01</v>
      </c>
      <c r="C310" s="4">
        <v>156</v>
      </c>
      <c r="D310">
        <f t="shared" si="24"/>
        <v>38.902743142144644</v>
      </c>
      <c r="E310" s="7">
        <f t="shared" si="25"/>
        <v>2.8368536383557158E-4</v>
      </c>
      <c r="F310" s="8">
        <f t="shared" si="28"/>
        <v>0.8530546185250184</v>
      </c>
      <c r="G310" s="7">
        <f t="shared" si="26"/>
        <v>5.3034330801969012E-4</v>
      </c>
      <c r="H310" s="8">
        <f t="shared" si="29"/>
        <v>0.50169022131583363</v>
      </c>
      <c r="I310">
        <f t="shared" si="27"/>
        <v>5.3148970885563696E-4</v>
      </c>
    </row>
    <row r="311" spans="1:9">
      <c r="A311" s="3" t="s">
        <v>368</v>
      </c>
      <c r="B311">
        <v>6.87</v>
      </c>
      <c r="C311" s="4">
        <v>267</v>
      </c>
      <c r="D311">
        <f t="shared" si="24"/>
        <v>38.864628820960696</v>
      </c>
      <c r="E311" s="7">
        <f t="shared" si="25"/>
        <v>4.8553841118011295E-4</v>
      </c>
      <c r="F311" s="8">
        <f t="shared" si="28"/>
        <v>0.85354015693619856</v>
      </c>
      <c r="G311" s="7">
        <f t="shared" si="26"/>
        <v>9.0859314865218731E-4</v>
      </c>
      <c r="H311" s="8">
        <f t="shared" si="29"/>
        <v>0.50259881446448584</v>
      </c>
      <c r="I311">
        <f t="shared" si="27"/>
        <v>3.237960089618741E-4</v>
      </c>
    </row>
    <row r="312" spans="1:9">
      <c r="A312" s="3" t="s">
        <v>40</v>
      </c>
      <c r="B312">
        <v>4.18</v>
      </c>
      <c r="C312" s="4">
        <v>162</v>
      </c>
      <c r="D312">
        <f t="shared" si="24"/>
        <v>38.755980861244019</v>
      </c>
      <c r="E312" s="7">
        <f t="shared" si="25"/>
        <v>2.9459633936770895E-4</v>
      </c>
      <c r="F312" s="8">
        <f t="shared" si="28"/>
        <v>0.85383475327556624</v>
      </c>
      <c r="G312" s="7">
        <f t="shared" si="26"/>
        <v>5.5282669015518818E-4</v>
      </c>
      <c r="H312" s="8">
        <f t="shared" si="29"/>
        <v>0.50315164115464106</v>
      </c>
      <c r="I312">
        <f t="shared" si="27"/>
        <v>8.1110571926029662E-4</v>
      </c>
    </row>
    <row r="313" spans="1:9">
      <c r="A313" s="3" t="s">
        <v>310</v>
      </c>
      <c r="B313">
        <v>10.44</v>
      </c>
      <c r="C313" s="4">
        <v>402</v>
      </c>
      <c r="D313">
        <f t="shared" si="24"/>
        <v>38.505747126436781</v>
      </c>
      <c r="E313" s="7">
        <f t="shared" si="25"/>
        <v>7.310353606532037E-4</v>
      </c>
      <c r="F313" s="8">
        <f t="shared" si="28"/>
        <v>0.85456578863621946</v>
      </c>
      <c r="G313" s="7">
        <f t="shared" si="26"/>
        <v>1.380744173497647E-3</v>
      </c>
      <c r="H313" s="8">
        <f t="shared" si="29"/>
        <v>0.50453238532813871</v>
      </c>
      <c r="I313">
        <f t="shared" si="27"/>
        <v>7.641828177570309E-4</v>
      </c>
    </row>
    <row r="314" spans="1:9">
      <c r="A314" s="3" t="s">
        <v>266</v>
      </c>
      <c r="B314">
        <v>9.83</v>
      </c>
      <c r="C314" s="4">
        <v>378</v>
      </c>
      <c r="D314">
        <f t="shared" si="24"/>
        <v>38.453713123092577</v>
      </c>
      <c r="E314" s="7">
        <f t="shared" si="25"/>
        <v>6.873914585246542E-4</v>
      </c>
      <c r="F314" s="8">
        <f t="shared" si="28"/>
        <v>0.85525318009474416</v>
      </c>
      <c r="G314" s="7">
        <f t="shared" si="26"/>
        <v>1.3000685081879188E-3</v>
      </c>
      <c r="H314" s="8">
        <f t="shared" si="29"/>
        <v>0.50583245383632658</v>
      </c>
      <c r="I314">
        <f t="shared" si="27"/>
        <v>4.8484054352232464E-4</v>
      </c>
    </row>
    <row r="315" spans="1:9">
      <c r="A315" s="3" t="s">
        <v>370</v>
      </c>
      <c r="B315">
        <v>6.23</v>
      </c>
      <c r="C315" s="4">
        <v>239</v>
      </c>
      <c r="D315">
        <f t="shared" si="24"/>
        <v>38.362760834670944</v>
      </c>
      <c r="E315" s="7">
        <f t="shared" si="25"/>
        <v>4.3462052536347189E-4</v>
      </c>
      <c r="F315" s="8">
        <f t="shared" si="28"/>
        <v>0.85568780062010763</v>
      </c>
      <c r="G315" s="7">
        <f t="shared" si="26"/>
        <v>8.2394982767148867E-4</v>
      </c>
      <c r="H315" s="8">
        <f t="shared" si="29"/>
        <v>0.50665640366399811</v>
      </c>
      <c r="I315">
        <f t="shared" si="27"/>
        <v>3.4423865460470049E-3</v>
      </c>
    </row>
    <row r="316" spans="1:9">
      <c r="A316" s="3" t="s">
        <v>147</v>
      </c>
      <c r="B316">
        <v>44.12</v>
      </c>
      <c r="C316" s="4">
        <v>1683</v>
      </c>
      <c r="D316">
        <f t="shared" si="24"/>
        <v>38.14596554850408</v>
      </c>
      <c r="E316" s="7">
        <f t="shared" si="25"/>
        <v>3.060528636764532E-3</v>
      </c>
      <c r="F316" s="8">
        <f t="shared" si="28"/>
        <v>0.85874832925687217</v>
      </c>
      <c r="G316" s="7">
        <f t="shared" si="26"/>
        <v>5.8350989401069146E-3</v>
      </c>
      <c r="H316" s="8">
        <f t="shared" si="29"/>
        <v>0.51249150260410503</v>
      </c>
      <c r="I316">
        <f t="shared" si="27"/>
        <v>1.0549467978351879E-3</v>
      </c>
    </row>
    <row r="317" spans="1:9">
      <c r="A317" s="3" t="s">
        <v>114</v>
      </c>
      <c r="B317">
        <v>13.49</v>
      </c>
      <c r="C317" s="4">
        <v>512</v>
      </c>
      <c r="D317">
        <f t="shared" si="24"/>
        <v>37.954040029651594</v>
      </c>
      <c r="E317" s="7">
        <f t="shared" si="25"/>
        <v>9.3106991207572221E-4</v>
      </c>
      <c r="F317" s="8">
        <f t="shared" si="28"/>
        <v>0.85967939916894787</v>
      </c>
      <c r="G317" s="7">
        <f t="shared" si="26"/>
        <v>1.7841225000462893E-3</v>
      </c>
      <c r="H317" s="8">
        <f t="shared" si="29"/>
        <v>0.51427562510415137</v>
      </c>
      <c r="I317">
        <f t="shared" si="27"/>
        <v>6.0620103684128068E-4</v>
      </c>
    </row>
    <row r="318" spans="1:9">
      <c r="A318" s="3" t="s">
        <v>74</v>
      </c>
      <c r="B318">
        <v>7.75</v>
      </c>
      <c r="C318" s="4">
        <v>294</v>
      </c>
      <c r="D318">
        <f t="shared" si="24"/>
        <v>37.935483870967744</v>
      </c>
      <c r="E318" s="7">
        <f t="shared" si="25"/>
        <v>5.346378010747311E-4</v>
      </c>
      <c r="F318" s="8">
        <f t="shared" si="28"/>
        <v>0.86021403697002263</v>
      </c>
      <c r="G318" s="7">
        <f t="shared" si="26"/>
        <v>1.0249777150006479E-3</v>
      </c>
      <c r="H318" s="8">
        <f t="shared" si="29"/>
        <v>0.51530060281915202</v>
      </c>
      <c r="I318">
        <f t="shared" si="27"/>
        <v>1.0610359310695983E-3</v>
      </c>
    </row>
    <row r="319" spans="1:9">
      <c r="A319" s="3" t="s">
        <v>490</v>
      </c>
      <c r="B319">
        <v>13.56</v>
      </c>
      <c r="C319" s="4">
        <v>514</v>
      </c>
      <c r="D319">
        <f t="shared" si="24"/>
        <v>37.905604719764007</v>
      </c>
      <c r="E319" s="7">
        <f t="shared" si="25"/>
        <v>9.3470690391976791E-4</v>
      </c>
      <c r="F319" s="8">
        <f t="shared" si="28"/>
        <v>0.86114874387394236</v>
      </c>
      <c r="G319" s="7">
        <f t="shared" si="26"/>
        <v>1.7933803632785533E-3</v>
      </c>
      <c r="H319" s="8">
        <f t="shared" si="29"/>
        <v>0.51709398318243061</v>
      </c>
      <c r="I319">
        <f t="shared" si="27"/>
        <v>4.4473143522633096E-4</v>
      </c>
    </row>
    <row r="320" spans="1:9">
      <c r="A320" s="3" t="s">
        <v>38</v>
      </c>
      <c r="B320">
        <v>5.68</v>
      </c>
      <c r="C320" s="4">
        <v>215</v>
      </c>
      <c r="D320">
        <f t="shared" si="24"/>
        <v>37.852112676056343</v>
      </c>
      <c r="E320" s="7">
        <f t="shared" si="25"/>
        <v>3.909766232349224E-4</v>
      </c>
      <c r="F320" s="8">
        <f t="shared" si="28"/>
        <v>0.86153972049717731</v>
      </c>
      <c r="G320" s="7">
        <f t="shared" si="26"/>
        <v>7.5120947370370069E-4</v>
      </c>
      <c r="H320" s="8">
        <f t="shared" si="29"/>
        <v>0.51784519265613427</v>
      </c>
      <c r="I320">
        <f t="shared" si="27"/>
        <v>5.3145916946445437E-4</v>
      </c>
    </row>
    <row r="321" spans="1:9">
      <c r="A321" s="3" t="s">
        <v>206</v>
      </c>
      <c r="B321">
        <v>6.78</v>
      </c>
      <c r="C321" s="4">
        <v>256</v>
      </c>
      <c r="D321">
        <f t="shared" si="24"/>
        <v>37.75811209439528</v>
      </c>
      <c r="E321" s="7">
        <f t="shared" si="25"/>
        <v>4.6553495603786111E-4</v>
      </c>
      <c r="F321" s="8">
        <f t="shared" si="28"/>
        <v>0.86200525545321516</v>
      </c>
      <c r="G321" s="7">
        <f t="shared" si="26"/>
        <v>8.9669018163927665E-4</v>
      </c>
      <c r="H321" s="8">
        <f t="shared" si="29"/>
        <v>0.51874188283777356</v>
      </c>
      <c r="I321">
        <f t="shared" si="27"/>
        <v>1.4458448623463904E-3</v>
      </c>
    </row>
    <row r="322" spans="1:9">
      <c r="A322" s="3" t="s">
        <v>324</v>
      </c>
      <c r="B322">
        <v>18.399999999999999</v>
      </c>
      <c r="C322" s="4">
        <v>691</v>
      </c>
      <c r="D322">
        <f t="shared" ref="D322:D385" si="30">C322/B322</f>
        <v>37.554347826086961</v>
      </c>
      <c r="E322" s="7">
        <f t="shared" si="25"/>
        <v>1.2565806821178203E-3</v>
      </c>
      <c r="F322" s="8">
        <f t="shared" si="28"/>
        <v>0.86326183613533303</v>
      </c>
      <c r="G322" s="7">
        <f t="shared" si="26"/>
        <v>2.4334954781950868E-3</v>
      </c>
      <c r="H322" s="8">
        <f t="shared" si="29"/>
        <v>0.52117537831596861</v>
      </c>
      <c r="I322">
        <f t="shared" si="27"/>
        <v>6.8793730985722279E-4</v>
      </c>
    </row>
    <row r="323" spans="1:9">
      <c r="A323" s="3" t="s">
        <v>43</v>
      </c>
      <c r="B323">
        <v>8.74</v>
      </c>
      <c r="C323" s="4">
        <v>327</v>
      </c>
      <c r="D323">
        <f t="shared" si="30"/>
        <v>37.414187643020597</v>
      </c>
      <c r="E323" s="7">
        <f t="shared" ref="E323:E386" si="31">C323/549905</f>
        <v>5.9464816650148667E-4</v>
      </c>
      <c r="F323" s="8">
        <f t="shared" si="28"/>
        <v>0.86385648430183448</v>
      </c>
      <c r="G323" s="7">
        <f t="shared" ref="G323:G386" si="32">B323/7561.14</f>
        <v>1.1559103521426664E-3</v>
      </c>
      <c r="H323" s="8">
        <f t="shared" si="29"/>
        <v>0.52233128866811129</v>
      </c>
      <c r="I323">
        <f t="shared" ref="I323:I386" si="33">F323*H324-F324*H323</f>
        <v>5.5945927928713335E-4</v>
      </c>
    </row>
    <row r="324" spans="1:9">
      <c r="A324" s="3" t="s">
        <v>488</v>
      </c>
      <c r="B324">
        <v>7.1</v>
      </c>
      <c r="C324" s="4">
        <v>265</v>
      </c>
      <c r="D324">
        <f t="shared" si="30"/>
        <v>37.323943661971832</v>
      </c>
      <c r="E324" s="7">
        <f t="shared" si="31"/>
        <v>4.8190141933606714E-4</v>
      </c>
      <c r="F324" s="8">
        <f t="shared" ref="F324:F387" si="34">F323+E324</f>
        <v>0.8643383857211705</v>
      </c>
      <c r="G324" s="7">
        <f t="shared" si="32"/>
        <v>9.3901184212962592E-4</v>
      </c>
      <c r="H324" s="8">
        <f t="shared" ref="H324:H387" si="35">H323+G324</f>
        <v>0.52327030051024093</v>
      </c>
      <c r="I324">
        <f t="shared" si="33"/>
        <v>2.8401795411170383E-4</v>
      </c>
    </row>
    <row r="325" spans="1:9">
      <c r="A325" s="3" t="s">
        <v>155</v>
      </c>
      <c r="B325">
        <v>3.6</v>
      </c>
      <c r="C325" s="4">
        <v>134</v>
      </c>
      <c r="D325">
        <f t="shared" si="30"/>
        <v>37.222222222222221</v>
      </c>
      <c r="E325" s="7">
        <f t="shared" si="31"/>
        <v>2.436784535510679E-4</v>
      </c>
      <c r="F325" s="8">
        <f t="shared" si="34"/>
        <v>0.86458206417472161</v>
      </c>
      <c r="G325" s="7">
        <f t="shared" si="32"/>
        <v>4.7611868051643003E-4</v>
      </c>
      <c r="H325" s="8">
        <f t="shared" si="35"/>
        <v>0.52374641919075737</v>
      </c>
      <c r="I325">
        <f t="shared" si="33"/>
        <v>3.4024901095686122E-4</v>
      </c>
    </row>
    <row r="326" spans="1:9">
      <c r="A326" s="3" t="s">
        <v>301</v>
      </c>
      <c r="B326">
        <v>4.3</v>
      </c>
      <c r="C326" s="4">
        <v>159</v>
      </c>
      <c r="D326">
        <f t="shared" si="30"/>
        <v>36.97674418604651</v>
      </c>
      <c r="E326" s="7">
        <f t="shared" si="31"/>
        <v>2.8914085160164029E-4</v>
      </c>
      <c r="F326" s="8">
        <f t="shared" si="34"/>
        <v>0.8648712050263232</v>
      </c>
      <c r="G326" s="7">
        <f t="shared" si="32"/>
        <v>5.6869731283906916E-4</v>
      </c>
      <c r="H326" s="8">
        <f t="shared" si="35"/>
        <v>0.52431511650359641</v>
      </c>
      <c r="I326">
        <f t="shared" si="33"/>
        <v>9.4545699328307808E-4</v>
      </c>
    </row>
    <row r="327" spans="1:9">
      <c r="A327" s="3" t="s">
        <v>291</v>
      </c>
      <c r="B327">
        <v>11.85</v>
      </c>
      <c r="C327" s="4">
        <v>430</v>
      </c>
      <c r="D327">
        <f t="shared" si="30"/>
        <v>36.286919831223628</v>
      </c>
      <c r="E327" s="7">
        <f t="shared" si="31"/>
        <v>7.819532464698448E-4</v>
      </c>
      <c r="F327" s="8">
        <f t="shared" si="34"/>
        <v>0.86565315827279299</v>
      </c>
      <c r="G327" s="7">
        <f t="shared" si="32"/>
        <v>1.5672239900332489E-3</v>
      </c>
      <c r="H327" s="8">
        <f t="shared" si="35"/>
        <v>0.5258823404936297</v>
      </c>
      <c r="I327">
        <f t="shared" si="33"/>
        <v>6.7992897863378143E-4</v>
      </c>
    </row>
    <row r="328" spans="1:9">
      <c r="A328" s="3" t="s">
        <v>119</v>
      </c>
      <c r="B328">
        <v>8.52</v>
      </c>
      <c r="C328" s="4">
        <v>309</v>
      </c>
      <c r="D328">
        <f t="shared" si="30"/>
        <v>36.267605633802816</v>
      </c>
      <c r="E328" s="7">
        <f t="shared" si="31"/>
        <v>5.619152399050745E-4</v>
      </c>
      <c r="F328" s="8">
        <f t="shared" si="34"/>
        <v>0.86621507351269811</v>
      </c>
      <c r="G328" s="7">
        <f t="shared" si="32"/>
        <v>1.1268142105555511E-3</v>
      </c>
      <c r="H328" s="8">
        <f t="shared" si="35"/>
        <v>0.5270091547041853</v>
      </c>
      <c r="I328">
        <f t="shared" si="33"/>
        <v>2.0910638844373608E-4</v>
      </c>
    </row>
    <row r="329" spans="1:9">
      <c r="A329" s="3" t="s">
        <v>308</v>
      </c>
      <c r="B329">
        <v>2.62</v>
      </c>
      <c r="C329" s="4">
        <v>95</v>
      </c>
      <c r="D329">
        <f t="shared" si="30"/>
        <v>36.25954198473282</v>
      </c>
      <c r="E329" s="7">
        <f t="shared" si="31"/>
        <v>1.72757112592175E-4</v>
      </c>
      <c r="F329" s="8">
        <f t="shared" si="34"/>
        <v>0.86638783062529023</v>
      </c>
      <c r="G329" s="7">
        <f t="shared" si="32"/>
        <v>3.4650859526473522E-4</v>
      </c>
      <c r="H329" s="8">
        <f t="shared" si="35"/>
        <v>0.52735566329945005</v>
      </c>
      <c r="I329">
        <f t="shared" si="33"/>
        <v>3.0403809312201657E-4</v>
      </c>
    </row>
    <row r="330" spans="1:9">
      <c r="A330" s="3" t="s">
        <v>418</v>
      </c>
      <c r="B330">
        <v>3.8</v>
      </c>
      <c r="C330" s="4">
        <v>137</v>
      </c>
      <c r="D330">
        <f t="shared" si="30"/>
        <v>36.05263157894737</v>
      </c>
      <c r="E330" s="7">
        <f t="shared" si="31"/>
        <v>2.4913394131713661E-4</v>
      </c>
      <c r="F330" s="8">
        <f t="shared" si="34"/>
        <v>0.86663696456660733</v>
      </c>
      <c r="G330" s="7">
        <f t="shared" si="32"/>
        <v>5.0256971832289836E-4</v>
      </c>
      <c r="H330" s="8">
        <f t="shared" si="35"/>
        <v>0.5278582330177729</v>
      </c>
      <c r="I330">
        <f t="shared" si="33"/>
        <v>4.414791752556102E-4</v>
      </c>
    </row>
    <row r="331" spans="1:9">
      <c r="A331" s="3" t="s">
        <v>110</v>
      </c>
      <c r="B331">
        <v>5.51</v>
      </c>
      <c r="C331" s="4">
        <v>198</v>
      </c>
      <c r="D331">
        <f t="shared" si="30"/>
        <v>35.934664246823957</v>
      </c>
      <c r="E331" s="7">
        <f t="shared" si="31"/>
        <v>3.6006219256053319E-4</v>
      </c>
      <c r="F331" s="8">
        <f t="shared" si="34"/>
        <v>0.8669970267591679</v>
      </c>
      <c r="G331" s="7">
        <f t="shared" si="32"/>
        <v>7.2872609156820263E-4</v>
      </c>
      <c r="H331" s="8">
        <f t="shared" si="35"/>
        <v>0.52858695910934106</v>
      </c>
      <c r="I331">
        <f t="shared" si="33"/>
        <v>3.4255024956258984E-4</v>
      </c>
    </row>
    <row r="332" spans="1:9">
      <c r="A332" s="3" t="s">
        <v>333</v>
      </c>
      <c r="B332">
        <v>4.2699999999999996</v>
      </c>
      <c r="C332" s="4">
        <v>153</v>
      </c>
      <c r="D332">
        <f t="shared" si="30"/>
        <v>35.831381733021082</v>
      </c>
      <c r="E332" s="7">
        <f t="shared" si="31"/>
        <v>2.7822987606950292E-4</v>
      </c>
      <c r="F332" s="8">
        <f t="shared" si="34"/>
        <v>0.86727525663523741</v>
      </c>
      <c r="G332" s="7">
        <f t="shared" si="32"/>
        <v>5.6472965716809894E-4</v>
      </c>
      <c r="H332" s="8">
        <f t="shared" si="35"/>
        <v>0.5291516887665092</v>
      </c>
      <c r="I332">
        <f t="shared" si="33"/>
        <v>5.356725881080493E-4</v>
      </c>
    </row>
    <row r="333" spans="1:9">
      <c r="A333" s="3" t="s">
        <v>14</v>
      </c>
      <c r="B333">
        <v>6.65</v>
      </c>
      <c r="C333" s="4">
        <v>236</v>
      </c>
      <c r="D333">
        <f t="shared" si="30"/>
        <v>35.488721804511279</v>
      </c>
      <c r="E333" s="7">
        <f t="shared" si="31"/>
        <v>4.2916503759740318E-4</v>
      </c>
      <c r="F333" s="8">
        <f t="shared" si="34"/>
        <v>0.86770442167283479</v>
      </c>
      <c r="G333" s="7">
        <f t="shared" si="32"/>
        <v>8.7949700706507219E-4</v>
      </c>
      <c r="H333" s="8">
        <f t="shared" si="35"/>
        <v>0.53003118577357422</v>
      </c>
      <c r="I333">
        <f t="shared" si="33"/>
        <v>3.9804741102278385E-4</v>
      </c>
    </row>
    <row r="334" spans="1:9">
      <c r="A334" s="3" t="s">
        <v>101</v>
      </c>
      <c r="B334">
        <v>4.93</v>
      </c>
      <c r="C334" s="4">
        <v>174</v>
      </c>
      <c r="D334">
        <f t="shared" si="30"/>
        <v>35.294117647058826</v>
      </c>
      <c r="E334" s="7">
        <f t="shared" si="31"/>
        <v>3.164182904319837E-4</v>
      </c>
      <c r="F334" s="8">
        <f t="shared" si="34"/>
        <v>0.86802083996326673</v>
      </c>
      <c r="G334" s="7">
        <f t="shared" si="32"/>
        <v>6.5201808192944443E-4</v>
      </c>
      <c r="H334" s="8">
        <f t="shared" si="35"/>
        <v>0.53068320385550372</v>
      </c>
      <c r="I334">
        <f t="shared" si="33"/>
        <v>2.5815932878534009E-3</v>
      </c>
    </row>
    <row r="335" spans="1:9">
      <c r="A335" s="3" t="s">
        <v>55</v>
      </c>
      <c r="B335">
        <v>31.97</v>
      </c>
      <c r="C335" s="4">
        <v>1128</v>
      </c>
      <c r="D335">
        <f t="shared" si="30"/>
        <v>35.283077885517677</v>
      </c>
      <c r="E335" s="7">
        <f t="shared" si="31"/>
        <v>2.0512634000418254E-3</v>
      </c>
      <c r="F335" s="8">
        <f t="shared" si="34"/>
        <v>0.87007210336330854</v>
      </c>
      <c r="G335" s="7">
        <f t="shared" si="32"/>
        <v>4.2281983933639637E-3</v>
      </c>
      <c r="H335" s="8">
        <f t="shared" si="35"/>
        <v>0.53491140224886768</v>
      </c>
      <c r="I335">
        <f t="shared" si="33"/>
        <v>2.1580402469900672E-4</v>
      </c>
    </row>
    <row r="336" spans="1:9">
      <c r="A336" s="3" t="s">
        <v>316</v>
      </c>
      <c r="B336">
        <v>2.67</v>
      </c>
      <c r="C336" s="4">
        <v>94</v>
      </c>
      <c r="D336">
        <f t="shared" si="30"/>
        <v>35.205992509363298</v>
      </c>
      <c r="E336" s="7">
        <f t="shared" si="31"/>
        <v>1.7093861667015213E-4</v>
      </c>
      <c r="F336" s="8">
        <f t="shared" si="34"/>
        <v>0.8702430419799787</v>
      </c>
      <c r="G336" s="7">
        <f t="shared" si="32"/>
        <v>3.5312135471635229E-4</v>
      </c>
      <c r="H336" s="8">
        <f t="shared" si="35"/>
        <v>0.53526452360358401</v>
      </c>
      <c r="I336">
        <f t="shared" si="33"/>
        <v>5.3937527163044896E-4</v>
      </c>
    </row>
    <row r="337" spans="1:9">
      <c r="A337" s="3" t="s">
        <v>124</v>
      </c>
      <c r="B337">
        <v>6.64</v>
      </c>
      <c r="C337" s="4">
        <v>231</v>
      </c>
      <c r="D337">
        <f t="shared" si="30"/>
        <v>34.789156626506028</v>
      </c>
      <c r="E337" s="7">
        <f t="shared" si="31"/>
        <v>4.2007255798728871E-4</v>
      </c>
      <c r="F337" s="8">
        <f t="shared" si="34"/>
        <v>0.87066311453796597</v>
      </c>
      <c r="G337" s="7">
        <f t="shared" si="32"/>
        <v>8.7817445517474871E-4</v>
      </c>
      <c r="H337" s="8">
        <f t="shared" si="35"/>
        <v>0.5361426980587588</v>
      </c>
      <c r="I337">
        <f t="shared" si="33"/>
        <v>8.4922268424231229E-4</v>
      </c>
    </row>
    <row r="338" spans="1:9">
      <c r="A338" s="3" t="s">
        <v>113</v>
      </c>
      <c r="B338">
        <v>10.44</v>
      </c>
      <c r="C338" s="4">
        <v>362</v>
      </c>
      <c r="D338">
        <f t="shared" si="30"/>
        <v>34.674329501915707</v>
      </c>
      <c r="E338" s="7">
        <f t="shared" si="31"/>
        <v>6.5829552377228795E-4</v>
      </c>
      <c r="F338" s="8">
        <f t="shared" si="34"/>
        <v>0.87132141006173824</v>
      </c>
      <c r="G338" s="7">
        <f t="shared" si="32"/>
        <v>1.380744173497647E-3</v>
      </c>
      <c r="H338" s="8">
        <f t="shared" si="35"/>
        <v>0.53752344223225645</v>
      </c>
      <c r="I338">
        <f t="shared" si="33"/>
        <v>5.9622971397826907E-4</v>
      </c>
    </row>
    <row r="339" spans="1:9">
      <c r="A339" s="3" t="s">
        <v>274</v>
      </c>
      <c r="B339">
        <v>7.32</v>
      </c>
      <c r="C339" s="4">
        <v>253</v>
      </c>
      <c r="D339">
        <f t="shared" si="30"/>
        <v>34.562841530054641</v>
      </c>
      <c r="E339" s="7">
        <f t="shared" si="31"/>
        <v>4.6007946827179239E-4</v>
      </c>
      <c r="F339" s="8">
        <f t="shared" si="34"/>
        <v>0.87178148953001</v>
      </c>
      <c r="G339" s="7">
        <f t="shared" si="32"/>
        <v>9.6810798371674116E-4</v>
      </c>
      <c r="H339" s="8">
        <f t="shared" si="35"/>
        <v>0.53849155021597317</v>
      </c>
      <c r="I339">
        <f t="shared" si="33"/>
        <v>2.003963607145276E-3</v>
      </c>
    </row>
    <row r="340" spans="1:9">
      <c r="A340" s="3" t="s">
        <v>79</v>
      </c>
      <c r="B340">
        <v>24.6</v>
      </c>
      <c r="C340" s="4">
        <v>850</v>
      </c>
      <c r="D340">
        <f t="shared" si="30"/>
        <v>34.552845528455279</v>
      </c>
      <c r="E340" s="7">
        <f t="shared" si="31"/>
        <v>1.5457215337194607E-3</v>
      </c>
      <c r="F340" s="8">
        <f t="shared" si="34"/>
        <v>0.87332721106372946</v>
      </c>
      <c r="G340" s="7">
        <f t="shared" si="32"/>
        <v>3.2534776501956055E-3</v>
      </c>
      <c r="H340" s="8">
        <f t="shared" si="35"/>
        <v>0.54174502786616874</v>
      </c>
      <c r="I340">
        <f t="shared" si="33"/>
        <v>3.3482056803679772E-4</v>
      </c>
    </row>
    <row r="341" spans="1:9">
      <c r="A341" s="3" t="s">
        <v>52</v>
      </c>
      <c r="B341">
        <v>4.1100000000000003</v>
      </c>
      <c r="C341" s="4">
        <v>142</v>
      </c>
      <c r="D341">
        <f t="shared" si="30"/>
        <v>34.549878345498783</v>
      </c>
      <c r="E341" s="7">
        <f t="shared" si="31"/>
        <v>2.5822642092725108E-4</v>
      </c>
      <c r="F341" s="8">
        <f t="shared" si="34"/>
        <v>0.87358543748465667</v>
      </c>
      <c r="G341" s="7">
        <f t="shared" si="32"/>
        <v>5.4356882692292437E-4</v>
      </c>
      <c r="H341" s="8">
        <f t="shared" si="35"/>
        <v>0.54228859669309171</v>
      </c>
      <c r="I341">
        <f t="shared" si="33"/>
        <v>1.1307692589270779E-3</v>
      </c>
    </row>
    <row r="342" spans="1:9">
      <c r="A342" s="3" t="s">
        <v>82</v>
      </c>
      <c r="B342">
        <v>13.85</v>
      </c>
      <c r="C342" s="4">
        <v>476</v>
      </c>
      <c r="D342">
        <f t="shared" si="30"/>
        <v>34.368231046931406</v>
      </c>
      <c r="E342" s="7">
        <f t="shared" si="31"/>
        <v>8.6560405888289798E-4</v>
      </c>
      <c r="F342" s="8">
        <f t="shared" si="34"/>
        <v>0.87445104154353959</v>
      </c>
      <c r="G342" s="7">
        <f t="shared" si="32"/>
        <v>1.8317343680979321E-3</v>
      </c>
      <c r="H342" s="8">
        <f t="shared" si="35"/>
        <v>0.54412033106118962</v>
      </c>
      <c r="I342">
        <f t="shared" si="33"/>
        <v>1.1130749261614725E-3</v>
      </c>
    </row>
    <row r="343" spans="1:9">
      <c r="A343" s="3" t="s">
        <v>38</v>
      </c>
      <c r="B343">
        <v>13.62</v>
      </c>
      <c r="C343" s="4">
        <v>467</v>
      </c>
      <c r="D343">
        <f t="shared" si="30"/>
        <v>34.287812041116005</v>
      </c>
      <c r="E343" s="7">
        <f t="shared" si="31"/>
        <v>8.4923759558469189E-4</v>
      </c>
      <c r="F343" s="8">
        <f t="shared" si="34"/>
        <v>0.87530027913912423</v>
      </c>
      <c r="G343" s="7">
        <f t="shared" si="32"/>
        <v>1.8013156746204935E-3</v>
      </c>
      <c r="H343" s="8">
        <f t="shared" si="35"/>
        <v>0.54592164673581012</v>
      </c>
      <c r="I343">
        <f t="shared" si="33"/>
        <v>1.5098963386406261E-3</v>
      </c>
    </row>
    <row r="344" spans="1:9">
      <c r="A344" s="3" t="s">
        <v>369</v>
      </c>
      <c r="B344">
        <v>18.420000000000002</v>
      </c>
      <c r="C344" s="4">
        <v>627</v>
      </c>
      <c r="D344">
        <f t="shared" si="30"/>
        <v>34.039087947882734</v>
      </c>
      <c r="E344" s="7">
        <f t="shared" si="31"/>
        <v>1.1401969431083551E-3</v>
      </c>
      <c r="F344" s="8">
        <f t="shared" si="34"/>
        <v>0.87644047608223263</v>
      </c>
      <c r="G344" s="7">
        <f t="shared" si="32"/>
        <v>2.4361405819757339E-3</v>
      </c>
      <c r="H344" s="8">
        <f t="shared" si="35"/>
        <v>0.54835778731778584</v>
      </c>
      <c r="I344">
        <f t="shared" si="33"/>
        <v>4.9917355908829508E-4</v>
      </c>
    </row>
    <row r="345" spans="1:9">
      <c r="A345" s="3" t="s">
        <v>244</v>
      </c>
      <c r="B345">
        <v>6.07</v>
      </c>
      <c r="C345" s="4">
        <v>205</v>
      </c>
      <c r="D345">
        <f t="shared" si="30"/>
        <v>33.772652388797361</v>
      </c>
      <c r="E345" s="7">
        <f t="shared" si="31"/>
        <v>3.7279166401469347E-4</v>
      </c>
      <c r="F345" s="8">
        <f t="shared" si="34"/>
        <v>0.87681326774624735</v>
      </c>
      <c r="G345" s="7">
        <f t="shared" si="32"/>
        <v>8.0278899742631399E-4</v>
      </c>
      <c r="H345" s="8">
        <f t="shared" si="35"/>
        <v>0.5491605763152122</v>
      </c>
      <c r="I345">
        <f t="shared" si="33"/>
        <v>6.2566614923342811E-4</v>
      </c>
    </row>
    <row r="346" spans="1:9">
      <c r="A346" s="3" t="s">
        <v>44</v>
      </c>
      <c r="B346">
        <v>7.6</v>
      </c>
      <c r="C346" s="4">
        <v>256</v>
      </c>
      <c r="D346">
        <f t="shared" si="30"/>
        <v>33.684210526315788</v>
      </c>
      <c r="E346" s="7">
        <f t="shared" si="31"/>
        <v>4.6553495603786111E-4</v>
      </c>
      <c r="F346" s="8">
        <f t="shared" si="34"/>
        <v>0.8772788027022852</v>
      </c>
      <c r="G346" s="7">
        <f t="shared" si="32"/>
        <v>1.0051394366457967E-3</v>
      </c>
      <c r="H346" s="8">
        <f t="shared" si="35"/>
        <v>0.55016571575185802</v>
      </c>
      <c r="I346">
        <f t="shared" si="33"/>
        <v>3.4847320406345417E-3</v>
      </c>
    </row>
    <row r="347" spans="1:9">
      <c r="A347" s="3" t="s">
        <v>463</v>
      </c>
      <c r="B347">
        <v>42.21</v>
      </c>
      <c r="C347" s="4">
        <v>1412</v>
      </c>
      <c r="D347">
        <f t="shared" si="30"/>
        <v>33.45178867566927</v>
      </c>
      <c r="E347" s="7">
        <f t="shared" si="31"/>
        <v>2.5677162418963275E-3</v>
      </c>
      <c r="F347" s="8">
        <f t="shared" si="34"/>
        <v>0.87984651894418153</v>
      </c>
      <c r="G347" s="7">
        <f t="shared" si="32"/>
        <v>5.5824915290551428E-3</v>
      </c>
      <c r="H347" s="8">
        <f t="shared" si="35"/>
        <v>0.55574820728091312</v>
      </c>
      <c r="I347">
        <f t="shared" si="33"/>
        <v>1.4959282493183235E-3</v>
      </c>
    </row>
    <row r="348" spans="1:9">
      <c r="A348" s="3" t="s">
        <v>406</v>
      </c>
      <c r="B348">
        <v>18.11</v>
      </c>
      <c r="C348" s="4">
        <v>605</v>
      </c>
      <c r="D348">
        <f t="shared" si="30"/>
        <v>33.406957482054118</v>
      </c>
      <c r="E348" s="7">
        <f t="shared" si="31"/>
        <v>1.1001900328238513E-3</v>
      </c>
      <c r="F348" s="8">
        <f t="shared" si="34"/>
        <v>0.88094670897700533</v>
      </c>
      <c r="G348" s="7">
        <f t="shared" si="32"/>
        <v>2.3951414733757079E-3</v>
      </c>
      <c r="H348" s="8">
        <f t="shared" si="35"/>
        <v>0.55814334875428884</v>
      </c>
      <c r="I348">
        <f t="shared" si="33"/>
        <v>1.3855935993737356E-3</v>
      </c>
    </row>
    <row r="349" spans="1:9">
      <c r="A349" s="3" t="s">
        <v>22</v>
      </c>
      <c r="B349">
        <v>16.71</v>
      </c>
      <c r="C349" s="4">
        <v>553</v>
      </c>
      <c r="D349">
        <f t="shared" si="30"/>
        <v>33.093955715140631</v>
      </c>
      <c r="E349" s="7">
        <f t="shared" si="31"/>
        <v>1.0056282448786609E-3</v>
      </c>
      <c r="F349" s="8">
        <f t="shared" si="34"/>
        <v>0.88195233722188404</v>
      </c>
      <c r="G349" s="7">
        <f t="shared" si="32"/>
        <v>2.2099842087304295E-3</v>
      </c>
      <c r="H349" s="8">
        <f t="shared" si="35"/>
        <v>0.56035333296301926</v>
      </c>
      <c r="I349">
        <f t="shared" si="33"/>
        <v>1.878727622276366E-3</v>
      </c>
    </row>
    <row r="350" spans="1:9">
      <c r="A350" s="3" t="s">
        <v>193</v>
      </c>
      <c r="B350">
        <v>22.65</v>
      </c>
      <c r="C350" s="4">
        <v>749</v>
      </c>
      <c r="D350">
        <f t="shared" si="30"/>
        <v>33.06843267108168</v>
      </c>
      <c r="E350" s="7">
        <f t="shared" si="31"/>
        <v>1.3620534455951482E-3</v>
      </c>
      <c r="F350" s="8">
        <f t="shared" si="34"/>
        <v>0.88331439066747919</v>
      </c>
      <c r="G350" s="7">
        <f t="shared" si="32"/>
        <v>2.995580031582539E-3</v>
      </c>
      <c r="H350" s="8">
        <f t="shared" si="35"/>
        <v>0.56334891299460177</v>
      </c>
      <c r="I350">
        <f t="shared" si="33"/>
        <v>4.6833394968176512E-4</v>
      </c>
    </row>
    <row r="351" spans="1:9">
      <c r="A351" s="3" t="s">
        <v>37</v>
      </c>
      <c r="B351">
        <v>5.64</v>
      </c>
      <c r="C351" s="4">
        <v>186</v>
      </c>
      <c r="D351">
        <f t="shared" si="30"/>
        <v>32.978723404255319</v>
      </c>
      <c r="E351" s="7">
        <f t="shared" si="31"/>
        <v>3.3824024149625844E-4</v>
      </c>
      <c r="F351" s="8">
        <f t="shared" si="34"/>
        <v>0.8836526309089755</v>
      </c>
      <c r="G351" s="7">
        <f t="shared" si="32"/>
        <v>7.4591926614240699E-4</v>
      </c>
      <c r="H351" s="8">
        <f t="shared" si="35"/>
        <v>0.56409483226074419</v>
      </c>
      <c r="I351">
        <f t="shared" si="33"/>
        <v>2.6587099596647734E-3</v>
      </c>
    </row>
    <row r="352" spans="1:9">
      <c r="A352" s="3" t="s">
        <v>457</v>
      </c>
      <c r="B352">
        <v>32.01</v>
      </c>
      <c r="C352" s="4">
        <v>1055</v>
      </c>
      <c r="D352">
        <f t="shared" si="30"/>
        <v>32.958450484223683</v>
      </c>
      <c r="E352" s="7">
        <f t="shared" si="31"/>
        <v>1.9185131977341541E-3</v>
      </c>
      <c r="F352" s="8">
        <f t="shared" si="34"/>
        <v>0.88557114410670967</v>
      </c>
      <c r="G352" s="7">
        <f t="shared" si="32"/>
        <v>4.2334886009252571E-3</v>
      </c>
      <c r="H352" s="8">
        <f t="shared" si="35"/>
        <v>0.5683283208616694</v>
      </c>
      <c r="I352">
        <f t="shared" si="33"/>
        <v>2.6088317647890991E-3</v>
      </c>
    </row>
    <row r="353" spans="1:9">
      <c r="A353" s="3" t="s">
        <v>121</v>
      </c>
      <c r="B353">
        <v>31.39</v>
      </c>
      <c r="C353" s="4">
        <v>1033</v>
      </c>
      <c r="D353">
        <f t="shared" si="30"/>
        <v>32.90856960815546</v>
      </c>
      <c r="E353" s="7">
        <f t="shared" si="31"/>
        <v>1.8785062874496503E-3</v>
      </c>
      <c r="F353" s="8">
        <f t="shared" si="34"/>
        <v>0.88744965039415935</v>
      </c>
      <c r="G353" s="7">
        <f t="shared" si="32"/>
        <v>4.1514903837252051E-3</v>
      </c>
      <c r="H353" s="8">
        <f t="shared" si="35"/>
        <v>0.5724798112453946</v>
      </c>
      <c r="I353">
        <f t="shared" si="33"/>
        <v>3.3165321493295874E-3</v>
      </c>
    </row>
    <row r="354" spans="1:9">
      <c r="A354" s="3" t="s">
        <v>395</v>
      </c>
      <c r="B354">
        <v>39.85</v>
      </c>
      <c r="C354" s="4">
        <v>1307</v>
      </c>
      <c r="D354">
        <f t="shared" si="30"/>
        <v>32.797992471769135</v>
      </c>
      <c r="E354" s="7">
        <f t="shared" si="31"/>
        <v>2.3767741700839234E-3</v>
      </c>
      <c r="F354" s="8">
        <f t="shared" si="34"/>
        <v>0.88982642456424332</v>
      </c>
      <c r="G354" s="7">
        <f t="shared" si="32"/>
        <v>5.270369282938816E-3</v>
      </c>
      <c r="H354" s="8">
        <f t="shared" si="35"/>
        <v>0.57775018052833338</v>
      </c>
      <c r="I354">
        <f t="shared" si="33"/>
        <v>1.7463431110198435E-3</v>
      </c>
    </row>
    <row r="355" spans="1:9">
      <c r="A355" s="3" t="s">
        <v>260</v>
      </c>
      <c r="B355">
        <v>20.91</v>
      </c>
      <c r="C355" s="4">
        <v>680</v>
      </c>
      <c r="D355">
        <f t="shared" si="30"/>
        <v>32.520325203252035</v>
      </c>
      <c r="E355" s="7">
        <f t="shared" si="31"/>
        <v>1.2365772269755685E-3</v>
      </c>
      <c r="F355" s="8">
        <f t="shared" si="34"/>
        <v>0.89106300179121889</v>
      </c>
      <c r="G355" s="7">
        <f t="shared" si="32"/>
        <v>2.7654560026662647E-3</v>
      </c>
      <c r="H355" s="8">
        <f t="shared" si="35"/>
        <v>0.58051563653099969</v>
      </c>
      <c r="I355">
        <f t="shared" si="33"/>
        <v>3.5362402328242837E-4</v>
      </c>
    </row>
    <row r="356" spans="1:9">
      <c r="A356" s="3" t="s">
        <v>145</v>
      </c>
      <c r="B356">
        <v>4.21</v>
      </c>
      <c r="C356" s="4">
        <v>135</v>
      </c>
      <c r="D356">
        <f t="shared" si="30"/>
        <v>32.066508313539195</v>
      </c>
      <c r="E356" s="7">
        <f t="shared" si="31"/>
        <v>2.454969494730908E-4</v>
      </c>
      <c r="F356" s="8">
        <f t="shared" si="34"/>
        <v>0.89130849874069196</v>
      </c>
      <c r="G356" s="7">
        <f t="shared" si="32"/>
        <v>5.567943458261585E-4</v>
      </c>
      <c r="H356" s="8">
        <f t="shared" si="35"/>
        <v>0.58107243087682581</v>
      </c>
      <c r="I356">
        <f t="shared" si="33"/>
        <v>2.0336103187832411E-3</v>
      </c>
    </row>
    <row r="357" spans="1:9">
      <c r="A357" s="3" t="s">
        <v>133</v>
      </c>
      <c r="B357">
        <v>24.1</v>
      </c>
      <c r="C357" s="4">
        <v>764</v>
      </c>
      <c r="D357">
        <f t="shared" si="30"/>
        <v>31.701244813278006</v>
      </c>
      <c r="E357" s="7">
        <f t="shared" si="31"/>
        <v>1.3893308844254916E-3</v>
      </c>
      <c r="F357" s="8">
        <f t="shared" si="34"/>
        <v>0.89269782962511746</v>
      </c>
      <c r="G357" s="7">
        <f t="shared" si="32"/>
        <v>3.1873500556794348E-3</v>
      </c>
      <c r="H357" s="8">
        <f t="shared" si="35"/>
        <v>0.58425978093250519</v>
      </c>
      <c r="I357">
        <f t="shared" si="33"/>
        <v>4.4346489226210206E-4</v>
      </c>
    </row>
    <row r="358" spans="1:9">
      <c r="A358" s="3" t="s">
        <v>388</v>
      </c>
      <c r="B358">
        <v>5.25</v>
      </c>
      <c r="C358" s="4">
        <v>166</v>
      </c>
      <c r="D358">
        <f t="shared" si="30"/>
        <v>31.61904761904762</v>
      </c>
      <c r="E358" s="7">
        <f t="shared" si="31"/>
        <v>3.0187032305580057E-4</v>
      </c>
      <c r="F358" s="8">
        <f t="shared" si="34"/>
        <v>0.8929996999481733</v>
      </c>
      <c r="G358" s="7">
        <f t="shared" si="32"/>
        <v>6.9433974241979381E-4</v>
      </c>
      <c r="H358" s="8">
        <f t="shared" si="35"/>
        <v>0.58495412067492503</v>
      </c>
      <c r="I358">
        <f t="shared" si="33"/>
        <v>9.7075945127345076E-4</v>
      </c>
    </row>
    <row r="359" spans="1:9">
      <c r="A359" s="3" t="s">
        <v>146</v>
      </c>
      <c r="B359">
        <v>11.48</v>
      </c>
      <c r="C359" s="4">
        <v>362</v>
      </c>
      <c r="D359">
        <f t="shared" si="30"/>
        <v>31.533101045296167</v>
      </c>
      <c r="E359" s="7">
        <f t="shared" si="31"/>
        <v>6.5829552377228795E-4</v>
      </c>
      <c r="F359" s="8">
        <f t="shared" si="34"/>
        <v>0.89365799547194558</v>
      </c>
      <c r="G359" s="7">
        <f t="shared" si="32"/>
        <v>1.5182895700912825E-3</v>
      </c>
      <c r="H359" s="8">
        <f t="shared" si="35"/>
        <v>0.58647241024501628</v>
      </c>
      <c r="I359">
        <f t="shared" si="33"/>
        <v>4.6789538690051868E-3</v>
      </c>
    </row>
    <row r="360" spans="1:9">
      <c r="A360" s="3" t="s">
        <v>469</v>
      </c>
      <c r="B360">
        <v>55.28</v>
      </c>
      <c r="C360" s="4">
        <v>1739</v>
      </c>
      <c r="D360">
        <f t="shared" si="30"/>
        <v>31.458031837916064</v>
      </c>
      <c r="E360" s="7">
        <f t="shared" si="31"/>
        <v>3.1623644083978142E-3</v>
      </c>
      <c r="F360" s="8">
        <f t="shared" si="34"/>
        <v>0.89682035988034337</v>
      </c>
      <c r="G360" s="7">
        <f t="shared" si="32"/>
        <v>7.3110668497078481E-3</v>
      </c>
      <c r="H360" s="8">
        <f t="shared" si="35"/>
        <v>0.59378347709472412</v>
      </c>
      <c r="I360">
        <f t="shared" si="33"/>
        <v>3.2643282732720547E-3</v>
      </c>
    </row>
    <row r="361" spans="1:9">
      <c r="A361" s="3" t="s">
        <v>36</v>
      </c>
      <c r="B361">
        <v>38.51</v>
      </c>
      <c r="C361" s="4">
        <v>1207</v>
      </c>
      <c r="D361">
        <f t="shared" si="30"/>
        <v>31.342508439366402</v>
      </c>
      <c r="E361" s="7">
        <f t="shared" si="31"/>
        <v>2.194924577881634E-3</v>
      </c>
      <c r="F361" s="8">
        <f t="shared" si="34"/>
        <v>0.89901528445822498</v>
      </c>
      <c r="G361" s="7">
        <f t="shared" si="32"/>
        <v>5.0931473296354779E-3</v>
      </c>
      <c r="H361" s="8">
        <f t="shared" si="35"/>
        <v>0.59887662442435963</v>
      </c>
      <c r="I361">
        <f t="shared" si="33"/>
        <v>8.9995685991606234E-4</v>
      </c>
    </row>
    <row r="362" spans="1:9">
      <c r="A362" s="3" t="s">
        <v>461</v>
      </c>
      <c r="B362">
        <v>10.61</v>
      </c>
      <c r="C362" s="4">
        <v>332</v>
      </c>
      <c r="D362">
        <f t="shared" si="30"/>
        <v>31.291234684260132</v>
      </c>
      <c r="E362" s="7">
        <f t="shared" si="31"/>
        <v>6.0374064611160114E-4</v>
      </c>
      <c r="F362" s="8">
        <f t="shared" si="34"/>
        <v>0.89961902510433656</v>
      </c>
      <c r="G362" s="7">
        <f t="shared" si="32"/>
        <v>1.4032275556331451E-3</v>
      </c>
      <c r="H362" s="8">
        <f t="shared" si="35"/>
        <v>0.60027985197999278</v>
      </c>
      <c r="I362">
        <f t="shared" si="33"/>
        <v>5.9131540211743161E-4</v>
      </c>
    </row>
    <row r="363" spans="1:9">
      <c r="A363" s="3" t="s">
        <v>23</v>
      </c>
      <c r="B363">
        <v>6.97</v>
      </c>
      <c r="C363" s="4">
        <v>218</v>
      </c>
      <c r="D363">
        <f t="shared" si="30"/>
        <v>31.276901004304161</v>
      </c>
      <c r="E363" s="7">
        <f t="shared" si="31"/>
        <v>3.9643211100099106E-4</v>
      </c>
      <c r="F363" s="8">
        <f t="shared" si="34"/>
        <v>0.9000154572153376</v>
      </c>
      <c r="G363" s="7">
        <f t="shared" si="32"/>
        <v>9.2181866755542145E-4</v>
      </c>
      <c r="H363" s="8">
        <f t="shared" si="35"/>
        <v>0.60120167064754826</v>
      </c>
      <c r="I363">
        <f t="shared" si="33"/>
        <v>1.2034484018343949E-3</v>
      </c>
    </row>
    <row r="364" spans="1:9">
      <c r="A364" s="3" t="s">
        <v>445</v>
      </c>
      <c r="B364">
        <v>14.17</v>
      </c>
      <c r="C364" s="4">
        <v>442</v>
      </c>
      <c r="D364">
        <f t="shared" si="30"/>
        <v>31.192660550458715</v>
      </c>
      <c r="E364" s="7">
        <f t="shared" si="31"/>
        <v>8.0377519753411955E-4</v>
      </c>
      <c r="F364" s="8">
        <f t="shared" si="34"/>
        <v>0.90081923241287176</v>
      </c>
      <c r="G364" s="7">
        <f t="shared" si="32"/>
        <v>1.8740560285882815E-3</v>
      </c>
      <c r="H364" s="8">
        <f t="shared" si="35"/>
        <v>0.60307572667613651</v>
      </c>
      <c r="I364">
        <f t="shared" si="33"/>
        <v>7.2314679396445758E-4</v>
      </c>
    </row>
    <row r="365" spans="1:9">
      <c r="A365" s="3" t="s">
        <v>464</v>
      </c>
      <c r="B365">
        <v>8.5</v>
      </c>
      <c r="C365" s="4">
        <v>264</v>
      </c>
      <c r="D365">
        <f t="shared" si="30"/>
        <v>31.058823529411764</v>
      </c>
      <c r="E365" s="7">
        <f t="shared" si="31"/>
        <v>4.8008292341404423E-4</v>
      </c>
      <c r="F365" s="8">
        <f t="shared" si="34"/>
        <v>0.90129931533628582</v>
      </c>
      <c r="G365" s="7">
        <f t="shared" si="32"/>
        <v>1.1241691067749042E-3</v>
      </c>
      <c r="H365" s="8">
        <f t="shared" si="35"/>
        <v>0.60419989578291144</v>
      </c>
      <c r="I365">
        <f t="shared" si="33"/>
        <v>1.9686849680801144E-3</v>
      </c>
    </row>
    <row r="366" spans="1:9">
      <c r="A366" s="3" t="s">
        <v>338</v>
      </c>
      <c r="B366">
        <v>23.06</v>
      </c>
      <c r="C366" s="4">
        <v>710</v>
      </c>
      <c r="D366">
        <f t="shared" si="30"/>
        <v>30.789245446660885</v>
      </c>
      <c r="E366" s="7">
        <f t="shared" si="31"/>
        <v>1.2911321046362553E-3</v>
      </c>
      <c r="F366" s="8">
        <f t="shared" si="34"/>
        <v>0.90259044744092209</v>
      </c>
      <c r="G366" s="7">
        <f t="shared" si="32"/>
        <v>3.0498046590857991E-3</v>
      </c>
      <c r="H366" s="8">
        <f t="shared" si="35"/>
        <v>0.60724970044199722</v>
      </c>
      <c r="I366">
        <f t="shared" si="33"/>
        <v>9.5572412110267457E-4</v>
      </c>
    </row>
    <row r="367" spans="1:9">
      <c r="A367" s="3" t="s">
        <v>195</v>
      </c>
      <c r="B367">
        <v>11.17</v>
      </c>
      <c r="C367" s="4">
        <v>342</v>
      </c>
      <c r="D367">
        <f t="shared" si="30"/>
        <v>30.617726051924798</v>
      </c>
      <c r="E367" s="7">
        <f t="shared" si="31"/>
        <v>6.2192560533183008E-4</v>
      </c>
      <c r="F367" s="8">
        <f t="shared" si="34"/>
        <v>0.9032123730462539</v>
      </c>
      <c r="G367" s="7">
        <f t="shared" si="32"/>
        <v>1.4772904614912565E-3</v>
      </c>
      <c r="H367" s="8">
        <f t="shared" si="35"/>
        <v>0.60872699090348847</v>
      </c>
      <c r="I367">
        <f t="shared" si="33"/>
        <v>1.2827563867977565E-3</v>
      </c>
    </row>
    <row r="368" spans="1:9">
      <c r="A368" s="3" t="s">
        <v>478</v>
      </c>
      <c r="B368">
        <v>14.89</v>
      </c>
      <c r="C368" s="4">
        <v>448</v>
      </c>
      <c r="D368">
        <f t="shared" si="30"/>
        <v>30.087306917394223</v>
      </c>
      <c r="E368" s="7">
        <f t="shared" si="31"/>
        <v>8.1468617306625687E-4</v>
      </c>
      <c r="F368" s="8">
        <f t="shared" si="34"/>
        <v>0.90402705921932014</v>
      </c>
      <c r="G368" s="7">
        <f t="shared" si="32"/>
        <v>1.9692797646915679E-3</v>
      </c>
      <c r="H368" s="8">
        <f t="shared" si="35"/>
        <v>0.61069627066818</v>
      </c>
      <c r="I368">
        <f t="shared" si="33"/>
        <v>1.5217683333523802E-3</v>
      </c>
    </row>
    <row r="369" spans="1:9">
      <c r="A369" s="3" t="s">
        <v>183</v>
      </c>
      <c r="B369">
        <v>17.66</v>
      </c>
      <c r="C369" s="4">
        <v>531</v>
      </c>
      <c r="D369">
        <f t="shared" si="30"/>
        <v>30.067950169875424</v>
      </c>
      <c r="E369" s="7">
        <f t="shared" si="31"/>
        <v>9.6562133459415713E-4</v>
      </c>
      <c r="F369" s="8">
        <f t="shared" si="34"/>
        <v>0.90499268055391424</v>
      </c>
      <c r="G369" s="7">
        <f t="shared" si="32"/>
        <v>2.3356266383111539E-3</v>
      </c>
      <c r="H369" s="8">
        <f t="shared" si="35"/>
        <v>0.6130318973064911</v>
      </c>
      <c r="I369">
        <f t="shared" si="33"/>
        <v>5.0390017081958227E-4</v>
      </c>
    </row>
    <row r="370" spans="1:9">
      <c r="A370" s="3" t="s">
        <v>19</v>
      </c>
      <c r="B370">
        <v>5.84</v>
      </c>
      <c r="C370" s="4">
        <v>175</v>
      </c>
      <c r="D370">
        <f t="shared" si="30"/>
        <v>29.965753424657535</v>
      </c>
      <c r="E370" s="7">
        <f t="shared" si="31"/>
        <v>3.182367863540066E-4</v>
      </c>
      <c r="F370" s="8">
        <f t="shared" si="34"/>
        <v>0.90531091734026825</v>
      </c>
      <c r="G370" s="7">
        <f t="shared" si="32"/>
        <v>7.7237030394887538E-4</v>
      </c>
      <c r="H370" s="8">
        <f t="shared" si="35"/>
        <v>0.61380426761043994</v>
      </c>
      <c r="I370">
        <f t="shared" si="33"/>
        <v>6.6153770175148008E-4</v>
      </c>
    </row>
    <row r="371" spans="1:9">
      <c r="A371" s="3" t="s">
        <v>248</v>
      </c>
      <c r="B371">
        <v>7.66</v>
      </c>
      <c r="C371" s="4">
        <v>229</v>
      </c>
      <c r="D371">
        <f t="shared" si="30"/>
        <v>29.895561357702348</v>
      </c>
      <c r="E371" s="7">
        <f t="shared" si="31"/>
        <v>4.164355661432429E-4</v>
      </c>
      <c r="F371" s="8">
        <f t="shared" si="34"/>
        <v>0.90572735290641149</v>
      </c>
      <c r="G371" s="7">
        <f t="shared" si="32"/>
        <v>1.0130747479877374E-3</v>
      </c>
      <c r="H371" s="8">
        <f t="shared" si="35"/>
        <v>0.61481734235842767</v>
      </c>
      <c r="I371">
        <f t="shared" si="33"/>
        <v>1.008797175458187E-2</v>
      </c>
    </row>
    <row r="372" spans="1:9">
      <c r="A372" s="3" t="s">
        <v>458</v>
      </c>
      <c r="B372">
        <v>116.51</v>
      </c>
      <c r="C372" s="4">
        <v>3460</v>
      </c>
      <c r="D372">
        <f t="shared" si="30"/>
        <v>29.697021714874257</v>
      </c>
      <c r="E372" s="7">
        <f t="shared" si="31"/>
        <v>6.2919958901992163E-3</v>
      </c>
      <c r="F372" s="8">
        <f t="shared" si="34"/>
        <v>0.91201934879661073</v>
      </c>
      <c r="G372" s="7">
        <f t="shared" si="32"/>
        <v>1.5409052074158129E-2</v>
      </c>
      <c r="H372" s="8">
        <f t="shared" si="35"/>
        <v>0.63022639443258577</v>
      </c>
      <c r="I372">
        <f t="shared" si="33"/>
        <v>3.2424083787390146E-3</v>
      </c>
    </row>
    <row r="373" spans="1:9">
      <c r="A373" s="3" t="s">
        <v>485</v>
      </c>
      <c r="B373">
        <v>37.39</v>
      </c>
      <c r="C373" s="4">
        <v>1106</v>
      </c>
      <c r="D373">
        <f t="shared" si="30"/>
        <v>29.580101631452258</v>
      </c>
      <c r="E373" s="7">
        <f t="shared" si="31"/>
        <v>2.0112564897573218E-3</v>
      </c>
      <c r="F373" s="8">
        <f t="shared" si="34"/>
        <v>0.91403060528636804</v>
      </c>
      <c r="G373" s="7">
        <f t="shared" si="32"/>
        <v>4.9450215179192552E-3</v>
      </c>
      <c r="H373" s="8">
        <f t="shared" si="35"/>
        <v>0.63517141595050497</v>
      </c>
      <c r="I373">
        <f t="shared" si="33"/>
        <v>2.9297902631486572E-4</v>
      </c>
    </row>
    <row r="374" spans="1:9">
      <c r="A374" s="3" t="s">
        <v>311</v>
      </c>
      <c r="B374">
        <v>3.36</v>
      </c>
      <c r="C374" s="4">
        <v>98</v>
      </c>
      <c r="D374">
        <f t="shared" si="30"/>
        <v>29.166666666666668</v>
      </c>
      <c r="E374" s="7">
        <f t="shared" si="31"/>
        <v>1.7821260035824369E-4</v>
      </c>
      <c r="F374" s="8">
        <f t="shared" si="34"/>
        <v>0.91420881788672625</v>
      </c>
      <c r="G374" s="7">
        <f t="shared" si="32"/>
        <v>4.44377435148668E-4</v>
      </c>
      <c r="H374" s="8">
        <f t="shared" si="35"/>
        <v>0.63561579338565366</v>
      </c>
      <c r="I374">
        <f t="shared" si="33"/>
        <v>1.1619240532251274E-3</v>
      </c>
    </row>
    <row r="375" spans="1:9">
      <c r="A375" s="3" t="s">
        <v>422</v>
      </c>
      <c r="B375">
        <v>13.3</v>
      </c>
      <c r="C375" s="4">
        <v>386</v>
      </c>
      <c r="D375">
        <f t="shared" si="30"/>
        <v>29.022556390977442</v>
      </c>
      <c r="E375" s="7">
        <f t="shared" si="31"/>
        <v>7.0193942590083744E-4</v>
      </c>
      <c r="F375" s="8">
        <f t="shared" si="34"/>
        <v>0.91491075731262705</v>
      </c>
      <c r="G375" s="7">
        <f t="shared" si="32"/>
        <v>1.7589940141301444E-3</v>
      </c>
      <c r="H375" s="8">
        <f t="shared" si="35"/>
        <v>0.63737478739978382</v>
      </c>
      <c r="I375">
        <f t="shared" si="33"/>
        <v>2.4860161120499047E-4</v>
      </c>
    </row>
    <row r="376" spans="1:9">
      <c r="A376" s="3" t="s">
        <v>38</v>
      </c>
      <c r="B376">
        <v>2.84</v>
      </c>
      <c r="C376" s="4">
        <v>82</v>
      </c>
      <c r="D376">
        <f t="shared" si="30"/>
        <v>28.87323943661972</v>
      </c>
      <c r="E376" s="7">
        <f t="shared" si="31"/>
        <v>1.4911666560587738E-4</v>
      </c>
      <c r="F376" s="8">
        <f t="shared" si="34"/>
        <v>0.91505987397823296</v>
      </c>
      <c r="G376" s="7">
        <f t="shared" si="32"/>
        <v>3.7560473685185035E-4</v>
      </c>
      <c r="H376" s="8">
        <f t="shared" si="35"/>
        <v>0.63775039213663565</v>
      </c>
      <c r="I376">
        <f t="shared" si="33"/>
        <v>4.3057492618194804E-3</v>
      </c>
    </row>
    <row r="377" spans="1:9">
      <c r="A377" s="3" t="s">
        <v>216</v>
      </c>
      <c r="B377">
        <v>49.1</v>
      </c>
      <c r="C377" s="4">
        <v>1411</v>
      </c>
      <c r="D377">
        <f t="shared" si="30"/>
        <v>28.737270875763748</v>
      </c>
      <c r="E377" s="7">
        <f t="shared" si="31"/>
        <v>2.5658977459743046E-3</v>
      </c>
      <c r="F377" s="8">
        <f t="shared" si="34"/>
        <v>0.91762577172420723</v>
      </c>
      <c r="G377" s="7">
        <f t="shared" si="32"/>
        <v>6.4937297814879769E-3</v>
      </c>
      <c r="H377" s="8">
        <f t="shared" si="35"/>
        <v>0.64424412191812364</v>
      </c>
      <c r="I377">
        <f t="shared" si="33"/>
        <v>8.316267927918064E-4</v>
      </c>
    </row>
    <row r="378" spans="1:9">
      <c r="A378" s="3" t="s">
        <v>462</v>
      </c>
      <c r="B378">
        <v>9.43</v>
      </c>
      <c r="C378" s="4">
        <v>267</v>
      </c>
      <c r="D378">
        <f t="shared" si="30"/>
        <v>28.313891834570519</v>
      </c>
      <c r="E378" s="7">
        <f t="shared" si="31"/>
        <v>4.8553841118011295E-4</v>
      </c>
      <c r="F378" s="8">
        <f t="shared" si="34"/>
        <v>0.91811131013538738</v>
      </c>
      <c r="G378" s="7">
        <f t="shared" si="32"/>
        <v>1.247166432574982E-3</v>
      </c>
      <c r="H378" s="8">
        <f t="shared" si="35"/>
        <v>0.64549128835069858</v>
      </c>
      <c r="I378">
        <f t="shared" si="33"/>
        <v>6.5689899959864295E-4</v>
      </c>
    </row>
    <row r="379" spans="1:9">
      <c r="A379" s="3" t="s">
        <v>93</v>
      </c>
      <c r="B379">
        <v>7.44</v>
      </c>
      <c r="C379" s="4">
        <v>210</v>
      </c>
      <c r="D379">
        <f t="shared" si="30"/>
        <v>28.2258064516129</v>
      </c>
      <c r="E379" s="7">
        <f t="shared" si="31"/>
        <v>3.8188414362480793E-4</v>
      </c>
      <c r="F379" s="8">
        <f t="shared" si="34"/>
        <v>0.91849319427901222</v>
      </c>
      <c r="G379" s="7">
        <f t="shared" si="32"/>
        <v>9.8397860640062214E-4</v>
      </c>
      <c r="H379" s="8">
        <f t="shared" si="35"/>
        <v>0.64647526695709923</v>
      </c>
      <c r="I379">
        <f t="shared" si="33"/>
        <v>2.0271628587769097E-3</v>
      </c>
    </row>
    <row r="380" spans="1:9">
      <c r="A380" s="3" t="s">
        <v>366</v>
      </c>
      <c r="B380">
        <v>22.93</v>
      </c>
      <c r="C380" s="4">
        <v>645</v>
      </c>
      <c r="D380">
        <f t="shared" si="30"/>
        <v>28.129088530309637</v>
      </c>
      <c r="E380" s="7">
        <f t="shared" si="31"/>
        <v>1.1729298697047673E-3</v>
      </c>
      <c r="F380" s="8">
        <f t="shared" si="34"/>
        <v>0.91966612414871696</v>
      </c>
      <c r="G380" s="7">
        <f t="shared" si="32"/>
        <v>3.0326114845115946E-3</v>
      </c>
      <c r="H380" s="8">
        <f t="shared" si="35"/>
        <v>0.64950787844161084</v>
      </c>
      <c r="I380">
        <f t="shared" si="33"/>
        <v>7.0603978049355032E-4</v>
      </c>
    </row>
    <row r="381" spans="1:9">
      <c r="A381" s="3" t="s">
        <v>242</v>
      </c>
      <c r="B381">
        <v>7.98</v>
      </c>
      <c r="C381" s="4">
        <v>224</v>
      </c>
      <c r="D381">
        <f t="shared" si="30"/>
        <v>28.07017543859649</v>
      </c>
      <c r="E381" s="7">
        <f t="shared" si="31"/>
        <v>4.0734308653312843E-4</v>
      </c>
      <c r="F381" s="8">
        <f t="shared" si="34"/>
        <v>0.92007346723525008</v>
      </c>
      <c r="G381" s="7">
        <f t="shared" si="32"/>
        <v>1.0553964084780868E-3</v>
      </c>
      <c r="H381" s="8">
        <f t="shared" si="35"/>
        <v>0.65056327485008891</v>
      </c>
      <c r="I381">
        <f t="shared" si="33"/>
        <v>1.0504065634531212E-3</v>
      </c>
    </row>
    <row r="382" spans="1:9">
      <c r="A382" s="3" t="s">
        <v>180</v>
      </c>
      <c r="B382">
        <v>11.86</v>
      </c>
      <c r="C382" s="4">
        <v>332</v>
      </c>
      <c r="D382">
        <f t="shared" si="30"/>
        <v>27.993254637436763</v>
      </c>
      <c r="E382" s="7">
        <f t="shared" si="31"/>
        <v>6.0374064611160114E-4</v>
      </c>
      <c r="F382" s="8">
        <f t="shared" si="34"/>
        <v>0.92067720788136165</v>
      </c>
      <c r="G382" s="7">
        <f t="shared" si="32"/>
        <v>1.5685465419235723E-3</v>
      </c>
      <c r="H382" s="8">
        <f t="shared" si="35"/>
        <v>0.65213182139201253</v>
      </c>
      <c r="I382">
        <f t="shared" si="33"/>
        <v>4.5384984614182944E-4</v>
      </c>
    </row>
    <row r="383" spans="1:9">
      <c r="A383" s="3" t="s">
        <v>233</v>
      </c>
      <c r="B383">
        <v>5.12</v>
      </c>
      <c r="C383" s="4">
        <v>143</v>
      </c>
      <c r="D383">
        <f t="shared" si="30"/>
        <v>27.9296875</v>
      </c>
      <c r="E383" s="7">
        <f t="shared" si="31"/>
        <v>2.6004491684927398E-4</v>
      </c>
      <c r="F383" s="8">
        <f t="shared" si="34"/>
        <v>0.92093725279821093</v>
      </c>
      <c r="G383" s="7">
        <f t="shared" si="32"/>
        <v>6.7714656784558945E-4</v>
      </c>
      <c r="H383" s="8">
        <f t="shared" si="35"/>
        <v>0.6528089679598581</v>
      </c>
      <c r="I383">
        <f t="shared" si="33"/>
        <v>4.3120436761370229E-3</v>
      </c>
    </row>
    <row r="384" spans="1:9">
      <c r="A384" s="3" t="s">
        <v>415</v>
      </c>
      <c r="B384">
        <v>48.6</v>
      </c>
      <c r="C384" s="4">
        <v>1354</v>
      </c>
      <c r="D384">
        <f t="shared" si="30"/>
        <v>27.860082304526749</v>
      </c>
      <c r="E384" s="7">
        <f t="shared" si="31"/>
        <v>2.4622434784189995E-3</v>
      </c>
      <c r="F384" s="8">
        <f t="shared" si="34"/>
        <v>0.92339949627662987</v>
      </c>
      <c r="G384" s="7">
        <f t="shared" si="32"/>
        <v>6.4276021869718054E-3</v>
      </c>
      <c r="H384" s="8">
        <f t="shared" si="35"/>
        <v>0.6592365701468299</v>
      </c>
      <c r="I384">
        <f t="shared" si="33"/>
        <v>5.3254347417974746E-4</v>
      </c>
    </row>
    <row r="385" spans="1:9">
      <c r="A385" s="3" t="s">
        <v>289</v>
      </c>
      <c r="B385">
        <v>6</v>
      </c>
      <c r="C385" s="4">
        <v>167</v>
      </c>
      <c r="D385">
        <f t="shared" si="30"/>
        <v>27.833333333333332</v>
      </c>
      <c r="E385" s="7">
        <f t="shared" si="31"/>
        <v>3.0368881897782342E-4</v>
      </c>
      <c r="F385" s="8">
        <f t="shared" si="34"/>
        <v>0.92370318509560767</v>
      </c>
      <c r="G385" s="7">
        <f t="shared" si="32"/>
        <v>7.9353113419405007E-4</v>
      </c>
      <c r="H385" s="8">
        <f t="shared" si="35"/>
        <v>0.66003010128102391</v>
      </c>
      <c r="I385">
        <f t="shared" si="33"/>
        <v>1.1474503900299471E-3</v>
      </c>
    </row>
    <row r="386" spans="1:9">
      <c r="A386" s="3" t="s">
        <v>186</v>
      </c>
      <c r="B386">
        <v>12.91</v>
      </c>
      <c r="C386" s="4">
        <v>358</v>
      </c>
      <c r="D386">
        <f t="shared" ref="D386:D449" si="36">C386/B386</f>
        <v>27.730441518202944</v>
      </c>
      <c r="E386" s="7">
        <f t="shared" si="31"/>
        <v>6.5102154008419633E-4</v>
      </c>
      <c r="F386" s="8">
        <f t="shared" si="34"/>
        <v>0.9243542066356919</v>
      </c>
      <c r="G386" s="7">
        <f t="shared" si="32"/>
        <v>1.7074144904075312E-3</v>
      </c>
      <c r="H386" s="8">
        <f t="shared" si="35"/>
        <v>0.66173751577143147</v>
      </c>
      <c r="I386">
        <f t="shared" si="33"/>
        <v>5.7548239690219383E-4</v>
      </c>
    </row>
    <row r="387" spans="1:9">
      <c r="A387" s="3" t="s">
        <v>437</v>
      </c>
      <c r="B387">
        <v>6.43</v>
      </c>
      <c r="C387" s="4">
        <v>175</v>
      </c>
      <c r="D387">
        <f t="shared" si="36"/>
        <v>27.216174183514777</v>
      </c>
      <c r="E387" s="7">
        <f t="shared" ref="E387:E450" si="37">C387/549905</f>
        <v>3.182367863540066E-4</v>
      </c>
      <c r="F387" s="8">
        <f t="shared" si="34"/>
        <v>0.92467244342204591</v>
      </c>
      <c r="G387" s="7">
        <f t="shared" ref="G387:G450" si="38">B387/7561.14</f>
        <v>8.5040086547795695E-4</v>
      </c>
      <c r="H387" s="8">
        <f t="shared" si="35"/>
        <v>0.66258791663690941</v>
      </c>
      <c r="I387">
        <f t="shared" ref="I387:I450" si="39">F387*H388-F388*H387</f>
        <v>1.0684882496021508E-3</v>
      </c>
    </row>
    <row r="388" spans="1:9">
      <c r="A388" s="3" t="s">
        <v>62</v>
      </c>
      <c r="B388">
        <v>11.89</v>
      </c>
      <c r="C388" s="4">
        <v>320</v>
      </c>
      <c r="D388">
        <f t="shared" si="36"/>
        <v>26.913372582001681</v>
      </c>
      <c r="E388" s="7">
        <f t="shared" si="37"/>
        <v>5.819186950473264E-4</v>
      </c>
      <c r="F388" s="8">
        <f t="shared" ref="F388:F451" si="40">F387+E388</f>
        <v>0.92525436211709322</v>
      </c>
      <c r="G388" s="7">
        <f t="shared" si="38"/>
        <v>1.5725141975945426E-3</v>
      </c>
      <c r="H388" s="8">
        <f t="shared" ref="H388:H451" si="41">H387+G388</f>
        <v>0.66416043083450393</v>
      </c>
      <c r="I388">
        <f t="shared" si="39"/>
        <v>8.840260531304267E-4</v>
      </c>
    </row>
    <row r="389" spans="1:9">
      <c r="A389" s="3" t="s">
        <v>459</v>
      </c>
      <c r="B389">
        <v>9.82</v>
      </c>
      <c r="C389" s="4">
        <v>263</v>
      </c>
      <c r="D389">
        <f t="shared" si="36"/>
        <v>26.782077393075355</v>
      </c>
      <c r="E389" s="7">
        <f t="shared" si="37"/>
        <v>4.7826442749202133E-4</v>
      </c>
      <c r="F389" s="8">
        <f t="shared" si="40"/>
        <v>0.92573262654458521</v>
      </c>
      <c r="G389" s="7">
        <f t="shared" si="38"/>
        <v>1.2987459562975954E-3</v>
      </c>
      <c r="H389" s="8">
        <f t="shared" si="41"/>
        <v>0.66545917679080158</v>
      </c>
      <c r="I389">
        <f t="shared" si="39"/>
        <v>5.9999940955401954E-4</v>
      </c>
    </row>
    <row r="390" spans="1:9">
      <c r="A390" s="3" t="s">
        <v>436</v>
      </c>
      <c r="B390">
        <v>6.66</v>
      </c>
      <c r="C390" s="4">
        <v>178</v>
      </c>
      <c r="D390">
        <f t="shared" si="36"/>
        <v>26.726726726726728</v>
      </c>
      <c r="E390" s="7">
        <f t="shared" si="37"/>
        <v>3.2369227412007526E-4</v>
      </c>
      <c r="F390" s="8">
        <f t="shared" si="40"/>
        <v>0.92605631881870532</v>
      </c>
      <c r="G390" s="7">
        <f t="shared" si="38"/>
        <v>8.8081955895539556E-4</v>
      </c>
      <c r="H390" s="8">
        <f t="shared" si="41"/>
        <v>0.66633999634975694</v>
      </c>
      <c r="I390">
        <f t="shared" si="39"/>
        <v>7.2171916040153494E-4</v>
      </c>
    </row>
    <row r="391" spans="1:9">
      <c r="A391" s="3" t="s">
        <v>317</v>
      </c>
      <c r="B391">
        <v>8.01</v>
      </c>
      <c r="C391" s="4">
        <v>214</v>
      </c>
      <c r="D391">
        <f t="shared" si="36"/>
        <v>26.716604244694132</v>
      </c>
      <c r="E391" s="7">
        <f t="shared" si="37"/>
        <v>3.891581273128995E-4</v>
      </c>
      <c r="F391" s="8">
        <f t="shared" si="40"/>
        <v>0.9264454769460182</v>
      </c>
      <c r="G391" s="7">
        <f t="shared" si="38"/>
        <v>1.0593640641490569E-3</v>
      </c>
      <c r="H391" s="8">
        <f t="shared" si="41"/>
        <v>0.66739936041390602</v>
      </c>
      <c r="I391">
        <f t="shared" si="39"/>
        <v>1.2540498473208039E-3</v>
      </c>
    </row>
    <row r="392" spans="1:9">
      <c r="A392" s="3" t="s">
        <v>497</v>
      </c>
      <c r="B392">
        <v>13.88</v>
      </c>
      <c r="C392" s="4">
        <v>368</v>
      </c>
      <c r="D392">
        <f t="shared" si="36"/>
        <v>26.512968299711815</v>
      </c>
      <c r="E392" s="7">
        <f t="shared" si="37"/>
        <v>6.6920649930442527E-4</v>
      </c>
      <c r="F392" s="8">
        <f t="shared" si="40"/>
        <v>0.92711468344532266</v>
      </c>
      <c r="G392" s="7">
        <f t="shared" si="38"/>
        <v>1.8357020237689027E-3</v>
      </c>
      <c r="H392" s="8">
        <f t="shared" si="41"/>
        <v>0.66923506243767494</v>
      </c>
      <c r="I392">
        <f t="shared" si="39"/>
        <v>4.6716667537149981E-4</v>
      </c>
    </row>
    <row r="393" spans="1:9">
      <c r="A393" s="3" t="s">
        <v>491</v>
      </c>
      <c r="B393">
        <v>5.14</v>
      </c>
      <c r="C393" s="4">
        <v>134</v>
      </c>
      <c r="D393">
        <f t="shared" si="36"/>
        <v>26.07003891050584</v>
      </c>
      <c r="E393" s="7">
        <f t="shared" si="37"/>
        <v>2.436784535510679E-4</v>
      </c>
      <c r="F393" s="8">
        <f t="shared" si="40"/>
        <v>0.92735836189887377</v>
      </c>
      <c r="G393" s="7">
        <f t="shared" si="38"/>
        <v>6.7979167162623619E-4</v>
      </c>
      <c r="H393" s="8">
        <f t="shared" si="41"/>
        <v>0.66991485410930118</v>
      </c>
      <c r="I393">
        <f t="shared" si="39"/>
        <v>5.6550757708884181E-4</v>
      </c>
    </row>
    <row r="394" spans="1:9">
      <c r="A394" s="3" t="s">
        <v>109</v>
      </c>
      <c r="B394">
        <v>6.21</v>
      </c>
      <c r="C394" s="4">
        <v>161</v>
      </c>
      <c r="D394">
        <f t="shared" si="36"/>
        <v>25.925925925925927</v>
      </c>
      <c r="E394" s="7">
        <f t="shared" si="37"/>
        <v>2.9277784344568605E-4</v>
      </c>
      <c r="F394" s="8">
        <f t="shared" si="40"/>
        <v>0.9276511397423195</v>
      </c>
      <c r="G394" s="7">
        <f t="shared" si="38"/>
        <v>8.2130472389084182E-4</v>
      </c>
      <c r="H394" s="8">
        <f t="shared" si="41"/>
        <v>0.67073615883319204</v>
      </c>
      <c r="I394">
        <f t="shared" si="39"/>
        <v>8.1504676540034016E-4</v>
      </c>
    </row>
    <row r="395" spans="1:9">
      <c r="A395" s="3" t="s">
        <v>56</v>
      </c>
      <c r="B395">
        <v>8.92</v>
      </c>
      <c r="C395" s="4">
        <v>229</v>
      </c>
      <c r="D395">
        <f t="shared" si="36"/>
        <v>25.672645739910315</v>
      </c>
      <c r="E395" s="7">
        <f t="shared" si="37"/>
        <v>4.164355661432429E-4</v>
      </c>
      <c r="F395" s="8">
        <f t="shared" si="40"/>
        <v>0.92806757530846273</v>
      </c>
      <c r="G395" s="7">
        <f t="shared" si="38"/>
        <v>1.1797162861684877E-3</v>
      </c>
      <c r="H395" s="8">
        <f t="shared" si="41"/>
        <v>0.67191587511936057</v>
      </c>
      <c r="I395">
        <f t="shared" si="39"/>
        <v>9.4657438434286867E-4</v>
      </c>
    </row>
    <row r="396" spans="1:9">
      <c r="A396" s="3" t="s">
        <v>481</v>
      </c>
      <c r="B396">
        <v>10.34</v>
      </c>
      <c r="C396" s="4">
        <v>264</v>
      </c>
      <c r="D396">
        <f t="shared" si="36"/>
        <v>25.531914893617021</v>
      </c>
      <c r="E396" s="7">
        <f t="shared" si="37"/>
        <v>4.8008292341404423E-4</v>
      </c>
      <c r="F396" s="8">
        <f t="shared" si="40"/>
        <v>0.92854765823187679</v>
      </c>
      <c r="G396" s="7">
        <f t="shared" si="38"/>
        <v>1.367518654594413E-3</v>
      </c>
      <c r="H396" s="8">
        <f t="shared" si="41"/>
        <v>0.67328339377395496</v>
      </c>
      <c r="I396">
        <f t="shared" si="39"/>
        <v>6.1341798945491188E-4</v>
      </c>
    </row>
    <row r="397" spans="1:9">
      <c r="A397" s="3" t="s">
        <v>64</v>
      </c>
      <c r="B397">
        <v>6.67</v>
      </c>
      <c r="C397" s="4">
        <v>168</v>
      </c>
      <c r="D397">
        <f t="shared" si="36"/>
        <v>25.187406296851574</v>
      </c>
      <c r="E397" s="7">
        <f t="shared" si="37"/>
        <v>3.0550731489984633E-4</v>
      </c>
      <c r="F397" s="8">
        <f t="shared" si="40"/>
        <v>0.92885316554677666</v>
      </c>
      <c r="G397" s="7">
        <f t="shared" si="38"/>
        <v>8.8214211084571904E-4</v>
      </c>
      <c r="H397" s="8">
        <f t="shared" si="41"/>
        <v>0.67416553588480066</v>
      </c>
      <c r="I397">
        <f t="shared" si="39"/>
        <v>6.3308573977460814E-4</v>
      </c>
    </row>
    <row r="398" spans="1:9">
      <c r="A398" s="3" t="s">
        <v>335</v>
      </c>
      <c r="B398">
        <v>6.88</v>
      </c>
      <c r="C398" s="4">
        <v>173</v>
      </c>
      <c r="D398">
        <f t="shared" si="36"/>
        <v>25.145348837209301</v>
      </c>
      <c r="E398" s="7">
        <f t="shared" si="37"/>
        <v>3.1459979450996079E-4</v>
      </c>
      <c r="F398" s="8">
        <f t="shared" si="40"/>
        <v>0.92916776534128664</v>
      </c>
      <c r="G398" s="7">
        <f t="shared" si="38"/>
        <v>9.0991570054251068E-4</v>
      </c>
      <c r="H398" s="8">
        <f t="shared" si="41"/>
        <v>0.67507545158534321</v>
      </c>
      <c r="I398">
        <f t="shared" si="39"/>
        <v>6.5521169943882906E-4</v>
      </c>
    </row>
    <row r="399" spans="1:9">
      <c r="A399" s="3" t="s">
        <v>322</v>
      </c>
      <c r="B399">
        <v>7.11</v>
      </c>
      <c r="C399" s="4">
        <v>178</v>
      </c>
      <c r="D399">
        <f t="shared" si="36"/>
        <v>25.035161744022503</v>
      </c>
      <c r="E399" s="7">
        <f t="shared" si="37"/>
        <v>3.2369227412007526E-4</v>
      </c>
      <c r="F399" s="8">
        <f t="shared" si="40"/>
        <v>0.92949145761540675</v>
      </c>
      <c r="G399" s="7">
        <f t="shared" si="38"/>
        <v>9.403343940199494E-4</v>
      </c>
      <c r="H399" s="8">
        <f t="shared" si="41"/>
        <v>0.67601578597936318</v>
      </c>
      <c r="I399">
        <f t="shared" si="39"/>
        <v>1.0153937671666391E-3</v>
      </c>
    </row>
    <row r="400" spans="1:9">
      <c r="A400" s="3" t="s">
        <v>427</v>
      </c>
      <c r="B400">
        <v>11.01</v>
      </c>
      <c r="C400" s="4">
        <v>275</v>
      </c>
      <c r="D400">
        <f t="shared" si="36"/>
        <v>24.977293369663943</v>
      </c>
      <c r="E400" s="7">
        <f t="shared" si="37"/>
        <v>5.0008637855629607E-4</v>
      </c>
      <c r="F400" s="8">
        <f t="shared" si="40"/>
        <v>0.929991543993963</v>
      </c>
      <c r="G400" s="7">
        <f t="shared" si="38"/>
        <v>1.4561296312460819E-3</v>
      </c>
      <c r="H400" s="8">
        <f t="shared" si="41"/>
        <v>0.67747191561060927</v>
      </c>
      <c r="I400">
        <f t="shared" si="39"/>
        <v>4.6958924660800427E-4</v>
      </c>
    </row>
    <row r="401" spans="1:9">
      <c r="A401" s="3" t="s">
        <v>280</v>
      </c>
      <c r="B401">
        <v>5.09</v>
      </c>
      <c r="C401" s="4">
        <v>127</v>
      </c>
      <c r="D401">
        <f t="shared" si="36"/>
        <v>24.95088408644401</v>
      </c>
      <c r="E401" s="7">
        <f t="shared" si="37"/>
        <v>2.3094898209690765E-4</v>
      </c>
      <c r="F401" s="8">
        <f t="shared" si="40"/>
        <v>0.93022249297605986</v>
      </c>
      <c r="G401" s="7">
        <f t="shared" si="38"/>
        <v>6.7317891217461912E-4</v>
      </c>
      <c r="H401" s="8">
        <f t="shared" si="41"/>
        <v>0.67814509452278393</v>
      </c>
      <c r="I401">
        <f t="shared" si="39"/>
        <v>7.6216386288752158E-4</v>
      </c>
    </row>
    <row r="402" spans="1:9">
      <c r="A402" s="3" t="s">
        <v>365</v>
      </c>
      <c r="B402">
        <v>8.25</v>
      </c>
      <c r="C402" s="4">
        <v>205</v>
      </c>
      <c r="D402">
        <f t="shared" si="36"/>
        <v>24.848484848484848</v>
      </c>
      <c r="E402" s="7">
        <f t="shared" si="37"/>
        <v>3.7279166401469347E-4</v>
      </c>
      <c r="F402" s="8">
        <f t="shared" si="40"/>
        <v>0.93059528464007457</v>
      </c>
      <c r="G402" s="7">
        <f t="shared" si="38"/>
        <v>1.0911053095168188E-3</v>
      </c>
      <c r="H402" s="8">
        <f t="shared" si="41"/>
        <v>0.67923619983230077</v>
      </c>
      <c r="I402">
        <f t="shared" si="39"/>
        <v>3.5625377607664266E-3</v>
      </c>
    </row>
    <row r="403" spans="1:9">
      <c r="A403" s="3" t="s">
        <v>102</v>
      </c>
      <c r="B403">
        <v>38.479999999999997</v>
      </c>
      <c r="C403" s="4">
        <v>950</v>
      </c>
      <c r="D403">
        <f t="shared" si="36"/>
        <v>24.688149688149689</v>
      </c>
      <c r="E403" s="7">
        <f t="shared" si="37"/>
        <v>1.72757112592175E-3</v>
      </c>
      <c r="F403" s="8">
        <f t="shared" si="40"/>
        <v>0.93232285576599627</v>
      </c>
      <c r="G403" s="7">
        <f t="shared" si="38"/>
        <v>5.0891796739645076E-3</v>
      </c>
      <c r="H403" s="8">
        <f t="shared" si="41"/>
        <v>0.68432537950626526</v>
      </c>
      <c r="I403">
        <f t="shared" si="39"/>
        <v>1.8943785239255995E-3</v>
      </c>
    </row>
    <row r="404" spans="1:9">
      <c r="A404" s="3" t="s">
        <v>87</v>
      </c>
      <c r="B404">
        <v>20.45</v>
      </c>
      <c r="C404" s="4">
        <v>504</v>
      </c>
      <c r="D404">
        <f t="shared" si="36"/>
        <v>24.645476772616139</v>
      </c>
      <c r="E404" s="7">
        <f t="shared" si="37"/>
        <v>9.1652194469953898E-4</v>
      </c>
      <c r="F404" s="8">
        <f t="shared" si="40"/>
        <v>0.93323937771069576</v>
      </c>
      <c r="G404" s="7">
        <f t="shared" si="38"/>
        <v>2.704618615711387E-3</v>
      </c>
      <c r="H404" s="8">
        <f t="shared" si="41"/>
        <v>0.68702999812197663</v>
      </c>
      <c r="I404">
        <f t="shared" si="39"/>
        <v>1.0264816922314068E-3</v>
      </c>
    </row>
    <row r="405" spans="1:9">
      <c r="A405" s="3" t="s">
        <v>329</v>
      </c>
      <c r="B405">
        <v>11.08</v>
      </c>
      <c r="C405" s="4">
        <v>273</v>
      </c>
      <c r="D405">
        <f t="shared" si="36"/>
        <v>24.638989169675089</v>
      </c>
      <c r="E405" s="7">
        <f t="shared" si="37"/>
        <v>4.9644938671225027E-4</v>
      </c>
      <c r="F405" s="8">
        <f t="shared" si="40"/>
        <v>0.93373582709740799</v>
      </c>
      <c r="G405" s="7">
        <f t="shared" si="38"/>
        <v>1.4653874944783457E-3</v>
      </c>
      <c r="H405" s="8">
        <f t="shared" si="41"/>
        <v>0.68849538561645496</v>
      </c>
      <c r="I405">
        <f t="shared" si="39"/>
        <v>4.2165899013113517E-4</v>
      </c>
    </row>
    <row r="406" spans="1:9">
      <c r="A406" s="3" t="s">
        <v>20</v>
      </c>
      <c r="B406">
        <v>4.55</v>
      </c>
      <c r="C406" s="4">
        <v>112</v>
      </c>
      <c r="D406">
        <f t="shared" si="36"/>
        <v>24.615384615384617</v>
      </c>
      <c r="E406" s="7">
        <f t="shared" si="37"/>
        <v>2.0367154326656422E-4</v>
      </c>
      <c r="F406" s="8">
        <f t="shared" si="40"/>
        <v>0.9339394986406746</v>
      </c>
      <c r="G406" s="7">
        <f t="shared" si="38"/>
        <v>6.0176111009715462E-4</v>
      </c>
      <c r="H406" s="8">
        <f t="shared" si="41"/>
        <v>0.68909714672655209</v>
      </c>
      <c r="I406">
        <f t="shared" si="39"/>
        <v>1.7702338232428172E-4</v>
      </c>
    </row>
    <row r="407" spans="1:9">
      <c r="A407" s="3" t="s">
        <v>402</v>
      </c>
      <c r="B407">
        <v>1.91</v>
      </c>
      <c r="C407" s="4">
        <v>47</v>
      </c>
      <c r="D407">
        <f t="shared" si="36"/>
        <v>24.607329842931939</v>
      </c>
      <c r="E407" s="7">
        <f t="shared" si="37"/>
        <v>8.5469308335076063E-5</v>
      </c>
      <c r="F407" s="8">
        <f t="shared" si="40"/>
        <v>0.93402496794900969</v>
      </c>
      <c r="G407" s="7">
        <f t="shared" si="38"/>
        <v>2.5260741105177261E-4</v>
      </c>
      <c r="H407" s="8">
        <f t="shared" si="41"/>
        <v>0.68934975413760391</v>
      </c>
      <c r="I407">
        <f t="shared" si="39"/>
        <v>1.1408701709754165E-3</v>
      </c>
    </row>
    <row r="408" spans="1:9">
      <c r="A408" s="3" t="s">
        <v>134</v>
      </c>
      <c r="B408">
        <v>12.28</v>
      </c>
      <c r="C408" s="4">
        <v>300</v>
      </c>
      <c r="D408">
        <f t="shared" si="36"/>
        <v>24.4299674267101</v>
      </c>
      <c r="E408" s="7">
        <f t="shared" si="37"/>
        <v>5.4554877660686841E-4</v>
      </c>
      <c r="F408" s="8">
        <f t="shared" si="40"/>
        <v>0.93457051672561653</v>
      </c>
      <c r="G408" s="7">
        <f t="shared" si="38"/>
        <v>1.6240937213171558E-3</v>
      </c>
      <c r="H408" s="8">
        <f t="shared" si="41"/>
        <v>0.69097384785892102</v>
      </c>
      <c r="I408">
        <f t="shared" si="39"/>
        <v>5.0322494555418151E-3</v>
      </c>
    </row>
    <row r="409" spans="1:9">
      <c r="A409" s="3" t="s">
        <v>89</v>
      </c>
      <c r="B409">
        <v>53.98</v>
      </c>
      <c r="C409" s="4">
        <v>1305</v>
      </c>
      <c r="D409">
        <f t="shared" si="36"/>
        <v>24.175620600222306</v>
      </c>
      <c r="E409" s="7">
        <f t="shared" si="37"/>
        <v>2.3731371782398777E-3</v>
      </c>
      <c r="F409" s="8">
        <f t="shared" si="40"/>
        <v>0.93694365390385637</v>
      </c>
      <c r="G409" s="7">
        <f t="shared" si="38"/>
        <v>7.1391351039658034E-3</v>
      </c>
      <c r="H409" s="8">
        <f t="shared" si="41"/>
        <v>0.69811298296288682</v>
      </c>
      <c r="I409">
        <f t="shared" si="39"/>
        <v>4.7337149176196469E-4</v>
      </c>
    </row>
    <row r="410" spans="1:9">
      <c r="A410" s="3" t="s">
        <v>177</v>
      </c>
      <c r="B410">
        <v>5.07</v>
      </c>
      <c r="C410" s="4">
        <v>122</v>
      </c>
      <c r="D410">
        <f t="shared" si="36"/>
        <v>24.063116370808679</v>
      </c>
      <c r="E410" s="7">
        <f t="shared" si="37"/>
        <v>2.2185650248679318E-4</v>
      </c>
      <c r="F410" s="8">
        <f t="shared" si="40"/>
        <v>0.93716551040634311</v>
      </c>
      <c r="G410" s="7">
        <f t="shared" si="38"/>
        <v>6.7053380839397238E-4</v>
      </c>
      <c r="H410" s="8">
        <f t="shared" si="41"/>
        <v>0.69878351677128081</v>
      </c>
      <c r="I410">
        <f t="shared" si="39"/>
        <v>5.6681885408038646E-4</v>
      </c>
    </row>
    <row r="411" spans="1:9">
      <c r="A411" s="3" t="s">
        <v>496</v>
      </c>
      <c r="B411">
        <v>6.07</v>
      </c>
      <c r="C411" s="4">
        <v>146</v>
      </c>
      <c r="D411">
        <f t="shared" si="36"/>
        <v>24.052718286655683</v>
      </c>
      <c r="E411" s="7">
        <f t="shared" si="37"/>
        <v>2.6550040461534264E-4</v>
      </c>
      <c r="F411" s="8">
        <f t="shared" si="40"/>
        <v>0.93743101081095848</v>
      </c>
      <c r="G411" s="7">
        <f t="shared" si="38"/>
        <v>8.0278899742631399E-4</v>
      </c>
      <c r="H411" s="8">
        <f t="shared" si="41"/>
        <v>0.69958630576870717</v>
      </c>
      <c r="I411">
        <f t="shared" si="39"/>
        <v>7.1436403255542569E-4</v>
      </c>
    </row>
    <row r="412" spans="1:9">
      <c r="A412" s="3" t="s">
        <v>32</v>
      </c>
      <c r="B412">
        <v>7.65</v>
      </c>
      <c r="C412" s="4">
        <v>184</v>
      </c>
      <c r="D412">
        <f t="shared" si="36"/>
        <v>24.052287581699346</v>
      </c>
      <c r="E412" s="7">
        <f t="shared" si="37"/>
        <v>3.3460324965221263E-4</v>
      </c>
      <c r="F412" s="8">
        <f t="shared" si="40"/>
        <v>0.93776561406061065</v>
      </c>
      <c r="G412" s="7">
        <f t="shared" si="38"/>
        <v>1.0117521960974138E-3</v>
      </c>
      <c r="H412" s="8">
        <f t="shared" si="41"/>
        <v>0.70059805796480457</v>
      </c>
      <c r="I412">
        <f t="shared" si="39"/>
        <v>5.8096000396111735E-3</v>
      </c>
    </row>
    <row r="413" spans="1:9">
      <c r="A413" s="3" t="s">
        <v>130</v>
      </c>
      <c r="B413">
        <v>62.21</v>
      </c>
      <c r="C413" s="4">
        <v>1496</v>
      </c>
      <c r="D413">
        <f t="shared" si="36"/>
        <v>24.047580774795048</v>
      </c>
      <c r="E413" s="7">
        <f t="shared" si="37"/>
        <v>2.7204698993462508E-3</v>
      </c>
      <c r="F413" s="8">
        <f t="shared" si="40"/>
        <v>0.94048608395995692</v>
      </c>
      <c r="G413" s="7">
        <f t="shared" si="38"/>
        <v>8.2275953097019766E-3</v>
      </c>
      <c r="H413" s="8">
        <f t="shared" si="41"/>
        <v>0.70882565327450653</v>
      </c>
      <c r="I413">
        <f t="shared" si="39"/>
        <v>1.3009027232362413E-3</v>
      </c>
    </row>
    <row r="414" spans="1:9">
      <c r="A414" s="3" t="s">
        <v>103</v>
      </c>
      <c r="B414">
        <v>13.92</v>
      </c>
      <c r="C414" s="4">
        <v>334</v>
      </c>
      <c r="D414">
        <f t="shared" si="36"/>
        <v>23.994252873563219</v>
      </c>
      <c r="E414" s="7">
        <f t="shared" si="37"/>
        <v>6.0737763795564684E-4</v>
      </c>
      <c r="F414" s="8">
        <f t="shared" si="40"/>
        <v>0.94109346159791252</v>
      </c>
      <c r="G414" s="7">
        <f t="shared" si="38"/>
        <v>1.8409922313301962E-3</v>
      </c>
      <c r="H414" s="8">
        <f t="shared" si="41"/>
        <v>0.71066664550583669</v>
      </c>
      <c r="I414">
        <f t="shared" si="39"/>
        <v>1.8655168247162512E-3</v>
      </c>
    </row>
    <row r="415" spans="1:9">
      <c r="A415" s="3" t="s">
        <v>493</v>
      </c>
      <c r="B415">
        <v>19.91</v>
      </c>
      <c r="C415" s="4">
        <v>474</v>
      </c>
      <c r="D415">
        <f t="shared" si="36"/>
        <v>23.807132094424912</v>
      </c>
      <c r="E415" s="7">
        <f t="shared" si="37"/>
        <v>8.6196706703885217E-4</v>
      </c>
      <c r="F415" s="8">
        <f t="shared" si="40"/>
        <v>0.94195542866495141</v>
      </c>
      <c r="G415" s="7">
        <f t="shared" si="38"/>
        <v>2.6332008136339229E-3</v>
      </c>
      <c r="H415" s="8">
        <f t="shared" si="41"/>
        <v>0.71329984631947063</v>
      </c>
      <c r="I415">
        <f t="shared" si="39"/>
        <v>7.490296134248231E-4</v>
      </c>
    </row>
    <row r="416" spans="1:9">
      <c r="A416" s="3" t="s">
        <v>484</v>
      </c>
      <c r="B416">
        <v>7.97</v>
      </c>
      <c r="C416" s="4">
        <v>188</v>
      </c>
      <c r="D416">
        <f t="shared" si="36"/>
        <v>23.588456712672524</v>
      </c>
      <c r="E416" s="7">
        <f t="shared" si="37"/>
        <v>3.4187723334030425E-4</v>
      </c>
      <c r="F416" s="8">
        <f t="shared" si="40"/>
        <v>0.94229730589829175</v>
      </c>
      <c r="G416" s="7">
        <f t="shared" si="38"/>
        <v>1.0540738565877632E-3</v>
      </c>
      <c r="H416" s="8">
        <f t="shared" si="41"/>
        <v>0.71435392017605837</v>
      </c>
      <c r="I416">
        <f t="shared" si="39"/>
        <v>9.0160894525737056E-4</v>
      </c>
    </row>
    <row r="417" spans="1:9">
      <c r="A417" s="3" t="s">
        <v>489</v>
      </c>
      <c r="B417">
        <v>9.58</v>
      </c>
      <c r="C417" s="4">
        <v>225</v>
      </c>
      <c r="D417">
        <f t="shared" si="36"/>
        <v>23.486430062630479</v>
      </c>
      <c r="E417" s="7">
        <f t="shared" si="37"/>
        <v>4.0916158245515134E-4</v>
      </c>
      <c r="F417" s="8">
        <f t="shared" si="40"/>
        <v>0.94270646748074693</v>
      </c>
      <c r="G417" s="7">
        <f t="shared" si="38"/>
        <v>1.2670047109298332E-3</v>
      </c>
      <c r="H417" s="8">
        <f t="shared" si="41"/>
        <v>0.71562092488698825</v>
      </c>
      <c r="I417">
        <f t="shared" si="39"/>
        <v>2.8686290451278573E-3</v>
      </c>
    </row>
    <row r="418" spans="1:9">
      <c r="A418" s="3" t="s">
        <v>188</v>
      </c>
      <c r="B418">
        <v>30.44</v>
      </c>
      <c r="C418" s="4">
        <v>712</v>
      </c>
      <c r="D418">
        <f t="shared" si="36"/>
        <v>23.390275952693823</v>
      </c>
      <c r="E418" s="7">
        <f t="shared" si="37"/>
        <v>1.294769096480301E-3</v>
      </c>
      <c r="F418" s="8">
        <f t="shared" si="40"/>
        <v>0.94400123657722723</v>
      </c>
      <c r="G418" s="7">
        <f t="shared" si="38"/>
        <v>4.0258479541444812E-3</v>
      </c>
      <c r="H418" s="8">
        <f t="shared" si="41"/>
        <v>0.71964677284113276</v>
      </c>
      <c r="I418">
        <f t="shared" si="39"/>
        <v>1.2722220453179611E-3</v>
      </c>
    </row>
    <row r="419" spans="1:9">
      <c r="A419" s="3" t="s">
        <v>472</v>
      </c>
      <c r="B419">
        <v>13.45</v>
      </c>
      <c r="C419" s="4">
        <v>311</v>
      </c>
      <c r="D419">
        <f t="shared" si="36"/>
        <v>23.122676579925653</v>
      </c>
      <c r="E419" s="7">
        <f t="shared" si="37"/>
        <v>5.6555223174912031E-4</v>
      </c>
      <c r="F419" s="8">
        <f t="shared" si="40"/>
        <v>0.94456678880897638</v>
      </c>
      <c r="G419" s="7">
        <f t="shared" si="38"/>
        <v>1.7788322924849956E-3</v>
      </c>
      <c r="H419" s="8">
        <f t="shared" si="41"/>
        <v>0.72142560513361775</v>
      </c>
      <c r="I419">
        <f t="shared" si="39"/>
        <v>1.1431201338037988E-3</v>
      </c>
    </row>
    <row r="420" spans="1:9">
      <c r="A420" s="3" t="s">
        <v>392</v>
      </c>
      <c r="B420">
        <v>12.07</v>
      </c>
      <c r="C420" s="4">
        <v>278</v>
      </c>
      <c r="D420">
        <f t="shared" si="36"/>
        <v>23.032311516155758</v>
      </c>
      <c r="E420" s="7">
        <f t="shared" si="37"/>
        <v>5.0554186632236473E-4</v>
      </c>
      <c r="F420" s="8">
        <f t="shared" si="40"/>
        <v>0.94507233067529872</v>
      </c>
      <c r="G420" s="7">
        <f t="shared" si="38"/>
        <v>1.5963201316203642E-3</v>
      </c>
      <c r="H420" s="8">
        <f t="shared" si="41"/>
        <v>0.72302192526523812</v>
      </c>
      <c r="I420">
        <f t="shared" si="39"/>
        <v>1.7093152392181343E-3</v>
      </c>
    </row>
    <row r="421" spans="1:9">
      <c r="A421" s="3" t="s">
        <v>223</v>
      </c>
      <c r="B421">
        <v>18.02</v>
      </c>
      <c r="C421" s="4">
        <v>413</v>
      </c>
      <c r="D421">
        <f t="shared" si="36"/>
        <v>22.918978912319645</v>
      </c>
      <c r="E421" s="7">
        <f t="shared" si="37"/>
        <v>7.5103881579545559E-4</v>
      </c>
      <c r="F421" s="8">
        <f t="shared" si="40"/>
        <v>0.94582336949109413</v>
      </c>
      <c r="G421" s="7">
        <f t="shared" si="38"/>
        <v>2.3832385063627969E-3</v>
      </c>
      <c r="H421" s="8">
        <f t="shared" si="41"/>
        <v>0.72540516377160091</v>
      </c>
      <c r="I421">
        <f t="shared" si="39"/>
        <v>1.2974293905897438E-3</v>
      </c>
    </row>
    <row r="422" spans="1:9">
      <c r="A422" s="3" t="s">
        <v>332</v>
      </c>
      <c r="B422">
        <v>13.62</v>
      </c>
      <c r="C422" s="4">
        <v>308</v>
      </c>
      <c r="D422">
        <f t="shared" si="36"/>
        <v>22.613803230543319</v>
      </c>
      <c r="E422" s="7">
        <f t="shared" si="37"/>
        <v>5.6009674398305165E-4</v>
      </c>
      <c r="F422" s="8">
        <f t="shared" si="40"/>
        <v>0.94638346623507719</v>
      </c>
      <c r="G422" s="7">
        <f t="shared" si="38"/>
        <v>1.8013156746204935E-3</v>
      </c>
      <c r="H422" s="8">
        <f t="shared" si="41"/>
        <v>0.72720647944622141</v>
      </c>
      <c r="I422">
        <f t="shared" si="39"/>
        <v>8.1624823478554376E-4</v>
      </c>
    </row>
    <row r="423" spans="1:9">
      <c r="A423" s="3" t="s">
        <v>100</v>
      </c>
      <c r="B423">
        <v>8.5500000000000007</v>
      </c>
      <c r="C423" s="4">
        <v>192</v>
      </c>
      <c r="D423">
        <f t="shared" si="36"/>
        <v>22.456140350877192</v>
      </c>
      <c r="E423" s="7">
        <f t="shared" si="37"/>
        <v>3.4915121702839582E-4</v>
      </c>
      <c r="F423" s="8">
        <f t="shared" si="40"/>
        <v>0.94673261745210557</v>
      </c>
      <c r="G423" s="7">
        <f t="shared" si="38"/>
        <v>1.1307818662265215E-3</v>
      </c>
      <c r="H423" s="8">
        <f t="shared" si="41"/>
        <v>0.72833726131244791</v>
      </c>
      <c r="I423">
        <f t="shared" si="39"/>
        <v>6.797255614684472E-4</v>
      </c>
    </row>
    <row r="424" spans="1:9">
      <c r="A424" s="3" t="s">
        <v>72</v>
      </c>
      <c r="B424">
        <v>7.1</v>
      </c>
      <c r="C424" s="4">
        <v>158</v>
      </c>
      <c r="D424">
        <f t="shared" si="36"/>
        <v>22.253521126760564</v>
      </c>
      <c r="E424" s="7">
        <f t="shared" si="37"/>
        <v>2.8732235567961739E-4</v>
      </c>
      <c r="F424" s="8">
        <f t="shared" si="40"/>
        <v>0.9470199398077852</v>
      </c>
      <c r="G424" s="7">
        <f t="shared" si="38"/>
        <v>9.3901184212962592E-4</v>
      </c>
      <c r="H424" s="8">
        <f t="shared" si="41"/>
        <v>0.72927627315457755</v>
      </c>
      <c r="I424">
        <f t="shared" si="39"/>
        <v>4.273150162115158E-4</v>
      </c>
    </row>
    <row r="425" spans="1:9">
      <c r="A425" s="3" t="s">
        <v>413</v>
      </c>
      <c r="B425">
        <v>4.46</v>
      </c>
      <c r="C425" s="4">
        <v>99</v>
      </c>
      <c r="D425">
        <f t="shared" si="36"/>
        <v>22.197309417040358</v>
      </c>
      <c r="E425" s="7">
        <f t="shared" si="37"/>
        <v>1.8003109628026659E-4</v>
      </c>
      <c r="F425" s="8">
        <f t="shared" si="40"/>
        <v>0.94719997090406549</v>
      </c>
      <c r="G425" s="7">
        <f t="shared" si="38"/>
        <v>5.8985814308424385E-4</v>
      </c>
      <c r="H425" s="8">
        <f t="shared" si="41"/>
        <v>0.72986613129766176</v>
      </c>
      <c r="I425">
        <f t="shared" si="39"/>
        <v>5.5786732994644872E-4</v>
      </c>
    </row>
    <row r="426" spans="1:9">
      <c r="A426" s="3" t="s">
        <v>423</v>
      </c>
      <c r="B426">
        <v>5.82</v>
      </c>
      <c r="C426" s="4">
        <v>129</v>
      </c>
      <c r="D426">
        <f t="shared" si="36"/>
        <v>22.164948453608247</v>
      </c>
      <c r="E426" s="7">
        <f t="shared" si="37"/>
        <v>2.3458597394095343E-4</v>
      </c>
      <c r="F426" s="8">
        <f t="shared" si="40"/>
        <v>0.94743455687800648</v>
      </c>
      <c r="G426" s="7">
        <f t="shared" si="38"/>
        <v>7.6972520016822864E-4</v>
      </c>
      <c r="H426" s="8">
        <f t="shared" si="41"/>
        <v>0.73063585649783003</v>
      </c>
      <c r="I426">
        <f t="shared" si="39"/>
        <v>4.8574803843858261E-3</v>
      </c>
    </row>
    <row r="427" spans="1:9">
      <c r="A427" s="3" t="s">
        <v>482</v>
      </c>
      <c r="B427">
        <v>50.61</v>
      </c>
      <c r="C427" s="4">
        <v>1117</v>
      </c>
      <c r="D427">
        <f t="shared" si="36"/>
        <v>22.070737008496344</v>
      </c>
      <c r="E427" s="7">
        <f t="shared" si="37"/>
        <v>2.0312599448995736E-3</v>
      </c>
      <c r="F427" s="8">
        <f t="shared" si="40"/>
        <v>0.94946581682290609</v>
      </c>
      <c r="G427" s="7">
        <f t="shared" si="38"/>
        <v>6.6934351169268122E-3</v>
      </c>
      <c r="H427" s="8">
        <f t="shared" si="41"/>
        <v>0.7373292916147568</v>
      </c>
      <c r="I427">
        <f t="shared" si="39"/>
        <v>5.9610700806100869E-4</v>
      </c>
    </row>
    <row r="428" spans="1:9">
      <c r="A428" s="3" t="s">
        <v>304</v>
      </c>
      <c r="B428">
        <v>6.21</v>
      </c>
      <c r="C428" s="4">
        <v>137</v>
      </c>
      <c r="D428">
        <f t="shared" si="36"/>
        <v>22.061191626409016</v>
      </c>
      <c r="E428" s="7">
        <f t="shared" si="37"/>
        <v>2.4913394131713661E-4</v>
      </c>
      <c r="F428" s="8">
        <f t="shared" si="40"/>
        <v>0.94971495076422319</v>
      </c>
      <c r="G428" s="7">
        <f t="shared" si="38"/>
        <v>8.2130472389084182E-4</v>
      </c>
      <c r="H428" s="8">
        <f t="shared" si="41"/>
        <v>0.73815059633864766</v>
      </c>
      <c r="I428">
        <f t="shared" si="39"/>
        <v>8.8800969039326549E-4</v>
      </c>
    </row>
    <row r="429" spans="1:9">
      <c r="A429" s="3" t="s">
        <v>312</v>
      </c>
      <c r="B429">
        <v>9.25</v>
      </c>
      <c r="C429" s="4">
        <v>204</v>
      </c>
      <c r="D429">
        <f t="shared" si="36"/>
        <v>22.054054054054053</v>
      </c>
      <c r="E429" s="7">
        <f t="shared" si="37"/>
        <v>3.7097316809267056E-4</v>
      </c>
      <c r="F429" s="8">
        <f t="shared" si="40"/>
        <v>0.95008592393231583</v>
      </c>
      <c r="G429" s="7">
        <f t="shared" si="38"/>
        <v>1.2233604985491604E-3</v>
      </c>
      <c r="H429" s="8">
        <f t="shared" si="41"/>
        <v>0.73937395683719687</v>
      </c>
      <c r="I429">
        <f t="shared" si="39"/>
        <v>1.3179163917039771E-3</v>
      </c>
    </row>
    <row r="430" spans="1:9">
      <c r="A430" s="3" t="s">
        <v>415</v>
      </c>
      <c r="B430">
        <v>13.72</v>
      </c>
      <c r="C430" s="4">
        <v>302</v>
      </c>
      <c r="D430">
        <f t="shared" si="36"/>
        <v>22.011661807580175</v>
      </c>
      <c r="E430" s="7">
        <f t="shared" si="37"/>
        <v>5.4918576845091422E-4</v>
      </c>
      <c r="F430" s="8">
        <f t="shared" si="40"/>
        <v>0.9506351097007667</v>
      </c>
      <c r="G430" s="7">
        <f t="shared" si="38"/>
        <v>1.8145411935237279E-3</v>
      </c>
      <c r="H430" s="8">
        <f t="shared" si="41"/>
        <v>0.74118849803072062</v>
      </c>
      <c r="I430">
        <f t="shared" si="39"/>
        <v>4.495713034130544E-4</v>
      </c>
    </row>
    <row r="431" spans="1:9">
      <c r="A431" s="3" t="s">
        <v>323</v>
      </c>
      <c r="B431">
        <v>4.68</v>
      </c>
      <c r="C431" s="4">
        <v>103</v>
      </c>
      <c r="D431">
        <f t="shared" si="36"/>
        <v>22.008547008547009</v>
      </c>
      <c r="E431" s="7">
        <f t="shared" si="37"/>
        <v>1.8730507996835816E-4</v>
      </c>
      <c r="F431" s="8">
        <f t="shared" si="40"/>
        <v>0.95082241478073504</v>
      </c>
      <c r="G431" s="7">
        <f t="shared" si="38"/>
        <v>6.1895428467135898E-4</v>
      </c>
      <c r="H431" s="8">
        <f t="shared" si="41"/>
        <v>0.74180745231539202</v>
      </c>
      <c r="I431">
        <f t="shared" si="39"/>
        <v>5.6558234544556996E-4</v>
      </c>
    </row>
    <row r="432" spans="1:9">
      <c r="A432" s="3" t="s">
        <v>37</v>
      </c>
      <c r="B432">
        <v>5.86</v>
      </c>
      <c r="C432" s="4">
        <v>127</v>
      </c>
      <c r="D432">
        <f t="shared" si="36"/>
        <v>21.672354948805459</v>
      </c>
      <c r="E432" s="7">
        <f t="shared" si="37"/>
        <v>2.3094898209690765E-4</v>
      </c>
      <c r="F432" s="8">
        <f t="shared" si="40"/>
        <v>0.95105336376283189</v>
      </c>
      <c r="G432" s="7">
        <f t="shared" si="38"/>
        <v>7.7501540772952223E-4</v>
      </c>
      <c r="H432" s="8">
        <f t="shared" si="41"/>
        <v>0.74258246772312153</v>
      </c>
      <c r="I432">
        <f t="shared" si="39"/>
        <v>1.7058294556006048E-3</v>
      </c>
    </row>
    <row r="433" spans="1:9">
      <c r="A433" s="3" t="s">
        <v>61</v>
      </c>
      <c r="B433">
        <v>17.62</v>
      </c>
      <c r="C433" s="4">
        <v>378</v>
      </c>
      <c r="D433">
        <f t="shared" si="36"/>
        <v>21.452894438138479</v>
      </c>
      <c r="E433" s="7">
        <f t="shared" si="37"/>
        <v>6.873914585246542E-4</v>
      </c>
      <c r="F433" s="8">
        <f t="shared" si="40"/>
        <v>0.95174075522135659</v>
      </c>
      <c r="G433" s="7">
        <f t="shared" si="38"/>
        <v>2.3303364307498604E-3</v>
      </c>
      <c r="H433" s="8">
        <f t="shared" si="41"/>
        <v>0.7449128041538714</v>
      </c>
      <c r="I433">
        <f t="shared" si="39"/>
        <v>8.0955448798557539E-3</v>
      </c>
    </row>
    <row r="434" spans="1:9">
      <c r="A434" s="3" t="s">
        <v>15</v>
      </c>
      <c r="B434">
        <v>83.31</v>
      </c>
      <c r="C434" s="4">
        <v>1765</v>
      </c>
      <c r="D434">
        <f t="shared" si="36"/>
        <v>21.185932060977073</v>
      </c>
      <c r="E434" s="7">
        <f t="shared" si="37"/>
        <v>3.2096453023704096E-3</v>
      </c>
      <c r="F434" s="8">
        <f t="shared" si="40"/>
        <v>0.95495040052372704</v>
      </c>
      <c r="G434" s="7">
        <f t="shared" si="38"/>
        <v>1.1018179798284386E-2</v>
      </c>
      <c r="H434" s="8">
        <f t="shared" si="41"/>
        <v>0.75593098395215574</v>
      </c>
      <c r="I434">
        <f t="shared" si="39"/>
        <v>8.6687197513379832E-4</v>
      </c>
    </row>
    <row r="435" spans="1:9">
      <c r="A435" s="3" t="s">
        <v>27</v>
      </c>
      <c r="B435">
        <v>8.91</v>
      </c>
      <c r="C435" s="4">
        <v>188</v>
      </c>
      <c r="D435">
        <f t="shared" si="36"/>
        <v>21.099887766554431</v>
      </c>
      <c r="E435" s="7">
        <f t="shared" si="37"/>
        <v>3.4187723334030425E-4</v>
      </c>
      <c r="F435" s="8">
        <f t="shared" si="40"/>
        <v>0.95529227775706738</v>
      </c>
      <c r="G435" s="7">
        <f t="shared" si="38"/>
        <v>1.1783937342781643E-3</v>
      </c>
      <c r="H435" s="8">
        <f t="shared" si="41"/>
        <v>0.75710937768643394</v>
      </c>
      <c r="I435">
        <f t="shared" si="39"/>
        <v>3.5800785379714872E-3</v>
      </c>
    </row>
    <row r="436" spans="1:9">
      <c r="A436" s="3" t="s">
        <v>349</v>
      </c>
      <c r="B436">
        <v>36.76</v>
      </c>
      <c r="C436" s="4">
        <v>773</v>
      </c>
      <c r="D436">
        <f t="shared" si="36"/>
        <v>21.028291621327533</v>
      </c>
      <c r="E436" s="7">
        <f t="shared" si="37"/>
        <v>1.4056973477236977E-3</v>
      </c>
      <c r="F436" s="8">
        <f t="shared" si="40"/>
        <v>0.95669797510479104</v>
      </c>
      <c r="G436" s="7">
        <f t="shared" si="38"/>
        <v>4.86170074882888E-3</v>
      </c>
      <c r="H436" s="8">
        <f t="shared" si="41"/>
        <v>0.76197107843526279</v>
      </c>
      <c r="I436">
        <f t="shared" si="39"/>
        <v>8.2621900111891078E-3</v>
      </c>
    </row>
    <row r="437" spans="1:9">
      <c r="A437" s="3" t="s">
        <v>353</v>
      </c>
      <c r="B437">
        <v>84.65</v>
      </c>
      <c r="C437" s="4">
        <v>1767</v>
      </c>
      <c r="D437">
        <f t="shared" si="36"/>
        <v>20.874187832250442</v>
      </c>
      <c r="E437" s="7">
        <f t="shared" si="37"/>
        <v>3.2132822942144553E-3</v>
      </c>
      <c r="F437" s="8">
        <f t="shared" si="40"/>
        <v>0.95991125739900551</v>
      </c>
      <c r="G437" s="7">
        <f t="shared" si="38"/>
        <v>1.1195401751587723E-2</v>
      </c>
      <c r="H437" s="8">
        <f t="shared" si="41"/>
        <v>0.77316648018685052</v>
      </c>
      <c r="I437">
        <f t="shared" si="39"/>
        <v>7.442391138067217E-4</v>
      </c>
    </row>
    <row r="438" spans="1:9">
      <c r="A438" s="3" t="s">
        <v>321</v>
      </c>
      <c r="B438">
        <v>7.59</v>
      </c>
      <c r="C438" s="4">
        <v>156</v>
      </c>
      <c r="D438">
        <f t="shared" si="36"/>
        <v>20.553359683794469</v>
      </c>
      <c r="E438" s="7">
        <f t="shared" si="37"/>
        <v>2.8368536383557158E-4</v>
      </c>
      <c r="F438" s="8">
        <f t="shared" si="40"/>
        <v>0.96019494276284112</v>
      </c>
      <c r="G438" s="7">
        <f t="shared" si="38"/>
        <v>1.0038168847554734E-3</v>
      </c>
      <c r="H438" s="8">
        <f t="shared" si="41"/>
        <v>0.77417029707160601</v>
      </c>
      <c r="I438">
        <f t="shared" si="39"/>
        <v>5.4204264862722784E-4</v>
      </c>
    </row>
    <row r="439" spans="1:9">
      <c r="A439" s="3" t="s">
        <v>390</v>
      </c>
      <c r="B439">
        <v>5.51</v>
      </c>
      <c r="C439" s="4">
        <v>112</v>
      </c>
      <c r="D439">
        <f t="shared" si="36"/>
        <v>20.326678765880217</v>
      </c>
      <c r="E439" s="7">
        <f t="shared" si="37"/>
        <v>2.0367154326656422E-4</v>
      </c>
      <c r="F439" s="8">
        <f t="shared" si="40"/>
        <v>0.96039861430610773</v>
      </c>
      <c r="G439" s="7">
        <f t="shared" si="38"/>
        <v>7.2872609156820263E-4</v>
      </c>
      <c r="H439" s="8">
        <f t="shared" si="41"/>
        <v>0.77489902316317416</v>
      </c>
      <c r="I439">
        <f t="shared" si="39"/>
        <v>1.2818936429843664E-3</v>
      </c>
    </row>
    <row r="440" spans="1:9">
      <c r="A440" s="3" t="s">
        <v>364</v>
      </c>
      <c r="B440">
        <v>13.01</v>
      </c>
      <c r="C440" s="4">
        <v>263</v>
      </c>
      <c r="D440">
        <f t="shared" si="36"/>
        <v>20.215219062259802</v>
      </c>
      <c r="E440" s="7">
        <f t="shared" si="37"/>
        <v>4.7826442749202133E-4</v>
      </c>
      <c r="F440" s="8">
        <f t="shared" si="40"/>
        <v>0.96087687873359973</v>
      </c>
      <c r="G440" s="7">
        <f t="shared" si="38"/>
        <v>1.7206400093107651E-3</v>
      </c>
      <c r="H440" s="8">
        <f t="shared" si="41"/>
        <v>0.77661966317248488</v>
      </c>
      <c r="I440">
        <f t="shared" si="39"/>
        <v>5.8552876951334376E-4</v>
      </c>
    </row>
    <row r="441" spans="1:9">
      <c r="A441" s="3" t="s">
        <v>306</v>
      </c>
      <c r="B441">
        <v>5.93</v>
      </c>
      <c r="C441" s="4">
        <v>119</v>
      </c>
      <c r="D441">
        <f t="shared" si="36"/>
        <v>20.067453625632378</v>
      </c>
      <c r="E441" s="7">
        <f t="shared" si="37"/>
        <v>2.1640101472072449E-4</v>
      </c>
      <c r="F441" s="8">
        <f t="shared" si="40"/>
        <v>0.96109327974832048</v>
      </c>
      <c r="G441" s="7">
        <f t="shared" si="38"/>
        <v>7.8427327096178615E-4</v>
      </c>
      <c r="H441" s="8">
        <f t="shared" si="41"/>
        <v>0.77740393644344663</v>
      </c>
      <c r="I441">
        <f t="shared" si="39"/>
        <v>2.5792023527133612E-3</v>
      </c>
    </row>
    <row r="442" spans="1:9">
      <c r="A442" s="3" t="s">
        <v>386</v>
      </c>
      <c r="B442">
        <v>25.93</v>
      </c>
      <c r="C442" s="4">
        <v>507</v>
      </c>
      <c r="D442">
        <f t="shared" si="36"/>
        <v>19.552641727728499</v>
      </c>
      <c r="E442" s="7">
        <f t="shared" si="37"/>
        <v>9.2197743246560774E-4</v>
      </c>
      <c r="F442" s="8">
        <f t="shared" si="40"/>
        <v>0.96201525718078607</v>
      </c>
      <c r="G442" s="7">
        <f t="shared" si="38"/>
        <v>3.4293770516086197E-3</v>
      </c>
      <c r="H442" s="8">
        <f t="shared" si="41"/>
        <v>0.78083331349505525</v>
      </c>
      <c r="I442">
        <f t="shared" si="39"/>
        <v>1.6841762191601717E-3</v>
      </c>
    </row>
    <row r="443" spans="1:9">
      <c r="A443" s="3" t="s">
        <v>97</v>
      </c>
      <c r="B443">
        <v>16.920000000000002</v>
      </c>
      <c r="C443" s="4">
        <v>330</v>
      </c>
      <c r="D443">
        <f t="shared" si="36"/>
        <v>19.503546099290777</v>
      </c>
      <c r="E443" s="7">
        <f t="shared" si="37"/>
        <v>6.0010365426755533E-4</v>
      </c>
      <c r="F443" s="8">
        <f t="shared" si="40"/>
        <v>0.96261536083505361</v>
      </c>
      <c r="G443" s="7">
        <f t="shared" si="38"/>
        <v>2.2377577984272214E-3</v>
      </c>
      <c r="H443" s="8">
        <f t="shared" si="41"/>
        <v>0.78307107129348252</v>
      </c>
      <c r="I443">
        <f t="shared" si="39"/>
        <v>1.4345533878381556E-3</v>
      </c>
    </row>
    <row r="444" spans="1:9">
      <c r="A444" s="3" t="s">
        <v>480</v>
      </c>
      <c r="B444">
        <v>14.4</v>
      </c>
      <c r="C444" s="4">
        <v>280</v>
      </c>
      <c r="D444">
        <f t="shared" si="36"/>
        <v>19.444444444444443</v>
      </c>
      <c r="E444" s="7">
        <f t="shared" si="37"/>
        <v>5.0917885816641054E-4</v>
      </c>
      <c r="F444" s="8">
        <f t="shared" si="40"/>
        <v>0.96312453969321998</v>
      </c>
      <c r="G444" s="7">
        <f t="shared" si="38"/>
        <v>1.9044747220657201E-3</v>
      </c>
      <c r="H444" s="8">
        <f t="shared" si="41"/>
        <v>0.7849755460155482</v>
      </c>
      <c r="I444">
        <f t="shared" si="39"/>
        <v>1.54005840551108E-3</v>
      </c>
    </row>
    <row r="445" spans="1:9">
      <c r="A445" s="3" t="s">
        <v>474</v>
      </c>
      <c r="B445">
        <v>15.43</v>
      </c>
      <c r="C445" s="4">
        <v>298</v>
      </c>
      <c r="D445">
        <f t="shared" si="36"/>
        <v>19.31302657161374</v>
      </c>
      <c r="E445" s="7">
        <f t="shared" si="37"/>
        <v>5.4191178476282271E-4</v>
      </c>
      <c r="F445" s="8">
        <f t="shared" si="40"/>
        <v>0.9636664514779828</v>
      </c>
      <c r="G445" s="7">
        <f t="shared" si="38"/>
        <v>2.0406975667690321E-3</v>
      </c>
      <c r="H445" s="8">
        <f t="shared" si="41"/>
        <v>0.78701624358231725</v>
      </c>
      <c r="I445">
        <f t="shared" si="39"/>
        <v>1.4485658528344825E-3</v>
      </c>
    </row>
    <row r="446" spans="1:9">
      <c r="A446" s="3" t="s">
        <v>465</v>
      </c>
      <c r="B446">
        <v>14.51</v>
      </c>
      <c r="C446" s="4">
        <v>280</v>
      </c>
      <c r="D446">
        <f t="shared" si="36"/>
        <v>19.297036526533425</v>
      </c>
      <c r="E446" s="7">
        <f t="shared" si="37"/>
        <v>5.0917885816641054E-4</v>
      </c>
      <c r="F446" s="8">
        <f t="shared" si="40"/>
        <v>0.96417563033614917</v>
      </c>
      <c r="G446" s="7">
        <f t="shared" si="38"/>
        <v>1.9190227928592776E-3</v>
      </c>
      <c r="H446" s="8">
        <f t="shared" si="41"/>
        <v>0.78893526637517652</v>
      </c>
      <c r="I446">
        <f t="shared" si="39"/>
        <v>3.2165559639873997E-4</v>
      </c>
    </row>
    <row r="447" spans="1:9">
      <c r="A447" s="3" t="s">
        <v>375</v>
      </c>
      <c r="B447">
        <v>3.22</v>
      </c>
      <c r="C447" s="4">
        <v>62</v>
      </c>
      <c r="D447">
        <f t="shared" si="36"/>
        <v>19.254658385093165</v>
      </c>
      <c r="E447" s="7">
        <f t="shared" si="37"/>
        <v>1.1274674716541948E-4</v>
      </c>
      <c r="F447" s="8">
        <f t="shared" si="40"/>
        <v>0.96428837708331461</v>
      </c>
      <c r="G447" s="7">
        <f t="shared" si="38"/>
        <v>4.2586170868414021E-4</v>
      </c>
      <c r="H447" s="8">
        <f t="shared" si="41"/>
        <v>0.78936112808386072</v>
      </c>
      <c r="I447">
        <f t="shared" si="39"/>
        <v>1.2040581651043825E-3</v>
      </c>
    </row>
    <row r="448" spans="1:9">
      <c r="A448" s="3" t="s">
        <v>84</v>
      </c>
      <c r="B448">
        <v>12.03</v>
      </c>
      <c r="C448" s="4">
        <v>230</v>
      </c>
      <c r="D448">
        <f t="shared" si="36"/>
        <v>19.118869492934333</v>
      </c>
      <c r="E448" s="7">
        <f t="shared" si="37"/>
        <v>4.1825406206526581E-4</v>
      </c>
      <c r="F448" s="8">
        <f t="shared" si="40"/>
        <v>0.96470663114537991</v>
      </c>
      <c r="G448" s="7">
        <f t="shared" si="38"/>
        <v>1.5910299240590702E-3</v>
      </c>
      <c r="H448" s="8">
        <f t="shared" si="41"/>
        <v>0.79095215800791974</v>
      </c>
      <c r="I448">
        <f t="shared" si="39"/>
        <v>3.0941548537805064E-3</v>
      </c>
    </row>
    <row r="449" spans="1:9">
      <c r="A449" s="3" t="s">
        <v>327</v>
      </c>
      <c r="B449">
        <v>30.88</v>
      </c>
      <c r="C449" s="4">
        <v>588</v>
      </c>
      <c r="D449">
        <f t="shared" si="36"/>
        <v>19.041450777202073</v>
      </c>
      <c r="E449" s="7">
        <f t="shared" si="37"/>
        <v>1.0692756021494622E-3</v>
      </c>
      <c r="F449" s="8">
        <f t="shared" si="40"/>
        <v>0.96577590674752933</v>
      </c>
      <c r="G449" s="7">
        <f t="shared" si="38"/>
        <v>4.0840402373187113E-3</v>
      </c>
      <c r="H449" s="8">
        <f t="shared" si="41"/>
        <v>0.79503619824523841</v>
      </c>
      <c r="I449">
        <f t="shared" si="39"/>
        <v>8.1706445040075071E-4</v>
      </c>
    </row>
    <row r="450" spans="1:9">
      <c r="A450" s="3" t="s">
        <v>96</v>
      </c>
      <c r="B450">
        <v>8.14</v>
      </c>
      <c r="C450" s="4">
        <v>154</v>
      </c>
      <c r="D450">
        <f t="shared" ref="D450:D502" si="42">C450/B450</f>
        <v>18.918918918918919</v>
      </c>
      <c r="E450" s="7">
        <f t="shared" si="37"/>
        <v>2.8004837199152583E-4</v>
      </c>
      <c r="F450" s="8">
        <f t="shared" si="40"/>
        <v>0.9660559551195208</v>
      </c>
      <c r="G450" s="7">
        <f t="shared" si="38"/>
        <v>1.0765572387232613E-3</v>
      </c>
      <c r="H450" s="8">
        <f t="shared" si="41"/>
        <v>0.79611275548396165</v>
      </c>
      <c r="I450">
        <f t="shared" si="39"/>
        <v>1.2023415641567725E-3</v>
      </c>
    </row>
    <row r="451" spans="1:9">
      <c r="A451" s="3" t="s">
        <v>98</v>
      </c>
      <c r="B451">
        <v>11.96</v>
      </c>
      <c r="C451" s="4">
        <v>225</v>
      </c>
      <c r="D451">
        <f t="shared" si="42"/>
        <v>18.812709030100333</v>
      </c>
      <c r="E451" s="7">
        <f t="shared" ref="E451:E502" si="43">C451/549905</f>
        <v>4.0916158245515134E-4</v>
      </c>
      <c r="F451" s="8">
        <f t="shared" si="40"/>
        <v>0.96646511670197599</v>
      </c>
      <c r="G451" s="7">
        <f t="shared" ref="G451:G502" si="44">B451/7561.14</f>
        <v>1.5817720608268067E-3</v>
      </c>
      <c r="H451" s="8">
        <f t="shared" si="41"/>
        <v>0.79769452754478842</v>
      </c>
      <c r="I451">
        <f t="shared" ref="I451:I502" si="45">F451*H452-F452*H451</f>
        <v>2.0826239251683365E-3</v>
      </c>
    </row>
    <row r="452" spans="1:9">
      <c r="A452" s="3" t="s">
        <v>432</v>
      </c>
      <c r="B452">
        <v>20.64</v>
      </c>
      <c r="C452" s="4">
        <v>383</v>
      </c>
      <c r="D452">
        <f t="shared" si="42"/>
        <v>18.556201550387595</v>
      </c>
      <c r="E452" s="7">
        <f t="shared" si="43"/>
        <v>6.9648393813476878E-4</v>
      </c>
      <c r="F452" s="8">
        <f t="shared" ref="F452:F502" si="46">F451+E452</f>
        <v>0.96716160064011081</v>
      </c>
      <c r="G452" s="7">
        <f t="shared" si="44"/>
        <v>2.7297471016275322E-3</v>
      </c>
      <c r="H452" s="8">
        <f t="shared" ref="H452:H502" si="47">H451+G452</f>
        <v>0.80042427464641597</v>
      </c>
      <c r="I452">
        <f t="shared" si="45"/>
        <v>2.2997651894299809E-3</v>
      </c>
    </row>
    <row r="453" spans="1:9">
      <c r="A453" s="3" t="s">
        <v>467</v>
      </c>
      <c r="B453">
        <v>22.77</v>
      </c>
      <c r="C453" s="4">
        <v>421</v>
      </c>
      <c r="D453">
        <f t="shared" si="42"/>
        <v>18.489240228370665</v>
      </c>
      <c r="E453" s="7">
        <f t="shared" si="43"/>
        <v>7.6558678317163872E-4</v>
      </c>
      <c r="F453" s="8">
        <f t="shared" si="46"/>
        <v>0.96792718742328243</v>
      </c>
      <c r="G453" s="7">
        <f t="shared" si="44"/>
        <v>3.0114506542664198E-3</v>
      </c>
      <c r="H453" s="8">
        <f t="shared" si="47"/>
        <v>0.80343572530068241</v>
      </c>
      <c r="I453">
        <f t="shared" si="45"/>
        <v>9.3428526166405845E-4</v>
      </c>
    </row>
    <row r="454" spans="1:9">
      <c r="A454" s="3" t="s">
        <v>307</v>
      </c>
      <c r="B454">
        <v>9.25</v>
      </c>
      <c r="C454" s="4">
        <v>171</v>
      </c>
      <c r="D454">
        <f t="shared" si="42"/>
        <v>18.486486486486488</v>
      </c>
      <c r="E454" s="7">
        <f t="shared" si="43"/>
        <v>3.1096280266591504E-4</v>
      </c>
      <c r="F454" s="8">
        <f t="shared" si="46"/>
        <v>0.96823815022594839</v>
      </c>
      <c r="G454" s="7">
        <f t="shared" si="44"/>
        <v>1.2233604985491604E-3</v>
      </c>
      <c r="H454" s="8">
        <f t="shared" si="47"/>
        <v>0.80465908579923162</v>
      </c>
      <c r="I454">
        <f t="shared" si="45"/>
        <v>4.4943382396306353E-3</v>
      </c>
    </row>
    <row r="455" spans="1:9">
      <c r="A455" s="3" t="s">
        <v>303</v>
      </c>
      <c r="B455">
        <v>44.49</v>
      </c>
      <c r="C455" s="4">
        <v>822</v>
      </c>
      <c r="D455">
        <f t="shared" si="42"/>
        <v>18.476062036412674</v>
      </c>
      <c r="E455" s="7">
        <f t="shared" si="43"/>
        <v>1.4948036479028196E-3</v>
      </c>
      <c r="F455" s="8">
        <f t="shared" si="46"/>
        <v>0.96973295387385117</v>
      </c>
      <c r="G455" s="7">
        <f t="shared" si="44"/>
        <v>5.8840333600488817E-3</v>
      </c>
      <c r="H455" s="8">
        <f t="shared" si="47"/>
        <v>0.81054311915928046</v>
      </c>
      <c r="I455">
        <f t="shared" si="45"/>
        <v>2.3910885897628908E-3</v>
      </c>
    </row>
    <row r="456" spans="1:9">
      <c r="A456" s="3" t="s">
        <v>486</v>
      </c>
      <c r="B456">
        <v>23.62</v>
      </c>
      <c r="C456" s="4">
        <v>433</v>
      </c>
      <c r="D456">
        <f t="shared" si="42"/>
        <v>18.331922099915325</v>
      </c>
      <c r="E456" s="7">
        <f t="shared" si="43"/>
        <v>7.8740873423591346E-4</v>
      </c>
      <c r="F456" s="8">
        <f t="shared" si="46"/>
        <v>0.97052036260808705</v>
      </c>
      <c r="G456" s="7">
        <f t="shared" si="44"/>
        <v>3.1238675649439105E-3</v>
      </c>
      <c r="H456" s="8">
        <f t="shared" si="47"/>
        <v>0.81366698672422433</v>
      </c>
      <c r="I456">
        <f t="shared" si="45"/>
        <v>3.0516795679824682E-4</v>
      </c>
    </row>
    <row r="457" spans="1:9">
      <c r="A457" s="3" t="s">
        <v>39</v>
      </c>
      <c r="B457">
        <v>3</v>
      </c>
      <c r="C457" s="4">
        <v>54</v>
      </c>
      <c r="D457">
        <f t="shared" si="42"/>
        <v>18</v>
      </c>
      <c r="E457" s="7">
        <f t="shared" si="43"/>
        <v>9.8198779789236327E-5</v>
      </c>
      <c r="F457" s="8">
        <f t="shared" si="46"/>
        <v>0.97061856138787628</v>
      </c>
      <c r="G457" s="7">
        <f t="shared" si="44"/>
        <v>3.9676556709702503E-4</v>
      </c>
      <c r="H457" s="8">
        <f t="shared" si="47"/>
        <v>0.81406375229132133</v>
      </c>
      <c r="I457">
        <f t="shared" si="45"/>
        <v>3.9465407195584667E-3</v>
      </c>
    </row>
    <row r="458" spans="1:9">
      <c r="A458" s="3" t="s">
        <v>476</v>
      </c>
      <c r="B458">
        <v>38.770000000000003</v>
      </c>
      <c r="C458" s="4">
        <v>696</v>
      </c>
      <c r="D458">
        <f t="shared" si="42"/>
        <v>17.952024761413462</v>
      </c>
      <c r="E458" s="7">
        <f t="shared" si="43"/>
        <v>1.2656731617279348E-3</v>
      </c>
      <c r="F458" s="8">
        <f t="shared" si="46"/>
        <v>0.97188423454960426</v>
      </c>
      <c r="G458" s="7">
        <f t="shared" si="44"/>
        <v>5.1275336787838877E-3</v>
      </c>
      <c r="H458" s="8">
        <f t="shared" si="47"/>
        <v>0.81919128597010527</v>
      </c>
      <c r="I458">
        <f t="shared" si="45"/>
        <v>8.1280470462140597E-3</v>
      </c>
    </row>
    <row r="459" spans="1:9">
      <c r="A459" s="3" t="s">
        <v>207</v>
      </c>
      <c r="B459">
        <v>79.819999999999993</v>
      </c>
      <c r="C459" s="4">
        <v>1431</v>
      </c>
      <c r="D459">
        <f t="shared" si="42"/>
        <v>17.927837634678028</v>
      </c>
      <c r="E459" s="7">
        <f t="shared" si="43"/>
        <v>2.6022676644147625E-3</v>
      </c>
      <c r="F459" s="8">
        <f t="shared" si="46"/>
        <v>0.974486502214019</v>
      </c>
      <c r="G459" s="7">
        <f t="shared" si="44"/>
        <v>1.0556609188561512E-2</v>
      </c>
      <c r="H459" s="8">
        <f t="shared" si="47"/>
        <v>0.82974789515866676</v>
      </c>
      <c r="I459">
        <f t="shared" si="45"/>
        <v>5.364265236156629E-3</v>
      </c>
    </row>
    <row r="460" spans="1:9">
      <c r="A460" s="3" t="s">
        <v>358</v>
      </c>
      <c r="B460">
        <v>52.51</v>
      </c>
      <c r="C460" s="4">
        <v>930</v>
      </c>
      <c r="D460">
        <f t="shared" si="42"/>
        <v>17.710912207198628</v>
      </c>
      <c r="E460" s="7">
        <f t="shared" si="43"/>
        <v>1.6912012074812922E-3</v>
      </c>
      <c r="F460" s="8">
        <f t="shared" si="46"/>
        <v>0.97617770342150034</v>
      </c>
      <c r="G460" s="7">
        <f t="shared" si="44"/>
        <v>6.9447199760882617E-3</v>
      </c>
      <c r="H460" s="8">
        <f t="shared" si="47"/>
        <v>0.83669261513475501</v>
      </c>
      <c r="I460">
        <f t="shared" si="45"/>
        <v>6.3460240367152476E-4</v>
      </c>
    </row>
    <row r="461" spans="1:9">
      <c r="A461" s="3" t="s">
        <v>399</v>
      </c>
      <c r="B461">
        <v>6.2</v>
      </c>
      <c r="C461" s="4">
        <v>109</v>
      </c>
      <c r="D461">
        <f t="shared" si="42"/>
        <v>17.580645161290324</v>
      </c>
      <c r="E461" s="7">
        <f t="shared" si="43"/>
        <v>1.9821605550049553E-4</v>
      </c>
      <c r="F461" s="8">
        <f t="shared" si="46"/>
        <v>0.97637591947700086</v>
      </c>
      <c r="G461" s="7">
        <f t="shared" si="44"/>
        <v>8.1998217200051845E-4</v>
      </c>
      <c r="H461" s="8">
        <f t="shared" si="47"/>
        <v>0.83751259730675554</v>
      </c>
      <c r="I461">
        <f t="shared" si="45"/>
        <v>1.1737130975824073E-3</v>
      </c>
    </row>
    <row r="462" spans="1:9">
      <c r="A462" s="3" t="s">
        <v>471</v>
      </c>
      <c r="B462">
        <v>11.46</v>
      </c>
      <c r="C462" s="4">
        <v>201</v>
      </c>
      <c r="D462">
        <f t="shared" si="42"/>
        <v>17.539267015706805</v>
      </c>
      <c r="E462" s="7">
        <f t="shared" si="43"/>
        <v>3.6551768032660185E-4</v>
      </c>
      <c r="F462" s="8">
        <f t="shared" si="46"/>
        <v>0.97674143715732742</v>
      </c>
      <c r="G462" s="7">
        <f t="shared" si="44"/>
        <v>1.5156444663106357E-3</v>
      </c>
      <c r="H462" s="8">
        <f t="shared" si="47"/>
        <v>0.83902824177306612</v>
      </c>
      <c r="I462">
        <f t="shared" si="45"/>
        <v>4.6987277640316849E-3</v>
      </c>
    </row>
    <row r="463" spans="1:9">
      <c r="A463" s="3" t="s">
        <v>143</v>
      </c>
      <c r="B463">
        <v>45.87</v>
      </c>
      <c r="C463" s="4">
        <v>804</v>
      </c>
      <c r="D463">
        <f t="shared" si="42"/>
        <v>17.527795945062135</v>
      </c>
      <c r="E463" s="7">
        <f t="shared" si="43"/>
        <v>1.4620707213064074E-3</v>
      </c>
      <c r="F463" s="8">
        <f t="shared" si="46"/>
        <v>0.97820350787863386</v>
      </c>
      <c r="G463" s="7">
        <f t="shared" si="44"/>
        <v>6.0665455209135124E-3</v>
      </c>
      <c r="H463" s="8">
        <f t="shared" si="47"/>
        <v>0.84509478729397958</v>
      </c>
      <c r="I463">
        <f t="shared" si="45"/>
        <v>6.1252641624476301E-4</v>
      </c>
    </row>
    <row r="464" spans="1:9">
      <c r="A464" s="3" t="s">
        <v>78</v>
      </c>
      <c r="B464">
        <v>5.97</v>
      </c>
      <c r="C464" s="4">
        <v>104</v>
      </c>
      <c r="D464">
        <f t="shared" si="42"/>
        <v>17.420435510887774</v>
      </c>
      <c r="E464" s="7">
        <f t="shared" si="43"/>
        <v>1.8912357589038106E-4</v>
      </c>
      <c r="F464" s="8">
        <f t="shared" si="46"/>
        <v>0.97839263145452426</v>
      </c>
      <c r="G464" s="7">
        <f t="shared" si="44"/>
        <v>7.8956347852307974E-4</v>
      </c>
      <c r="H464" s="8">
        <f t="shared" si="47"/>
        <v>0.84588435077250268</v>
      </c>
      <c r="I464">
        <f t="shared" si="45"/>
        <v>1.0877724224749308E-3</v>
      </c>
    </row>
    <row r="465" spans="1:9">
      <c r="A465" s="3" t="s">
        <v>231</v>
      </c>
      <c r="B465">
        <v>10.57</v>
      </c>
      <c r="C465" s="4">
        <v>182</v>
      </c>
      <c r="D465">
        <f t="shared" si="42"/>
        <v>17.218543046357617</v>
      </c>
      <c r="E465" s="7">
        <f t="shared" si="43"/>
        <v>3.3096625780816688E-4</v>
      </c>
      <c r="F465" s="8">
        <f t="shared" si="46"/>
        <v>0.97872359771233242</v>
      </c>
      <c r="G465" s="7">
        <f t="shared" si="44"/>
        <v>1.3979373480718516E-3</v>
      </c>
      <c r="H465" s="8">
        <f t="shared" si="47"/>
        <v>0.84728228812057449</v>
      </c>
      <c r="I465">
        <f t="shared" si="45"/>
        <v>1.0433908634550626E-3</v>
      </c>
    </row>
    <row r="466" spans="1:9">
      <c r="A466" s="3" t="s">
        <v>58</v>
      </c>
      <c r="B466">
        <v>10.119999999999999</v>
      </c>
      <c r="C466" s="4">
        <v>173</v>
      </c>
      <c r="D466">
        <f t="shared" si="42"/>
        <v>17.094861660079054</v>
      </c>
      <c r="E466" s="7">
        <f t="shared" si="43"/>
        <v>3.1459979450996079E-4</v>
      </c>
      <c r="F466" s="8">
        <f t="shared" si="46"/>
        <v>0.9790381975068424</v>
      </c>
      <c r="G466" s="7">
        <f t="shared" si="44"/>
        <v>1.3384225130072976E-3</v>
      </c>
      <c r="H466" s="8">
        <f t="shared" si="47"/>
        <v>0.8486207106335818</v>
      </c>
      <c r="I466">
        <f t="shared" si="45"/>
        <v>9.4766319613159844E-4</v>
      </c>
    </row>
    <row r="467" spans="1:9">
      <c r="A467" s="3" t="s">
        <v>70</v>
      </c>
      <c r="B467">
        <v>9.19</v>
      </c>
      <c r="C467" s="4">
        <v>157</v>
      </c>
      <c r="D467">
        <f t="shared" si="42"/>
        <v>17.083786724700762</v>
      </c>
      <c r="E467" s="7">
        <f t="shared" si="43"/>
        <v>2.8550385975759448E-4</v>
      </c>
      <c r="F467" s="8">
        <f t="shared" si="46"/>
        <v>0.97932370136659996</v>
      </c>
      <c r="G467" s="7">
        <f t="shared" si="44"/>
        <v>1.21542518720722E-3</v>
      </c>
      <c r="H467" s="8">
        <f t="shared" si="47"/>
        <v>0.84983613582078898</v>
      </c>
      <c r="I467">
        <f t="shared" si="45"/>
        <v>2.6587614326566422E-3</v>
      </c>
    </row>
    <row r="468" spans="1:9">
      <c r="A468" s="3" t="s">
        <v>343</v>
      </c>
      <c r="B468">
        <v>25.73</v>
      </c>
      <c r="C468" s="4">
        <v>436</v>
      </c>
      <c r="D468">
        <f t="shared" si="42"/>
        <v>16.945200155460551</v>
      </c>
      <c r="E468" s="7">
        <f t="shared" si="43"/>
        <v>7.9286422200198212E-4</v>
      </c>
      <c r="F468" s="8">
        <f t="shared" si="46"/>
        <v>0.98011656558860194</v>
      </c>
      <c r="G468" s="7">
        <f t="shared" si="44"/>
        <v>3.4029260138021514E-3</v>
      </c>
      <c r="H468" s="8">
        <f t="shared" si="47"/>
        <v>0.85323906183459108</v>
      </c>
      <c r="I468">
        <f t="shared" si="45"/>
        <v>1.3364906475922256E-3</v>
      </c>
    </row>
    <row r="469" spans="1:9">
      <c r="A469" s="3" t="s">
        <v>391</v>
      </c>
      <c r="B469">
        <v>12.86</v>
      </c>
      <c r="C469" s="4">
        <v>213</v>
      </c>
      <c r="D469">
        <f t="shared" si="42"/>
        <v>16.562986003110421</v>
      </c>
      <c r="E469" s="7">
        <f t="shared" si="43"/>
        <v>3.8733963139087659E-4</v>
      </c>
      <c r="F469" s="8">
        <f t="shared" si="46"/>
        <v>0.98050390521999287</v>
      </c>
      <c r="G469" s="7">
        <f t="shared" si="44"/>
        <v>1.7008017309559139E-3</v>
      </c>
      <c r="H469" s="8">
        <f t="shared" si="47"/>
        <v>0.85493986356554696</v>
      </c>
      <c r="I469">
        <f t="shared" si="45"/>
        <v>8.7940647838158359E-4</v>
      </c>
    </row>
    <row r="470" spans="1:9">
      <c r="A470" s="3" t="s">
        <v>383</v>
      </c>
      <c r="B470">
        <v>8.4600000000000009</v>
      </c>
      <c r="C470" s="4">
        <v>140</v>
      </c>
      <c r="D470">
        <f t="shared" si="42"/>
        <v>16.548463356973993</v>
      </c>
      <c r="E470" s="7">
        <f t="shared" si="43"/>
        <v>2.5458942908320527E-4</v>
      </c>
      <c r="F470" s="8">
        <f t="shared" si="46"/>
        <v>0.98075849464907605</v>
      </c>
      <c r="G470" s="7">
        <f t="shared" si="44"/>
        <v>1.1188788992136107E-3</v>
      </c>
      <c r="H470" s="8">
        <f t="shared" si="47"/>
        <v>0.85605874246476055</v>
      </c>
      <c r="I470">
        <f t="shared" si="45"/>
        <v>4.0507227861018569E-3</v>
      </c>
    </row>
    <row r="471" spans="1:9">
      <c r="A471" s="3" t="s">
        <v>385</v>
      </c>
      <c r="B471">
        <v>38.67</v>
      </c>
      <c r="C471" s="4">
        <v>620</v>
      </c>
      <c r="D471">
        <f t="shared" si="42"/>
        <v>16.033100594776311</v>
      </c>
      <c r="E471" s="7">
        <f t="shared" si="43"/>
        <v>1.1274674716541949E-3</v>
      </c>
      <c r="F471" s="8">
        <f t="shared" si="46"/>
        <v>0.9818859621207302</v>
      </c>
      <c r="G471" s="7">
        <f t="shared" si="44"/>
        <v>5.1143081598806527E-3</v>
      </c>
      <c r="H471" s="8">
        <f t="shared" si="47"/>
        <v>0.86117305062464122</v>
      </c>
      <c r="I471">
        <f t="shared" si="45"/>
        <v>1.1144473276313294E-3</v>
      </c>
    </row>
    <row r="472" spans="1:9">
      <c r="A472" s="3" t="s">
        <v>351</v>
      </c>
      <c r="B472">
        <v>10.62</v>
      </c>
      <c r="C472" s="4">
        <v>169</v>
      </c>
      <c r="D472">
        <f t="shared" si="42"/>
        <v>15.913370998116761</v>
      </c>
      <c r="E472" s="7">
        <f t="shared" si="43"/>
        <v>3.0732581082186923E-4</v>
      </c>
      <c r="F472" s="8">
        <f t="shared" si="46"/>
        <v>0.98219328793155203</v>
      </c>
      <c r="G472" s="7">
        <f t="shared" si="44"/>
        <v>1.4045501075234685E-3</v>
      </c>
      <c r="H472" s="8">
        <f t="shared" si="47"/>
        <v>0.86257760073216472</v>
      </c>
      <c r="I472">
        <f t="shared" si="45"/>
        <v>5.7780918272587467E-3</v>
      </c>
    </row>
    <row r="473" spans="1:9">
      <c r="A473" s="3" t="s">
        <v>483</v>
      </c>
      <c r="B473">
        <v>54.89</v>
      </c>
      <c r="C473" s="4">
        <v>862</v>
      </c>
      <c r="D473">
        <f t="shared" si="42"/>
        <v>15.704135543814902</v>
      </c>
      <c r="E473" s="7">
        <f t="shared" si="43"/>
        <v>1.5675434847837353E-3</v>
      </c>
      <c r="F473" s="8">
        <f t="shared" si="46"/>
        <v>0.98376083141633575</v>
      </c>
      <c r="G473" s="7">
        <f t="shared" si="44"/>
        <v>7.2594873259852347E-3</v>
      </c>
      <c r="H473" s="8">
        <f t="shared" si="47"/>
        <v>0.86983708805814997</v>
      </c>
      <c r="I473">
        <f t="shared" si="45"/>
        <v>1.1816906320738507E-3</v>
      </c>
    </row>
    <row r="474" spans="1:9">
      <c r="A474" s="3" t="s">
        <v>376</v>
      </c>
      <c r="B474">
        <v>11.21</v>
      </c>
      <c r="C474" s="4">
        <v>175</v>
      </c>
      <c r="D474">
        <f t="shared" si="42"/>
        <v>15.611061552185548</v>
      </c>
      <c r="E474" s="7">
        <f t="shared" si="43"/>
        <v>3.182367863540066E-4</v>
      </c>
      <c r="F474" s="8">
        <f t="shared" si="46"/>
        <v>0.98407906820268976</v>
      </c>
      <c r="G474" s="7">
        <f t="shared" si="44"/>
        <v>1.4825806690525504E-3</v>
      </c>
      <c r="H474" s="8">
        <f t="shared" si="47"/>
        <v>0.87131966872720257</v>
      </c>
      <c r="I474">
        <f t="shared" si="45"/>
        <v>6.8307525263110458E-3</v>
      </c>
    </row>
    <row r="475" spans="1:9">
      <c r="A475" s="3" t="s">
        <v>470</v>
      </c>
      <c r="B475">
        <v>64.78</v>
      </c>
      <c r="C475" s="4">
        <v>1010</v>
      </c>
      <c r="D475">
        <f t="shared" si="42"/>
        <v>15.591231861685705</v>
      </c>
      <c r="E475" s="7">
        <f t="shared" si="43"/>
        <v>1.8366808812431239E-3</v>
      </c>
      <c r="F475" s="8">
        <f t="shared" si="46"/>
        <v>0.98591574908393287</v>
      </c>
      <c r="G475" s="7">
        <f t="shared" si="44"/>
        <v>8.5674911455150948E-3</v>
      </c>
      <c r="H475" s="8">
        <f t="shared" si="47"/>
        <v>0.87988715987271771</v>
      </c>
      <c r="I475">
        <f t="shared" si="45"/>
        <v>3.7679176989320329E-3</v>
      </c>
    </row>
    <row r="476" spans="1:9">
      <c r="A476" s="3" t="s">
        <v>466</v>
      </c>
      <c r="B476">
        <v>35.56</v>
      </c>
      <c r="C476" s="4">
        <v>543</v>
      </c>
      <c r="D476">
        <f t="shared" si="42"/>
        <v>15.269966254218222</v>
      </c>
      <c r="E476" s="7">
        <f t="shared" si="43"/>
        <v>9.8744328565843198E-4</v>
      </c>
      <c r="F476" s="8">
        <f t="shared" si="46"/>
        <v>0.98690319236959134</v>
      </c>
      <c r="G476" s="7">
        <f t="shared" si="44"/>
        <v>4.7029945219900704E-3</v>
      </c>
      <c r="H476" s="8">
        <f t="shared" si="47"/>
        <v>0.88459015439470778</v>
      </c>
      <c r="I476">
        <f t="shared" si="45"/>
        <v>1.822838949092187E-3</v>
      </c>
    </row>
    <row r="477" spans="1:9">
      <c r="A477" s="3" t="s">
        <v>456</v>
      </c>
      <c r="B477">
        <v>17.170000000000002</v>
      </c>
      <c r="C477" s="4">
        <v>260</v>
      </c>
      <c r="D477">
        <f t="shared" si="42"/>
        <v>15.1426907396622</v>
      </c>
      <c r="E477" s="7">
        <f t="shared" si="43"/>
        <v>4.7280893972595267E-4</v>
      </c>
      <c r="F477" s="8">
        <f t="shared" si="46"/>
        <v>0.98737600130931724</v>
      </c>
      <c r="G477" s="7">
        <f t="shared" si="44"/>
        <v>2.2708215956853068E-3</v>
      </c>
      <c r="H477" s="8">
        <f t="shared" si="47"/>
        <v>0.88686097599039304</v>
      </c>
      <c r="I477">
        <f t="shared" si="45"/>
        <v>1.0829170825680245E-3</v>
      </c>
    </row>
    <row r="478" spans="1:9">
      <c r="A478" s="3" t="s">
        <v>460</v>
      </c>
      <c r="B478">
        <v>10.17</v>
      </c>
      <c r="C478" s="4">
        <v>152</v>
      </c>
      <c r="D478">
        <f t="shared" si="42"/>
        <v>14.945919370698132</v>
      </c>
      <c r="E478" s="7">
        <f t="shared" si="43"/>
        <v>2.7641138014748002E-4</v>
      </c>
      <c r="F478" s="8">
        <f t="shared" si="46"/>
        <v>0.98765241268946469</v>
      </c>
      <c r="G478" s="7">
        <f t="shared" si="44"/>
        <v>1.3450352724589149E-3</v>
      </c>
      <c r="H478" s="8">
        <f t="shared" si="47"/>
        <v>0.88820601126285192</v>
      </c>
      <c r="I478">
        <f t="shared" si="45"/>
        <v>9.0086010245427062E-4</v>
      </c>
    </row>
    <row r="479" spans="1:9">
      <c r="A479" s="3" t="s">
        <v>477</v>
      </c>
      <c r="B479">
        <v>8.43</v>
      </c>
      <c r="C479" s="4">
        <v>124</v>
      </c>
      <c r="D479">
        <f t="shared" si="42"/>
        <v>14.709371293001187</v>
      </c>
      <c r="E479" s="7">
        <f t="shared" si="43"/>
        <v>2.2549349433083896E-4</v>
      </c>
      <c r="F479" s="8">
        <f t="shared" si="46"/>
        <v>0.98787790618379556</v>
      </c>
      <c r="G479" s="7">
        <f t="shared" si="44"/>
        <v>1.1149112435426404E-3</v>
      </c>
      <c r="H479" s="8">
        <f t="shared" si="47"/>
        <v>0.88932092250639461</v>
      </c>
      <c r="I479">
        <f t="shared" si="45"/>
        <v>2.0251428480880795E-3</v>
      </c>
    </row>
    <row r="480" spans="1:9">
      <c r="A480" s="3" t="s">
        <v>420</v>
      </c>
      <c r="B480">
        <v>18.829999999999998</v>
      </c>
      <c r="C480" s="4">
        <v>269</v>
      </c>
      <c r="D480">
        <f t="shared" si="42"/>
        <v>14.285714285714286</v>
      </c>
      <c r="E480" s="7">
        <f t="shared" si="43"/>
        <v>4.8917540302415876E-4</v>
      </c>
      <c r="F480" s="8">
        <f t="shared" si="46"/>
        <v>0.98836708158681974</v>
      </c>
      <c r="G480" s="7">
        <f t="shared" si="44"/>
        <v>2.4903652094789936E-3</v>
      </c>
      <c r="H480" s="8">
        <f t="shared" si="47"/>
        <v>0.89181128771587359</v>
      </c>
      <c r="I480">
        <f t="shared" si="45"/>
        <v>1.5073041701253453E-3</v>
      </c>
    </row>
    <row r="481" spans="1:9">
      <c r="A481" s="3" t="s">
        <v>404</v>
      </c>
      <c r="B481">
        <v>14</v>
      </c>
      <c r="C481" s="4">
        <v>199</v>
      </c>
      <c r="D481">
        <f t="shared" si="42"/>
        <v>14.214285714285714</v>
      </c>
      <c r="E481" s="7">
        <f t="shared" si="43"/>
        <v>3.6188068848255609E-4</v>
      </c>
      <c r="F481" s="8">
        <f t="shared" si="46"/>
        <v>0.98872896227530227</v>
      </c>
      <c r="G481" s="7">
        <f t="shared" si="44"/>
        <v>1.8515726464527836E-3</v>
      </c>
      <c r="H481" s="8">
        <f t="shared" si="47"/>
        <v>0.89366286036232634</v>
      </c>
      <c r="I481">
        <f t="shared" si="45"/>
        <v>9.1878169610248861E-4</v>
      </c>
    </row>
    <row r="482" spans="1:9">
      <c r="A482" s="3" t="s">
        <v>131</v>
      </c>
      <c r="B482">
        <v>8.5299999999999994</v>
      </c>
      <c r="C482" s="4">
        <v>121</v>
      </c>
      <c r="D482">
        <f t="shared" si="42"/>
        <v>14.185228604923799</v>
      </c>
      <c r="E482" s="7">
        <f t="shared" si="43"/>
        <v>2.2003800656477028E-4</v>
      </c>
      <c r="F482" s="8">
        <f t="shared" si="46"/>
        <v>0.98894900028186705</v>
      </c>
      <c r="G482" s="7">
        <f t="shared" si="44"/>
        <v>1.1281367624458745E-3</v>
      </c>
      <c r="H482" s="8">
        <f t="shared" si="47"/>
        <v>0.89479099712477217</v>
      </c>
      <c r="I482">
        <f t="shared" si="45"/>
        <v>1.6123504427556501E-3</v>
      </c>
    </row>
    <row r="483" spans="1:9">
      <c r="A483" s="3" t="s">
        <v>479</v>
      </c>
      <c r="B483">
        <v>14.94</v>
      </c>
      <c r="C483" s="4">
        <v>210</v>
      </c>
      <c r="D483">
        <f t="shared" si="42"/>
        <v>14.056224899598394</v>
      </c>
      <c r="E483" s="7">
        <f t="shared" si="43"/>
        <v>3.8188414362480793E-4</v>
      </c>
      <c r="F483" s="8">
        <f t="shared" si="46"/>
        <v>0.98933088442549189</v>
      </c>
      <c r="G483" s="7">
        <f t="shared" si="44"/>
        <v>1.9758925241431845E-3</v>
      </c>
      <c r="H483" s="8">
        <f t="shared" si="47"/>
        <v>0.89676688964891538</v>
      </c>
      <c r="I483">
        <f t="shared" si="45"/>
        <v>4.9712144235540823E-3</v>
      </c>
    </row>
    <row r="484" spans="1:9">
      <c r="A484" s="3" t="s">
        <v>24</v>
      </c>
      <c r="B484">
        <v>45.97</v>
      </c>
      <c r="C484" s="4">
        <v>640</v>
      </c>
      <c r="D484">
        <f t="shared" si="42"/>
        <v>13.922123123776377</v>
      </c>
      <c r="E484" s="7">
        <f t="shared" si="43"/>
        <v>1.1638373900946528E-3</v>
      </c>
      <c r="F484" s="8">
        <f t="shared" si="46"/>
        <v>0.99049472181558651</v>
      </c>
      <c r="G484" s="7">
        <f t="shared" si="44"/>
        <v>6.0797710398167466E-3</v>
      </c>
      <c r="H484" s="8">
        <f t="shared" si="47"/>
        <v>0.90284666068873209</v>
      </c>
      <c r="I484">
        <f t="shared" si="45"/>
        <v>3.913026801785735E-3</v>
      </c>
    </row>
    <row r="485" spans="1:9">
      <c r="A485" s="3" t="s">
        <v>468</v>
      </c>
      <c r="B485">
        <v>36.15</v>
      </c>
      <c r="C485" s="4">
        <v>501</v>
      </c>
      <c r="D485">
        <f t="shared" si="42"/>
        <v>13.858921161825727</v>
      </c>
      <c r="E485" s="7">
        <f t="shared" si="43"/>
        <v>9.1106645693347032E-4</v>
      </c>
      <c r="F485" s="8">
        <f t="shared" si="46"/>
        <v>0.99140578827252002</v>
      </c>
      <c r="G485" s="7">
        <f t="shared" si="44"/>
        <v>4.7810250835191512E-3</v>
      </c>
      <c r="H485" s="8">
        <f t="shared" si="47"/>
        <v>0.90762768577225128</v>
      </c>
      <c r="I485">
        <f t="shared" si="45"/>
        <v>2.2872729502176892E-3</v>
      </c>
    </row>
    <row r="486" spans="1:9">
      <c r="A486" s="3" t="s">
        <v>344</v>
      </c>
      <c r="B486">
        <v>21.12</v>
      </c>
      <c r="C486" s="4">
        <v>292</v>
      </c>
      <c r="D486">
        <f t="shared" si="42"/>
        <v>13.825757575757574</v>
      </c>
      <c r="E486" s="7">
        <f t="shared" si="43"/>
        <v>5.3100080923068529E-4</v>
      </c>
      <c r="F486" s="8">
        <f t="shared" si="46"/>
        <v>0.99193678908175065</v>
      </c>
      <c r="G486" s="7">
        <f t="shared" si="44"/>
        <v>2.7932295923630565E-3</v>
      </c>
      <c r="H486" s="8">
        <f t="shared" si="47"/>
        <v>0.91042091536461434</v>
      </c>
      <c r="I486">
        <f t="shared" si="45"/>
        <v>1.5547509503766044E-3</v>
      </c>
    </row>
    <row r="487" spans="1:9">
      <c r="A487" s="3" t="s">
        <v>378</v>
      </c>
      <c r="B487">
        <v>14.35</v>
      </c>
      <c r="C487" s="4">
        <v>198</v>
      </c>
      <c r="D487">
        <f t="shared" si="42"/>
        <v>13.797909407665506</v>
      </c>
      <c r="E487" s="7">
        <f t="shared" si="43"/>
        <v>3.6006219256053319E-4</v>
      </c>
      <c r="F487" s="8">
        <f t="shared" si="46"/>
        <v>0.99229685127431122</v>
      </c>
      <c r="G487" s="7">
        <f t="shared" si="44"/>
        <v>1.897861962614103E-3</v>
      </c>
      <c r="H487" s="8">
        <f t="shared" si="47"/>
        <v>0.91231877732722844</v>
      </c>
      <c r="I487">
        <f t="shared" si="45"/>
        <v>8.8715581642373476E-4</v>
      </c>
    </row>
    <row r="488" spans="1:9">
      <c r="A488" s="3" t="s">
        <v>288</v>
      </c>
      <c r="B488">
        <v>8.1</v>
      </c>
      <c r="C488" s="4">
        <v>106</v>
      </c>
      <c r="D488">
        <f t="shared" si="42"/>
        <v>13.086419753086421</v>
      </c>
      <c r="E488" s="7">
        <f t="shared" si="43"/>
        <v>1.9276056773442684E-4</v>
      </c>
      <c r="F488" s="8">
        <f t="shared" si="46"/>
        <v>0.99248961184204565</v>
      </c>
      <c r="G488" s="7">
        <f t="shared" si="44"/>
        <v>1.0712670311619676E-3</v>
      </c>
      <c r="H488" s="8">
        <f t="shared" si="47"/>
        <v>0.91339004435839044</v>
      </c>
      <c r="I488">
        <f t="shared" si="45"/>
        <v>1.6817067277014042E-3</v>
      </c>
    </row>
    <row r="489" spans="1:9">
      <c r="A489" s="3" t="s">
        <v>117</v>
      </c>
      <c r="B489">
        <v>15.33</v>
      </c>
      <c r="C489" s="4">
        <v>199</v>
      </c>
      <c r="D489">
        <f t="shared" si="42"/>
        <v>12.981082844096543</v>
      </c>
      <c r="E489" s="7">
        <f t="shared" si="43"/>
        <v>3.6188068848255609E-4</v>
      </c>
      <c r="F489" s="8">
        <f t="shared" si="46"/>
        <v>0.99285149253052818</v>
      </c>
      <c r="G489" s="7">
        <f t="shared" si="44"/>
        <v>2.0274720478657979E-3</v>
      </c>
      <c r="H489" s="8">
        <f t="shared" si="47"/>
        <v>0.91541751640625624</v>
      </c>
      <c r="I489">
        <f t="shared" si="45"/>
        <v>1.7793926342752897E-3</v>
      </c>
    </row>
    <row r="490" spans="1:9">
      <c r="A490" s="3" t="s">
        <v>363</v>
      </c>
      <c r="B490">
        <v>16.149999999999999</v>
      </c>
      <c r="C490" s="4">
        <v>205</v>
      </c>
      <c r="D490">
        <f t="shared" si="42"/>
        <v>12.693498452012385</v>
      </c>
      <c r="E490" s="7">
        <f t="shared" si="43"/>
        <v>3.7279166401469347E-4</v>
      </c>
      <c r="F490" s="8">
        <f t="shared" si="46"/>
        <v>0.99322428419454289</v>
      </c>
      <c r="G490" s="7">
        <f t="shared" si="44"/>
        <v>2.1359213028723178E-3</v>
      </c>
      <c r="H490" s="8">
        <f t="shared" si="47"/>
        <v>0.91755343770912856</v>
      </c>
      <c r="I490">
        <f t="shared" si="45"/>
        <v>1.1755986753045899E-3</v>
      </c>
    </row>
    <row r="491" spans="1:9">
      <c r="A491" s="3" t="s">
        <v>499</v>
      </c>
      <c r="B491">
        <v>10.55</v>
      </c>
      <c r="C491" s="4">
        <v>126</v>
      </c>
      <c r="D491">
        <f t="shared" si="42"/>
        <v>11.943127962085308</v>
      </c>
      <c r="E491" s="7">
        <f t="shared" si="43"/>
        <v>2.2913048617488474E-4</v>
      </c>
      <c r="F491" s="8">
        <f t="shared" si="46"/>
        <v>0.99345341468071779</v>
      </c>
      <c r="G491" s="7">
        <f t="shared" si="44"/>
        <v>1.3952922442912049E-3</v>
      </c>
      <c r="H491" s="8">
        <f t="shared" si="47"/>
        <v>0.91894872995341981</v>
      </c>
      <c r="I491">
        <f t="shared" si="45"/>
        <v>2.3045621514314885E-3</v>
      </c>
    </row>
    <row r="492" spans="1:9">
      <c r="A492" s="3" t="s">
        <v>429</v>
      </c>
      <c r="B492">
        <v>20.16</v>
      </c>
      <c r="C492" s="4">
        <v>206</v>
      </c>
      <c r="D492">
        <f t="shared" si="42"/>
        <v>10.218253968253968</v>
      </c>
      <c r="E492" s="7">
        <f t="shared" si="43"/>
        <v>3.7461015993671632E-4</v>
      </c>
      <c r="F492" s="8">
        <f t="shared" si="46"/>
        <v>0.99382802484065447</v>
      </c>
      <c r="G492" s="7">
        <f t="shared" si="44"/>
        <v>2.6662646108920082E-3</v>
      </c>
      <c r="H492" s="8">
        <f t="shared" si="47"/>
        <v>0.92161499456431184</v>
      </c>
      <c r="I492">
        <f t="shared" si="45"/>
        <v>1.0090305341180272E-2</v>
      </c>
    </row>
    <row r="493" spans="1:9">
      <c r="A493" s="3" t="s">
        <v>116</v>
      </c>
      <c r="B493">
        <v>88.18</v>
      </c>
      <c r="C493" s="4">
        <v>895</v>
      </c>
      <c r="D493">
        <f t="shared" si="42"/>
        <v>10.149693808119753</v>
      </c>
      <c r="E493" s="7">
        <f t="shared" si="43"/>
        <v>1.6275538502104909E-3</v>
      </c>
      <c r="F493" s="8">
        <f t="shared" si="46"/>
        <v>0.99545557869086498</v>
      </c>
      <c r="G493" s="7">
        <f t="shared" si="44"/>
        <v>1.166226256887189E-2</v>
      </c>
      <c r="H493" s="8">
        <f t="shared" si="47"/>
        <v>0.93327725713318377</v>
      </c>
      <c r="I493">
        <f t="shared" si="45"/>
        <v>4.4677469943200654E-3</v>
      </c>
    </row>
    <row r="494" spans="1:9">
      <c r="A494" s="3" t="s">
        <v>67</v>
      </c>
      <c r="B494">
        <v>38.369999999999997</v>
      </c>
      <c r="C494" s="4">
        <v>344</v>
      </c>
      <c r="D494">
        <f t="shared" si="42"/>
        <v>8.9653375032577536</v>
      </c>
      <c r="E494" s="7">
        <f t="shared" si="43"/>
        <v>6.2556259717587589E-4</v>
      </c>
      <c r="F494" s="8">
        <f t="shared" si="46"/>
        <v>0.99608114128804082</v>
      </c>
      <c r="G494" s="7">
        <f t="shared" si="44"/>
        <v>5.0746316031709503E-3</v>
      </c>
      <c r="H494" s="8">
        <f t="shared" si="47"/>
        <v>0.93835188873635467</v>
      </c>
      <c r="I494">
        <f t="shared" si="45"/>
        <v>5.9852855017421547E-3</v>
      </c>
    </row>
    <row r="495" spans="1:9">
      <c r="A495" s="3" t="s">
        <v>495</v>
      </c>
      <c r="B495">
        <v>51.12</v>
      </c>
      <c r="C495" s="4">
        <v>439</v>
      </c>
      <c r="D495">
        <f t="shared" si="42"/>
        <v>8.5876369327073565</v>
      </c>
      <c r="E495" s="7">
        <f t="shared" si="43"/>
        <v>7.9831970976805089E-4</v>
      </c>
      <c r="F495" s="8">
        <f t="shared" si="46"/>
        <v>0.99687946099780889</v>
      </c>
      <c r="G495" s="7">
        <f t="shared" si="44"/>
        <v>6.760885263333306E-3</v>
      </c>
      <c r="H495" s="8">
        <f t="shared" si="47"/>
        <v>0.94511277399968796</v>
      </c>
      <c r="I495">
        <f t="shared" si="45"/>
        <v>1.0111010158525446E-2</v>
      </c>
    </row>
    <row r="496" spans="1:9">
      <c r="A496" s="3" t="s">
        <v>475</v>
      </c>
      <c r="B496">
        <v>84.29</v>
      </c>
      <c r="C496" s="4">
        <v>583</v>
      </c>
      <c r="D496">
        <f t="shared" si="42"/>
        <v>6.9165974611460426</v>
      </c>
      <c r="E496" s="7">
        <f t="shared" si="43"/>
        <v>1.0601831225393477E-3</v>
      </c>
      <c r="F496" s="8">
        <f t="shared" si="46"/>
        <v>0.99793964412034819</v>
      </c>
      <c r="G496" s="7">
        <f t="shared" si="44"/>
        <v>1.1147789883536081E-2</v>
      </c>
      <c r="H496" s="8">
        <f t="shared" si="47"/>
        <v>0.956260563883224</v>
      </c>
      <c r="I496">
        <f t="shared" si="45"/>
        <v>4.4262461599355873E-3</v>
      </c>
    </row>
    <row r="497" spans="1:9">
      <c r="A497" s="3" t="s">
        <v>129</v>
      </c>
      <c r="B497">
        <v>36.869999999999997</v>
      </c>
      <c r="C497" s="4">
        <v>253</v>
      </c>
      <c r="D497">
        <f t="shared" si="42"/>
        <v>6.8619473826959592</v>
      </c>
      <c r="E497" s="7">
        <f t="shared" si="43"/>
        <v>4.6007946827179239E-4</v>
      </c>
      <c r="F497" s="8">
        <f t="shared" si="46"/>
        <v>0.99839972358861995</v>
      </c>
      <c r="G497" s="7">
        <f t="shared" si="44"/>
        <v>4.8762488196224373E-3</v>
      </c>
      <c r="H497" s="8">
        <f t="shared" si="47"/>
        <v>0.96113681270284645</v>
      </c>
      <c r="I497">
        <f t="shared" si="45"/>
        <v>4.0253823883652506E-3</v>
      </c>
    </row>
    <row r="498" spans="1:9">
      <c r="A498" s="3" t="s">
        <v>190</v>
      </c>
      <c r="B498">
        <v>33.49</v>
      </c>
      <c r="C498" s="4">
        <v>227</v>
      </c>
      <c r="D498">
        <f t="shared" si="42"/>
        <v>6.7781427291728873</v>
      </c>
      <c r="E498" s="7">
        <f t="shared" si="43"/>
        <v>4.1279857429919715E-4</v>
      </c>
      <c r="F498" s="8">
        <f t="shared" si="46"/>
        <v>0.99881252216291916</v>
      </c>
      <c r="G498" s="7">
        <f t="shared" si="44"/>
        <v>4.4292262806931229E-3</v>
      </c>
      <c r="H498" s="8">
        <f t="shared" si="47"/>
        <v>0.96556603898353954</v>
      </c>
      <c r="I498">
        <f t="shared" si="45"/>
        <v>4.5845548455769602E-3</v>
      </c>
    </row>
    <row r="499" spans="1:9">
      <c r="A499" s="3" t="s">
        <v>83</v>
      </c>
      <c r="B499">
        <v>36.54</v>
      </c>
      <c r="C499" s="4">
        <v>138</v>
      </c>
      <c r="D499">
        <f t="shared" si="42"/>
        <v>3.7766830870279149</v>
      </c>
      <c r="E499" s="7">
        <f t="shared" si="43"/>
        <v>2.5095243723915952E-4</v>
      </c>
      <c r="F499" s="8">
        <f t="shared" si="46"/>
        <v>0.99906347460015832</v>
      </c>
      <c r="G499" s="7">
        <f t="shared" si="44"/>
        <v>4.8326046072417646E-3</v>
      </c>
      <c r="H499" s="8">
        <f t="shared" si="47"/>
        <v>0.97039864359078132</v>
      </c>
      <c r="I499">
        <f t="shared" si="45"/>
        <v>1.4272777138772619E-2</v>
      </c>
    </row>
    <row r="500" spans="1:9">
      <c r="A500" s="3" t="s">
        <v>184</v>
      </c>
      <c r="B500">
        <v>112.28</v>
      </c>
      <c r="C500" s="4">
        <v>319</v>
      </c>
      <c r="D500">
        <f t="shared" si="42"/>
        <v>2.8411115069469184</v>
      </c>
      <c r="E500" s="7">
        <f t="shared" si="43"/>
        <v>5.8010019912530344E-4</v>
      </c>
      <c r="F500" s="8">
        <f t="shared" si="46"/>
        <v>0.99964357479928367</v>
      </c>
      <c r="G500" s="7">
        <f t="shared" si="44"/>
        <v>1.4849612624551324E-2</v>
      </c>
      <c r="H500" s="8">
        <f t="shared" si="47"/>
        <v>0.98524825621533263</v>
      </c>
      <c r="I500">
        <f t="shared" si="45"/>
        <v>3.8593842673921852E-3</v>
      </c>
    </row>
    <row r="501" spans="1:9">
      <c r="A501" s="3" t="s">
        <v>137</v>
      </c>
      <c r="B501">
        <v>29.91</v>
      </c>
      <c r="C501" s="4">
        <v>53</v>
      </c>
      <c r="D501">
        <f t="shared" si="42"/>
        <v>1.7719826145101973</v>
      </c>
      <c r="E501" s="7">
        <f t="shared" si="43"/>
        <v>9.6380283867213422E-5</v>
      </c>
      <c r="F501" s="8">
        <f t="shared" si="46"/>
        <v>0.99973995508315083</v>
      </c>
      <c r="G501" s="7">
        <f t="shared" si="44"/>
        <v>3.9557527039573393E-3</v>
      </c>
      <c r="H501" s="8">
        <f t="shared" si="47"/>
        <v>0.98920400891928995</v>
      </c>
      <c r="I501">
        <f t="shared" si="45"/>
        <v>1.0535946163860888E-2</v>
      </c>
    </row>
    <row r="502" spans="1:9">
      <c r="A502" s="3" t="s">
        <v>163</v>
      </c>
      <c r="B502">
        <v>81.63</v>
      </c>
      <c r="C502" s="4">
        <v>143</v>
      </c>
      <c r="D502">
        <f t="shared" si="42"/>
        <v>1.7518069337253461</v>
      </c>
      <c r="E502" s="7">
        <f t="shared" si="43"/>
        <v>2.6004491684927398E-4</v>
      </c>
      <c r="F502" s="8">
        <f t="shared" si="46"/>
        <v>1</v>
      </c>
      <c r="G502" s="7">
        <f t="shared" si="44"/>
        <v>1.0795991080710051E-2</v>
      </c>
      <c r="H502" s="8">
        <f t="shared" si="47"/>
        <v>1</v>
      </c>
      <c r="I502">
        <f t="shared" si="45"/>
        <v>0</v>
      </c>
    </row>
    <row r="503" spans="1:9">
      <c r="E503" s="7"/>
      <c r="F503" s="8"/>
      <c r="G503" s="7"/>
      <c r="H503" s="8"/>
    </row>
    <row r="504" spans="1:9">
      <c r="E504" s="7"/>
      <c r="F504" s="8"/>
      <c r="G504" s="7"/>
      <c r="H504" s="8"/>
    </row>
    <row r="505" spans="1:9">
      <c r="E505" s="7"/>
      <c r="F505" s="8"/>
      <c r="G505" s="7"/>
      <c r="H505" s="8"/>
    </row>
    <row r="506" spans="1:9">
      <c r="E506" s="7"/>
      <c r="F506" s="8"/>
      <c r="G506" s="7"/>
      <c r="H506" s="8"/>
    </row>
    <row r="507" spans="1:9">
      <c r="E507" s="7"/>
      <c r="F507" s="8"/>
      <c r="G507" s="7"/>
      <c r="H507" s="8"/>
    </row>
    <row r="508" spans="1:9">
      <c r="E508" s="7"/>
      <c r="F508" s="8"/>
      <c r="G508" s="7"/>
      <c r="H508" s="8"/>
    </row>
    <row r="509" spans="1:9">
      <c r="E509" s="7"/>
      <c r="F509" s="8"/>
      <c r="G509" s="7"/>
      <c r="H509" s="8"/>
    </row>
    <row r="510" spans="1:9">
      <c r="E510" s="7"/>
      <c r="F510" s="8"/>
      <c r="G510" s="7"/>
      <c r="H510" s="8"/>
    </row>
    <row r="511" spans="1:9">
      <c r="E511" s="7"/>
      <c r="F511" s="8"/>
      <c r="G511" s="7"/>
      <c r="H511" s="8"/>
    </row>
    <row r="512" spans="1:9">
      <c r="E512" s="7"/>
      <c r="F512" s="8"/>
      <c r="G512" s="7"/>
      <c r="H512" s="8"/>
    </row>
    <row r="513" spans="5:8">
      <c r="E513" s="7"/>
      <c r="F513" s="8"/>
      <c r="G513" s="7"/>
      <c r="H513" s="8"/>
    </row>
    <row r="514" spans="5:8">
      <c r="E514" s="7"/>
      <c r="F514" s="8"/>
      <c r="G514" s="7"/>
      <c r="H514" s="8"/>
    </row>
    <row r="515" spans="5:8">
      <c r="E515" s="7"/>
      <c r="F515" s="8"/>
      <c r="G515" s="7"/>
      <c r="H515" s="8"/>
    </row>
    <row r="516" spans="5:8">
      <c r="E516" s="7"/>
      <c r="F516" s="8"/>
      <c r="G516" s="7"/>
      <c r="H516" s="8"/>
    </row>
    <row r="517" spans="5:8">
      <c r="E517" s="7"/>
      <c r="F517" s="8"/>
      <c r="G517" s="7"/>
      <c r="H517" s="8"/>
    </row>
    <row r="518" spans="5:8">
      <c r="E518" s="7"/>
      <c r="F518" s="8"/>
      <c r="G518" s="7"/>
      <c r="H518" s="8"/>
    </row>
    <row r="519" spans="5:8">
      <c r="E519" s="7"/>
      <c r="F519" s="8"/>
      <c r="G519" s="7"/>
      <c r="H519" s="8"/>
    </row>
    <row r="520" spans="5:8">
      <c r="E520" s="7"/>
      <c r="F520" s="8"/>
      <c r="G520" s="7"/>
      <c r="H520" s="8"/>
    </row>
    <row r="521" spans="5:8">
      <c r="E521" s="7"/>
      <c r="F521" s="8"/>
      <c r="G521" s="7"/>
      <c r="H521" s="8"/>
    </row>
    <row r="522" spans="5:8">
      <c r="E522" s="7"/>
      <c r="F522" s="8"/>
      <c r="G522" s="7"/>
      <c r="H522" s="8"/>
    </row>
    <row r="523" spans="5:8">
      <c r="E523" s="7"/>
      <c r="F523" s="8"/>
      <c r="G523" s="7"/>
      <c r="H523" s="8"/>
    </row>
    <row r="524" spans="5:8">
      <c r="E524" s="7"/>
      <c r="F524" s="8"/>
      <c r="G524" s="7"/>
      <c r="H524" s="8"/>
    </row>
    <row r="525" spans="5:8">
      <c r="E525" s="7"/>
      <c r="F525" s="8"/>
      <c r="G525" s="7"/>
      <c r="H525" s="8"/>
    </row>
    <row r="526" spans="5:8">
      <c r="E526" s="7"/>
      <c r="F526" s="8"/>
      <c r="G526" s="7"/>
      <c r="H526" s="8"/>
    </row>
    <row r="527" spans="5:8">
      <c r="E527" s="7"/>
      <c r="F527" s="8"/>
      <c r="G527" s="7"/>
      <c r="H527" s="8"/>
    </row>
    <row r="528" spans="5:8">
      <c r="E528" s="7"/>
      <c r="F528" s="8"/>
      <c r="G528" s="7"/>
      <c r="H528" s="8"/>
    </row>
    <row r="529" spans="5:8">
      <c r="E529" s="7"/>
      <c r="F529" s="8"/>
      <c r="G529" s="7"/>
      <c r="H529" s="8"/>
    </row>
    <row r="530" spans="5:8">
      <c r="E530" s="7"/>
      <c r="F530" s="8"/>
      <c r="G530" s="7"/>
      <c r="H530" s="8"/>
    </row>
    <row r="531" spans="5:8">
      <c r="E531" s="7"/>
      <c r="F531" s="8"/>
      <c r="G531" s="7"/>
      <c r="H531" s="8"/>
    </row>
    <row r="532" spans="5:8">
      <c r="E532" s="7"/>
      <c r="F532" s="8"/>
      <c r="G532" s="7"/>
      <c r="H532" s="8"/>
    </row>
    <row r="533" spans="5:8">
      <c r="E533" s="7"/>
      <c r="F533" s="8"/>
      <c r="G533" s="7"/>
      <c r="H533" s="8"/>
    </row>
    <row r="534" spans="5:8">
      <c r="E534" s="7"/>
      <c r="F534" s="8"/>
      <c r="G534" s="7"/>
      <c r="H534" s="8"/>
    </row>
    <row r="535" spans="5:8">
      <c r="E535" s="7"/>
      <c r="F535" s="8"/>
      <c r="G535" s="7"/>
      <c r="H535" s="8"/>
    </row>
    <row r="536" spans="5:8">
      <c r="E536" s="7"/>
      <c r="F536" s="8"/>
      <c r="G536" s="7"/>
      <c r="H536" s="8"/>
    </row>
    <row r="537" spans="5:8">
      <c r="E537" s="7"/>
      <c r="F537" s="8"/>
      <c r="G537" s="7"/>
      <c r="H537" s="8"/>
    </row>
    <row r="538" spans="5:8">
      <c r="E538" s="7"/>
      <c r="F538" s="8"/>
      <c r="G538" s="7"/>
      <c r="H538" s="8"/>
    </row>
    <row r="539" spans="5:8">
      <c r="E539" s="7"/>
      <c r="F539" s="8"/>
      <c r="G539" s="7"/>
      <c r="H539" s="8"/>
    </row>
    <row r="540" spans="5:8">
      <c r="E540" s="7"/>
      <c r="F540" s="8"/>
      <c r="G540" s="7"/>
      <c r="H540" s="8"/>
    </row>
    <row r="541" spans="5:8">
      <c r="E541" s="7"/>
      <c r="F541" s="8"/>
      <c r="G541" s="7"/>
      <c r="H541" s="8"/>
    </row>
    <row r="542" spans="5:8">
      <c r="E542" s="7"/>
      <c r="F542" s="8"/>
      <c r="G542" s="7"/>
      <c r="H542" s="8"/>
    </row>
    <row r="543" spans="5:8">
      <c r="E543" s="7"/>
      <c r="F543" s="8"/>
      <c r="G543" s="7"/>
      <c r="H543" s="8"/>
    </row>
    <row r="544" spans="5:8">
      <c r="E544" s="7"/>
      <c r="F544" s="8"/>
      <c r="G544" s="7"/>
      <c r="H544" s="8"/>
    </row>
    <row r="545" spans="5:8">
      <c r="E545" s="7"/>
      <c r="F545" s="8"/>
      <c r="G545" s="7"/>
      <c r="H545" s="8"/>
    </row>
    <row r="546" spans="5:8">
      <c r="E546" s="7"/>
      <c r="F546" s="8"/>
      <c r="G546" s="7"/>
      <c r="H546" s="8"/>
    </row>
    <row r="547" spans="5:8">
      <c r="E547" s="7"/>
      <c r="F547" s="8"/>
      <c r="G547" s="7"/>
      <c r="H547" s="8"/>
    </row>
    <row r="548" spans="5:8">
      <c r="E548" s="7"/>
      <c r="F548" s="8"/>
      <c r="G548" s="7"/>
      <c r="H548" s="8"/>
    </row>
    <row r="549" spans="5:8">
      <c r="E549" s="7"/>
      <c r="F549" s="8"/>
      <c r="G549" s="7"/>
      <c r="H549" s="8"/>
    </row>
    <row r="550" spans="5:8">
      <c r="E550" s="7"/>
      <c r="F550" s="8"/>
      <c r="G550" s="7"/>
      <c r="H550" s="8"/>
    </row>
    <row r="551" spans="5:8">
      <c r="E551" s="7"/>
      <c r="F551" s="8"/>
      <c r="G551" s="7"/>
      <c r="H551" s="8"/>
    </row>
    <row r="552" spans="5:8">
      <c r="E552" s="7"/>
      <c r="F552" s="8"/>
      <c r="G552" s="7"/>
      <c r="H552" s="8"/>
    </row>
    <row r="553" spans="5:8">
      <c r="E553" s="7"/>
      <c r="F553" s="8"/>
      <c r="G553" s="7"/>
      <c r="H553" s="8"/>
    </row>
    <row r="554" spans="5:8">
      <c r="E554" s="7"/>
      <c r="F554" s="8"/>
      <c r="G554" s="7"/>
      <c r="H554" s="8"/>
    </row>
    <row r="555" spans="5:8">
      <c r="E555" s="7"/>
      <c r="F555" s="8"/>
      <c r="G555" s="7"/>
      <c r="H555" s="8"/>
    </row>
    <row r="556" spans="5:8">
      <c r="E556" s="7"/>
      <c r="F556" s="8"/>
      <c r="G556" s="7"/>
      <c r="H556" s="8"/>
    </row>
    <row r="557" spans="5:8">
      <c r="E557" s="7"/>
      <c r="F557" s="8"/>
      <c r="G557" s="7"/>
      <c r="H557" s="8"/>
    </row>
    <row r="558" spans="5:8">
      <c r="E558" s="7"/>
      <c r="F558" s="8"/>
      <c r="G558" s="7"/>
      <c r="H558" s="8"/>
    </row>
    <row r="559" spans="5:8">
      <c r="E559" s="7"/>
      <c r="F559" s="8"/>
      <c r="G559" s="7"/>
      <c r="H559" s="8"/>
    </row>
    <row r="560" spans="5:8">
      <c r="E560" s="7"/>
      <c r="F560" s="8"/>
      <c r="G560" s="7"/>
      <c r="H560" s="8"/>
    </row>
    <row r="561" spans="5:8">
      <c r="E561" s="7"/>
      <c r="F561" s="8"/>
      <c r="G561" s="7"/>
      <c r="H561" s="8"/>
    </row>
    <row r="562" spans="5:8">
      <c r="E562" s="7"/>
      <c r="F562" s="8"/>
      <c r="G562" s="7"/>
      <c r="H562" s="8"/>
    </row>
    <row r="563" spans="5:8">
      <c r="E563" s="7"/>
      <c r="F563" s="8"/>
      <c r="G563" s="7"/>
      <c r="H563" s="8"/>
    </row>
    <row r="564" spans="5:8">
      <c r="E564" s="7"/>
      <c r="F564" s="8"/>
      <c r="G564" s="7"/>
      <c r="H564" s="8"/>
    </row>
    <row r="565" spans="5:8">
      <c r="E565" s="7"/>
      <c r="F565" s="8"/>
      <c r="G565" s="7"/>
      <c r="H565" s="8"/>
    </row>
    <row r="566" spans="5:8">
      <c r="E566" s="7"/>
      <c r="F566" s="8"/>
      <c r="G566" s="7"/>
      <c r="H566" s="8"/>
    </row>
    <row r="567" spans="5:8">
      <c r="E567" s="7"/>
      <c r="F567" s="8"/>
      <c r="G567" s="7"/>
      <c r="H567" s="8"/>
    </row>
    <row r="568" spans="5:8">
      <c r="E568" s="7"/>
      <c r="F568" s="8"/>
      <c r="G568" s="7"/>
      <c r="H568" s="8"/>
    </row>
    <row r="569" spans="5:8">
      <c r="E569" s="7"/>
      <c r="F569" s="8"/>
      <c r="G569" s="7"/>
      <c r="H569" s="8"/>
    </row>
    <row r="570" spans="5:8">
      <c r="E570" s="7"/>
      <c r="F570" s="8"/>
      <c r="G570" s="7"/>
      <c r="H570" s="8"/>
    </row>
    <row r="571" spans="5:8">
      <c r="E571" s="7"/>
      <c r="F571" s="8"/>
      <c r="G571" s="7"/>
      <c r="H571" s="8"/>
    </row>
    <row r="572" spans="5:8">
      <c r="E572" s="7"/>
      <c r="F572" s="8"/>
      <c r="G572" s="7"/>
      <c r="H572" s="8"/>
    </row>
    <row r="573" spans="5:8">
      <c r="E573" s="7"/>
      <c r="F573" s="8"/>
      <c r="G573" s="7"/>
      <c r="H573" s="8"/>
    </row>
    <row r="574" spans="5:8">
      <c r="E574" s="7"/>
      <c r="F574" s="8"/>
      <c r="G574" s="7"/>
      <c r="H574" s="8"/>
    </row>
    <row r="575" spans="5:8">
      <c r="E575" s="7"/>
      <c r="F575" s="8"/>
      <c r="G575" s="7"/>
      <c r="H575" s="8"/>
    </row>
    <row r="576" spans="5:8">
      <c r="E576" s="7"/>
      <c r="F576" s="8"/>
      <c r="G576" s="7"/>
      <c r="H576" s="8"/>
    </row>
    <row r="577" spans="5:8">
      <c r="E577" s="7"/>
      <c r="F577" s="8"/>
      <c r="G577" s="7"/>
      <c r="H577" s="8"/>
    </row>
    <row r="578" spans="5:8">
      <c r="E578" s="7"/>
      <c r="F578" s="8"/>
      <c r="G578" s="7"/>
      <c r="H578" s="8"/>
    </row>
    <row r="579" spans="5:8">
      <c r="E579" s="7"/>
      <c r="F579" s="8"/>
      <c r="G579" s="7"/>
      <c r="H579" s="8"/>
    </row>
    <row r="580" spans="5:8">
      <c r="E580" s="7"/>
      <c r="F580" s="8"/>
      <c r="G580" s="7"/>
      <c r="H580" s="8"/>
    </row>
    <row r="581" spans="5:8">
      <c r="E581" s="7"/>
      <c r="F581" s="8"/>
      <c r="G581" s="7"/>
      <c r="H581" s="8"/>
    </row>
    <row r="582" spans="5:8">
      <c r="E582" s="7"/>
      <c r="F582" s="8"/>
      <c r="G582" s="7"/>
      <c r="H582" s="8"/>
    </row>
    <row r="583" spans="5:8">
      <c r="E583" s="7"/>
      <c r="F583" s="8"/>
      <c r="G583" s="7"/>
      <c r="H583" s="8"/>
    </row>
    <row r="584" spans="5:8">
      <c r="E584" s="7"/>
      <c r="F584" s="8"/>
      <c r="G584" s="7"/>
      <c r="H584" s="8"/>
    </row>
    <row r="585" spans="5:8">
      <c r="E585" s="7"/>
      <c r="F585" s="8"/>
      <c r="G585" s="7"/>
      <c r="H585" s="8"/>
    </row>
    <row r="586" spans="5:8">
      <c r="E586" s="7"/>
      <c r="F586" s="8"/>
      <c r="G586" s="7"/>
      <c r="H586" s="8"/>
    </row>
    <row r="587" spans="5:8">
      <c r="E587" s="7"/>
      <c r="F587" s="8"/>
      <c r="G587" s="7"/>
      <c r="H587" s="8"/>
    </row>
    <row r="588" spans="5:8">
      <c r="E588" s="7"/>
      <c r="F588" s="8"/>
      <c r="G588" s="7"/>
      <c r="H588" s="8"/>
    </row>
    <row r="589" spans="5:8">
      <c r="E589" s="7"/>
      <c r="F589" s="8"/>
      <c r="G589" s="7"/>
      <c r="H589" s="8"/>
    </row>
    <row r="590" spans="5:8">
      <c r="E590" s="7"/>
      <c r="F590" s="8"/>
      <c r="G590" s="7"/>
      <c r="H590" s="8"/>
    </row>
    <row r="591" spans="5:8">
      <c r="E591" s="7"/>
      <c r="F591" s="8"/>
      <c r="G591" s="7"/>
      <c r="H591" s="8"/>
    </row>
    <row r="592" spans="5:8">
      <c r="E592" s="7"/>
      <c r="F592" s="8"/>
      <c r="G592" s="7"/>
      <c r="H592" s="8"/>
    </row>
    <row r="593" spans="5:8">
      <c r="E593" s="7"/>
      <c r="F593" s="8"/>
      <c r="G593" s="7"/>
      <c r="H593" s="8"/>
    </row>
    <row r="594" spans="5:8">
      <c r="E594" s="7"/>
      <c r="F594" s="8"/>
      <c r="G594" s="7"/>
      <c r="H594" s="8"/>
    </row>
    <row r="595" spans="5:8">
      <c r="E595" s="7"/>
      <c r="F595" s="8"/>
      <c r="G595" s="7"/>
      <c r="H595" s="8"/>
    </row>
    <row r="596" spans="5:8">
      <c r="E596" s="7"/>
      <c r="F596" s="8"/>
      <c r="G596" s="7"/>
      <c r="H596" s="8"/>
    </row>
    <row r="597" spans="5:8">
      <c r="E597" s="7"/>
      <c r="F597" s="8"/>
      <c r="G597" s="7"/>
      <c r="H597" s="8"/>
    </row>
    <row r="598" spans="5:8">
      <c r="E598" s="7"/>
      <c r="F598" s="8"/>
      <c r="G598" s="7"/>
      <c r="H598" s="8"/>
    </row>
    <row r="599" spans="5:8">
      <c r="E599" s="7"/>
      <c r="F599" s="8"/>
      <c r="G599" s="7"/>
      <c r="H599" s="8"/>
    </row>
    <row r="600" spans="5:8">
      <c r="E600" s="7"/>
      <c r="F600" s="8"/>
      <c r="G600" s="7"/>
      <c r="H600" s="8"/>
    </row>
    <row r="601" spans="5:8">
      <c r="E601" s="7"/>
      <c r="F601" s="8"/>
      <c r="G601" s="7"/>
      <c r="H601" s="8"/>
    </row>
    <row r="602" spans="5:8">
      <c r="E602" s="7"/>
      <c r="F602" s="8"/>
      <c r="G602" s="7"/>
      <c r="H602" s="8"/>
    </row>
    <row r="603" spans="5:8">
      <c r="E603" s="7"/>
      <c r="F603" s="8"/>
      <c r="G603" s="7"/>
      <c r="H603" s="8"/>
    </row>
    <row r="604" spans="5:8">
      <c r="E604" s="7"/>
      <c r="F604" s="8"/>
      <c r="G604" s="7"/>
      <c r="H604" s="8"/>
    </row>
    <row r="605" spans="5:8">
      <c r="E605" s="7"/>
      <c r="F605" s="8"/>
      <c r="G605" s="7"/>
      <c r="H605" s="8"/>
    </row>
    <row r="606" spans="5:8">
      <c r="E606" s="7"/>
      <c r="F606" s="8"/>
      <c r="G606" s="7"/>
      <c r="H606" s="8"/>
    </row>
    <row r="607" spans="5:8">
      <c r="E607" s="7"/>
      <c r="F607" s="8"/>
      <c r="G607" s="7"/>
      <c r="H607" s="8"/>
    </row>
    <row r="608" spans="5:8">
      <c r="E608" s="7"/>
      <c r="F608" s="8"/>
      <c r="G608" s="7"/>
      <c r="H608" s="8"/>
    </row>
    <row r="609" spans="5:8">
      <c r="E609" s="7"/>
      <c r="F609" s="8"/>
      <c r="G609" s="7"/>
      <c r="H609" s="8"/>
    </row>
    <row r="610" spans="5:8">
      <c r="E610" s="7"/>
      <c r="F610" s="8"/>
      <c r="G610" s="7"/>
      <c r="H610" s="8"/>
    </row>
    <row r="611" spans="5:8">
      <c r="E611" s="7"/>
      <c r="F611" s="8"/>
      <c r="G611" s="7"/>
      <c r="H611" s="8"/>
    </row>
    <row r="612" spans="5:8">
      <c r="E612" s="7"/>
      <c r="F612" s="8"/>
      <c r="G612" s="7"/>
      <c r="H612" s="8"/>
    </row>
    <row r="613" spans="5:8">
      <c r="E613" s="7"/>
      <c r="F613" s="8"/>
      <c r="G613" s="7"/>
      <c r="H613" s="8"/>
    </row>
    <row r="614" spans="5:8">
      <c r="E614" s="7"/>
      <c r="F614" s="8"/>
      <c r="G614" s="7"/>
      <c r="H614" s="8"/>
    </row>
    <row r="615" spans="5:8">
      <c r="E615" s="7"/>
      <c r="F615" s="8"/>
      <c r="G615" s="7"/>
      <c r="H615" s="8"/>
    </row>
    <row r="616" spans="5:8">
      <c r="E616" s="7"/>
      <c r="F616" s="8"/>
      <c r="G616" s="7"/>
      <c r="H616" s="8"/>
    </row>
    <row r="617" spans="5:8">
      <c r="E617" s="7"/>
      <c r="F617" s="8"/>
      <c r="G617" s="7"/>
      <c r="H617" s="8"/>
    </row>
    <row r="618" spans="5:8">
      <c r="E618" s="7"/>
      <c r="F618" s="8"/>
      <c r="G618" s="7"/>
      <c r="H618" s="8"/>
    </row>
    <row r="619" spans="5:8">
      <c r="E619" s="7"/>
      <c r="F619" s="8"/>
      <c r="G619" s="7"/>
      <c r="H619" s="8"/>
    </row>
    <row r="620" spans="5:8">
      <c r="E620" s="7"/>
      <c r="F620" s="8"/>
      <c r="G620" s="7"/>
      <c r="H620" s="8"/>
    </row>
    <row r="621" spans="5:8">
      <c r="E621" s="7"/>
      <c r="F621" s="8"/>
      <c r="G621" s="7"/>
      <c r="H621" s="8"/>
    </row>
    <row r="622" spans="5:8">
      <c r="E622" s="7"/>
      <c r="F622" s="8"/>
      <c r="G622" s="7"/>
      <c r="H622" s="8"/>
    </row>
    <row r="623" spans="5:8">
      <c r="E623" s="7"/>
      <c r="F623" s="8"/>
      <c r="G623" s="7"/>
      <c r="H623" s="8"/>
    </row>
    <row r="624" spans="5:8">
      <c r="E624" s="7"/>
      <c r="F624" s="8"/>
      <c r="G624" s="7"/>
      <c r="H624" s="8"/>
    </row>
    <row r="625" spans="5:8">
      <c r="E625" s="7"/>
      <c r="F625" s="8"/>
      <c r="G625" s="7"/>
      <c r="H625" s="8"/>
    </row>
    <row r="626" spans="5:8">
      <c r="E626" s="7"/>
      <c r="F626" s="8"/>
      <c r="G626" s="7"/>
      <c r="H626" s="8"/>
    </row>
    <row r="627" spans="5:8">
      <c r="E627" s="7"/>
      <c r="F627" s="8"/>
      <c r="G627" s="7"/>
      <c r="H627" s="8"/>
    </row>
    <row r="628" spans="5:8">
      <c r="E628" s="7"/>
      <c r="F628" s="8"/>
      <c r="G628" s="7"/>
      <c r="H628" s="8"/>
    </row>
    <row r="629" spans="5:8">
      <c r="E629" s="7"/>
      <c r="F629" s="8"/>
      <c r="G629" s="7"/>
      <c r="H629" s="8"/>
    </row>
    <row r="630" spans="5:8">
      <c r="E630" s="7"/>
      <c r="F630" s="8"/>
      <c r="G630" s="7"/>
      <c r="H630" s="8"/>
    </row>
    <row r="631" spans="5:8">
      <c r="E631" s="7"/>
      <c r="F631" s="8"/>
      <c r="G631" s="7"/>
      <c r="H631" s="8"/>
    </row>
    <row r="632" spans="5:8">
      <c r="E632" s="7"/>
      <c r="F632" s="8"/>
      <c r="G632" s="7"/>
      <c r="H632" s="8"/>
    </row>
    <row r="633" spans="5:8">
      <c r="E633" s="7"/>
      <c r="F633" s="8"/>
      <c r="G633" s="7"/>
      <c r="H633" s="8"/>
    </row>
    <row r="634" spans="5:8">
      <c r="E634" s="7"/>
      <c r="F634" s="8"/>
      <c r="G634" s="7"/>
      <c r="H634" s="8"/>
    </row>
    <row r="635" spans="5:8">
      <c r="E635" s="7"/>
      <c r="F635" s="8"/>
      <c r="G635" s="7"/>
      <c r="H635" s="8"/>
    </row>
    <row r="636" spans="5:8">
      <c r="E636" s="7"/>
      <c r="F636" s="8"/>
      <c r="G636" s="7"/>
      <c r="H636" s="8"/>
    </row>
    <row r="637" spans="5:8">
      <c r="E637" s="7"/>
      <c r="F637" s="8"/>
      <c r="G637" s="7"/>
      <c r="H637" s="8"/>
    </row>
    <row r="638" spans="5:8">
      <c r="E638" s="7"/>
      <c r="F638" s="8"/>
      <c r="G638" s="7"/>
      <c r="H638" s="8"/>
    </row>
    <row r="639" spans="5:8">
      <c r="E639" s="7"/>
      <c r="F639" s="8"/>
      <c r="G639" s="7"/>
      <c r="H639" s="8"/>
    </row>
    <row r="640" spans="5:8">
      <c r="E640" s="7"/>
      <c r="F640" s="8"/>
      <c r="G640" s="7"/>
      <c r="H640" s="8"/>
    </row>
    <row r="641" spans="5:8">
      <c r="E641" s="7"/>
      <c r="F641" s="8"/>
      <c r="G641" s="7"/>
      <c r="H641" s="8"/>
    </row>
    <row r="642" spans="5:8">
      <c r="E642" s="7"/>
      <c r="F642" s="8"/>
      <c r="G642" s="7"/>
      <c r="H642" s="8"/>
    </row>
    <row r="643" spans="5:8">
      <c r="E643" s="7"/>
      <c r="F643" s="8"/>
      <c r="G643" s="7"/>
      <c r="H643" s="8"/>
    </row>
    <row r="644" spans="5:8">
      <c r="E644" s="7"/>
      <c r="F644" s="8"/>
      <c r="G644" s="7"/>
      <c r="H644" s="8"/>
    </row>
    <row r="645" spans="5:8">
      <c r="E645" s="7"/>
      <c r="F645" s="8"/>
      <c r="G645" s="7"/>
      <c r="H645" s="8"/>
    </row>
    <row r="646" spans="5:8">
      <c r="E646" s="7"/>
      <c r="F646" s="8"/>
      <c r="G646" s="7"/>
      <c r="H646" s="8"/>
    </row>
    <row r="647" spans="5:8">
      <c r="E647" s="7"/>
      <c r="F647" s="8"/>
      <c r="G647" s="7"/>
      <c r="H647" s="8"/>
    </row>
    <row r="648" spans="5:8">
      <c r="E648" s="7"/>
      <c r="F648" s="8"/>
      <c r="G648" s="7"/>
      <c r="H648" s="8"/>
    </row>
    <row r="649" spans="5:8">
      <c r="E649" s="7"/>
      <c r="F649" s="8"/>
      <c r="G649" s="7"/>
      <c r="H649" s="8"/>
    </row>
    <row r="650" spans="5:8">
      <c r="E650" s="7"/>
      <c r="F650" s="8"/>
      <c r="G650" s="7"/>
      <c r="H650" s="8"/>
    </row>
    <row r="651" spans="5:8">
      <c r="E651" s="7"/>
      <c r="F651" s="8"/>
      <c r="G651" s="7"/>
      <c r="H651" s="8"/>
    </row>
    <row r="652" spans="5:8">
      <c r="E652" s="7"/>
      <c r="F652" s="8"/>
      <c r="G652" s="7"/>
      <c r="H652" s="8"/>
    </row>
    <row r="653" spans="5:8">
      <c r="E653" s="7"/>
      <c r="F653" s="8"/>
      <c r="G653" s="7"/>
      <c r="H653" s="8"/>
    </row>
    <row r="654" spans="5:8">
      <c r="E654" s="7"/>
      <c r="F654" s="8"/>
      <c r="G654" s="7"/>
      <c r="H654" s="8"/>
    </row>
    <row r="655" spans="5:8">
      <c r="E655" s="7"/>
      <c r="F655" s="8"/>
      <c r="G655" s="7"/>
      <c r="H655" s="8"/>
    </row>
    <row r="656" spans="5:8">
      <c r="E656" s="7"/>
      <c r="F656" s="8"/>
      <c r="G656" s="7"/>
      <c r="H656" s="8"/>
    </row>
    <row r="657" spans="5:8">
      <c r="E657" s="7"/>
      <c r="F657" s="8"/>
      <c r="G657" s="7"/>
      <c r="H657" s="8"/>
    </row>
    <row r="658" spans="5:8">
      <c r="E658" s="7"/>
      <c r="F658" s="8"/>
      <c r="G658" s="7"/>
      <c r="H658" s="8"/>
    </row>
    <row r="659" spans="5:8">
      <c r="E659" s="7"/>
      <c r="F659" s="8"/>
      <c r="G659" s="7"/>
      <c r="H659" s="8"/>
    </row>
    <row r="660" spans="5:8">
      <c r="E660" s="7"/>
      <c r="F660" s="8"/>
      <c r="G660" s="7"/>
      <c r="H660" s="8"/>
    </row>
    <row r="661" spans="5:8">
      <c r="E661" s="7"/>
      <c r="F661" s="8"/>
      <c r="G661" s="7"/>
      <c r="H661" s="8"/>
    </row>
    <row r="662" spans="5:8">
      <c r="E662" s="7"/>
      <c r="F662" s="8"/>
      <c r="G662" s="7"/>
      <c r="H662" s="8"/>
    </row>
    <row r="663" spans="5:8">
      <c r="E663" s="7"/>
      <c r="F663" s="8"/>
      <c r="G663" s="7"/>
      <c r="H663" s="8"/>
    </row>
    <row r="664" spans="5:8">
      <c r="E664" s="7"/>
      <c r="F664" s="8"/>
      <c r="G664" s="7"/>
      <c r="H664" s="8"/>
    </row>
    <row r="665" spans="5:8">
      <c r="E665" s="7"/>
      <c r="F665" s="8"/>
      <c r="G665" s="7"/>
      <c r="H665" s="8"/>
    </row>
    <row r="666" spans="5:8">
      <c r="E666" s="7"/>
      <c r="F666" s="8"/>
      <c r="G666" s="7"/>
      <c r="H666" s="8"/>
    </row>
    <row r="667" spans="5:8">
      <c r="E667" s="7"/>
      <c r="F667" s="8"/>
      <c r="G667" s="7"/>
      <c r="H667" s="8"/>
    </row>
    <row r="668" spans="5:8">
      <c r="E668" s="7"/>
      <c r="F668" s="8"/>
      <c r="G668" s="7"/>
      <c r="H668" s="8"/>
    </row>
    <row r="669" spans="5:8">
      <c r="E669" s="7"/>
      <c r="F669" s="8"/>
      <c r="G669" s="7"/>
      <c r="H669" s="8"/>
    </row>
    <row r="670" spans="5:8">
      <c r="E670" s="7"/>
      <c r="F670" s="8"/>
      <c r="G670" s="7"/>
      <c r="H670" s="8"/>
    </row>
    <row r="671" spans="5:8">
      <c r="E671" s="7"/>
      <c r="F671" s="8"/>
      <c r="G671" s="7"/>
      <c r="H671" s="8"/>
    </row>
    <row r="672" spans="5:8">
      <c r="E672" s="7"/>
      <c r="F672" s="8"/>
      <c r="G672" s="7"/>
      <c r="H672" s="8"/>
    </row>
    <row r="673" spans="5:8">
      <c r="E673" s="7"/>
      <c r="F673" s="8"/>
      <c r="G673" s="7"/>
      <c r="H673" s="8"/>
    </row>
    <row r="674" spans="5:8">
      <c r="E674" s="7"/>
      <c r="F674" s="8"/>
      <c r="G674" s="7"/>
      <c r="H674" s="8"/>
    </row>
    <row r="675" spans="5:8">
      <c r="E675" s="7"/>
      <c r="F675" s="8"/>
      <c r="G675" s="7"/>
      <c r="H675" s="8"/>
    </row>
    <row r="676" spans="5:8">
      <c r="E676" s="7"/>
      <c r="F676" s="8"/>
      <c r="G676" s="7"/>
      <c r="H676" s="8"/>
    </row>
    <row r="677" spans="5:8">
      <c r="E677" s="7"/>
      <c r="F677" s="8"/>
      <c r="G677" s="7"/>
      <c r="H677" s="8"/>
    </row>
    <row r="678" spans="5:8">
      <c r="E678" s="7"/>
      <c r="F678" s="8"/>
      <c r="G678" s="7"/>
      <c r="H678" s="8"/>
    </row>
    <row r="679" spans="5:8">
      <c r="E679" s="7"/>
      <c r="F679" s="8"/>
      <c r="G679" s="7"/>
      <c r="H679" s="8"/>
    </row>
    <row r="680" spans="5:8">
      <c r="E680" s="7"/>
      <c r="F680" s="8"/>
      <c r="G680" s="7"/>
      <c r="H680" s="8"/>
    </row>
    <row r="681" spans="5:8">
      <c r="E681" s="7"/>
      <c r="F681" s="8"/>
      <c r="G681" s="7"/>
      <c r="H681" s="8"/>
    </row>
    <row r="682" spans="5:8">
      <c r="E682" s="7"/>
      <c r="F682" s="8"/>
      <c r="G682" s="7"/>
      <c r="H682" s="8"/>
    </row>
    <row r="683" spans="5:8">
      <c r="E683" s="7"/>
      <c r="F683" s="8"/>
      <c r="G683" s="7"/>
      <c r="H683" s="8"/>
    </row>
    <row r="684" spans="5:8">
      <c r="E684" s="7"/>
      <c r="F684" s="8"/>
      <c r="G684" s="7"/>
      <c r="H684" s="8"/>
    </row>
    <row r="685" spans="5:8">
      <c r="E685" s="7"/>
      <c r="F685" s="8"/>
      <c r="G685" s="7"/>
      <c r="H685" s="8"/>
    </row>
    <row r="686" spans="5:8">
      <c r="E686" s="7"/>
      <c r="F686" s="8"/>
      <c r="G686" s="7"/>
      <c r="H686" s="8"/>
    </row>
    <row r="687" spans="5:8">
      <c r="E687" s="7"/>
      <c r="F687" s="8"/>
      <c r="G687" s="7"/>
      <c r="H687" s="8"/>
    </row>
    <row r="688" spans="5:8">
      <c r="E688" s="7"/>
      <c r="F688" s="8"/>
      <c r="G688" s="7"/>
      <c r="H688" s="8"/>
    </row>
    <row r="689" spans="5:8">
      <c r="E689" s="7"/>
      <c r="F689" s="8"/>
      <c r="G689" s="7"/>
      <c r="H689" s="8"/>
    </row>
    <row r="690" spans="5:8">
      <c r="E690" s="7"/>
      <c r="F690" s="8"/>
      <c r="G690" s="7"/>
      <c r="H690" s="8"/>
    </row>
    <row r="691" spans="5:8">
      <c r="E691" s="7"/>
      <c r="F691" s="8"/>
      <c r="G691" s="7"/>
      <c r="H691" s="8"/>
    </row>
    <row r="692" spans="5:8">
      <c r="E692" s="7"/>
      <c r="F692" s="8"/>
      <c r="G692" s="7"/>
      <c r="H692" s="8"/>
    </row>
    <row r="693" spans="5:8">
      <c r="E693" s="7"/>
      <c r="F693" s="8"/>
      <c r="G693" s="7"/>
      <c r="H693" s="8"/>
    </row>
    <row r="694" spans="5:8">
      <c r="E694" s="7"/>
      <c r="F694" s="8"/>
      <c r="G694" s="7"/>
      <c r="H694" s="8"/>
    </row>
    <row r="695" spans="5:8">
      <c r="E695" s="7"/>
      <c r="F695" s="8"/>
      <c r="G695" s="7"/>
      <c r="H695" s="8"/>
    </row>
    <row r="696" spans="5:8">
      <c r="E696" s="7"/>
      <c r="F696" s="8"/>
      <c r="G696" s="7"/>
      <c r="H696" s="8"/>
    </row>
    <row r="697" spans="5:8">
      <c r="E697" s="7"/>
      <c r="F697" s="8"/>
      <c r="G697" s="7"/>
      <c r="H697" s="8"/>
    </row>
    <row r="698" spans="5:8">
      <c r="E698" s="7"/>
      <c r="F698" s="8"/>
      <c r="G698" s="7"/>
      <c r="H698" s="8"/>
    </row>
    <row r="699" spans="5:8">
      <c r="E699" s="7"/>
      <c r="F699" s="8"/>
      <c r="G699" s="7"/>
      <c r="H699" s="8"/>
    </row>
    <row r="700" spans="5:8">
      <c r="E700" s="7"/>
      <c r="F700" s="8"/>
      <c r="G700" s="7"/>
      <c r="H700" s="8"/>
    </row>
    <row r="701" spans="5:8">
      <c r="E701" s="7"/>
      <c r="F701" s="8"/>
      <c r="G701" s="7"/>
      <c r="H701" s="8"/>
    </row>
    <row r="702" spans="5:8">
      <c r="E702" s="7"/>
      <c r="F702" s="8"/>
      <c r="G702" s="7"/>
      <c r="H702" s="8"/>
    </row>
    <row r="703" spans="5:8">
      <c r="E703" s="7"/>
      <c r="F703" s="8"/>
      <c r="G703" s="7"/>
      <c r="H703" s="8"/>
    </row>
    <row r="704" spans="5:8">
      <c r="E704" s="7"/>
      <c r="F704" s="8"/>
      <c r="G704" s="7"/>
      <c r="H704" s="8"/>
    </row>
    <row r="705" spans="5:8">
      <c r="E705" s="7"/>
      <c r="F705" s="8"/>
      <c r="G705" s="7"/>
      <c r="H705" s="8"/>
    </row>
    <row r="706" spans="5:8">
      <c r="E706" s="7"/>
      <c r="F706" s="8"/>
      <c r="G706" s="7"/>
      <c r="H706" s="8"/>
    </row>
    <row r="707" spans="5:8">
      <c r="E707" s="7"/>
      <c r="F707" s="8"/>
      <c r="G707" s="7"/>
      <c r="H707" s="8"/>
    </row>
    <row r="708" spans="5:8">
      <c r="E708" s="7"/>
      <c r="F708" s="8"/>
      <c r="G708" s="7"/>
      <c r="H708" s="8"/>
    </row>
    <row r="709" spans="5:8">
      <c r="E709" s="7"/>
      <c r="F709" s="8"/>
      <c r="G709" s="7"/>
      <c r="H709" s="8"/>
    </row>
    <row r="710" spans="5:8">
      <c r="E710" s="7"/>
      <c r="F710" s="8"/>
      <c r="G710" s="7"/>
      <c r="H710" s="8"/>
    </row>
    <row r="711" spans="5:8">
      <c r="E711" s="7"/>
      <c r="F711" s="8"/>
      <c r="G711" s="7"/>
      <c r="H711" s="8"/>
    </row>
    <row r="712" spans="5:8">
      <c r="E712" s="7"/>
      <c r="F712" s="8"/>
      <c r="G712" s="7"/>
      <c r="H712" s="8"/>
    </row>
    <row r="713" spans="5:8">
      <c r="E713" s="7"/>
      <c r="F713" s="8"/>
      <c r="G713" s="7"/>
      <c r="H713" s="8"/>
    </row>
    <row r="714" spans="5:8">
      <c r="E714" s="7"/>
      <c r="F714" s="8"/>
      <c r="G714" s="7"/>
      <c r="H714" s="8"/>
    </row>
    <row r="715" spans="5:8">
      <c r="E715" s="7"/>
      <c r="F715" s="8"/>
      <c r="G715" s="7"/>
      <c r="H715" s="8"/>
    </row>
    <row r="716" spans="5:8">
      <c r="E716" s="7"/>
      <c r="F716" s="8"/>
      <c r="G716" s="7"/>
      <c r="H716" s="8"/>
    </row>
    <row r="717" spans="5:8">
      <c r="E717" s="7"/>
      <c r="F717" s="8"/>
      <c r="G717" s="7"/>
      <c r="H717" s="8"/>
    </row>
    <row r="718" spans="5:8">
      <c r="E718" s="7"/>
      <c r="F718" s="8"/>
      <c r="G718" s="7"/>
      <c r="H718" s="8"/>
    </row>
    <row r="719" spans="5:8">
      <c r="E719" s="7"/>
      <c r="F719" s="8"/>
      <c r="G719" s="7"/>
      <c r="H719" s="8"/>
    </row>
    <row r="720" spans="5:8">
      <c r="E720" s="7"/>
      <c r="F720" s="8"/>
      <c r="G720" s="7"/>
      <c r="H720" s="8"/>
    </row>
    <row r="721" spans="5:8">
      <c r="E721" s="7"/>
      <c r="F721" s="8"/>
      <c r="G721" s="7"/>
      <c r="H721" s="8"/>
    </row>
    <row r="722" spans="5:8">
      <c r="E722" s="7"/>
      <c r="F722" s="8"/>
      <c r="G722" s="7"/>
      <c r="H722" s="8"/>
    </row>
    <row r="723" spans="5:8">
      <c r="E723" s="7"/>
      <c r="F723" s="8"/>
      <c r="G723" s="7"/>
      <c r="H723" s="8"/>
    </row>
    <row r="724" spans="5:8">
      <c r="E724" s="7"/>
      <c r="F724" s="8"/>
      <c r="G724" s="7"/>
      <c r="H724" s="8"/>
    </row>
    <row r="725" spans="5:8">
      <c r="E725" s="7"/>
      <c r="F725" s="8"/>
      <c r="G725" s="7"/>
      <c r="H725" s="8"/>
    </row>
    <row r="726" spans="5:8">
      <c r="E726" s="7"/>
      <c r="F726" s="8"/>
      <c r="G726" s="7"/>
      <c r="H726" s="8"/>
    </row>
    <row r="727" spans="5:8">
      <c r="E727" s="7"/>
      <c r="F727" s="8"/>
      <c r="G727" s="7"/>
      <c r="H727" s="8"/>
    </row>
    <row r="728" spans="5:8">
      <c r="E728" s="7"/>
      <c r="F728" s="8"/>
      <c r="G728" s="7"/>
      <c r="H728" s="8"/>
    </row>
    <row r="729" spans="5:8">
      <c r="E729" s="7"/>
      <c r="F729" s="8"/>
      <c r="G729" s="7"/>
      <c r="H729" s="8"/>
    </row>
    <row r="730" spans="5:8">
      <c r="E730" s="7"/>
      <c r="F730" s="8"/>
      <c r="G730" s="7"/>
      <c r="H730" s="8"/>
    </row>
    <row r="731" spans="5:8">
      <c r="E731" s="7"/>
      <c r="F731" s="8"/>
      <c r="G731" s="7"/>
      <c r="H731" s="8"/>
    </row>
    <row r="732" spans="5:8">
      <c r="E732" s="7"/>
      <c r="F732" s="8"/>
      <c r="G732" s="7"/>
      <c r="H732" s="8"/>
    </row>
    <row r="733" spans="5:8">
      <c r="E733" s="7"/>
      <c r="F733" s="8"/>
      <c r="G733" s="7"/>
      <c r="H733" s="8"/>
    </row>
    <row r="734" spans="5:8">
      <c r="E734" s="7"/>
      <c r="F734" s="8"/>
      <c r="G734" s="7"/>
      <c r="H734" s="8"/>
    </row>
    <row r="735" spans="5:8">
      <c r="E735" s="7"/>
      <c r="F735" s="8"/>
      <c r="G735" s="7"/>
      <c r="H735" s="8"/>
    </row>
    <row r="736" spans="5:8">
      <c r="E736" s="7"/>
      <c r="F736" s="8"/>
      <c r="G736" s="7"/>
      <c r="H736" s="8"/>
    </row>
    <row r="737" spans="5:8">
      <c r="E737" s="7"/>
      <c r="F737" s="8"/>
      <c r="G737" s="7"/>
      <c r="H737" s="8"/>
    </row>
    <row r="738" spans="5:8">
      <c r="E738" s="7"/>
      <c r="F738" s="8"/>
      <c r="G738" s="7"/>
      <c r="H738" s="8"/>
    </row>
    <row r="739" spans="5:8">
      <c r="E739" s="7"/>
      <c r="F739" s="8"/>
      <c r="G739" s="7"/>
      <c r="H739" s="8"/>
    </row>
    <row r="740" spans="5:8">
      <c r="E740" s="7"/>
      <c r="F740" s="8"/>
      <c r="G740" s="7"/>
      <c r="H740" s="8"/>
    </row>
    <row r="741" spans="5:8">
      <c r="E741" s="7"/>
      <c r="F741" s="8"/>
      <c r="G741" s="7"/>
      <c r="H741" s="8"/>
    </row>
    <row r="742" spans="5:8">
      <c r="E742" s="7"/>
      <c r="F742" s="8"/>
      <c r="G742" s="7"/>
      <c r="H742" s="8"/>
    </row>
    <row r="743" spans="5:8">
      <c r="E743" s="7"/>
      <c r="F743" s="8"/>
      <c r="G743" s="7"/>
      <c r="H743" s="8"/>
    </row>
    <row r="744" spans="5:8">
      <c r="E744" s="7"/>
      <c r="F744" s="8"/>
      <c r="G744" s="7"/>
      <c r="H744" s="8"/>
    </row>
    <row r="745" spans="5:8">
      <c r="E745" s="7"/>
      <c r="F745" s="8"/>
      <c r="G745" s="7"/>
      <c r="H745" s="8"/>
    </row>
    <row r="746" spans="5:8">
      <c r="E746" s="7"/>
      <c r="F746" s="8"/>
      <c r="G746" s="7"/>
      <c r="H746" s="8"/>
    </row>
    <row r="747" spans="5:8">
      <c r="E747" s="7"/>
      <c r="F747" s="8"/>
      <c r="G747" s="7"/>
      <c r="H747" s="8"/>
    </row>
    <row r="748" spans="5:8">
      <c r="E748" s="7"/>
      <c r="F748" s="8"/>
      <c r="G748" s="7"/>
      <c r="H748" s="8"/>
    </row>
    <row r="749" spans="5:8">
      <c r="E749" s="7"/>
      <c r="F749" s="8"/>
      <c r="G749" s="7"/>
      <c r="H749" s="8"/>
    </row>
    <row r="750" spans="5:8">
      <c r="E750" s="7"/>
      <c r="F750" s="8"/>
      <c r="G750" s="7"/>
      <c r="H750" s="8"/>
    </row>
    <row r="751" spans="5:8">
      <c r="E751" s="7"/>
      <c r="F751" s="8"/>
      <c r="G751" s="7"/>
      <c r="H751" s="8"/>
    </row>
    <row r="752" spans="5:8">
      <c r="E752" s="7"/>
      <c r="F752" s="8"/>
      <c r="G752" s="7"/>
      <c r="H752" s="8"/>
    </row>
    <row r="753" spans="5:8">
      <c r="E753" s="7"/>
      <c r="F753" s="8"/>
      <c r="G753" s="7"/>
      <c r="H753" s="8"/>
    </row>
    <row r="754" spans="5:8">
      <c r="E754" s="7"/>
      <c r="F754" s="8"/>
      <c r="G754" s="7"/>
      <c r="H754" s="8"/>
    </row>
    <row r="755" spans="5:8">
      <c r="E755" s="7"/>
      <c r="F755" s="8"/>
      <c r="G755" s="7"/>
      <c r="H755" s="8"/>
    </row>
    <row r="756" spans="5:8">
      <c r="E756" s="7"/>
      <c r="F756" s="8"/>
      <c r="G756" s="7"/>
      <c r="H756" s="8"/>
    </row>
    <row r="757" spans="5:8">
      <c r="E757" s="7"/>
      <c r="F757" s="8"/>
      <c r="G757" s="7"/>
      <c r="H757" s="8"/>
    </row>
    <row r="758" spans="5:8">
      <c r="E758" s="7"/>
      <c r="F758" s="8"/>
      <c r="G758" s="7"/>
      <c r="H758" s="8"/>
    </row>
    <row r="759" spans="5:8">
      <c r="E759" s="7"/>
      <c r="F759" s="8"/>
      <c r="G759" s="7"/>
      <c r="H759" s="8"/>
    </row>
    <row r="760" spans="5:8">
      <c r="E760" s="7"/>
      <c r="F760" s="8"/>
      <c r="G760" s="7"/>
      <c r="H760" s="8"/>
    </row>
    <row r="761" spans="5:8">
      <c r="E761" s="7"/>
      <c r="F761" s="8"/>
      <c r="G761" s="7"/>
      <c r="H761" s="8"/>
    </row>
    <row r="762" spans="5:8">
      <c r="E762" s="7"/>
      <c r="F762" s="8"/>
      <c r="G762" s="7"/>
      <c r="H762" s="8"/>
    </row>
    <row r="763" spans="5:8">
      <c r="E763" s="7"/>
      <c r="F763" s="8"/>
      <c r="G763" s="7"/>
      <c r="H763" s="8"/>
    </row>
    <row r="764" spans="5:8">
      <c r="E764" s="7"/>
      <c r="F764" s="8"/>
      <c r="G764" s="7"/>
      <c r="H764" s="8"/>
    </row>
    <row r="765" spans="5:8">
      <c r="E765" s="7"/>
      <c r="F765" s="8"/>
      <c r="G765" s="7"/>
      <c r="H765" s="8"/>
    </row>
    <row r="766" spans="5:8">
      <c r="E766" s="7"/>
      <c r="F766" s="8"/>
      <c r="G766" s="7"/>
      <c r="H766" s="8"/>
    </row>
    <row r="767" spans="5:8">
      <c r="E767" s="7"/>
      <c r="F767" s="8"/>
      <c r="G767" s="7"/>
      <c r="H767" s="8"/>
    </row>
    <row r="768" spans="5:8">
      <c r="E768" s="7"/>
      <c r="F768" s="8"/>
      <c r="G768" s="7"/>
      <c r="H768" s="8"/>
    </row>
    <row r="769" spans="5:8">
      <c r="E769" s="7"/>
      <c r="F769" s="8"/>
      <c r="G769" s="7"/>
      <c r="H769" s="8"/>
    </row>
    <row r="770" spans="5:8">
      <c r="E770" s="7"/>
      <c r="F770" s="8"/>
      <c r="G770" s="7"/>
      <c r="H770" s="8"/>
    </row>
    <row r="771" spans="5:8">
      <c r="E771" s="7"/>
      <c r="F771" s="8"/>
      <c r="G771" s="7"/>
      <c r="H771" s="8"/>
    </row>
    <row r="772" spans="5:8">
      <c r="E772" s="7"/>
      <c r="F772" s="8"/>
      <c r="G772" s="7"/>
      <c r="H772" s="8"/>
    </row>
    <row r="773" spans="5:8">
      <c r="E773" s="7"/>
      <c r="F773" s="8"/>
      <c r="G773" s="7"/>
      <c r="H773" s="8"/>
    </row>
    <row r="774" spans="5:8">
      <c r="E774" s="7"/>
      <c r="F774" s="8"/>
      <c r="G774" s="7"/>
      <c r="H774" s="8"/>
    </row>
    <row r="775" spans="5:8">
      <c r="E775" s="7"/>
      <c r="F775" s="8"/>
      <c r="G775" s="7"/>
      <c r="H775" s="8"/>
    </row>
    <row r="776" spans="5:8">
      <c r="E776" s="7"/>
      <c r="F776" s="8"/>
      <c r="G776" s="7"/>
      <c r="H776" s="8"/>
    </row>
    <row r="777" spans="5:8">
      <c r="E777" s="7"/>
      <c r="F777" s="8"/>
      <c r="G777" s="7"/>
      <c r="H777" s="8"/>
    </row>
    <row r="778" spans="5:8">
      <c r="E778" s="7"/>
      <c r="F778" s="8"/>
      <c r="G778" s="7"/>
      <c r="H778" s="8"/>
    </row>
    <row r="779" spans="5:8">
      <c r="E779" s="7"/>
      <c r="F779" s="8"/>
      <c r="G779" s="7"/>
      <c r="H779" s="8"/>
    </row>
    <row r="780" spans="5:8">
      <c r="E780" s="7"/>
      <c r="F780" s="8"/>
      <c r="G780" s="7"/>
      <c r="H780" s="8"/>
    </row>
    <row r="781" spans="5:8">
      <c r="E781" s="7"/>
      <c r="F781" s="8"/>
      <c r="G781" s="7"/>
      <c r="H781" s="8"/>
    </row>
    <row r="782" spans="5:8">
      <c r="E782" s="7"/>
      <c r="F782" s="8"/>
      <c r="G782" s="7"/>
      <c r="H782" s="8"/>
    </row>
    <row r="783" spans="5:8">
      <c r="E783" s="7"/>
      <c r="F783" s="8"/>
      <c r="G783" s="7"/>
      <c r="H783" s="8"/>
    </row>
    <row r="784" spans="5:8">
      <c r="E784" s="7"/>
      <c r="F784" s="8"/>
      <c r="G784" s="7"/>
      <c r="H784" s="8"/>
    </row>
    <row r="785" spans="5:8">
      <c r="E785" s="7"/>
      <c r="F785" s="8"/>
      <c r="G785" s="7"/>
      <c r="H785" s="8"/>
    </row>
    <row r="786" spans="5:8">
      <c r="E786" s="7"/>
      <c r="F786" s="8"/>
      <c r="G786" s="7"/>
      <c r="H786" s="8"/>
    </row>
    <row r="787" spans="5:8">
      <c r="E787" s="7"/>
      <c r="F787" s="8"/>
      <c r="G787" s="7"/>
      <c r="H787" s="8"/>
    </row>
    <row r="788" spans="5:8">
      <c r="E788" s="7"/>
      <c r="F788" s="8"/>
      <c r="G788" s="7"/>
      <c r="H788" s="8"/>
    </row>
    <row r="789" spans="5:8">
      <c r="E789" s="7"/>
      <c r="F789" s="8"/>
      <c r="G789" s="7"/>
      <c r="H789" s="8"/>
    </row>
    <row r="790" spans="5:8">
      <c r="E790" s="7"/>
      <c r="F790" s="8"/>
      <c r="G790" s="7"/>
      <c r="H790" s="8"/>
    </row>
    <row r="791" spans="5:8">
      <c r="E791" s="7"/>
      <c r="F791" s="8"/>
      <c r="G791" s="7"/>
      <c r="H791" s="8"/>
    </row>
    <row r="792" spans="5:8">
      <c r="E792" s="7"/>
      <c r="F792" s="8"/>
      <c r="G792" s="7"/>
      <c r="H792" s="8"/>
    </row>
    <row r="793" spans="5:8">
      <c r="E793" s="7"/>
      <c r="F793" s="8"/>
      <c r="G793" s="7"/>
      <c r="H793" s="8"/>
    </row>
    <row r="794" spans="5:8">
      <c r="E794" s="7"/>
      <c r="F794" s="8"/>
      <c r="G794" s="7"/>
      <c r="H794" s="8"/>
    </row>
    <row r="795" spans="5:8">
      <c r="E795" s="7"/>
      <c r="F795" s="8"/>
      <c r="G795" s="7"/>
      <c r="H795" s="8"/>
    </row>
    <row r="796" spans="5:8">
      <c r="E796" s="7"/>
      <c r="F796" s="8"/>
      <c r="G796" s="7"/>
      <c r="H796" s="8"/>
    </row>
    <row r="797" spans="5:8">
      <c r="E797" s="7"/>
      <c r="F797" s="8"/>
      <c r="G797" s="7"/>
      <c r="H797" s="8"/>
    </row>
    <row r="798" spans="5:8">
      <c r="E798" s="7"/>
      <c r="F798" s="8"/>
      <c r="G798" s="7"/>
      <c r="H798" s="8"/>
    </row>
    <row r="799" spans="5:8">
      <c r="E799" s="7"/>
      <c r="F799" s="8"/>
      <c r="G799" s="7"/>
      <c r="H799" s="8"/>
    </row>
    <row r="800" spans="5:8">
      <c r="E800" s="7"/>
      <c r="F800" s="8"/>
      <c r="G800" s="7"/>
      <c r="H800" s="8"/>
    </row>
    <row r="801" spans="5:8">
      <c r="E801" s="7"/>
      <c r="F801" s="8"/>
      <c r="G801" s="7"/>
      <c r="H801" s="8"/>
    </row>
    <row r="802" spans="5:8">
      <c r="E802" s="7"/>
      <c r="F802" s="8"/>
      <c r="G802" s="7"/>
      <c r="H802" s="8"/>
    </row>
    <row r="803" spans="5:8">
      <c r="E803" s="7"/>
      <c r="F803" s="8"/>
      <c r="G803" s="7"/>
      <c r="H803" s="8"/>
    </row>
    <row r="804" spans="5:8">
      <c r="E804" s="7"/>
      <c r="F804" s="8"/>
      <c r="G804" s="7"/>
      <c r="H804" s="8"/>
    </row>
    <row r="805" spans="5:8">
      <c r="E805" s="7"/>
      <c r="F805" s="8"/>
      <c r="G805" s="7"/>
      <c r="H805" s="8"/>
    </row>
    <row r="806" spans="5:8">
      <c r="E806" s="7"/>
      <c r="F806" s="8"/>
      <c r="G806" s="7"/>
      <c r="H806" s="8"/>
    </row>
    <row r="807" spans="5:8">
      <c r="E807" s="7"/>
      <c r="F807" s="8"/>
      <c r="G807" s="7"/>
      <c r="H807" s="8"/>
    </row>
    <row r="808" spans="5:8">
      <c r="E808" s="7"/>
      <c r="F808" s="8"/>
      <c r="G808" s="7"/>
      <c r="H808" s="8"/>
    </row>
    <row r="809" spans="5:8">
      <c r="E809" s="7"/>
      <c r="F809" s="8"/>
      <c r="G809" s="7"/>
      <c r="H809" s="8"/>
    </row>
    <row r="810" spans="5:8">
      <c r="E810" s="7"/>
      <c r="F810" s="8"/>
      <c r="G810" s="7"/>
      <c r="H810" s="8"/>
    </row>
    <row r="811" spans="5:8">
      <c r="E811" s="7"/>
      <c r="F811" s="8"/>
      <c r="G811" s="7"/>
      <c r="H811" s="8"/>
    </row>
    <row r="812" spans="5:8">
      <c r="E812" s="7"/>
      <c r="F812" s="8"/>
      <c r="G812" s="7"/>
      <c r="H812" s="8"/>
    </row>
    <row r="813" spans="5:8">
      <c r="E813" s="7"/>
      <c r="F813" s="8"/>
      <c r="G813" s="7"/>
      <c r="H813" s="8"/>
    </row>
    <row r="814" spans="5:8">
      <c r="E814" s="7"/>
      <c r="F814" s="8"/>
      <c r="G814" s="7"/>
      <c r="H814" s="8"/>
    </row>
    <row r="815" spans="5:8">
      <c r="E815" s="7"/>
      <c r="F815" s="8"/>
      <c r="G815" s="7"/>
      <c r="H815" s="8"/>
    </row>
    <row r="816" spans="5:8">
      <c r="E816" s="7"/>
      <c r="F816" s="8"/>
      <c r="G816" s="7"/>
      <c r="H816" s="8"/>
    </row>
    <row r="817" spans="5:8">
      <c r="E817" s="7"/>
      <c r="F817" s="8"/>
      <c r="G817" s="7"/>
      <c r="H817" s="8"/>
    </row>
    <row r="818" spans="5:8">
      <c r="E818" s="7"/>
      <c r="F818" s="8"/>
      <c r="G818" s="7"/>
      <c r="H818" s="8"/>
    </row>
    <row r="819" spans="5:8">
      <c r="E819" s="7"/>
      <c r="F819" s="8"/>
      <c r="G819" s="7"/>
      <c r="H819" s="8"/>
    </row>
    <row r="820" spans="5:8">
      <c r="E820" s="7"/>
      <c r="F820" s="8"/>
      <c r="G820" s="7"/>
      <c r="H820" s="8"/>
    </row>
    <row r="821" spans="5:8">
      <c r="E821" s="7"/>
      <c r="F821" s="8"/>
      <c r="G821" s="7"/>
      <c r="H821" s="8"/>
    </row>
    <row r="822" spans="5:8">
      <c r="E822" s="7"/>
      <c r="F822" s="8"/>
      <c r="G822" s="7"/>
      <c r="H822" s="8"/>
    </row>
    <row r="823" spans="5:8">
      <c r="E823" s="7"/>
      <c r="F823" s="8"/>
      <c r="G823" s="7"/>
      <c r="H823" s="8"/>
    </row>
    <row r="824" spans="5:8">
      <c r="E824" s="7"/>
      <c r="F824" s="8"/>
      <c r="G824" s="7"/>
      <c r="H824" s="8"/>
    </row>
    <row r="825" spans="5:8">
      <c r="E825" s="7"/>
      <c r="F825" s="8"/>
      <c r="G825" s="7"/>
      <c r="H825" s="8"/>
    </row>
    <row r="826" spans="5:8">
      <c r="E826" s="7"/>
      <c r="F826" s="8"/>
      <c r="G826" s="7"/>
      <c r="H826" s="8"/>
    </row>
    <row r="827" spans="5:8">
      <c r="E827" s="7"/>
      <c r="F827" s="8"/>
      <c r="G827" s="7"/>
      <c r="H827" s="8"/>
    </row>
    <row r="828" spans="5:8">
      <c r="E828" s="7"/>
      <c r="F828" s="8"/>
      <c r="G828" s="7"/>
      <c r="H828" s="8"/>
    </row>
    <row r="829" spans="5:8">
      <c r="E829" s="7"/>
      <c r="F829" s="8"/>
      <c r="G829" s="7"/>
      <c r="H829" s="8"/>
    </row>
    <row r="830" spans="5:8">
      <c r="E830" s="7"/>
      <c r="F830" s="8"/>
      <c r="G830" s="7"/>
      <c r="H830" s="8"/>
    </row>
    <row r="831" spans="5:8">
      <c r="E831" s="7"/>
      <c r="F831" s="8"/>
      <c r="G831" s="7"/>
      <c r="H831" s="8"/>
    </row>
    <row r="832" spans="5:8">
      <c r="E832" s="7"/>
      <c r="F832" s="8"/>
      <c r="G832" s="7"/>
      <c r="H832" s="8"/>
    </row>
    <row r="833" spans="5:8">
      <c r="E833" s="7"/>
      <c r="F833" s="8"/>
      <c r="G833" s="7"/>
      <c r="H833" s="8"/>
    </row>
    <row r="834" spans="5:8">
      <c r="E834" s="7"/>
      <c r="F834" s="8"/>
      <c r="G834" s="7"/>
      <c r="H834" s="8"/>
    </row>
    <row r="835" spans="5:8">
      <c r="E835" s="7"/>
      <c r="F835" s="8"/>
      <c r="G835" s="7"/>
      <c r="H835" s="8"/>
    </row>
    <row r="836" spans="5:8">
      <c r="E836" s="7"/>
      <c r="F836" s="8"/>
      <c r="G836" s="7"/>
      <c r="H836" s="8"/>
    </row>
    <row r="837" spans="5:8">
      <c r="E837" s="7"/>
      <c r="F837" s="8"/>
      <c r="G837" s="7"/>
      <c r="H837" s="8"/>
    </row>
    <row r="838" spans="5:8">
      <c r="E838" s="7"/>
      <c r="F838" s="8"/>
      <c r="G838" s="7"/>
      <c r="H838" s="8"/>
    </row>
    <row r="839" spans="5:8">
      <c r="E839" s="7"/>
      <c r="F839" s="8"/>
      <c r="G839" s="7"/>
      <c r="H839" s="8"/>
    </row>
    <row r="840" spans="5:8">
      <c r="E840" s="7"/>
      <c r="F840" s="8"/>
      <c r="G840" s="7"/>
      <c r="H840" s="8"/>
    </row>
    <row r="841" spans="5:8">
      <c r="E841" s="7"/>
      <c r="F841" s="8"/>
      <c r="G841" s="7"/>
      <c r="H841" s="8"/>
    </row>
    <row r="842" spans="5:8">
      <c r="E842" s="7"/>
      <c r="F842" s="8"/>
      <c r="G842" s="7"/>
      <c r="H842" s="8"/>
    </row>
    <row r="843" spans="5:8">
      <c r="E843" s="7"/>
      <c r="F843" s="8"/>
      <c r="G843" s="7"/>
      <c r="H843" s="8"/>
    </row>
    <row r="844" spans="5:8">
      <c r="E844" s="7"/>
      <c r="F844" s="8"/>
      <c r="G844" s="7"/>
      <c r="H844" s="8"/>
    </row>
    <row r="845" spans="5:8">
      <c r="E845" s="7"/>
      <c r="F845" s="8"/>
      <c r="G845" s="7"/>
      <c r="H845" s="8"/>
    </row>
    <row r="846" spans="5:8">
      <c r="E846" s="7"/>
      <c r="F846" s="8"/>
      <c r="G846" s="7"/>
      <c r="H846" s="8"/>
    </row>
    <row r="847" spans="5:8">
      <c r="E847" s="7"/>
      <c r="F847" s="8"/>
      <c r="G847" s="7"/>
      <c r="H847" s="8"/>
    </row>
    <row r="848" spans="5:8">
      <c r="E848" s="7"/>
      <c r="F848" s="8"/>
      <c r="G848" s="7"/>
      <c r="H848" s="8"/>
    </row>
    <row r="849" spans="5:8">
      <c r="E849" s="7"/>
      <c r="F849" s="8"/>
      <c r="G849" s="7"/>
      <c r="H849" s="8"/>
    </row>
    <row r="850" spans="5:8">
      <c r="E850" s="7"/>
      <c r="F850" s="8"/>
      <c r="G850" s="7"/>
      <c r="H850" s="8"/>
    </row>
    <row r="851" spans="5:8">
      <c r="E851" s="7"/>
      <c r="F851" s="8"/>
      <c r="G851" s="7"/>
      <c r="H851" s="8"/>
    </row>
    <row r="852" spans="5:8">
      <c r="E852" s="7"/>
      <c r="F852" s="8"/>
      <c r="G852" s="7"/>
      <c r="H852" s="8"/>
    </row>
    <row r="853" spans="5:8">
      <c r="E853" s="7"/>
      <c r="F853" s="8"/>
      <c r="G853" s="7"/>
      <c r="H853" s="8"/>
    </row>
    <row r="854" spans="5:8">
      <c r="E854" s="7"/>
      <c r="F854" s="8"/>
      <c r="G854" s="7"/>
      <c r="H854" s="8"/>
    </row>
    <row r="855" spans="5:8">
      <c r="E855" s="7"/>
      <c r="F855" s="8"/>
      <c r="G855" s="7"/>
      <c r="H855" s="8"/>
    </row>
    <row r="856" spans="5:8">
      <c r="E856" s="7"/>
      <c r="F856" s="8"/>
      <c r="G856" s="7"/>
      <c r="H856" s="8"/>
    </row>
    <row r="857" spans="5:8">
      <c r="E857" s="7"/>
      <c r="F857" s="8"/>
      <c r="G857" s="7"/>
      <c r="H857" s="8"/>
    </row>
    <row r="858" spans="5:8">
      <c r="E858" s="7"/>
      <c r="F858" s="8"/>
      <c r="G858" s="7"/>
      <c r="H858" s="8"/>
    </row>
    <row r="859" spans="5:8">
      <c r="E859" s="7"/>
      <c r="F859" s="8"/>
      <c r="G859" s="7"/>
      <c r="H859" s="8"/>
    </row>
    <row r="860" spans="5:8">
      <c r="E860" s="7"/>
      <c r="F860" s="8"/>
      <c r="G860" s="7"/>
      <c r="H860" s="8"/>
    </row>
    <row r="861" spans="5:8">
      <c r="E861" s="7"/>
      <c r="F861" s="8"/>
      <c r="G861" s="7"/>
      <c r="H861" s="8"/>
    </row>
    <row r="862" spans="5:8">
      <c r="E862" s="7"/>
      <c r="F862" s="8"/>
      <c r="G862" s="7"/>
      <c r="H862" s="8"/>
    </row>
    <row r="863" spans="5:8">
      <c r="E863" s="7"/>
      <c r="F863" s="8"/>
      <c r="G863" s="7"/>
      <c r="H863" s="8"/>
    </row>
    <row r="864" spans="5:8">
      <c r="E864" s="7"/>
      <c r="F864" s="8"/>
      <c r="G864" s="7"/>
      <c r="H864" s="8"/>
    </row>
    <row r="865" spans="5:8">
      <c r="E865" s="7"/>
      <c r="F865" s="8"/>
      <c r="G865" s="7"/>
      <c r="H865" s="8"/>
    </row>
    <row r="866" spans="5:8">
      <c r="E866" s="7"/>
      <c r="F866" s="8"/>
      <c r="G866" s="7"/>
      <c r="H866" s="8"/>
    </row>
    <row r="867" spans="5:8">
      <c r="E867" s="7"/>
      <c r="F867" s="8"/>
      <c r="G867" s="7"/>
      <c r="H867" s="8"/>
    </row>
    <row r="868" spans="5:8">
      <c r="E868" s="7"/>
      <c r="F868" s="8"/>
      <c r="G868" s="7"/>
      <c r="H868" s="8"/>
    </row>
    <row r="869" spans="5:8">
      <c r="E869" s="7"/>
      <c r="F869" s="8"/>
      <c r="G869" s="7"/>
      <c r="H869" s="8"/>
    </row>
    <row r="870" spans="5:8">
      <c r="E870" s="7"/>
      <c r="F870" s="8"/>
      <c r="G870" s="7"/>
      <c r="H870" s="8"/>
    </row>
    <row r="871" spans="5:8">
      <c r="E871" s="7"/>
      <c r="F871" s="8"/>
      <c r="G871" s="7"/>
      <c r="H871" s="8"/>
    </row>
    <row r="872" spans="5:8">
      <c r="E872" s="7"/>
      <c r="F872" s="8"/>
      <c r="G872" s="7"/>
      <c r="H872" s="8"/>
    </row>
    <row r="873" spans="5:8">
      <c r="E873" s="7"/>
      <c r="F873" s="8"/>
      <c r="G873" s="7"/>
      <c r="H873" s="8"/>
    </row>
    <row r="874" spans="5:8">
      <c r="E874" s="7"/>
      <c r="F874" s="8"/>
      <c r="G874" s="7"/>
      <c r="H874" s="8"/>
    </row>
    <row r="875" spans="5:8">
      <c r="E875" s="7"/>
      <c r="F875" s="8"/>
      <c r="G875" s="7"/>
      <c r="H875" s="8"/>
    </row>
    <row r="876" spans="5:8">
      <c r="E876" s="7"/>
      <c r="F876" s="8"/>
      <c r="G876" s="7"/>
      <c r="H876" s="8"/>
    </row>
    <row r="877" spans="5:8">
      <c r="E877" s="7"/>
      <c r="F877" s="8"/>
      <c r="G877" s="7"/>
      <c r="H877" s="8"/>
    </row>
    <row r="878" spans="5:8">
      <c r="E878" s="7"/>
      <c r="F878" s="8"/>
      <c r="G878" s="7"/>
      <c r="H878" s="8"/>
    </row>
    <row r="879" spans="5:8">
      <c r="E879" s="7"/>
      <c r="F879" s="8"/>
      <c r="G879" s="7"/>
      <c r="H879" s="8"/>
    </row>
    <row r="880" spans="5:8">
      <c r="E880" s="7"/>
      <c r="F880" s="8"/>
      <c r="G880" s="7"/>
      <c r="H880" s="8"/>
    </row>
    <row r="881" spans="5:8">
      <c r="E881" s="7"/>
      <c r="F881" s="8"/>
      <c r="G881" s="7"/>
      <c r="H881" s="8"/>
    </row>
    <row r="882" spans="5:8">
      <c r="E882" s="7"/>
      <c r="F882" s="8"/>
      <c r="G882" s="7"/>
      <c r="H882" s="8"/>
    </row>
    <row r="883" spans="5:8">
      <c r="E883" s="7"/>
      <c r="F883" s="8"/>
      <c r="G883" s="7"/>
      <c r="H883" s="8"/>
    </row>
    <row r="884" spans="5:8">
      <c r="E884" s="7"/>
      <c r="F884" s="8"/>
      <c r="G884" s="7"/>
      <c r="H884" s="8"/>
    </row>
    <row r="885" spans="5:8">
      <c r="E885" s="7"/>
      <c r="F885" s="8"/>
      <c r="G885" s="7"/>
      <c r="H885" s="8"/>
    </row>
    <row r="886" spans="5:8">
      <c r="E886" s="7"/>
      <c r="F886" s="8"/>
      <c r="G886" s="7"/>
      <c r="H886" s="8"/>
    </row>
    <row r="887" spans="5:8">
      <c r="E887" s="7"/>
      <c r="F887" s="8"/>
      <c r="G887" s="7"/>
      <c r="H887" s="8"/>
    </row>
    <row r="888" spans="5:8">
      <c r="E888" s="7"/>
      <c r="F888" s="8"/>
      <c r="G888" s="7"/>
      <c r="H888" s="8"/>
    </row>
    <row r="889" spans="5:8">
      <c r="E889" s="7"/>
      <c r="F889" s="8"/>
      <c r="G889" s="7"/>
      <c r="H889" s="8"/>
    </row>
    <row r="890" spans="5:8">
      <c r="E890" s="7"/>
      <c r="F890" s="8"/>
      <c r="G890" s="7"/>
      <c r="H890" s="8"/>
    </row>
    <row r="891" spans="5:8">
      <c r="E891" s="7"/>
      <c r="F891" s="8"/>
      <c r="G891" s="7"/>
      <c r="H891" s="8"/>
    </row>
    <row r="892" spans="5:8">
      <c r="E892" s="7"/>
      <c r="F892" s="8"/>
      <c r="G892" s="7"/>
      <c r="H892" s="8"/>
    </row>
    <row r="893" spans="5:8">
      <c r="E893" s="7"/>
      <c r="F893" s="8"/>
      <c r="G893" s="7"/>
      <c r="H893" s="8"/>
    </row>
    <row r="894" spans="5:8">
      <c r="E894" s="7"/>
      <c r="F894" s="8"/>
      <c r="G894" s="7"/>
      <c r="H894" s="8"/>
    </row>
    <row r="895" spans="5:8">
      <c r="E895" s="7"/>
      <c r="F895" s="8"/>
      <c r="G895" s="7"/>
      <c r="H895" s="8"/>
    </row>
    <row r="896" spans="5:8">
      <c r="E896" s="7"/>
      <c r="F896" s="8"/>
      <c r="G896" s="7"/>
      <c r="H896" s="8"/>
    </row>
    <row r="897" spans="5:8">
      <c r="E897" s="7"/>
      <c r="F897" s="8"/>
      <c r="G897" s="7"/>
      <c r="H897" s="8"/>
    </row>
    <row r="898" spans="5:8">
      <c r="E898" s="7"/>
      <c r="F898" s="8"/>
      <c r="G898" s="7"/>
      <c r="H898" s="8"/>
    </row>
    <row r="899" spans="5:8">
      <c r="E899" s="7"/>
      <c r="F899" s="8"/>
      <c r="G899" s="7"/>
      <c r="H899" s="8"/>
    </row>
    <row r="900" spans="5:8">
      <c r="E900" s="7"/>
      <c r="F900" s="8"/>
      <c r="G900" s="7"/>
      <c r="H900" s="8"/>
    </row>
    <row r="901" spans="5:8">
      <c r="E901" s="7"/>
      <c r="F901" s="8"/>
      <c r="G901" s="7"/>
      <c r="H901" s="8"/>
    </row>
    <row r="902" spans="5:8">
      <c r="E902" s="7"/>
      <c r="F902" s="8"/>
      <c r="G902" s="7"/>
      <c r="H902" s="8"/>
    </row>
    <row r="903" spans="5:8">
      <c r="E903" s="7"/>
      <c r="F903" s="8"/>
      <c r="G903" s="7"/>
      <c r="H903" s="8"/>
    </row>
    <row r="904" spans="5:8">
      <c r="E904" s="7"/>
      <c r="F904" s="8"/>
      <c r="G904" s="7"/>
      <c r="H904" s="8"/>
    </row>
    <row r="905" spans="5:8">
      <c r="E905" s="7"/>
      <c r="F905" s="8"/>
      <c r="G905" s="7"/>
      <c r="H905" s="8"/>
    </row>
    <row r="906" spans="5:8">
      <c r="E906" s="7"/>
      <c r="F906" s="8"/>
      <c r="G906" s="7"/>
      <c r="H906" s="8"/>
    </row>
    <row r="907" spans="5:8">
      <c r="E907" s="7"/>
      <c r="F907" s="8"/>
      <c r="G907" s="7"/>
      <c r="H907" s="8"/>
    </row>
    <row r="908" spans="5:8">
      <c r="E908" s="7"/>
      <c r="F908" s="8"/>
      <c r="G908" s="7"/>
      <c r="H908" s="8"/>
    </row>
    <row r="909" spans="5:8">
      <c r="E909" s="7"/>
      <c r="F909" s="8"/>
      <c r="G909" s="7"/>
      <c r="H909" s="8"/>
    </row>
    <row r="910" spans="5:8">
      <c r="E910" s="7"/>
      <c r="F910" s="8"/>
      <c r="G910" s="7"/>
      <c r="H910" s="8"/>
    </row>
    <row r="911" spans="5:8">
      <c r="E911" s="7"/>
      <c r="F911" s="8"/>
      <c r="G911" s="7"/>
      <c r="H911" s="8"/>
    </row>
    <row r="912" spans="5:8">
      <c r="E912" s="7"/>
      <c r="F912" s="8"/>
      <c r="G912" s="7"/>
      <c r="H912" s="8"/>
    </row>
    <row r="913" spans="5:8">
      <c r="E913" s="7"/>
      <c r="F913" s="8"/>
      <c r="G913" s="7"/>
      <c r="H913" s="8"/>
    </row>
    <row r="914" spans="5:8">
      <c r="E914" s="7"/>
      <c r="F914" s="8"/>
      <c r="G914" s="7"/>
      <c r="H914" s="8"/>
    </row>
    <row r="915" spans="5:8">
      <c r="E915" s="7"/>
      <c r="F915" s="8"/>
      <c r="G915" s="7"/>
      <c r="H915" s="8"/>
    </row>
    <row r="916" spans="5:8">
      <c r="E916" s="7"/>
      <c r="F916" s="8"/>
      <c r="G916" s="7"/>
      <c r="H916" s="8"/>
    </row>
    <row r="917" spans="5:8">
      <c r="E917" s="7"/>
      <c r="F917" s="8"/>
      <c r="G917" s="7"/>
      <c r="H917" s="8"/>
    </row>
    <row r="918" spans="5:8">
      <c r="E918" s="7"/>
      <c r="F918" s="8"/>
      <c r="G918" s="7"/>
      <c r="H918" s="8"/>
    </row>
    <row r="919" spans="5:8">
      <c r="E919" s="7"/>
      <c r="F919" s="8"/>
      <c r="G919" s="7"/>
      <c r="H919" s="8"/>
    </row>
    <row r="920" spans="5:8">
      <c r="E920" s="7"/>
      <c r="F920" s="8"/>
      <c r="G920" s="7"/>
      <c r="H920" s="8"/>
    </row>
    <row r="921" spans="5:8">
      <c r="E921" s="7"/>
      <c r="F921" s="8"/>
      <c r="G921" s="7"/>
      <c r="H921" s="8"/>
    </row>
    <row r="922" spans="5:8">
      <c r="E922" s="7"/>
      <c r="F922" s="8"/>
      <c r="G922" s="7"/>
      <c r="H922" s="8"/>
    </row>
    <row r="923" spans="5:8">
      <c r="E923" s="7"/>
      <c r="F923" s="8"/>
      <c r="G923" s="7"/>
      <c r="H923" s="8"/>
    </row>
    <row r="924" spans="5:8">
      <c r="E924" s="7"/>
      <c r="F924" s="8"/>
      <c r="G924" s="7"/>
      <c r="H924" s="8"/>
    </row>
    <row r="925" spans="5:8">
      <c r="E925" s="7"/>
      <c r="F925" s="8"/>
      <c r="G925" s="7"/>
      <c r="H925" s="8"/>
    </row>
    <row r="926" spans="5:8">
      <c r="E926" s="7"/>
      <c r="F926" s="8"/>
      <c r="G926" s="7"/>
      <c r="H926" s="8"/>
    </row>
    <row r="927" spans="5:8">
      <c r="E927" s="7"/>
      <c r="F927" s="8"/>
      <c r="G927" s="7"/>
      <c r="H927" s="8"/>
    </row>
    <row r="928" spans="5:8">
      <c r="E928" s="7"/>
      <c r="F928" s="8"/>
      <c r="G928" s="7"/>
      <c r="H928" s="8"/>
    </row>
    <row r="929" spans="5:8">
      <c r="E929" s="7"/>
      <c r="F929" s="8"/>
      <c r="G929" s="7"/>
      <c r="H929" s="8"/>
    </row>
    <row r="930" spans="5:8">
      <c r="E930" s="7"/>
      <c r="F930" s="8"/>
      <c r="G930" s="7"/>
      <c r="H930" s="8"/>
    </row>
    <row r="931" spans="5:8">
      <c r="E931" s="7"/>
      <c r="F931" s="8"/>
      <c r="G931" s="7"/>
      <c r="H931" s="8"/>
    </row>
    <row r="932" spans="5:8">
      <c r="E932" s="7"/>
      <c r="F932" s="8"/>
      <c r="G932" s="7"/>
      <c r="H932" s="8"/>
    </row>
    <row r="933" spans="5:8">
      <c r="E933" s="7"/>
      <c r="F933" s="8"/>
      <c r="G933" s="7"/>
      <c r="H933" s="8"/>
    </row>
    <row r="934" spans="5:8">
      <c r="E934" s="7"/>
      <c r="F934" s="8"/>
      <c r="G934" s="7"/>
      <c r="H934" s="8"/>
    </row>
    <row r="935" spans="5:8">
      <c r="E935" s="7"/>
      <c r="F935" s="8"/>
      <c r="G935" s="7"/>
      <c r="H935" s="8"/>
    </row>
    <row r="936" spans="5:8">
      <c r="E936" s="7"/>
      <c r="F936" s="8"/>
      <c r="G936" s="7"/>
      <c r="H936" s="8"/>
    </row>
    <row r="937" spans="5:8">
      <c r="E937" s="7"/>
      <c r="F937" s="8"/>
      <c r="G937" s="7"/>
      <c r="H937" s="8"/>
    </row>
    <row r="938" spans="5:8">
      <c r="E938" s="7"/>
      <c r="F938" s="8"/>
      <c r="G938" s="7"/>
      <c r="H938" s="8"/>
    </row>
    <row r="939" spans="5:8">
      <c r="E939" s="7"/>
      <c r="F939" s="8"/>
      <c r="G939" s="7"/>
      <c r="H939" s="8"/>
    </row>
    <row r="940" spans="5:8">
      <c r="E940" s="7"/>
      <c r="F940" s="8"/>
      <c r="G940" s="7"/>
      <c r="H940" s="8"/>
    </row>
    <row r="941" spans="5:8">
      <c r="E941" s="7"/>
      <c r="F941" s="8"/>
      <c r="G941" s="7"/>
      <c r="H941" s="8"/>
    </row>
    <row r="942" spans="5:8">
      <c r="E942" s="7"/>
      <c r="F942" s="8"/>
      <c r="G942" s="7"/>
      <c r="H942" s="8"/>
    </row>
    <row r="943" spans="5:8">
      <c r="E943" s="7"/>
      <c r="F943" s="8"/>
      <c r="G943" s="7"/>
      <c r="H943" s="8"/>
    </row>
    <row r="944" spans="5:8">
      <c r="E944" s="7"/>
      <c r="F944" s="8"/>
      <c r="G944" s="7"/>
      <c r="H944" s="8"/>
    </row>
    <row r="945" spans="5:8">
      <c r="E945" s="7"/>
      <c r="F945" s="8"/>
      <c r="G945" s="7"/>
      <c r="H945" s="8"/>
    </row>
    <row r="946" spans="5:8">
      <c r="E946" s="7"/>
      <c r="F946" s="8"/>
      <c r="G946" s="7"/>
      <c r="H946" s="8"/>
    </row>
    <row r="947" spans="5:8">
      <c r="E947" s="7"/>
      <c r="F947" s="8"/>
      <c r="G947" s="7"/>
      <c r="H947" s="8"/>
    </row>
    <row r="948" spans="5:8">
      <c r="E948" s="7"/>
      <c r="F948" s="8"/>
      <c r="G948" s="7"/>
      <c r="H948" s="8"/>
    </row>
    <row r="949" spans="5:8">
      <c r="E949" s="7"/>
      <c r="F949" s="8"/>
      <c r="G949" s="7"/>
      <c r="H949" s="8"/>
    </row>
    <row r="950" spans="5:8">
      <c r="E950" s="7"/>
      <c r="F950" s="8"/>
      <c r="G950" s="7"/>
      <c r="H950" s="8"/>
    </row>
    <row r="951" spans="5:8">
      <c r="E951" s="7"/>
      <c r="F951" s="8"/>
      <c r="G951" s="7"/>
      <c r="H951" s="8"/>
    </row>
    <row r="952" spans="5:8">
      <c r="E952" s="7"/>
      <c r="F952" s="8"/>
      <c r="G952" s="7"/>
      <c r="H952" s="8"/>
    </row>
    <row r="953" spans="5:8">
      <c r="E953" s="7"/>
      <c r="F953" s="8"/>
      <c r="G953" s="7"/>
      <c r="H953" s="8"/>
    </row>
    <row r="954" spans="5:8">
      <c r="E954" s="7"/>
      <c r="F954" s="8"/>
      <c r="G954" s="7"/>
      <c r="H954" s="8"/>
    </row>
    <row r="955" spans="5:8">
      <c r="E955" s="7"/>
      <c r="F955" s="8"/>
      <c r="G955" s="7"/>
      <c r="H955" s="8"/>
    </row>
    <row r="956" spans="5:8">
      <c r="E956" s="7"/>
      <c r="F956" s="8"/>
      <c r="G956" s="7"/>
      <c r="H956" s="8"/>
    </row>
    <row r="957" spans="5:8">
      <c r="E957" s="7"/>
      <c r="F957" s="8"/>
      <c r="G957" s="7"/>
      <c r="H957" s="8"/>
    </row>
    <row r="958" spans="5:8">
      <c r="E958" s="7"/>
      <c r="F958" s="8"/>
      <c r="G958" s="7"/>
      <c r="H958" s="8"/>
    </row>
    <row r="959" spans="5:8">
      <c r="E959" s="7"/>
      <c r="F959" s="8"/>
      <c r="G959" s="7"/>
      <c r="H959" s="8"/>
    </row>
    <row r="960" spans="5:8">
      <c r="E960" s="7"/>
      <c r="F960" s="8"/>
      <c r="G960" s="7"/>
      <c r="H960" s="8"/>
    </row>
    <row r="961" spans="5:8">
      <c r="E961" s="7"/>
      <c r="F961" s="8"/>
      <c r="G961" s="7"/>
      <c r="H961" s="8"/>
    </row>
    <row r="962" spans="5:8">
      <c r="E962" s="7"/>
      <c r="F962" s="8"/>
      <c r="G962" s="7"/>
      <c r="H962" s="8"/>
    </row>
    <row r="963" spans="5:8">
      <c r="E963" s="7"/>
      <c r="F963" s="8"/>
      <c r="G963" s="7"/>
      <c r="H963" s="8"/>
    </row>
    <row r="964" spans="5:8">
      <c r="E964" s="7"/>
      <c r="F964" s="8"/>
      <c r="G964" s="7"/>
      <c r="H964" s="8"/>
    </row>
    <row r="965" spans="5:8">
      <c r="E965" s="7"/>
      <c r="F965" s="8"/>
      <c r="G965" s="7"/>
      <c r="H965" s="8"/>
    </row>
    <row r="966" spans="5:8">
      <c r="E966" s="7"/>
      <c r="F966" s="8"/>
      <c r="G966" s="7"/>
      <c r="H966" s="8"/>
    </row>
    <row r="967" spans="5:8">
      <c r="E967" s="7"/>
      <c r="F967" s="8"/>
      <c r="G967" s="7"/>
      <c r="H967" s="8"/>
    </row>
    <row r="968" spans="5:8">
      <c r="E968" s="7"/>
      <c r="F968" s="8"/>
      <c r="G968" s="7"/>
      <c r="H968" s="8"/>
    </row>
    <row r="969" spans="5:8">
      <c r="E969" s="7"/>
      <c r="F969" s="8"/>
      <c r="G969" s="7"/>
      <c r="H969" s="8"/>
    </row>
    <row r="970" spans="5:8">
      <c r="E970" s="7"/>
      <c r="F970" s="8"/>
      <c r="G970" s="7"/>
      <c r="H970" s="8"/>
    </row>
    <row r="971" spans="5:8">
      <c r="E971" s="7"/>
      <c r="F971" s="8"/>
      <c r="G971" s="7"/>
      <c r="H971" s="8"/>
    </row>
    <row r="972" spans="5:8">
      <c r="E972" s="7"/>
      <c r="F972" s="8"/>
      <c r="G972" s="7"/>
      <c r="H972" s="8"/>
    </row>
    <row r="973" spans="5:8">
      <c r="E973" s="7"/>
      <c r="F973" s="8"/>
      <c r="G973" s="7"/>
      <c r="H973" s="8"/>
    </row>
    <row r="974" spans="5:8">
      <c r="E974" s="7"/>
      <c r="F974" s="8"/>
      <c r="G974" s="7"/>
      <c r="H974" s="8"/>
    </row>
    <row r="975" spans="5:8">
      <c r="E975" s="7"/>
      <c r="F975" s="8"/>
      <c r="G975" s="7"/>
      <c r="H975" s="8"/>
    </row>
    <row r="976" spans="5:8">
      <c r="E976" s="7"/>
      <c r="F976" s="8"/>
      <c r="G976" s="7"/>
      <c r="H976" s="8"/>
    </row>
    <row r="977" spans="5:8">
      <c r="E977" s="7"/>
      <c r="F977" s="8"/>
      <c r="G977" s="7"/>
      <c r="H977" s="8"/>
    </row>
    <row r="978" spans="5:8">
      <c r="E978" s="7"/>
      <c r="F978" s="8"/>
      <c r="G978" s="7"/>
      <c r="H978" s="8"/>
    </row>
    <row r="979" spans="5:8">
      <c r="E979" s="7"/>
      <c r="F979" s="8"/>
      <c r="G979" s="7"/>
      <c r="H979" s="8"/>
    </row>
    <row r="980" spans="5:8">
      <c r="E980" s="7"/>
      <c r="F980" s="8"/>
      <c r="G980" s="7"/>
      <c r="H980" s="8"/>
    </row>
    <row r="981" spans="5:8">
      <c r="E981" s="7"/>
      <c r="F981" s="8"/>
      <c r="G981" s="7"/>
      <c r="H981" s="8"/>
    </row>
    <row r="982" spans="5:8">
      <c r="E982" s="7"/>
      <c r="F982" s="8"/>
      <c r="G982" s="7"/>
      <c r="H982" s="8"/>
    </row>
    <row r="983" spans="5:8">
      <c r="E983" s="7"/>
      <c r="F983" s="8"/>
      <c r="G983" s="7"/>
      <c r="H983" s="8"/>
    </row>
    <row r="984" spans="5:8">
      <c r="E984" s="7"/>
      <c r="F984" s="8"/>
      <c r="G984" s="7"/>
      <c r="H984" s="8"/>
    </row>
    <row r="985" spans="5:8">
      <c r="E985" s="7"/>
      <c r="F985" s="8"/>
      <c r="G985" s="7"/>
      <c r="H985" s="8"/>
    </row>
    <row r="986" spans="5:8">
      <c r="E986" s="7"/>
      <c r="F986" s="8"/>
      <c r="G986" s="7"/>
      <c r="H986" s="8"/>
    </row>
    <row r="987" spans="5:8">
      <c r="E987" s="7"/>
      <c r="F987" s="8"/>
      <c r="G987" s="7"/>
      <c r="H987" s="8"/>
    </row>
    <row r="988" spans="5:8">
      <c r="E988" s="7"/>
      <c r="F988" s="8"/>
      <c r="G988" s="7"/>
      <c r="H988" s="8"/>
    </row>
    <row r="989" spans="5:8">
      <c r="E989" s="7"/>
      <c r="F989" s="8"/>
      <c r="G989" s="7"/>
      <c r="H989" s="8"/>
    </row>
    <row r="990" spans="5:8">
      <c r="E990" s="7"/>
      <c r="F990" s="8"/>
      <c r="G990" s="7"/>
      <c r="H990" s="8"/>
    </row>
    <row r="991" spans="5:8">
      <c r="E991" s="7"/>
      <c r="F991" s="8"/>
      <c r="G991" s="7"/>
      <c r="H991" s="8"/>
    </row>
    <row r="992" spans="5:8">
      <c r="E992" s="7"/>
      <c r="F992" s="8"/>
      <c r="G992" s="7"/>
      <c r="H992" s="8"/>
    </row>
    <row r="993" spans="5:8">
      <c r="E993" s="7"/>
      <c r="F993" s="8"/>
      <c r="G993" s="7"/>
      <c r="H993" s="8"/>
    </row>
    <row r="994" spans="5:8">
      <c r="E994" s="7"/>
      <c r="F994" s="8"/>
      <c r="G994" s="7"/>
      <c r="H994" s="8"/>
    </row>
    <row r="995" spans="5:8">
      <c r="E995" s="7"/>
      <c r="F995" s="8"/>
      <c r="G995" s="7"/>
      <c r="H995" s="8"/>
    </row>
    <row r="996" spans="5:8">
      <c r="E996" s="7"/>
      <c r="F996" s="8"/>
      <c r="G996" s="7"/>
      <c r="H996" s="8"/>
    </row>
    <row r="997" spans="5:8">
      <c r="E997" s="7"/>
      <c r="F997" s="8"/>
      <c r="G997" s="7"/>
      <c r="H997" s="8"/>
    </row>
    <row r="998" spans="5:8">
      <c r="E998" s="7"/>
      <c r="F998" s="8"/>
      <c r="G998" s="7"/>
      <c r="H998" s="8"/>
    </row>
    <row r="999" spans="5:8">
      <c r="E999" s="7"/>
      <c r="F999" s="8"/>
      <c r="G999" s="7"/>
      <c r="H999" s="8"/>
    </row>
    <row r="1000" spans="5:8">
      <c r="E1000" s="7"/>
      <c r="F1000" s="8"/>
      <c r="G1000" s="7"/>
      <c r="H1000" s="8"/>
    </row>
    <row r="1001" spans="5:8">
      <c r="E1001" s="7"/>
      <c r="F1001" s="8"/>
      <c r="G1001" s="7"/>
      <c r="H1001" s="8"/>
    </row>
    <row r="1002" spans="5:8">
      <c r="E1002" s="7"/>
      <c r="F1002" s="8"/>
      <c r="G1002" s="7"/>
      <c r="H1002" s="8"/>
    </row>
    <row r="1003" spans="5:8">
      <c r="E1003" s="7"/>
      <c r="F1003" s="8"/>
      <c r="G1003" s="7"/>
      <c r="H1003" s="8"/>
    </row>
    <row r="1004" spans="5:8">
      <c r="E1004" s="7"/>
      <c r="F1004" s="8"/>
      <c r="G1004" s="7"/>
      <c r="H1004" s="8"/>
    </row>
    <row r="1005" spans="5:8">
      <c r="E1005" s="7"/>
      <c r="F1005" s="8"/>
      <c r="G1005" s="7"/>
      <c r="H1005" s="8"/>
    </row>
    <row r="1006" spans="5:8">
      <c r="E1006" s="7"/>
      <c r="F1006" s="8"/>
      <c r="G1006" s="7"/>
      <c r="H1006" s="8"/>
    </row>
    <row r="1007" spans="5:8">
      <c r="E1007" s="7"/>
      <c r="F1007" s="8"/>
      <c r="G1007" s="7"/>
      <c r="H1007" s="8"/>
    </row>
    <row r="1008" spans="5:8">
      <c r="E1008" s="7"/>
      <c r="F1008" s="8"/>
      <c r="G1008" s="7"/>
      <c r="H1008" s="8"/>
    </row>
    <row r="1009" spans="5:8">
      <c r="E1009" s="7"/>
      <c r="F1009" s="8"/>
      <c r="G1009" s="7"/>
      <c r="H1009" s="8"/>
    </row>
    <row r="1010" spans="5:8">
      <c r="E1010" s="7"/>
      <c r="F1010" s="8"/>
      <c r="G1010" s="7"/>
      <c r="H1010" s="8"/>
    </row>
    <row r="1011" spans="5:8">
      <c r="E1011" s="7"/>
      <c r="F1011" s="8"/>
      <c r="G1011" s="7"/>
      <c r="H1011" s="8"/>
    </row>
    <row r="1012" spans="5:8">
      <c r="E1012" s="7"/>
      <c r="F1012" s="8"/>
      <c r="G1012" s="7"/>
      <c r="H1012" s="8"/>
    </row>
    <row r="1013" spans="5:8">
      <c r="E1013" s="7"/>
      <c r="F1013" s="8"/>
      <c r="G1013" s="7"/>
      <c r="H1013" s="8"/>
    </row>
    <row r="1014" spans="5:8">
      <c r="E1014" s="7"/>
      <c r="F1014" s="8"/>
      <c r="G1014" s="7"/>
      <c r="H1014" s="8"/>
    </row>
    <row r="1015" spans="5:8">
      <c r="E1015" s="7"/>
      <c r="F1015" s="8"/>
      <c r="G1015" s="7"/>
      <c r="H1015" s="8"/>
    </row>
    <row r="1016" spans="5:8">
      <c r="E1016" s="7"/>
      <c r="F1016" s="8"/>
      <c r="G1016" s="7"/>
      <c r="H1016" s="8"/>
    </row>
    <row r="1017" spans="5:8">
      <c r="E1017" s="7"/>
      <c r="F1017" s="8"/>
      <c r="G1017" s="7"/>
      <c r="H1017" s="8"/>
    </row>
    <row r="1018" spans="5:8">
      <c r="E1018" s="7"/>
      <c r="F1018" s="8"/>
      <c r="G1018" s="7"/>
      <c r="H1018" s="8"/>
    </row>
    <row r="1019" spans="5:8">
      <c r="E1019" s="7"/>
      <c r="F1019" s="8"/>
      <c r="G1019" s="7"/>
      <c r="H1019" s="8"/>
    </row>
    <row r="1020" spans="5:8">
      <c r="E1020" s="7"/>
      <c r="F1020" s="8"/>
      <c r="G1020" s="7"/>
      <c r="H1020" s="8"/>
    </row>
    <row r="1021" spans="5:8">
      <c r="E1021" s="7"/>
      <c r="F1021" s="8"/>
      <c r="G1021" s="7"/>
      <c r="H1021" s="8"/>
    </row>
    <row r="1022" spans="5:8">
      <c r="E1022" s="7"/>
      <c r="F1022" s="8"/>
      <c r="G1022" s="7"/>
      <c r="H1022" s="8"/>
    </row>
    <row r="1023" spans="5:8">
      <c r="E1023" s="7"/>
      <c r="F1023" s="8"/>
      <c r="G1023" s="7"/>
      <c r="H1023" s="8"/>
    </row>
    <row r="1024" spans="5:8">
      <c r="E1024" s="7"/>
      <c r="F1024" s="8"/>
      <c r="G1024" s="7"/>
      <c r="H1024" s="8"/>
    </row>
    <row r="1025" spans="5:8">
      <c r="E1025" s="7"/>
      <c r="F1025" s="8"/>
      <c r="G1025" s="7"/>
      <c r="H1025" s="8"/>
    </row>
    <row r="1026" spans="5:8">
      <c r="E1026" s="7"/>
      <c r="F1026" s="8"/>
      <c r="G1026" s="7"/>
      <c r="H1026" s="8"/>
    </row>
    <row r="1027" spans="5:8">
      <c r="E1027" s="7"/>
      <c r="F1027" s="8"/>
      <c r="G1027" s="7"/>
      <c r="H1027" s="8"/>
    </row>
    <row r="1028" spans="5:8">
      <c r="E1028" s="7"/>
      <c r="F1028" s="8"/>
      <c r="G1028" s="7"/>
      <c r="H1028" s="8"/>
    </row>
    <row r="1029" spans="5:8">
      <c r="E1029" s="7"/>
      <c r="F1029" s="8"/>
      <c r="G1029" s="7"/>
      <c r="H1029" s="8"/>
    </row>
    <row r="1030" spans="5:8">
      <c r="E1030" s="7"/>
      <c r="F1030" s="8"/>
      <c r="G1030" s="7"/>
      <c r="H1030" s="8"/>
    </row>
    <row r="1031" spans="5:8">
      <c r="E1031" s="7"/>
      <c r="F1031" s="8"/>
      <c r="G1031" s="7"/>
      <c r="H1031" s="8"/>
    </row>
    <row r="1032" spans="5:8">
      <c r="E1032" s="7"/>
      <c r="F1032" s="8"/>
      <c r="G1032" s="7"/>
      <c r="H1032" s="8"/>
    </row>
    <row r="1033" spans="5:8">
      <c r="E1033" s="7"/>
      <c r="F1033" s="8"/>
      <c r="G1033" s="7"/>
      <c r="H1033" s="8"/>
    </row>
    <row r="1034" spans="5:8">
      <c r="E1034" s="7"/>
      <c r="F1034" s="8"/>
      <c r="G1034" s="7"/>
      <c r="H1034" s="8"/>
    </row>
    <row r="1035" spans="5:8">
      <c r="E1035" s="7"/>
      <c r="F1035" s="8"/>
      <c r="G1035" s="7"/>
      <c r="H1035" s="8"/>
    </row>
    <row r="1036" spans="5:8">
      <c r="E1036" s="7"/>
      <c r="F1036" s="8"/>
      <c r="G1036" s="7"/>
      <c r="H1036" s="8"/>
    </row>
    <row r="1037" spans="5:8">
      <c r="E1037" s="7"/>
      <c r="F1037" s="8"/>
      <c r="G1037" s="7"/>
      <c r="H1037" s="8"/>
    </row>
    <row r="1038" spans="5:8">
      <c r="E1038" s="7"/>
      <c r="F1038" s="8"/>
      <c r="G1038" s="7"/>
      <c r="H1038" s="8"/>
    </row>
    <row r="1039" spans="5:8">
      <c r="E1039" s="7"/>
      <c r="F1039" s="8"/>
      <c r="G1039" s="7"/>
      <c r="H1039" s="8"/>
    </row>
    <row r="1040" spans="5:8">
      <c r="E1040" s="7"/>
      <c r="F1040" s="8"/>
      <c r="G1040" s="7"/>
      <c r="H1040" s="8"/>
    </row>
    <row r="1041" spans="5:8">
      <c r="E1041" s="7"/>
      <c r="F1041" s="8"/>
      <c r="G1041" s="7"/>
      <c r="H1041" s="8"/>
    </row>
    <row r="1042" spans="5:8">
      <c r="E1042" s="7"/>
      <c r="F1042" s="8"/>
      <c r="G1042" s="7"/>
      <c r="H1042" s="8"/>
    </row>
    <row r="1043" spans="5:8">
      <c r="E1043" s="7"/>
      <c r="F1043" s="8"/>
      <c r="G1043" s="7"/>
      <c r="H1043" s="8"/>
    </row>
    <row r="1044" spans="5:8">
      <c r="E1044" s="7"/>
      <c r="F1044" s="8"/>
      <c r="G1044" s="7"/>
      <c r="H1044" s="8"/>
    </row>
    <row r="1045" spans="5:8">
      <c r="E1045" s="7"/>
      <c r="F1045" s="8"/>
      <c r="G1045" s="7"/>
      <c r="H1045" s="8"/>
    </row>
    <row r="1046" spans="5:8">
      <c r="E1046" s="7"/>
      <c r="F1046" s="8"/>
      <c r="G1046" s="7"/>
      <c r="H1046" s="8"/>
    </row>
    <row r="1047" spans="5:8">
      <c r="E1047" s="7"/>
      <c r="F1047" s="8"/>
      <c r="G1047" s="7"/>
      <c r="H1047" s="8"/>
    </row>
    <row r="1048" spans="5:8">
      <c r="E1048" s="7"/>
      <c r="F1048" s="8"/>
      <c r="G1048" s="7"/>
      <c r="H1048" s="8"/>
    </row>
    <row r="1049" spans="5:8">
      <c r="E1049" s="7"/>
      <c r="F1049" s="8"/>
      <c r="G1049" s="7"/>
      <c r="H1049" s="8"/>
    </row>
    <row r="1050" spans="5:8">
      <c r="E1050" s="7"/>
      <c r="F1050" s="8"/>
      <c r="G1050" s="7"/>
      <c r="H1050" s="8"/>
    </row>
    <row r="1051" spans="5:8">
      <c r="E1051" s="7"/>
      <c r="F1051" s="8"/>
      <c r="G1051" s="7"/>
      <c r="H1051" s="8"/>
    </row>
    <row r="1052" spans="5:8">
      <c r="E1052" s="7"/>
      <c r="F1052" s="8"/>
      <c r="G1052" s="7"/>
      <c r="H1052" s="8"/>
    </row>
    <row r="1053" spans="5:8">
      <c r="E1053" s="7"/>
      <c r="F1053" s="8"/>
      <c r="G1053" s="7"/>
      <c r="H1053" s="8"/>
    </row>
    <row r="1054" spans="5:8">
      <c r="E1054" s="7"/>
      <c r="F1054" s="8"/>
      <c r="G1054" s="7"/>
      <c r="H1054" s="8"/>
    </row>
    <row r="1055" spans="5:8">
      <c r="E1055" s="7"/>
      <c r="F1055" s="8"/>
      <c r="G1055" s="7"/>
      <c r="H1055" s="8"/>
    </row>
    <row r="1056" spans="5:8">
      <c r="E1056" s="7"/>
      <c r="F1056" s="8"/>
      <c r="G1056" s="7"/>
      <c r="H1056" s="8"/>
    </row>
    <row r="1057" spans="5:8">
      <c r="E1057" s="7"/>
      <c r="F1057" s="8"/>
      <c r="G1057" s="7"/>
      <c r="H1057" s="8"/>
    </row>
    <row r="1058" spans="5:8">
      <c r="E1058" s="7"/>
      <c r="F1058" s="8"/>
      <c r="G1058" s="7"/>
      <c r="H1058" s="8"/>
    </row>
    <row r="1059" spans="5:8">
      <c r="E1059" s="7"/>
      <c r="F1059" s="8"/>
      <c r="G1059" s="7"/>
      <c r="H1059" s="8"/>
    </row>
    <row r="1060" spans="5:8">
      <c r="E1060" s="7"/>
      <c r="F1060" s="8"/>
      <c r="G1060" s="7"/>
      <c r="H1060" s="8"/>
    </row>
    <row r="1061" spans="5:8">
      <c r="E1061" s="7"/>
      <c r="F1061" s="8"/>
      <c r="G1061" s="7"/>
      <c r="H1061" s="8"/>
    </row>
    <row r="1062" spans="5:8">
      <c r="E1062" s="7"/>
      <c r="F1062" s="8"/>
      <c r="G1062" s="7"/>
      <c r="H1062" s="8"/>
    </row>
    <row r="1063" spans="5:8">
      <c r="E1063" s="7"/>
      <c r="F1063" s="8"/>
      <c r="G1063" s="7"/>
      <c r="H1063" s="8"/>
    </row>
    <row r="1064" spans="5:8">
      <c r="E1064" s="7"/>
      <c r="F1064" s="8"/>
      <c r="G1064" s="7"/>
      <c r="H1064" s="8"/>
    </row>
    <row r="1065" spans="5:8">
      <c r="E1065" s="7"/>
      <c r="F1065" s="8"/>
      <c r="G1065" s="7"/>
      <c r="H1065" s="8"/>
    </row>
    <row r="1066" spans="5:8">
      <c r="E1066" s="7"/>
      <c r="F1066" s="8"/>
      <c r="G1066" s="7"/>
      <c r="H1066" s="8"/>
    </row>
    <row r="1067" spans="5:8">
      <c r="E1067" s="7"/>
      <c r="F1067" s="8"/>
      <c r="G1067" s="7"/>
      <c r="H1067" s="8"/>
    </row>
    <row r="1068" spans="5:8">
      <c r="E1068" s="7"/>
      <c r="F1068" s="8"/>
      <c r="G1068" s="7"/>
      <c r="H1068" s="8"/>
    </row>
    <row r="1069" spans="5:8">
      <c r="E1069" s="7"/>
      <c r="F1069" s="8"/>
      <c r="G1069" s="7"/>
      <c r="H1069" s="8"/>
    </row>
    <row r="1070" spans="5:8">
      <c r="E1070" s="7"/>
      <c r="F1070" s="8"/>
      <c r="G1070" s="7"/>
      <c r="H1070" s="8"/>
    </row>
    <row r="1071" spans="5:8">
      <c r="E1071" s="7"/>
      <c r="F1071" s="8"/>
      <c r="G1071" s="7"/>
      <c r="H1071" s="8"/>
    </row>
    <row r="1072" spans="5:8">
      <c r="E1072" s="7"/>
      <c r="F1072" s="8"/>
      <c r="G1072" s="7"/>
      <c r="H1072" s="8"/>
    </row>
    <row r="1073" spans="5:8">
      <c r="E1073" s="7"/>
      <c r="F1073" s="8"/>
      <c r="G1073" s="7"/>
      <c r="H1073" s="8"/>
    </row>
    <row r="1074" spans="5:8">
      <c r="E1074" s="7"/>
      <c r="F1074" s="8"/>
      <c r="G1074" s="7"/>
      <c r="H1074" s="8"/>
    </row>
    <row r="1075" spans="5:8">
      <c r="E1075" s="7"/>
      <c r="F1075" s="8"/>
      <c r="G1075" s="7"/>
      <c r="H1075" s="8"/>
    </row>
    <row r="1076" spans="5:8">
      <c r="E1076" s="7"/>
      <c r="F1076" s="8"/>
      <c r="G1076" s="7"/>
      <c r="H1076" s="8"/>
    </row>
    <row r="1077" spans="5:8">
      <c r="E1077" s="7"/>
      <c r="F1077" s="8"/>
      <c r="G1077" s="7"/>
      <c r="H1077" s="8"/>
    </row>
    <row r="1078" spans="5:8">
      <c r="E1078" s="7"/>
      <c r="F1078" s="8"/>
      <c r="G1078" s="7"/>
      <c r="H1078" s="8"/>
    </row>
    <row r="1079" spans="5:8">
      <c r="E1079" s="7"/>
      <c r="F1079" s="8"/>
      <c r="G1079" s="7"/>
      <c r="H1079" s="8"/>
    </row>
    <row r="1080" spans="5:8">
      <c r="E1080" s="7"/>
      <c r="F1080" s="8"/>
      <c r="G1080" s="7"/>
      <c r="H1080" s="8"/>
    </row>
    <row r="1081" spans="5:8">
      <c r="E1081" s="7"/>
      <c r="F1081" s="8"/>
      <c r="G1081" s="7"/>
      <c r="H1081" s="8"/>
    </row>
    <row r="1082" spans="5:8">
      <c r="E1082" s="7"/>
      <c r="F1082" s="8"/>
      <c r="G1082" s="7"/>
      <c r="H1082" s="8"/>
    </row>
    <row r="1083" spans="5:8">
      <c r="E1083" s="7"/>
      <c r="F1083" s="8"/>
      <c r="G1083" s="7"/>
      <c r="H1083" s="8"/>
    </row>
    <row r="1084" spans="5:8">
      <c r="E1084" s="7"/>
      <c r="F1084" s="8"/>
      <c r="G1084" s="7"/>
      <c r="H1084" s="8"/>
    </row>
    <row r="1085" spans="5:8">
      <c r="E1085" s="7"/>
      <c r="F1085" s="8"/>
      <c r="G1085" s="7"/>
      <c r="H1085" s="8"/>
    </row>
    <row r="1086" spans="5:8">
      <c r="E1086" s="7"/>
      <c r="F1086" s="8"/>
      <c r="G1086" s="7"/>
      <c r="H1086" s="8"/>
    </row>
    <row r="1087" spans="5:8">
      <c r="E1087" s="7"/>
      <c r="F1087" s="8"/>
      <c r="G1087" s="7"/>
      <c r="H1087" s="8"/>
    </row>
    <row r="1088" spans="5:8">
      <c r="E1088" s="7"/>
      <c r="F1088" s="8"/>
      <c r="G1088" s="7"/>
      <c r="H1088" s="8"/>
    </row>
    <row r="1089" spans="5:8">
      <c r="E1089" s="7"/>
      <c r="F1089" s="8"/>
      <c r="G1089" s="7"/>
      <c r="H1089" s="8"/>
    </row>
    <row r="1090" spans="5:8">
      <c r="E1090" s="7"/>
      <c r="F1090" s="8"/>
      <c r="G1090" s="7"/>
      <c r="H1090" s="8"/>
    </row>
    <row r="1091" spans="5:8">
      <c r="E1091" s="7"/>
      <c r="F1091" s="8"/>
      <c r="G1091" s="7"/>
      <c r="H1091" s="8"/>
    </row>
    <row r="1092" spans="5:8">
      <c r="E1092" s="7"/>
      <c r="F1092" s="8"/>
      <c r="G1092" s="7"/>
      <c r="H1092" s="8"/>
    </row>
    <row r="1093" spans="5:8">
      <c r="E1093" s="7"/>
      <c r="F1093" s="8"/>
      <c r="G1093" s="7"/>
      <c r="H1093" s="8"/>
    </row>
    <row r="1094" spans="5:8">
      <c r="E1094" s="7"/>
      <c r="F1094" s="8"/>
      <c r="G1094" s="7"/>
      <c r="H1094" s="8"/>
    </row>
    <row r="1095" spans="5:8">
      <c r="E1095" s="7"/>
      <c r="F1095" s="8"/>
      <c r="G1095" s="7"/>
      <c r="H1095" s="8"/>
    </row>
    <row r="1096" spans="5:8">
      <c r="E1096" s="7"/>
      <c r="F1096" s="8"/>
      <c r="G1096" s="7"/>
      <c r="H1096" s="8"/>
    </row>
    <row r="1097" spans="5:8">
      <c r="E1097" s="7"/>
      <c r="F1097" s="8"/>
      <c r="G1097" s="7"/>
      <c r="H1097" s="8"/>
    </row>
    <row r="1098" spans="5:8">
      <c r="E1098" s="7"/>
      <c r="F1098" s="8"/>
      <c r="G1098" s="7"/>
      <c r="H1098" s="8"/>
    </row>
    <row r="1099" spans="5:8">
      <c r="E1099" s="7"/>
      <c r="F1099" s="8"/>
      <c r="G1099" s="7"/>
      <c r="H1099" s="8"/>
    </row>
    <row r="1100" spans="5:8">
      <c r="E1100" s="7"/>
      <c r="F1100" s="8"/>
      <c r="G1100" s="7"/>
      <c r="H1100" s="8"/>
    </row>
    <row r="1101" spans="5:8">
      <c r="E1101" s="7"/>
      <c r="F1101" s="8"/>
      <c r="G1101" s="7"/>
      <c r="H1101" s="8"/>
    </row>
    <row r="1102" spans="5:8">
      <c r="E1102" s="7"/>
      <c r="F1102" s="8"/>
      <c r="G1102" s="7"/>
      <c r="H1102" s="8"/>
    </row>
    <row r="1103" spans="5:8">
      <c r="E1103" s="7"/>
      <c r="F1103" s="8"/>
      <c r="G1103" s="7"/>
      <c r="H1103" s="8"/>
    </row>
    <row r="1104" spans="5:8">
      <c r="E1104" s="7"/>
      <c r="F1104" s="8"/>
      <c r="G1104" s="7"/>
      <c r="H1104" s="8"/>
    </row>
    <row r="1105" spans="5:8">
      <c r="E1105" s="7"/>
      <c r="F1105" s="8"/>
      <c r="G1105" s="7"/>
      <c r="H1105" s="8"/>
    </row>
    <row r="1106" spans="5:8">
      <c r="E1106" s="7"/>
      <c r="F1106" s="8"/>
      <c r="G1106" s="7"/>
      <c r="H1106" s="8"/>
    </row>
    <row r="1107" spans="5:8">
      <c r="E1107" s="7"/>
      <c r="F1107" s="8"/>
      <c r="G1107" s="7"/>
      <c r="H1107" s="8"/>
    </row>
    <row r="1108" spans="5:8">
      <c r="E1108" s="7"/>
      <c r="F1108" s="8"/>
      <c r="G1108" s="7"/>
      <c r="H1108" s="8"/>
    </row>
    <row r="1109" spans="5:8">
      <c r="E1109" s="7"/>
      <c r="F1109" s="8"/>
      <c r="G1109" s="7"/>
      <c r="H1109" s="8"/>
    </row>
    <row r="1110" spans="5:8">
      <c r="E1110" s="7"/>
      <c r="F1110" s="8"/>
      <c r="G1110" s="7"/>
      <c r="H1110" s="8"/>
    </row>
    <row r="1111" spans="5:8">
      <c r="E1111" s="7"/>
      <c r="F1111" s="8"/>
      <c r="G1111" s="7"/>
      <c r="H1111" s="8"/>
    </row>
    <row r="1112" spans="5:8">
      <c r="E1112" s="7"/>
      <c r="F1112" s="8"/>
      <c r="G1112" s="7"/>
      <c r="H1112" s="8"/>
    </row>
    <row r="1113" spans="5:8">
      <c r="E1113" s="7"/>
      <c r="F1113" s="8"/>
      <c r="G1113" s="7"/>
      <c r="H1113" s="8"/>
    </row>
    <row r="1114" spans="5:8">
      <c r="E1114" s="7"/>
      <c r="F1114" s="8"/>
      <c r="G1114" s="7"/>
      <c r="H1114" s="8"/>
    </row>
    <row r="1115" spans="5:8">
      <c r="E1115" s="7"/>
      <c r="F1115" s="8"/>
      <c r="G1115" s="7"/>
      <c r="H1115" s="8"/>
    </row>
    <row r="1116" spans="5:8">
      <c r="E1116" s="7"/>
      <c r="F1116" s="8"/>
      <c r="G1116" s="7"/>
      <c r="H1116" s="8"/>
    </row>
    <row r="1117" spans="5:8">
      <c r="E1117" s="7"/>
      <c r="F1117" s="8"/>
      <c r="G1117" s="7"/>
      <c r="H1117" s="8"/>
    </row>
    <row r="1118" spans="5:8">
      <c r="E1118" s="7"/>
      <c r="F1118" s="8"/>
      <c r="G1118" s="7"/>
      <c r="H1118" s="8"/>
    </row>
    <row r="1119" spans="5:8">
      <c r="E1119" s="7"/>
      <c r="F1119" s="8"/>
      <c r="G1119" s="7"/>
      <c r="H1119" s="8"/>
    </row>
    <row r="1120" spans="5:8">
      <c r="E1120" s="7"/>
      <c r="F1120" s="8"/>
      <c r="G1120" s="7"/>
      <c r="H1120" s="8"/>
    </row>
    <row r="1121" spans="5:8">
      <c r="E1121" s="7"/>
      <c r="F1121" s="8"/>
      <c r="G1121" s="7"/>
      <c r="H1121" s="8"/>
    </row>
    <row r="1122" spans="5:8">
      <c r="E1122" s="7"/>
      <c r="F1122" s="8"/>
      <c r="G1122" s="7"/>
      <c r="H1122" s="8"/>
    </row>
    <row r="1123" spans="5:8">
      <c r="E1123" s="7"/>
      <c r="F1123" s="8"/>
      <c r="G1123" s="7"/>
      <c r="H1123" s="8"/>
    </row>
    <row r="1124" spans="5:8">
      <c r="E1124" s="7"/>
      <c r="F1124" s="8"/>
      <c r="G1124" s="7"/>
      <c r="H1124" s="8"/>
    </row>
    <row r="1125" spans="5:8">
      <c r="E1125" s="7"/>
      <c r="F1125" s="8"/>
      <c r="G1125" s="7"/>
      <c r="H1125" s="8"/>
    </row>
    <row r="1126" spans="5:8">
      <c r="E1126" s="7"/>
      <c r="F1126" s="8"/>
      <c r="G1126" s="7"/>
      <c r="H1126" s="8"/>
    </row>
    <row r="1127" spans="5:8">
      <c r="E1127" s="7"/>
      <c r="F1127" s="8"/>
      <c r="G1127" s="7"/>
      <c r="H1127" s="8"/>
    </row>
    <row r="1128" spans="5:8">
      <c r="E1128" s="7"/>
      <c r="F1128" s="8"/>
      <c r="G1128" s="7"/>
      <c r="H1128" s="8"/>
    </row>
    <row r="1129" spans="5:8">
      <c r="E1129" s="7"/>
      <c r="F1129" s="8"/>
      <c r="G1129" s="7"/>
      <c r="H1129" s="8"/>
    </row>
    <row r="1130" spans="5:8">
      <c r="E1130" s="7"/>
      <c r="F1130" s="8"/>
      <c r="G1130" s="7"/>
      <c r="H1130" s="8"/>
    </row>
    <row r="1131" spans="5:8">
      <c r="E1131" s="7"/>
      <c r="F1131" s="8"/>
      <c r="G1131" s="7"/>
      <c r="H1131" s="8"/>
    </row>
    <row r="1132" spans="5:8">
      <c r="E1132" s="7"/>
      <c r="F1132" s="8"/>
      <c r="G1132" s="7"/>
      <c r="H1132" s="8"/>
    </row>
    <row r="1133" spans="5:8">
      <c r="E1133" s="7"/>
      <c r="F1133" s="8"/>
      <c r="G1133" s="7"/>
      <c r="H1133" s="8"/>
    </row>
    <row r="1134" spans="5:8">
      <c r="E1134" s="7"/>
      <c r="F1134" s="8"/>
      <c r="G1134" s="7"/>
      <c r="H1134" s="8"/>
    </row>
    <row r="1135" spans="5:8">
      <c r="E1135" s="7"/>
      <c r="F1135" s="8"/>
      <c r="G1135" s="7"/>
      <c r="H1135" s="8"/>
    </row>
    <row r="1136" spans="5:8">
      <c r="E1136" s="7"/>
      <c r="F1136" s="8"/>
      <c r="G1136" s="7"/>
      <c r="H1136" s="8"/>
    </row>
    <row r="1137" spans="5:8">
      <c r="E1137" s="7"/>
      <c r="F1137" s="8"/>
      <c r="G1137" s="7"/>
      <c r="H1137" s="8"/>
    </row>
    <row r="1138" spans="5:8">
      <c r="E1138" s="7"/>
      <c r="F1138" s="8"/>
      <c r="G1138" s="7"/>
      <c r="H1138" s="8"/>
    </row>
    <row r="1139" spans="5:8">
      <c r="E1139" s="7"/>
      <c r="F1139" s="8"/>
      <c r="G1139" s="7"/>
      <c r="H1139" s="8"/>
    </row>
    <row r="1140" spans="5:8">
      <c r="E1140" s="7"/>
      <c r="F1140" s="8"/>
      <c r="G1140" s="7"/>
      <c r="H1140" s="8"/>
    </row>
    <row r="1141" spans="5:8">
      <c r="E1141" s="7"/>
      <c r="F1141" s="8"/>
      <c r="G1141" s="7"/>
      <c r="H1141" s="8"/>
    </row>
    <row r="1142" spans="5:8">
      <c r="E1142" s="7"/>
      <c r="F1142" s="8"/>
      <c r="G1142" s="7"/>
      <c r="H1142" s="8"/>
    </row>
    <row r="1143" spans="5:8">
      <c r="E1143" s="7"/>
      <c r="F1143" s="8"/>
      <c r="G1143" s="7"/>
      <c r="H1143" s="8"/>
    </row>
    <row r="1144" spans="5:8">
      <c r="E1144" s="7"/>
      <c r="F1144" s="8"/>
      <c r="G1144" s="7"/>
      <c r="H1144" s="8"/>
    </row>
    <row r="1145" spans="5:8">
      <c r="E1145" s="7"/>
      <c r="F1145" s="8"/>
      <c r="G1145" s="7"/>
      <c r="H1145" s="8"/>
    </row>
    <row r="1146" spans="5:8">
      <c r="E1146" s="7"/>
      <c r="F1146" s="8"/>
      <c r="G1146" s="7"/>
      <c r="H1146" s="8"/>
    </row>
    <row r="1147" spans="5:8">
      <c r="E1147" s="7"/>
      <c r="F1147" s="8"/>
      <c r="G1147" s="7"/>
      <c r="H1147" s="8"/>
    </row>
    <row r="1148" spans="5:8">
      <c r="E1148" s="7"/>
      <c r="F1148" s="8"/>
      <c r="G1148" s="7"/>
      <c r="H1148" s="8"/>
    </row>
  </sheetData>
  <sortState ref="A2:D503">
    <sortCondition descending="1" ref="D1"/>
  </sortState>
  <pageMargins left="0.7" right="0.7" top="0.78740157499999996" bottom="0.78740157499999996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>
  <dimension ref="A1:J1148"/>
  <sheetViews>
    <sheetView workbookViewId="0">
      <selection sqref="A1:I1"/>
    </sheetView>
  </sheetViews>
  <sheetFormatPr defaultRowHeight="15"/>
  <cols>
    <col min="6" max="6" width="12.140625" customWidth="1"/>
  </cols>
  <sheetData>
    <row r="1" spans="1:10">
      <c r="A1" s="21" t="s">
        <v>0</v>
      </c>
      <c r="B1" s="22" t="s">
        <v>500</v>
      </c>
      <c r="C1" s="23" t="s">
        <v>1</v>
      </c>
      <c r="D1" s="22" t="s">
        <v>501</v>
      </c>
      <c r="E1" s="19" t="s">
        <v>502</v>
      </c>
      <c r="F1" s="19" t="s">
        <v>503</v>
      </c>
      <c r="G1" s="19" t="s">
        <v>504</v>
      </c>
      <c r="H1" s="19" t="s">
        <v>505</v>
      </c>
      <c r="I1" s="20" t="s">
        <v>506</v>
      </c>
    </row>
    <row r="2" spans="1:10">
      <c r="A2" s="3" t="s">
        <v>210</v>
      </c>
      <c r="B2">
        <v>137.65</v>
      </c>
      <c r="C2" s="4">
        <v>153524</v>
      </c>
      <c r="D2">
        <f t="shared" ref="D2:D65" si="0">C2/B2</f>
        <v>1115.3214674900109</v>
      </c>
      <c r="E2" s="7">
        <f>C2/550514</f>
        <v>0.27887392509545622</v>
      </c>
      <c r="F2" s="7">
        <f>E2</f>
        <v>0.27887392509545622</v>
      </c>
      <c r="G2" s="7">
        <f>B2/7561.14</f>
        <v>1.8204926770301832E-2</v>
      </c>
      <c r="H2" s="7">
        <f>G2</f>
        <v>1.8204926770301832E-2</v>
      </c>
      <c r="I2">
        <f>F2*H3-F3*H2</f>
        <v>1.2859510474168626E-4</v>
      </c>
      <c r="J2" s="12" t="s">
        <v>518</v>
      </c>
    </row>
    <row r="3" spans="1:10">
      <c r="A3" s="3" t="s">
        <v>138</v>
      </c>
      <c r="B3">
        <v>6.05</v>
      </c>
      <c r="C3" s="4">
        <v>2859</v>
      </c>
      <c r="D3">
        <f t="shared" si="0"/>
        <v>472.56198347107437</v>
      </c>
      <c r="E3" s="7">
        <f t="shared" ref="E3:E66" si="1">C3/550514</f>
        <v>5.1933284167160147E-3</v>
      </c>
      <c r="F3" s="8">
        <f>F2+E3</f>
        <v>0.28406725351217221</v>
      </c>
      <c r="G3" s="7">
        <f t="shared" ref="G3:G66" si="2">B3/7561.14</f>
        <v>8.0014389364566714E-4</v>
      </c>
      <c r="H3" s="8">
        <f>H2+G3</f>
        <v>1.90050706639475E-2</v>
      </c>
      <c r="I3">
        <f t="shared" ref="I3:I66" si="3">F3*H4-F4*H3</f>
        <v>7.2943448567970495E-4</v>
      </c>
    </row>
    <row r="4" spans="1:10">
      <c r="A4" s="3" t="s">
        <v>435</v>
      </c>
      <c r="B4">
        <v>30.98</v>
      </c>
      <c r="C4" s="4">
        <v>12585</v>
      </c>
      <c r="D4">
        <f t="shared" si="0"/>
        <v>406.22982569399613</v>
      </c>
      <c r="E4" s="7">
        <f t="shared" si="1"/>
        <v>2.2860454048398406E-2</v>
      </c>
      <c r="F4" s="8">
        <f t="shared" ref="F4:F67" si="4">F3+E4</f>
        <v>0.30692770756057064</v>
      </c>
      <c r="G4" s="7">
        <f t="shared" si="2"/>
        <v>4.0972657562219454E-3</v>
      </c>
      <c r="H4" s="8">
        <f t="shared" ref="H4:H67" si="5">H3+G4</f>
        <v>2.3102336420169445E-2</v>
      </c>
      <c r="I4">
        <f t="shared" si="3"/>
        <v>6.1986256282282881E-4</v>
      </c>
    </row>
    <row r="5" spans="1:10">
      <c r="A5" s="3" t="s">
        <v>26</v>
      </c>
      <c r="B5">
        <v>24.62</v>
      </c>
      <c r="C5" s="4">
        <v>9044</v>
      </c>
      <c r="D5">
        <f t="shared" si="0"/>
        <v>367.34362307067425</v>
      </c>
      <c r="E5" s="7">
        <f t="shared" si="1"/>
        <v>1.6428283386071926E-2</v>
      </c>
      <c r="F5" s="8">
        <f t="shared" si="4"/>
        <v>0.32335599094664258</v>
      </c>
      <c r="G5" s="7">
        <f t="shared" si="2"/>
        <v>3.2561227539762523E-3</v>
      </c>
      <c r="H5" s="8">
        <f t="shared" si="5"/>
        <v>2.6358459174145699E-2</v>
      </c>
      <c r="I5">
        <f t="shared" si="3"/>
        <v>1.8056137316281584E-4</v>
      </c>
    </row>
    <row r="6" spans="1:10">
      <c r="A6" s="3" t="s">
        <v>379</v>
      </c>
      <c r="B6">
        <v>7.17</v>
      </c>
      <c r="C6" s="4">
        <v>2633</v>
      </c>
      <c r="D6">
        <f t="shared" si="0"/>
        <v>367.2245467224547</v>
      </c>
      <c r="E6" s="7">
        <f t="shared" si="1"/>
        <v>4.7828029804873268E-3</v>
      </c>
      <c r="F6" s="8">
        <f t="shared" si="4"/>
        <v>0.32813879392712991</v>
      </c>
      <c r="G6" s="7">
        <f t="shared" si="2"/>
        <v>9.4826970536188984E-4</v>
      </c>
      <c r="H6" s="8">
        <f t="shared" si="5"/>
        <v>2.7306728879507587E-2</v>
      </c>
      <c r="I6">
        <f t="shared" si="3"/>
        <v>4.118865033101056E-5</v>
      </c>
    </row>
    <row r="7" spans="1:10">
      <c r="A7" s="3" t="s">
        <v>414</v>
      </c>
      <c r="B7">
        <v>1.54</v>
      </c>
      <c r="C7" s="4">
        <v>517</v>
      </c>
      <c r="D7">
        <f t="shared" si="0"/>
        <v>335.71428571428572</v>
      </c>
      <c r="E7" s="7">
        <f t="shared" si="1"/>
        <v>9.3912234747890158E-4</v>
      </c>
      <c r="F7" s="8">
        <f t="shared" si="4"/>
        <v>0.32907791627460881</v>
      </c>
      <c r="G7" s="7">
        <f t="shared" si="2"/>
        <v>2.0367299110980619E-4</v>
      </c>
      <c r="H7" s="8">
        <f t="shared" si="5"/>
        <v>2.7510401870617394E-2</v>
      </c>
      <c r="I7">
        <f t="shared" si="3"/>
        <v>2.2709717501559305E-4</v>
      </c>
    </row>
    <row r="8" spans="1:10">
      <c r="A8" s="3" t="s">
        <v>441</v>
      </c>
      <c r="B8">
        <v>7.93</v>
      </c>
      <c r="C8" s="4">
        <v>2362</v>
      </c>
      <c r="D8">
        <f t="shared" si="0"/>
        <v>297.85624211853724</v>
      </c>
      <c r="E8" s="7">
        <f t="shared" si="1"/>
        <v>4.2905357538591208E-3</v>
      </c>
      <c r="F8" s="8">
        <f t="shared" si="4"/>
        <v>0.33336845202846793</v>
      </c>
      <c r="G8" s="7">
        <f t="shared" si="2"/>
        <v>1.0487836490264695E-3</v>
      </c>
      <c r="H8" s="8">
        <f t="shared" si="5"/>
        <v>2.8559185519643863E-2</v>
      </c>
      <c r="I8">
        <f t="shared" si="3"/>
        <v>4.0948908161345457E-5</v>
      </c>
    </row>
    <row r="9" spans="1:10">
      <c r="A9" s="3" t="s">
        <v>25</v>
      </c>
      <c r="B9">
        <v>1.37</v>
      </c>
      <c r="C9" s="4">
        <v>375</v>
      </c>
      <c r="D9">
        <f t="shared" si="0"/>
        <v>273.72262773722628</v>
      </c>
      <c r="E9" s="7">
        <f t="shared" si="1"/>
        <v>6.8118158666264619E-4</v>
      </c>
      <c r="F9" s="8">
        <f t="shared" si="4"/>
        <v>0.33404963361513057</v>
      </c>
      <c r="G9" s="7">
        <f t="shared" si="2"/>
        <v>1.811896089743081E-4</v>
      </c>
      <c r="H9" s="8">
        <f t="shared" si="5"/>
        <v>2.874037512861817E-2</v>
      </c>
      <c r="I9">
        <f t="shared" si="3"/>
        <v>2.5697986301468842E-4</v>
      </c>
    </row>
    <row r="10" spans="1:10">
      <c r="A10" s="3" t="s">
        <v>393</v>
      </c>
      <c r="B10">
        <v>8.57</v>
      </c>
      <c r="C10" s="4">
        <v>2330</v>
      </c>
      <c r="D10">
        <f t="shared" si="0"/>
        <v>271.8786464410735</v>
      </c>
      <c r="E10" s="7">
        <f t="shared" si="1"/>
        <v>4.2324082584639083E-3</v>
      </c>
      <c r="F10" s="8">
        <f t="shared" si="4"/>
        <v>0.33828204187359445</v>
      </c>
      <c r="G10" s="7">
        <f t="shared" si="2"/>
        <v>1.1334269700071682E-3</v>
      </c>
      <c r="H10" s="8">
        <f t="shared" si="5"/>
        <v>2.9873802098625338E-2</v>
      </c>
      <c r="I10">
        <f t="shared" si="3"/>
        <v>6.8365805435058498E-4</v>
      </c>
    </row>
    <row r="11" spans="1:10">
      <c r="A11" s="3" t="s">
        <v>361</v>
      </c>
      <c r="B11">
        <v>22.79</v>
      </c>
      <c r="C11" s="4">
        <v>6191</v>
      </c>
      <c r="D11">
        <f t="shared" si="0"/>
        <v>271.65423431329532</v>
      </c>
      <c r="E11" s="7">
        <f t="shared" si="1"/>
        <v>1.1245853874742513E-2</v>
      </c>
      <c r="F11" s="8">
        <f t="shared" si="4"/>
        <v>0.34952789574833698</v>
      </c>
      <c r="G11" s="7">
        <f t="shared" si="2"/>
        <v>3.0140957580470666E-3</v>
      </c>
      <c r="H11" s="8">
        <f t="shared" si="5"/>
        <v>3.2887897856672406E-2</v>
      </c>
      <c r="I11">
        <f t="shared" si="3"/>
        <v>3.1097043481642835E-4</v>
      </c>
    </row>
    <row r="12" spans="1:10">
      <c r="A12" s="3" t="s">
        <v>387</v>
      </c>
      <c r="B12">
        <v>10.29</v>
      </c>
      <c r="C12" s="4">
        <v>2757</v>
      </c>
      <c r="D12">
        <f t="shared" si="0"/>
        <v>267.93002915451899</v>
      </c>
      <c r="E12" s="7">
        <f t="shared" si="1"/>
        <v>5.0080470251437749E-3</v>
      </c>
      <c r="F12" s="8">
        <f t="shared" si="4"/>
        <v>0.35453594277348077</v>
      </c>
      <c r="G12" s="7">
        <f t="shared" si="2"/>
        <v>1.3609058951427958E-3</v>
      </c>
      <c r="H12" s="8">
        <f t="shared" si="5"/>
        <v>3.4248803751815202E-2</v>
      </c>
      <c r="I12">
        <f t="shared" si="3"/>
        <v>2.7817706311252313E-4</v>
      </c>
    </row>
    <row r="13" spans="1:10">
      <c r="A13" s="3" t="s">
        <v>227</v>
      </c>
      <c r="B13">
        <v>9.0399999999999991</v>
      </c>
      <c r="C13" s="4">
        <v>2342</v>
      </c>
      <c r="D13">
        <f t="shared" si="0"/>
        <v>259.07079646017701</v>
      </c>
      <c r="E13" s="7">
        <f t="shared" si="1"/>
        <v>4.2542060692371125E-3</v>
      </c>
      <c r="F13" s="8">
        <f t="shared" si="4"/>
        <v>0.35879014884271787</v>
      </c>
      <c r="G13" s="7">
        <f t="shared" si="2"/>
        <v>1.1955869088523686E-3</v>
      </c>
      <c r="H13" s="8">
        <f t="shared" si="5"/>
        <v>3.5444390660667568E-2</v>
      </c>
      <c r="I13">
        <f t="shared" si="3"/>
        <v>3.1635966908534485E-4</v>
      </c>
    </row>
    <row r="14" spans="1:10">
      <c r="A14" s="3" t="s">
        <v>348</v>
      </c>
      <c r="B14">
        <v>10.23</v>
      </c>
      <c r="C14" s="4">
        <v>2626</v>
      </c>
      <c r="D14">
        <f t="shared" si="0"/>
        <v>256.69599217986314</v>
      </c>
      <c r="E14" s="7">
        <f t="shared" si="1"/>
        <v>4.7700875908696233E-3</v>
      </c>
      <c r="F14" s="8">
        <f t="shared" si="4"/>
        <v>0.36356023643358748</v>
      </c>
      <c r="G14" s="7">
        <f t="shared" si="2"/>
        <v>1.3529705838008555E-3</v>
      </c>
      <c r="H14" s="8">
        <f t="shared" si="5"/>
        <v>3.6797361244468425E-2</v>
      </c>
      <c r="I14">
        <f t="shared" si="3"/>
        <v>1.3257857537666076E-4</v>
      </c>
    </row>
    <row r="15" spans="1:10">
      <c r="A15" s="3" t="s">
        <v>407</v>
      </c>
      <c r="B15">
        <v>4.21</v>
      </c>
      <c r="C15" s="4">
        <v>1045</v>
      </c>
      <c r="D15">
        <f t="shared" si="0"/>
        <v>248.21852731591449</v>
      </c>
      <c r="E15" s="7">
        <f t="shared" si="1"/>
        <v>1.8982260214999074E-3</v>
      </c>
      <c r="F15" s="8">
        <f t="shared" si="4"/>
        <v>0.3654584624550874</v>
      </c>
      <c r="G15" s="7">
        <f t="shared" si="2"/>
        <v>5.567943458261585E-4</v>
      </c>
      <c r="H15" s="8">
        <f t="shared" si="5"/>
        <v>3.7354155590294584E-2</v>
      </c>
      <c r="I15">
        <f t="shared" si="3"/>
        <v>6.759941199111115E-5</v>
      </c>
    </row>
    <row r="16" spans="1:10">
      <c r="A16" s="3" t="s">
        <v>92</v>
      </c>
      <c r="B16">
        <v>2.13</v>
      </c>
      <c r="C16" s="4">
        <v>521</v>
      </c>
      <c r="D16">
        <f t="shared" si="0"/>
        <v>244.60093896713616</v>
      </c>
      <c r="E16" s="7">
        <f t="shared" si="1"/>
        <v>9.4638828440330315E-4</v>
      </c>
      <c r="F16" s="8">
        <f t="shared" si="4"/>
        <v>0.3664048507394907</v>
      </c>
      <c r="G16" s="7">
        <f t="shared" si="2"/>
        <v>2.8170355263888779E-4</v>
      </c>
      <c r="H16" s="8">
        <f t="shared" si="5"/>
        <v>3.7635859142933471E-2</v>
      </c>
      <c r="I16">
        <f t="shared" si="3"/>
        <v>2.6232002044490037E-3</v>
      </c>
    </row>
    <row r="17" spans="1:9">
      <c r="A17" s="3" t="s">
        <v>149</v>
      </c>
      <c r="B17">
        <v>81.06</v>
      </c>
      <c r="C17" s="4">
        <v>19087</v>
      </c>
      <c r="D17">
        <f t="shared" si="0"/>
        <v>235.4675548976067</v>
      </c>
      <c r="E17" s="7">
        <f t="shared" si="1"/>
        <v>3.467123451901314E-2</v>
      </c>
      <c r="F17" s="8">
        <f t="shared" si="4"/>
        <v>0.40107608525850386</v>
      </c>
      <c r="G17" s="7">
        <f t="shared" si="2"/>
        <v>1.0720605622961617E-2</v>
      </c>
      <c r="H17" s="8">
        <f t="shared" si="5"/>
        <v>4.8356464765895085E-2</v>
      </c>
      <c r="I17">
        <f t="shared" si="3"/>
        <v>6.0665146068990955E-4</v>
      </c>
    </row>
    <row r="18" spans="1:9">
      <c r="A18" s="3" t="s">
        <v>278</v>
      </c>
      <c r="B18">
        <v>18.39</v>
      </c>
      <c r="C18" s="4">
        <v>4199</v>
      </c>
      <c r="D18">
        <f t="shared" si="0"/>
        <v>228.33061446438282</v>
      </c>
      <c r="E18" s="7">
        <f t="shared" si="1"/>
        <v>7.6274172863905372E-3</v>
      </c>
      <c r="F18" s="8">
        <f t="shared" si="4"/>
        <v>0.4087035025448944</v>
      </c>
      <c r="G18" s="7">
        <f t="shared" si="2"/>
        <v>2.4321729263047636E-3</v>
      </c>
      <c r="H18" s="8">
        <f t="shared" si="5"/>
        <v>5.0788637692199851E-2</v>
      </c>
      <c r="I18">
        <f t="shared" si="3"/>
        <v>7.1008479673988906E-5</v>
      </c>
    </row>
    <row r="19" spans="1:9">
      <c r="A19" s="3" t="s">
        <v>315</v>
      </c>
      <c r="B19">
        <v>2.15</v>
      </c>
      <c r="C19" s="4">
        <v>490</v>
      </c>
      <c r="D19">
        <f t="shared" si="0"/>
        <v>227.90697674418607</v>
      </c>
      <c r="E19" s="7">
        <f t="shared" si="1"/>
        <v>8.9007727323919101E-4</v>
      </c>
      <c r="F19" s="8">
        <f t="shared" si="4"/>
        <v>0.4095935798181336</v>
      </c>
      <c r="G19" s="7">
        <f t="shared" si="2"/>
        <v>2.8434865641953458E-4</v>
      </c>
      <c r="H19" s="8">
        <f t="shared" si="5"/>
        <v>5.1072986348619384E-2</v>
      </c>
      <c r="I19">
        <f t="shared" si="3"/>
        <v>8.4436432759118704E-4</v>
      </c>
    </row>
    <row r="20" spans="1:9">
      <c r="A20" s="3" t="s">
        <v>267</v>
      </c>
      <c r="B20">
        <v>25.39</v>
      </c>
      <c r="C20" s="4">
        <v>5724</v>
      </c>
      <c r="D20">
        <f t="shared" si="0"/>
        <v>225.44308782985428</v>
      </c>
      <c r="E20" s="7">
        <f t="shared" si="1"/>
        <v>1.0397555738818631E-2</v>
      </c>
      <c r="F20" s="8">
        <f t="shared" si="4"/>
        <v>0.41999113555695222</v>
      </c>
      <c r="G20" s="7">
        <f t="shared" si="2"/>
        <v>3.3579592495311555E-3</v>
      </c>
      <c r="H20" s="8">
        <f t="shared" si="5"/>
        <v>5.4430945598150537E-2</v>
      </c>
      <c r="I20">
        <f t="shared" si="3"/>
        <v>2.9583703017510218E-4</v>
      </c>
    </row>
    <row r="21" spans="1:9">
      <c r="A21" s="3" t="s">
        <v>394</v>
      </c>
      <c r="B21">
        <v>8.8699999999999992</v>
      </c>
      <c r="C21" s="4">
        <v>1991</v>
      </c>
      <c r="D21">
        <f t="shared" si="0"/>
        <v>224.46448703494929</v>
      </c>
      <c r="E21" s="7">
        <f t="shared" si="1"/>
        <v>3.6166201041208761E-3</v>
      </c>
      <c r="F21" s="8">
        <f t="shared" si="4"/>
        <v>0.42360775566107312</v>
      </c>
      <c r="G21" s="7">
        <f t="shared" si="2"/>
        <v>1.1731035267168706E-3</v>
      </c>
      <c r="H21" s="8">
        <f t="shared" si="5"/>
        <v>5.5604049124867411E-2</v>
      </c>
      <c r="I21">
        <f t="shared" si="3"/>
        <v>6.1810505738047611E-4</v>
      </c>
    </row>
    <row r="22" spans="1:9">
      <c r="A22" s="3" t="s">
        <v>381</v>
      </c>
      <c r="B22">
        <v>18.100000000000001</v>
      </c>
      <c r="C22" s="4">
        <v>3920</v>
      </c>
      <c r="D22">
        <f t="shared" si="0"/>
        <v>216.57458563535909</v>
      </c>
      <c r="E22" s="7">
        <f t="shared" si="1"/>
        <v>7.1206181859135281E-3</v>
      </c>
      <c r="F22" s="8">
        <f t="shared" si="4"/>
        <v>0.43072837384698665</v>
      </c>
      <c r="G22" s="7">
        <f t="shared" si="2"/>
        <v>2.3938189214853848E-3</v>
      </c>
      <c r="H22" s="8">
        <f t="shared" si="5"/>
        <v>5.7997868046352798E-2</v>
      </c>
      <c r="I22">
        <f t="shared" si="3"/>
        <v>4.287685077167952E-4</v>
      </c>
    </row>
    <row r="23" spans="1:9">
      <c r="A23" s="3" t="s">
        <v>334</v>
      </c>
      <c r="B23">
        <v>12.3</v>
      </c>
      <c r="C23" s="4">
        <v>2581</v>
      </c>
      <c r="D23">
        <f t="shared" si="0"/>
        <v>209.83739837398372</v>
      </c>
      <c r="E23" s="7">
        <f t="shared" si="1"/>
        <v>4.688345800470106E-3</v>
      </c>
      <c r="F23" s="8">
        <f t="shared" si="4"/>
        <v>0.43541671964745676</v>
      </c>
      <c r="G23" s="7">
        <f t="shared" si="2"/>
        <v>1.6267388250978028E-3</v>
      </c>
      <c r="H23" s="8">
        <f t="shared" si="5"/>
        <v>5.9624606871450603E-2</v>
      </c>
      <c r="I23">
        <f t="shared" si="3"/>
        <v>1.5995291543028367E-3</v>
      </c>
    </row>
    <row r="24" spans="1:9">
      <c r="A24" s="3" t="s">
        <v>194</v>
      </c>
      <c r="B24">
        <v>45.64</v>
      </c>
      <c r="C24" s="4">
        <v>9498</v>
      </c>
      <c r="D24">
        <f t="shared" si="0"/>
        <v>208.10692375109554</v>
      </c>
      <c r="E24" s="7">
        <f t="shared" si="1"/>
        <v>1.7252967226991503E-2</v>
      </c>
      <c r="F24" s="8">
        <f t="shared" si="4"/>
        <v>0.45266968687444825</v>
      </c>
      <c r="G24" s="7">
        <f t="shared" si="2"/>
        <v>6.0361268274360747E-3</v>
      </c>
      <c r="H24" s="8">
        <f t="shared" si="5"/>
        <v>6.5660733698886684E-2</v>
      </c>
      <c r="I24">
        <f t="shared" si="3"/>
        <v>1.4395476450909037E-3</v>
      </c>
    </row>
    <row r="25" spans="1:9">
      <c r="A25" s="3" t="s">
        <v>492</v>
      </c>
      <c r="B25">
        <v>40.85</v>
      </c>
      <c r="C25" s="4">
        <v>8435</v>
      </c>
      <c r="D25">
        <f t="shared" si="0"/>
        <v>206.48714810281518</v>
      </c>
      <c r="E25" s="7">
        <f t="shared" si="1"/>
        <v>1.5322044489331789E-2</v>
      </c>
      <c r="F25" s="8">
        <f t="shared" si="4"/>
        <v>0.46799173136378003</v>
      </c>
      <c r="G25" s="7">
        <f t="shared" si="2"/>
        <v>5.4026244719711574E-3</v>
      </c>
      <c r="H25" s="8">
        <f t="shared" si="5"/>
        <v>7.1063358170857835E-2</v>
      </c>
      <c r="I25">
        <f t="shared" si="3"/>
        <v>4.5332201170373426E-4</v>
      </c>
    </row>
    <row r="26" spans="1:9">
      <c r="A26" s="3" t="s">
        <v>254</v>
      </c>
      <c r="B26">
        <v>12.78</v>
      </c>
      <c r="C26" s="4">
        <v>2616</v>
      </c>
      <c r="D26">
        <f t="shared" si="0"/>
        <v>204.6948356807512</v>
      </c>
      <c r="E26" s="7">
        <f t="shared" si="1"/>
        <v>4.75192274855862E-3</v>
      </c>
      <c r="F26" s="8">
        <f t="shared" si="4"/>
        <v>0.47274365411233865</v>
      </c>
      <c r="G26" s="7">
        <f t="shared" si="2"/>
        <v>1.6902213158333265E-3</v>
      </c>
      <c r="H26" s="8">
        <f t="shared" si="5"/>
        <v>7.2753579486691158E-2</v>
      </c>
      <c r="I26">
        <f t="shared" si="3"/>
        <v>2.3586630949390397E-4</v>
      </c>
    </row>
    <row r="27" spans="1:9">
      <c r="A27" s="3" t="s">
        <v>259</v>
      </c>
      <c r="B27">
        <v>6.44</v>
      </c>
      <c r="C27" s="4">
        <v>1262</v>
      </c>
      <c r="D27">
        <f t="shared" si="0"/>
        <v>195.96273291925465</v>
      </c>
      <c r="E27" s="7">
        <f t="shared" si="1"/>
        <v>2.2924030996486918E-3</v>
      </c>
      <c r="F27" s="8">
        <f t="shared" si="4"/>
        <v>0.47503605721198733</v>
      </c>
      <c r="G27" s="7">
        <f t="shared" si="2"/>
        <v>8.5172341736828043E-4</v>
      </c>
      <c r="H27" s="8">
        <f t="shared" si="5"/>
        <v>7.3605302904059436E-2</v>
      </c>
      <c r="I27">
        <f t="shared" si="3"/>
        <v>1.5157309429086191E-4</v>
      </c>
    </row>
    <row r="28" spans="1:9">
      <c r="A28" s="3" t="s">
        <v>305</v>
      </c>
      <c r="B28">
        <v>4.13</v>
      </c>
      <c r="C28" s="4">
        <v>807</v>
      </c>
      <c r="D28">
        <f t="shared" si="0"/>
        <v>195.39951573849879</v>
      </c>
      <c r="E28" s="7">
        <f t="shared" si="1"/>
        <v>1.4659027744980146E-3</v>
      </c>
      <c r="F28" s="8">
        <f t="shared" si="4"/>
        <v>0.47650195998648537</v>
      </c>
      <c r="G28" s="7">
        <f t="shared" si="2"/>
        <v>5.4621393070357111E-4</v>
      </c>
      <c r="H28" s="8">
        <f t="shared" si="5"/>
        <v>7.4151516834763009E-2</v>
      </c>
      <c r="I28">
        <f t="shared" si="3"/>
        <v>3.9252067027823606E-4</v>
      </c>
    </row>
    <row r="29" spans="1:9">
      <c r="A29" s="3" t="s">
        <v>433</v>
      </c>
      <c r="B29">
        <v>10.64</v>
      </c>
      <c r="C29" s="4">
        <v>2064</v>
      </c>
      <c r="D29">
        <f t="shared" si="0"/>
        <v>193.98496240601503</v>
      </c>
      <c r="E29" s="7">
        <f t="shared" si="1"/>
        <v>3.7492234529912048E-3</v>
      </c>
      <c r="F29" s="8">
        <f t="shared" si="4"/>
        <v>0.48025118343947659</v>
      </c>
      <c r="G29" s="7">
        <f t="shared" si="2"/>
        <v>1.4071952113041155E-3</v>
      </c>
      <c r="H29" s="8">
        <f t="shared" si="5"/>
        <v>7.5558712046067122E-2</v>
      </c>
      <c r="I29">
        <f t="shared" si="3"/>
        <v>3.6915834323000135E-4</v>
      </c>
    </row>
    <row r="30" spans="1:9">
      <c r="A30" s="3" t="s">
        <v>331</v>
      </c>
      <c r="B30">
        <v>9.84</v>
      </c>
      <c r="C30" s="4">
        <v>1864</v>
      </c>
      <c r="D30">
        <f t="shared" si="0"/>
        <v>189.4308943089431</v>
      </c>
      <c r="E30" s="7">
        <f t="shared" si="1"/>
        <v>3.3859266067711264E-3</v>
      </c>
      <c r="F30" s="8">
        <f t="shared" si="4"/>
        <v>0.48363711004624771</v>
      </c>
      <c r="G30" s="7">
        <f t="shared" si="2"/>
        <v>1.3013910600782421E-3</v>
      </c>
      <c r="H30" s="8">
        <f t="shared" si="5"/>
        <v>7.6860103106145369E-2</v>
      </c>
      <c r="I30">
        <f t="shared" si="3"/>
        <v>2.0835613035889711E-4</v>
      </c>
    </row>
    <row r="31" spans="1:9">
      <c r="A31" s="3" t="s">
        <v>339</v>
      </c>
      <c r="B31">
        <v>5.51</v>
      </c>
      <c r="C31" s="4">
        <v>1032</v>
      </c>
      <c r="D31">
        <f t="shared" si="0"/>
        <v>187.29582577132487</v>
      </c>
      <c r="E31" s="7">
        <f t="shared" si="1"/>
        <v>1.8746117264956024E-3</v>
      </c>
      <c r="F31" s="8">
        <f t="shared" si="4"/>
        <v>0.48551172177274332</v>
      </c>
      <c r="G31" s="7">
        <f t="shared" si="2"/>
        <v>7.2872609156820263E-4</v>
      </c>
      <c r="H31" s="8">
        <f t="shared" si="5"/>
        <v>7.7588829197713566E-2</v>
      </c>
      <c r="I31">
        <f t="shared" si="3"/>
        <v>3.7930969066745507E-4</v>
      </c>
    </row>
    <row r="32" spans="1:9">
      <c r="A32" s="3" t="s">
        <v>320</v>
      </c>
      <c r="B32">
        <v>9.8800000000000008</v>
      </c>
      <c r="C32" s="4">
        <v>1810</v>
      </c>
      <c r="D32">
        <f t="shared" si="0"/>
        <v>183.1983805668016</v>
      </c>
      <c r="E32" s="7">
        <f t="shared" si="1"/>
        <v>3.2878364582917055E-3</v>
      </c>
      <c r="F32" s="8">
        <f t="shared" si="4"/>
        <v>0.48879955823103505</v>
      </c>
      <c r="G32" s="7">
        <f t="shared" si="2"/>
        <v>1.3066812676395358E-3</v>
      </c>
      <c r="H32" s="8">
        <f t="shared" si="5"/>
        <v>7.8895510465353105E-2</v>
      </c>
      <c r="I32">
        <f t="shared" si="3"/>
        <v>8.0093702982617782E-4</v>
      </c>
    </row>
    <row r="33" spans="1:9">
      <c r="A33" s="3" t="s">
        <v>279</v>
      </c>
      <c r="B33">
        <v>20.02</v>
      </c>
      <c r="C33" s="4">
        <v>3442</v>
      </c>
      <c r="D33">
        <f t="shared" si="0"/>
        <v>171.92807192807194</v>
      </c>
      <c r="E33" s="7">
        <f t="shared" si="1"/>
        <v>6.252338723447542E-3</v>
      </c>
      <c r="F33" s="8">
        <f t="shared" si="4"/>
        <v>0.4950518969544826</v>
      </c>
      <c r="G33" s="7">
        <f t="shared" si="2"/>
        <v>2.6477488844274802E-3</v>
      </c>
      <c r="H33" s="8">
        <f t="shared" si="5"/>
        <v>8.1543259349780586E-2</v>
      </c>
      <c r="I33">
        <f t="shared" si="3"/>
        <v>1.172428662827539E-3</v>
      </c>
    </row>
    <row r="34" spans="1:9">
      <c r="A34" s="3" t="s">
        <v>46</v>
      </c>
      <c r="B34">
        <v>28.73</v>
      </c>
      <c r="C34" s="4">
        <v>4784</v>
      </c>
      <c r="D34">
        <f t="shared" si="0"/>
        <v>166.5158371040724</v>
      </c>
      <c r="E34" s="7">
        <f t="shared" si="1"/>
        <v>8.6900605615842647E-3</v>
      </c>
      <c r="F34" s="8">
        <f t="shared" si="4"/>
        <v>0.50374195751606687</v>
      </c>
      <c r="G34" s="7">
        <f t="shared" si="2"/>
        <v>3.7996915808991764E-3</v>
      </c>
      <c r="H34" s="8">
        <f t="shared" si="5"/>
        <v>8.5342950930679756E-2</v>
      </c>
      <c r="I34">
        <f t="shared" si="3"/>
        <v>8.3770270343231507E-4</v>
      </c>
    </row>
    <row r="35" spans="1:9">
      <c r="A35" s="3" t="s">
        <v>88</v>
      </c>
      <c r="B35">
        <v>20.49</v>
      </c>
      <c r="C35" s="4">
        <v>3402</v>
      </c>
      <c r="D35">
        <f t="shared" si="0"/>
        <v>166.03221083455347</v>
      </c>
      <c r="E35" s="7">
        <f t="shared" si="1"/>
        <v>6.1796793542035263E-3</v>
      </c>
      <c r="F35" s="8">
        <f t="shared" si="4"/>
        <v>0.50992163687027037</v>
      </c>
      <c r="G35" s="7">
        <f t="shared" si="2"/>
        <v>2.709908823272681E-3</v>
      </c>
      <c r="H35" s="8">
        <f t="shared" si="5"/>
        <v>8.8052859753952439E-2</v>
      </c>
      <c r="I35">
        <f t="shared" si="3"/>
        <v>1.0798440125062841E-4</v>
      </c>
    </row>
    <row r="36" spans="1:9">
      <c r="A36" s="3" t="s">
        <v>215</v>
      </c>
      <c r="B36">
        <v>2.64</v>
      </c>
      <c r="C36" s="4">
        <v>438</v>
      </c>
      <c r="D36">
        <f t="shared" si="0"/>
        <v>165.90909090909091</v>
      </c>
      <c r="E36" s="7">
        <f t="shared" si="1"/>
        <v>7.9562009322197075E-4</v>
      </c>
      <c r="F36" s="8">
        <f t="shared" si="4"/>
        <v>0.51071725696349235</v>
      </c>
      <c r="G36" s="7">
        <f t="shared" si="2"/>
        <v>3.4915369904538207E-4</v>
      </c>
      <c r="H36" s="8">
        <f t="shared" si="5"/>
        <v>8.8402013452997821E-2</v>
      </c>
      <c r="I36">
        <f t="shared" si="3"/>
        <v>4.2523925303418475E-4</v>
      </c>
    </row>
    <row r="37" spans="1:9">
      <c r="A37" s="3" t="s">
        <v>319</v>
      </c>
      <c r="B37">
        <v>10.38</v>
      </c>
      <c r="C37" s="4">
        <v>1718</v>
      </c>
      <c r="D37">
        <f t="shared" si="0"/>
        <v>165.51059730250481</v>
      </c>
      <c r="E37" s="7">
        <f t="shared" si="1"/>
        <v>3.1207199090304699E-3</v>
      </c>
      <c r="F37" s="8">
        <f t="shared" si="4"/>
        <v>0.51383797687252286</v>
      </c>
      <c r="G37" s="7">
        <f t="shared" si="2"/>
        <v>1.3728088621557067E-3</v>
      </c>
      <c r="H37" s="8">
        <f t="shared" si="5"/>
        <v>8.9774822315153532E-2</v>
      </c>
      <c r="I37">
        <f t="shared" si="3"/>
        <v>3.1869726635033735E-4</v>
      </c>
    </row>
    <row r="38" spans="1:9">
      <c r="A38" s="3" t="s">
        <v>283</v>
      </c>
      <c r="B38">
        <v>7.67</v>
      </c>
      <c r="C38" s="4">
        <v>1242</v>
      </c>
      <c r="D38">
        <f t="shared" si="0"/>
        <v>161.92959582790093</v>
      </c>
      <c r="E38" s="7">
        <f t="shared" si="1"/>
        <v>2.256073415026684E-3</v>
      </c>
      <c r="F38" s="8">
        <f t="shared" si="4"/>
        <v>0.51609405028754951</v>
      </c>
      <c r="G38" s="7">
        <f t="shared" si="2"/>
        <v>1.0143972998780607E-3</v>
      </c>
      <c r="H38" s="8">
        <f t="shared" si="5"/>
        <v>9.0789219615031599E-2</v>
      </c>
      <c r="I38">
        <f t="shared" si="3"/>
        <v>4.8206114303096792E-4</v>
      </c>
    </row>
    <row r="39" spans="1:9">
      <c r="A39" s="3" t="s">
        <v>424</v>
      </c>
      <c r="B39">
        <v>11.53</v>
      </c>
      <c r="C39" s="4">
        <v>1849</v>
      </c>
      <c r="D39">
        <f t="shared" si="0"/>
        <v>160.3642671292281</v>
      </c>
      <c r="E39" s="7">
        <f t="shared" si="1"/>
        <v>3.3586793433046207E-3</v>
      </c>
      <c r="F39" s="8">
        <f t="shared" si="4"/>
        <v>0.51945272963085409</v>
      </c>
      <c r="G39" s="7">
        <f t="shared" si="2"/>
        <v>1.5249023295428996E-3</v>
      </c>
      <c r="H39" s="8">
        <f t="shared" si="5"/>
        <v>9.2314121944574501E-2</v>
      </c>
      <c r="I39">
        <f t="shared" si="3"/>
        <v>6.0936539547978147E-4</v>
      </c>
    </row>
    <row r="40" spans="1:9">
      <c r="A40" s="3" t="s">
        <v>325</v>
      </c>
      <c r="B40">
        <v>14.54</v>
      </c>
      <c r="C40" s="4">
        <v>2323</v>
      </c>
      <c r="D40">
        <f t="shared" si="0"/>
        <v>159.76616231086658</v>
      </c>
      <c r="E40" s="7">
        <f t="shared" si="1"/>
        <v>4.2196928688462056E-3</v>
      </c>
      <c r="F40" s="8">
        <f t="shared" si="4"/>
        <v>0.52367242249970025</v>
      </c>
      <c r="G40" s="7">
        <f t="shared" si="2"/>
        <v>1.922990448530248E-3</v>
      </c>
      <c r="H40" s="8">
        <f t="shared" si="5"/>
        <v>9.4237112393104755E-2</v>
      </c>
      <c r="I40">
        <f t="shared" si="3"/>
        <v>4.1104390422606191E-4</v>
      </c>
    </row>
    <row r="41" spans="1:9">
      <c r="A41" s="3" t="s">
        <v>354</v>
      </c>
      <c r="B41">
        <v>9.6300000000000008</v>
      </c>
      <c r="C41" s="4">
        <v>1495</v>
      </c>
      <c r="D41">
        <f t="shared" si="0"/>
        <v>155.24402907580478</v>
      </c>
      <c r="E41" s="7">
        <f t="shared" si="1"/>
        <v>2.7156439254950827E-3</v>
      </c>
      <c r="F41" s="8">
        <f t="shared" si="4"/>
        <v>0.52638806642519531</v>
      </c>
      <c r="G41" s="7">
        <f t="shared" si="2"/>
        <v>1.2736174703814505E-3</v>
      </c>
      <c r="H41" s="8">
        <f t="shared" si="5"/>
        <v>9.5510729863486202E-2</v>
      </c>
      <c r="I41">
        <f t="shared" si="3"/>
        <v>1.4153606095916108E-3</v>
      </c>
    </row>
    <row r="42" spans="1:9">
      <c r="A42" s="3" t="s">
        <v>174</v>
      </c>
      <c r="B42">
        <v>31.53</v>
      </c>
      <c r="C42" s="4">
        <v>4494</v>
      </c>
      <c r="D42">
        <f t="shared" si="0"/>
        <v>142.53092293054235</v>
      </c>
      <c r="E42" s="7">
        <f t="shared" si="1"/>
        <v>8.1632801345651526E-3</v>
      </c>
      <c r="F42" s="8">
        <f t="shared" si="4"/>
        <v>0.53455134655976044</v>
      </c>
      <c r="G42" s="7">
        <f t="shared" si="2"/>
        <v>4.1700061101897336E-3</v>
      </c>
      <c r="H42" s="8">
        <f t="shared" si="5"/>
        <v>9.9680735973675938E-2</v>
      </c>
      <c r="I42">
        <f t="shared" si="3"/>
        <v>1.5965884550792203E-3</v>
      </c>
    </row>
    <row r="43" spans="1:9">
      <c r="A43" s="3" t="s">
        <v>219</v>
      </c>
      <c r="B43">
        <v>35.31</v>
      </c>
      <c r="C43" s="4">
        <v>4969</v>
      </c>
      <c r="D43">
        <f t="shared" si="0"/>
        <v>140.72500708014726</v>
      </c>
      <c r="E43" s="7">
        <f t="shared" si="1"/>
        <v>9.0261101443378372E-3</v>
      </c>
      <c r="F43" s="8">
        <f t="shared" si="4"/>
        <v>0.54357745670409829</v>
      </c>
      <c r="G43" s="7">
        <f t="shared" si="2"/>
        <v>4.6699307247319846E-3</v>
      </c>
      <c r="H43" s="8">
        <f t="shared" si="5"/>
        <v>0.10435066669840792</v>
      </c>
      <c r="I43">
        <f t="shared" si="3"/>
        <v>1.3263614588166078E-3</v>
      </c>
    </row>
    <row r="44" spans="1:9">
      <c r="A44" s="3" t="s">
        <v>31</v>
      </c>
      <c r="B44">
        <v>29.31</v>
      </c>
      <c r="C44" s="4">
        <v>4119</v>
      </c>
      <c r="D44">
        <f t="shared" si="0"/>
        <v>140.532241555783</v>
      </c>
      <c r="E44" s="7">
        <f t="shared" si="1"/>
        <v>7.4820985479025059E-3</v>
      </c>
      <c r="F44" s="8">
        <f t="shared" si="4"/>
        <v>0.55105955525200079</v>
      </c>
      <c r="G44" s="7">
        <f t="shared" si="2"/>
        <v>3.8763995905379345E-3</v>
      </c>
      <c r="H44" s="8">
        <f t="shared" si="5"/>
        <v>0.10822706628894586</v>
      </c>
      <c r="I44">
        <f t="shared" si="3"/>
        <v>2.9895219370084519E-4</v>
      </c>
    </row>
    <row r="45" spans="1:9">
      <c r="A45" s="3" t="s">
        <v>380</v>
      </c>
      <c r="B45">
        <v>6.5</v>
      </c>
      <c r="C45" s="4">
        <v>889</v>
      </c>
      <c r="D45">
        <f t="shared" si="0"/>
        <v>136.76923076923077</v>
      </c>
      <c r="E45" s="7">
        <f t="shared" si="1"/>
        <v>1.6148544814482465E-3</v>
      </c>
      <c r="F45" s="8">
        <f t="shared" si="4"/>
        <v>0.55267440973344906</v>
      </c>
      <c r="G45" s="7">
        <f t="shared" si="2"/>
        <v>8.5965872871022087E-4</v>
      </c>
      <c r="H45" s="8">
        <f t="shared" si="5"/>
        <v>0.10908672501765608</v>
      </c>
      <c r="I45">
        <f t="shared" si="3"/>
        <v>2.2159371384784729E-3</v>
      </c>
    </row>
    <row r="46" spans="1:9">
      <c r="A46" s="3" t="s">
        <v>487</v>
      </c>
      <c r="B46">
        <v>47.81</v>
      </c>
      <c r="C46" s="4">
        <v>6453</v>
      </c>
      <c r="D46">
        <f t="shared" si="0"/>
        <v>134.97176322944989</v>
      </c>
      <c r="E46" s="7">
        <f t="shared" si="1"/>
        <v>1.1721772743290816E-2</v>
      </c>
      <c r="F46" s="8">
        <f t="shared" si="4"/>
        <v>0.56439618247673984</v>
      </c>
      <c r="G46" s="7">
        <f t="shared" si="2"/>
        <v>6.3231205876362563E-3</v>
      </c>
      <c r="H46" s="8">
        <f t="shared" si="5"/>
        <v>0.11540984560529234</v>
      </c>
      <c r="I46">
        <f t="shared" si="3"/>
        <v>2.3383631484036327E-4</v>
      </c>
    </row>
    <row r="47" spans="1:9">
      <c r="A47" s="3" t="s">
        <v>318</v>
      </c>
      <c r="B47">
        <v>5.0199999999999996</v>
      </c>
      <c r="C47" s="4">
        <v>672</v>
      </c>
      <c r="D47">
        <f t="shared" si="0"/>
        <v>133.86454183266935</v>
      </c>
      <c r="E47" s="7">
        <f t="shared" si="1"/>
        <v>1.2206774032994621E-3</v>
      </c>
      <c r="F47" s="8">
        <f t="shared" si="4"/>
        <v>0.56561685988003929</v>
      </c>
      <c r="G47" s="7">
        <f t="shared" si="2"/>
        <v>6.639210489423552E-4</v>
      </c>
      <c r="H47" s="8">
        <f t="shared" si="5"/>
        <v>0.1160737666542347</v>
      </c>
      <c r="I47">
        <f t="shared" si="3"/>
        <v>2.0141170591098934E-3</v>
      </c>
    </row>
    <row r="48" spans="1:9">
      <c r="A48" s="3" t="s">
        <v>136</v>
      </c>
      <c r="B48">
        <v>43.03</v>
      </c>
      <c r="C48" s="4">
        <v>5714</v>
      </c>
      <c r="D48">
        <f t="shared" si="0"/>
        <v>132.79107599349291</v>
      </c>
      <c r="E48" s="7">
        <f t="shared" si="1"/>
        <v>1.0379390896507627E-2</v>
      </c>
      <c r="F48" s="8">
        <f t="shared" si="4"/>
        <v>0.57599625077654693</v>
      </c>
      <c r="G48" s="7">
        <f t="shared" si="2"/>
        <v>5.6909407840616622E-3</v>
      </c>
      <c r="H48" s="8">
        <f t="shared" si="5"/>
        <v>0.12176470743829637</v>
      </c>
      <c r="I48">
        <f t="shared" si="3"/>
        <v>1.0180809540626529E-3</v>
      </c>
    </row>
    <row r="49" spans="1:9">
      <c r="A49" s="3" t="s">
        <v>397</v>
      </c>
      <c r="B49">
        <v>21.5</v>
      </c>
      <c r="C49" s="4">
        <v>2802</v>
      </c>
      <c r="D49">
        <f t="shared" si="0"/>
        <v>130.32558139534885</v>
      </c>
      <c r="E49" s="7">
        <f t="shared" si="1"/>
        <v>5.0897888155432922E-3</v>
      </c>
      <c r="F49" s="8">
        <f t="shared" si="4"/>
        <v>0.58108603959209026</v>
      </c>
      <c r="G49" s="7">
        <f t="shared" si="2"/>
        <v>2.8434865641953459E-3</v>
      </c>
      <c r="H49" s="8">
        <f t="shared" si="5"/>
        <v>0.12460819400249172</v>
      </c>
      <c r="I49">
        <f t="shared" si="3"/>
        <v>1.3765891887011772E-3</v>
      </c>
    </row>
    <row r="50" spans="1:9">
      <c r="A50" s="3" t="s">
        <v>211</v>
      </c>
      <c r="B50">
        <v>28.96</v>
      </c>
      <c r="C50" s="4">
        <v>3751</v>
      </c>
      <c r="D50">
        <f t="shared" si="0"/>
        <v>129.52348066298342</v>
      </c>
      <c r="E50" s="7">
        <f t="shared" si="1"/>
        <v>6.8136323508575618E-3</v>
      </c>
      <c r="F50" s="8">
        <f t="shared" si="4"/>
        <v>0.58789967194294779</v>
      </c>
      <c r="G50" s="7">
        <f t="shared" si="2"/>
        <v>3.830110274376615E-3</v>
      </c>
      <c r="H50" s="8">
        <f t="shared" si="5"/>
        <v>0.12843830427686834</v>
      </c>
      <c r="I50">
        <f t="shared" si="3"/>
        <v>2.5095375872788428E-4</v>
      </c>
    </row>
    <row r="51" spans="1:9">
      <c r="A51" s="3" t="s">
        <v>209</v>
      </c>
      <c r="B51">
        <v>5.25</v>
      </c>
      <c r="C51" s="4">
        <v>674</v>
      </c>
      <c r="D51">
        <f t="shared" si="0"/>
        <v>128.38095238095238</v>
      </c>
      <c r="E51" s="7">
        <f t="shared" si="1"/>
        <v>1.2243103717616628E-3</v>
      </c>
      <c r="F51" s="8">
        <f t="shared" si="4"/>
        <v>0.58912398231470942</v>
      </c>
      <c r="G51" s="7">
        <f t="shared" si="2"/>
        <v>6.9433974241979381E-4</v>
      </c>
      <c r="H51" s="8">
        <f t="shared" si="5"/>
        <v>0.12913264401928812</v>
      </c>
      <c r="I51">
        <f t="shared" si="3"/>
        <v>1.3334791103335186E-4</v>
      </c>
    </row>
    <row r="52" spans="1:9">
      <c r="A52" s="3" t="s">
        <v>80</v>
      </c>
      <c r="B52">
        <v>2.72</v>
      </c>
      <c r="C52" s="4">
        <v>335</v>
      </c>
      <c r="D52">
        <f t="shared" si="0"/>
        <v>123.16176470588235</v>
      </c>
      <c r="E52" s="7">
        <f t="shared" si="1"/>
        <v>6.0852221741863064E-4</v>
      </c>
      <c r="F52" s="8">
        <f t="shared" si="4"/>
        <v>0.589732504532128</v>
      </c>
      <c r="G52" s="7">
        <f t="shared" si="2"/>
        <v>3.5973411416796941E-4</v>
      </c>
      <c r="H52" s="8">
        <f t="shared" si="5"/>
        <v>0.1294923781334561</v>
      </c>
      <c r="I52">
        <f t="shared" si="3"/>
        <v>5.9575107302581309E-4</v>
      </c>
    </row>
    <row r="53" spans="1:9">
      <c r="A53" s="3" t="s">
        <v>403</v>
      </c>
      <c r="B53">
        <v>12.15</v>
      </c>
      <c r="C53" s="4">
        <v>1496</v>
      </c>
      <c r="D53">
        <f t="shared" si="0"/>
        <v>123.1275720164609</v>
      </c>
      <c r="E53" s="7">
        <f t="shared" si="1"/>
        <v>2.7174604097261832E-3</v>
      </c>
      <c r="F53" s="8">
        <f t="shared" si="4"/>
        <v>0.5924499649418542</v>
      </c>
      <c r="G53" s="7">
        <f t="shared" si="2"/>
        <v>1.6069005467429513E-3</v>
      </c>
      <c r="H53" s="8">
        <f t="shared" si="5"/>
        <v>0.13109927868019905</v>
      </c>
      <c r="I53">
        <f t="shared" si="3"/>
        <v>1.3351665283141412E-4</v>
      </c>
    </row>
    <row r="54" spans="1:9">
      <c r="A54" s="3" t="s">
        <v>18</v>
      </c>
      <c r="B54">
        <v>2.71</v>
      </c>
      <c r="C54" s="4">
        <v>331</v>
      </c>
      <c r="D54">
        <f t="shared" si="0"/>
        <v>122.14022140221402</v>
      </c>
      <c r="E54" s="7">
        <f t="shared" si="1"/>
        <v>6.0125628049422907E-4</v>
      </c>
      <c r="F54" s="8">
        <f t="shared" si="4"/>
        <v>0.59305122122234843</v>
      </c>
      <c r="G54" s="7">
        <f t="shared" si="2"/>
        <v>3.5841156227764593E-4</v>
      </c>
      <c r="H54" s="8">
        <f t="shared" si="5"/>
        <v>0.13145769024247669</v>
      </c>
      <c r="I54">
        <f t="shared" si="3"/>
        <v>5.9257461720516047E-5</v>
      </c>
    </row>
    <row r="55" spans="1:9">
      <c r="A55" s="3" t="s">
        <v>108</v>
      </c>
      <c r="B55">
        <v>1.2</v>
      </c>
      <c r="C55" s="4">
        <v>146</v>
      </c>
      <c r="D55">
        <f t="shared" si="0"/>
        <v>121.66666666666667</v>
      </c>
      <c r="E55" s="7">
        <f t="shared" si="1"/>
        <v>2.652066977406569E-4</v>
      </c>
      <c r="F55" s="8">
        <f t="shared" si="4"/>
        <v>0.5933164279200891</v>
      </c>
      <c r="G55" s="7">
        <f t="shared" si="2"/>
        <v>1.5870622683881002E-4</v>
      </c>
      <c r="H55" s="8">
        <f t="shared" si="5"/>
        <v>0.1316163964693155</v>
      </c>
      <c r="I55">
        <f t="shared" si="3"/>
        <v>3.4034702474822209E-4</v>
      </c>
    </row>
    <row r="56" spans="1:9">
      <c r="A56" s="3" t="s">
        <v>243</v>
      </c>
      <c r="B56">
        <v>6.79</v>
      </c>
      <c r="C56" s="4">
        <v>805</v>
      </c>
      <c r="D56">
        <f t="shared" si="0"/>
        <v>118.55670103092784</v>
      </c>
      <c r="E56" s="7">
        <f t="shared" si="1"/>
        <v>1.4622698060358138E-3</v>
      </c>
      <c r="F56" s="8">
        <f t="shared" si="4"/>
        <v>0.59477869772612491</v>
      </c>
      <c r="G56" s="7">
        <f t="shared" si="2"/>
        <v>8.9801273352960002E-4</v>
      </c>
      <c r="H56" s="8">
        <f t="shared" si="5"/>
        <v>0.1325144092028451</v>
      </c>
      <c r="I56">
        <f t="shared" si="3"/>
        <v>1.3533537369193743E-3</v>
      </c>
    </row>
    <row r="57" spans="1:9">
      <c r="A57" s="3" t="s">
        <v>200</v>
      </c>
      <c r="B57">
        <v>26.81</v>
      </c>
      <c r="C57" s="4">
        <v>3139</v>
      </c>
      <c r="D57">
        <f t="shared" si="0"/>
        <v>117.08317791868706</v>
      </c>
      <c r="E57" s="7">
        <f t="shared" si="1"/>
        <v>5.7019440014241234E-3</v>
      </c>
      <c r="F57" s="8">
        <f t="shared" si="4"/>
        <v>0.600480641727549</v>
      </c>
      <c r="G57" s="7">
        <f t="shared" si="2"/>
        <v>3.5457616179570802E-3</v>
      </c>
      <c r="H57" s="8">
        <f t="shared" si="5"/>
        <v>0.13606017082080218</v>
      </c>
      <c r="I57">
        <f t="shared" si="3"/>
        <v>1.6443392488088571E-4</v>
      </c>
    </row>
    <row r="58" spans="1:9">
      <c r="A58" s="3" t="s">
        <v>21</v>
      </c>
      <c r="B58">
        <v>3.25</v>
      </c>
      <c r="C58" s="4">
        <v>379</v>
      </c>
      <c r="D58">
        <f t="shared" si="0"/>
        <v>116.61538461538461</v>
      </c>
      <c r="E58" s="7">
        <f t="shared" si="1"/>
        <v>6.8844752358704776E-4</v>
      </c>
      <c r="F58" s="8">
        <f t="shared" si="4"/>
        <v>0.6011690892511361</v>
      </c>
      <c r="G58" s="7">
        <f t="shared" si="2"/>
        <v>4.2982936435511043E-4</v>
      </c>
      <c r="H58" s="8">
        <f t="shared" si="5"/>
        <v>0.13649000018515731</v>
      </c>
      <c r="I58">
        <f t="shared" si="3"/>
        <v>2.3303222374022881E-4</v>
      </c>
    </row>
    <row r="59" spans="1:9">
      <c r="A59" s="3" t="s">
        <v>313</v>
      </c>
      <c r="B59">
        <v>4.54</v>
      </c>
      <c r="C59" s="4">
        <v>516</v>
      </c>
      <c r="D59">
        <f t="shared" si="0"/>
        <v>113.65638766519824</v>
      </c>
      <c r="E59" s="7">
        <f t="shared" si="1"/>
        <v>9.3730586324780119E-4</v>
      </c>
      <c r="F59" s="8">
        <f t="shared" si="4"/>
        <v>0.60210639511438391</v>
      </c>
      <c r="G59" s="7">
        <f t="shared" si="2"/>
        <v>6.0043855820683125E-4</v>
      </c>
      <c r="H59" s="8">
        <f t="shared" si="5"/>
        <v>0.13709043874336413</v>
      </c>
      <c r="I59">
        <f t="shared" si="3"/>
        <v>1.3940397558385997E-4</v>
      </c>
    </row>
    <row r="60" spans="1:9">
      <c r="A60" s="3" t="s">
        <v>453</v>
      </c>
      <c r="B60">
        <v>2.67</v>
      </c>
      <c r="C60" s="4">
        <v>294</v>
      </c>
      <c r="D60">
        <f t="shared" si="0"/>
        <v>110.11235955056181</v>
      </c>
      <c r="E60" s="7">
        <f t="shared" si="1"/>
        <v>5.3404636394351458E-4</v>
      </c>
      <c r="F60" s="8">
        <f t="shared" si="4"/>
        <v>0.6026404414783274</v>
      </c>
      <c r="G60" s="7">
        <f t="shared" si="2"/>
        <v>3.5312135471635229E-4</v>
      </c>
      <c r="H60" s="8">
        <f t="shared" si="5"/>
        <v>0.13744356009808048</v>
      </c>
      <c r="I60">
        <f t="shared" si="3"/>
        <v>3.1131328536222747E-4</v>
      </c>
    </row>
    <row r="61" spans="1:9">
      <c r="A61" s="3" t="s">
        <v>412</v>
      </c>
      <c r="B61">
        <v>5.87</v>
      </c>
      <c r="C61" s="4">
        <v>627</v>
      </c>
      <c r="D61">
        <f t="shared" si="0"/>
        <v>106.81431005110733</v>
      </c>
      <c r="E61" s="7">
        <f t="shared" si="1"/>
        <v>1.1389356128999443E-3</v>
      </c>
      <c r="F61" s="8">
        <f t="shared" si="4"/>
        <v>0.60377937709122731</v>
      </c>
      <c r="G61" s="7">
        <f t="shared" si="2"/>
        <v>7.7633795961984571E-4</v>
      </c>
      <c r="H61" s="8">
        <f t="shared" si="5"/>
        <v>0.13821989805770032</v>
      </c>
      <c r="I61">
        <f t="shared" si="3"/>
        <v>2.5305649068436964E-4</v>
      </c>
    </row>
    <row r="62" spans="1:9">
      <c r="A62" s="3" t="s">
        <v>296</v>
      </c>
      <c r="B62">
        <v>4.76</v>
      </c>
      <c r="C62" s="4">
        <v>506</v>
      </c>
      <c r="D62">
        <f t="shared" si="0"/>
        <v>106.30252100840336</v>
      </c>
      <c r="E62" s="7">
        <f t="shared" si="1"/>
        <v>9.1914102093679727E-4</v>
      </c>
      <c r="F62" s="8">
        <f t="shared" si="4"/>
        <v>0.60469851811216413</v>
      </c>
      <c r="G62" s="7">
        <f t="shared" si="2"/>
        <v>6.2953469979394638E-4</v>
      </c>
      <c r="H62" s="8">
        <f t="shared" si="5"/>
        <v>0.13884943275749428</v>
      </c>
      <c r="I62">
        <f t="shared" si="3"/>
        <v>2.9297656372573311E-4</v>
      </c>
    </row>
    <row r="63" spans="1:9">
      <c r="A63" s="3" t="s">
        <v>389</v>
      </c>
      <c r="B63">
        <v>5.42</v>
      </c>
      <c r="C63" s="4">
        <v>557</v>
      </c>
      <c r="D63">
        <f t="shared" si="0"/>
        <v>102.76752767527675</v>
      </c>
      <c r="E63" s="7">
        <f t="shared" si="1"/>
        <v>1.0117817167229171E-3</v>
      </c>
      <c r="F63" s="8">
        <f t="shared" si="4"/>
        <v>0.60571029982888702</v>
      </c>
      <c r="G63" s="7">
        <f t="shared" si="2"/>
        <v>7.1682312455529187E-4</v>
      </c>
      <c r="H63" s="8">
        <f t="shared" si="5"/>
        <v>0.13956625588204957</v>
      </c>
      <c r="I63">
        <f t="shared" si="3"/>
        <v>4.2511181560740685E-4</v>
      </c>
    </row>
    <row r="64" spans="1:9">
      <c r="A64" s="3" t="s">
        <v>408</v>
      </c>
      <c r="B64">
        <v>7.81</v>
      </c>
      <c r="C64" s="4">
        <v>791</v>
      </c>
      <c r="D64">
        <f t="shared" si="0"/>
        <v>101.28040973111396</v>
      </c>
      <c r="E64" s="7">
        <f t="shared" si="1"/>
        <v>1.4368390268004083E-3</v>
      </c>
      <c r="F64" s="8">
        <f t="shared" si="4"/>
        <v>0.60714713885568738</v>
      </c>
      <c r="G64" s="7">
        <f t="shared" si="2"/>
        <v>1.0329130263425884E-3</v>
      </c>
      <c r="H64" s="8">
        <f t="shared" si="5"/>
        <v>0.14059916890839216</v>
      </c>
      <c r="I64">
        <f t="shared" si="3"/>
        <v>3.8918747742569537E-4</v>
      </c>
    </row>
    <row r="65" spans="1:9">
      <c r="A65" s="3" t="s">
        <v>346</v>
      </c>
      <c r="B65">
        <v>7.07</v>
      </c>
      <c r="C65" s="4">
        <v>699</v>
      </c>
      <c r="D65">
        <f t="shared" si="0"/>
        <v>98.868458274398861</v>
      </c>
      <c r="E65" s="7">
        <f t="shared" si="1"/>
        <v>1.2697224775391725E-3</v>
      </c>
      <c r="F65" s="8">
        <f t="shared" si="4"/>
        <v>0.60841686133322659</v>
      </c>
      <c r="G65" s="7">
        <f t="shared" si="2"/>
        <v>9.350441864586557E-4</v>
      </c>
      <c r="H65" s="8">
        <f t="shared" si="5"/>
        <v>0.14153421309485081</v>
      </c>
      <c r="I65">
        <f t="shared" si="3"/>
        <v>2.228837015188917E-4</v>
      </c>
    </row>
    <row r="66" spans="1:9">
      <c r="A66" s="3" t="s">
        <v>35</v>
      </c>
      <c r="B66">
        <v>4</v>
      </c>
      <c r="C66" s="4">
        <v>385</v>
      </c>
      <c r="D66">
        <f t="shared" ref="D66:D129" si="6">C66/B66</f>
        <v>96.25</v>
      </c>
      <c r="E66" s="7">
        <f t="shared" si="1"/>
        <v>6.9934642897365011E-4</v>
      </c>
      <c r="F66" s="8">
        <f t="shared" si="4"/>
        <v>0.60911620776220021</v>
      </c>
      <c r="G66" s="7">
        <f t="shared" si="2"/>
        <v>5.2902075612936675E-4</v>
      </c>
      <c r="H66" s="8">
        <f t="shared" si="5"/>
        <v>0.14206323385098019</v>
      </c>
      <c r="I66">
        <f t="shared" si="3"/>
        <v>2.2037267538385641E-4</v>
      </c>
    </row>
    <row r="67" spans="1:9">
      <c r="A67" s="3" t="s">
        <v>51</v>
      </c>
      <c r="B67">
        <v>3.94</v>
      </c>
      <c r="C67" s="4">
        <v>376</v>
      </c>
      <c r="D67">
        <f t="shared" si="6"/>
        <v>95.431472081218274</v>
      </c>
      <c r="E67" s="7">
        <f t="shared" ref="E67:E130" si="7">C67/550514</f>
        <v>6.8299807089374658E-4</v>
      </c>
      <c r="F67" s="8">
        <f t="shared" si="4"/>
        <v>0.60979920583309399</v>
      </c>
      <c r="G67" s="7">
        <f t="shared" ref="G67:G130" si="8">B67/7561.14</f>
        <v>5.210854447874262E-4</v>
      </c>
      <c r="H67" s="8">
        <f t="shared" si="5"/>
        <v>0.14258431929576762</v>
      </c>
      <c r="I67">
        <f t="shared" ref="I67:I130" si="9">F67*H68-F68*H67</f>
        <v>6.2270534764755081E-4</v>
      </c>
    </row>
    <row r="68" spans="1:9">
      <c r="A68" s="3" t="s">
        <v>49</v>
      </c>
      <c r="B68">
        <v>11.09</v>
      </c>
      <c r="C68" s="4">
        <v>1049</v>
      </c>
      <c r="D68">
        <f t="shared" si="6"/>
        <v>94.589720468890889</v>
      </c>
      <c r="E68" s="7">
        <f t="shared" si="7"/>
        <v>1.9054919584243089E-3</v>
      </c>
      <c r="F68" s="8">
        <f t="shared" ref="F68:F131" si="10">F67+E68</f>
        <v>0.61170469779151826</v>
      </c>
      <c r="G68" s="7">
        <f t="shared" si="8"/>
        <v>1.4667100463686693E-3</v>
      </c>
      <c r="H68" s="8">
        <f t="shared" ref="H68:H131" si="11">H67+G68</f>
        <v>0.14405102934213629</v>
      </c>
      <c r="I68">
        <f t="shared" si="9"/>
        <v>1.6482035006090689E-4</v>
      </c>
    </row>
    <row r="69" spans="1:9">
      <c r="A69" s="3" t="s">
        <v>372</v>
      </c>
      <c r="B69">
        <v>2.93</v>
      </c>
      <c r="C69" s="4">
        <v>276</v>
      </c>
      <c r="D69">
        <f t="shared" si="6"/>
        <v>94.197952218430032</v>
      </c>
      <c r="E69" s="7">
        <f t="shared" si="7"/>
        <v>5.0134964778370764E-4</v>
      </c>
      <c r="F69" s="8">
        <f t="shared" si="10"/>
        <v>0.61220604743930196</v>
      </c>
      <c r="G69" s="7">
        <f t="shared" si="8"/>
        <v>3.8750770386476111E-4</v>
      </c>
      <c r="H69" s="8">
        <f t="shared" si="11"/>
        <v>0.14443853704600104</v>
      </c>
      <c r="I69">
        <f t="shared" si="9"/>
        <v>1.0109328594008066E-3</v>
      </c>
    </row>
    <row r="70" spans="1:9">
      <c r="A70" s="3" t="s">
        <v>426</v>
      </c>
      <c r="B70">
        <v>17.8</v>
      </c>
      <c r="C70" s="4">
        <v>1640</v>
      </c>
      <c r="D70">
        <f t="shared" si="6"/>
        <v>92.13483146067415</v>
      </c>
      <c r="E70" s="7">
        <f t="shared" si="7"/>
        <v>2.9790341390046392E-3</v>
      </c>
      <c r="F70" s="8">
        <f t="shared" si="10"/>
        <v>0.61518508157830665</v>
      </c>
      <c r="G70" s="7">
        <f t="shared" si="8"/>
        <v>2.3541423647756819E-3</v>
      </c>
      <c r="H70" s="8">
        <f t="shared" si="11"/>
        <v>0.14679267941077673</v>
      </c>
      <c r="I70">
        <f t="shared" si="9"/>
        <v>7.2284502465143341E-4</v>
      </c>
    </row>
    <row r="71" spans="1:9">
      <c r="A71" s="3" t="s">
        <v>452</v>
      </c>
      <c r="B71">
        <v>12.65</v>
      </c>
      <c r="C71" s="4">
        <v>1149</v>
      </c>
      <c r="D71">
        <f t="shared" si="6"/>
        <v>90.830039525691703</v>
      </c>
      <c r="E71" s="7">
        <f t="shared" si="7"/>
        <v>2.0871403815343479E-3</v>
      </c>
      <c r="F71" s="8">
        <f t="shared" si="10"/>
        <v>0.61727222195984099</v>
      </c>
      <c r="G71" s="7">
        <f t="shared" si="8"/>
        <v>1.6730281412591223E-3</v>
      </c>
      <c r="H71" s="8">
        <f t="shared" si="11"/>
        <v>0.14846570755203584</v>
      </c>
      <c r="I71">
        <f t="shared" si="9"/>
        <v>5.2477639504459883E-4</v>
      </c>
    </row>
    <row r="72" spans="1:9">
      <c r="A72" s="3" t="s">
        <v>287</v>
      </c>
      <c r="B72">
        <v>9.17</v>
      </c>
      <c r="C72" s="4">
        <v>830</v>
      </c>
      <c r="D72">
        <f t="shared" si="6"/>
        <v>90.51254089422028</v>
      </c>
      <c r="E72" s="7">
        <f t="shared" si="7"/>
        <v>1.5076819118133235E-3</v>
      </c>
      <c r="F72" s="8">
        <f t="shared" si="10"/>
        <v>0.61877990387165427</v>
      </c>
      <c r="G72" s="7">
        <f t="shared" si="8"/>
        <v>1.2127800834265733E-3</v>
      </c>
      <c r="H72" s="8">
        <f t="shared" si="11"/>
        <v>0.1496784876354624</v>
      </c>
      <c r="I72">
        <f t="shared" si="9"/>
        <v>1.3740780784823048E-3</v>
      </c>
    </row>
    <row r="73" spans="1:9">
      <c r="A73" s="3" t="s">
        <v>282</v>
      </c>
      <c r="B73">
        <v>23.97</v>
      </c>
      <c r="C73" s="4">
        <v>2161</v>
      </c>
      <c r="D73">
        <f t="shared" si="6"/>
        <v>90.154359616186909</v>
      </c>
      <c r="E73" s="7">
        <f t="shared" si="7"/>
        <v>3.925422423407942E-3</v>
      </c>
      <c r="F73" s="8">
        <f t="shared" si="10"/>
        <v>0.62270532629506226</v>
      </c>
      <c r="G73" s="7">
        <f t="shared" si="8"/>
        <v>3.1701568811052299E-3</v>
      </c>
      <c r="H73" s="8">
        <f t="shared" si="11"/>
        <v>0.15284864451656763</v>
      </c>
      <c r="I73">
        <f t="shared" si="9"/>
        <v>2.4941096250291617E-4</v>
      </c>
    </row>
    <row r="74" spans="1:9">
      <c r="A74" s="3" t="s">
        <v>448</v>
      </c>
      <c r="B74">
        <v>4.3499999999999996</v>
      </c>
      <c r="C74" s="4">
        <v>392</v>
      </c>
      <c r="D74">
        <f t="shared" si="6"/>
        <v>90.114942528735639</v>
      </c>
      <c r="E74" s="7">
        <f t="shared" si="7"/>
        <v>7.1206181859135285E-4</v>
      </c>
      <c r="F74" s="8">
        <f t="shared" si="10"/>
        <v>0.62341738811365366</v>
      </c>
      <c r="G74" s="7">
        <f t="shared" si="8"/>
        <v>5.7531007229068623E-4</v>
      </c>
      <c r="H74" s="8">
        <f t="shared" si="11"/>
        <v>0.15342395458885832</v>
      </c>
      <c r="I74">
        <f t="shared" si="9"/>
        <v>5.4199876111622747E-4</v>
      </c>
    </row>
    <row r="75" spans="1:9">
      <c r="A75" s="3" t="s">
        <v>245</v>
      </c>
      <c r="B75">
        <v>9.44</v>
      </c>
      <c r="C75" s="4">
        <v>848</v>
      </c>
      <c r="D75">
        <f t="shared" si="6"/>
        <v>89.830508474576277</v>
      </c>
      <c r="E75" s="7">
        <f t="shared" si="7"/>
        <v>1.5403786279731305E-3</v>
      </c>
      <c r="F75" s="8">
        <f t="shared" si="10"/>
        <v>0.62495776674162684</v>
      </c>
      <c r="G75" s="7">
        <f t="shared" si="8"/>
        <v>1.2484889844653054E-3</v>
      </c>
      <c r="H75" s="8">
        <f t="shared" si="11"/>
        <v>0.15467244357332363</v>
      </c>
      <c r="I75">
        <f t="shared" si="9"/>
        <v>3.0242736807742365E-4</v>
      </c>
    </row>
    <row r="76" spans="1:9">
      <c r="A76" s="3" t="s">
        <v>374</v>
      </c>
      <c r="B76">
        <v>5.26</v>
      </c>
      <c r="C76" s="4">
        <v>471</v>
      </c>
      <c r="D76">
        <f t="shared" si="6"/>
        <v>89.543726235741445</v>
      </c>
      <c r="E76" s="7">
        <f t="shared" si="7"/>
        <v>8.5556407284828357E-4</v>
      </c>
      <c r="F76" s="8">
        <f t="shared" si="10"/>
        <v>0.6258133308144751</v>
      </c>
      <c r="G76" s="7">
        <f t="shared" si="8"/>
        <v>6.9566229431011718E-4</v>
      </c>
      <c r="H76" s="8">
        <f t="shared" si="11"/>
        <v>0.15536810586763375</v>
      </c>
      <c r="I76">
        <f t="shared" si="9"/>
        <v>2.7485379935708598E-4</v>
      </c>
    </row>
    <row r="77" spans="1:9">
      <c r="A77" s="3" t="s">
        <v>302</v>
      </c>
      <c r="B77">
        <v>4.7699999999999996</v>
      </c>
      <c r="C77" s="4">
        <v>425</v>
      </c>
      <c r="D77">
        <f t="shared" si="6"/>
        <v>89.098532494758913</v>
      </c>
      <c r="E77" s="7">
        <f t="shared" si="7"/>
        <v>7.7200579821766566E-4</v>
      </c>
      <c r="F77" s="8">
        <f t="shared" si="10"/>
        <v>0.62658533661269278</v>
      </c>
      <c r="G77" s="7">
        <f t="shared" si="8"/>
        <v>6.3085725168426975E-4</v>
      </c>
      <c r="H77" s="8">
        <f t="shared" si="11"/>
        <v>0.15599896311931802</v>
      </c>
      <c r="I77">
        <f t="shared" si="9"/>
        <v>4.4590366926491876E-4</v>
      </c>
    </row>
    <row r="78" spans="1:9">
      <c r="A78" s="3" t="s">
        <v>362</v>
      </c>
      <c r="B78">
        <v>7.73</v>
      </c>
      <c r="C78" s="4">
        <v>687</v>
      </c>
      <c r="D78">
        <f t="shared" si="6"/>
        <v>88.8745148771022</v>
      </c>
      <c r="E78" s="7">
        <f t="shared" si="7"/>
        <v>1.2479246667659678E-3</v>
      </c>
      <c r="F78" s="8">
        <f t="shared" si="10"/>
        <v>0.62783326127945871</v>
      </c>
      <c r="G78" s="7">
        <f t="shared" si="8"/>
        <v>1.0223326112200012E-3</v>
      </c>
      <c r="H78" s="8">
        <f t="shared" si="11"/>
        <v>0.15702129573053802</v>
      </c>
      <c r="I78">
        <f t="shared" si="9"/>
        <v>2.1870493301534566E-4</v>
      </c>
    </row>
    <row r="79" spans="1:9">
      <c r="A79" s="3" t="s">
        <v>439</v>
      </c>
      <c r="B79">
        <v>3.74</v>
      </c>
      <c r="C79" s="4">
        <v>322</v>
      </c>
      <c r="D79">
        <f t="shared" si="6"/>
        <v>86.096256684491976</v>
      </c>
      <c r="E79" s="7">
        <f t="shared" si="7"/>
        <v>5.8490792241432555E-4</v>
      </c>
      <c r="F79" s="8">
        <f t="shared" si="10"/>
        <v>0.62841816920187299</v>
      </c>
      <c r="G79" s="7">
        <f t="shared" si="8"/>
        <v>4.9463440698095792E-4</v>
      </c>
      <c r="H79" s="8">
        <f t="shared" si="11"/>
        <v>0.15751593013751899</v>
      </c>
      <c r="I79">
        <f t="shared" si="9"/>
        <v>9.3779349170514115E-5</v>
      </c>
    </row>
    <row r="80" spans="1:9">
      <c r="A80" s="3" t="s">
        <v>73</v>
      </c>
      <c r="B80">
        <v>1.6</v>
      </c>
      <c r="C80" s="4">
        <v>137</v>
      </c>
      <c r="D80">
        <f t="shared" si="6"/>
        <v>85.625</v>
      </c>
      <c r="E80" s="7">
        <f t="shared" si="7"/>
        <v>2.4885833966075343E-4</v>
      </c>
      <c r="F80" s="8">
        <f t="shared" si="10"/>
        <v>0.6286670275415337</v>
      </c>
      <c r="G80" s="7">
        <f t="shared" si="8"/>
        <v>2.1160830245174671E-4</v>
      </c>
      <c r="H80" s="8">
        <f t="shared" si="11"/>
        <v>0.15772753843997075</v>
      </c>
      <c r="I80">
        <f t="shared" si="9"/>
        <v>3.6920736169052115E-4</v>
      </c>
    </row>
    <row r="81" spans="1:9">
      <c r="A81" s="3" t="s">
        <v>297</v>
      </c>
      <c r="B81">
        <v>6.26</v>
      </c>
      <c r="C81" s="4">
        <v>528</v>
      </c>
      <c r="D81">
        <f t="shared" si="6"/>
        <v>84.345047923322682</v>
      </c>
      <c r="E81" s="7">
        <f t="shared" si="7"/>
        <v>9.5910367402100578E-4</v>
      </c>
      <c r="F81" s="8">
        <f t="shared" si="10"/>
        <v>0.62962613121555466</v>
      </c>
      <c r="G81" s="7">
        <f t="shared" si="8"/>
        <v>8.2791748334245889E-4</v>
      </c>
      <c r="H81" s="8">
        <f t="shared" si="11"/>
        <v>0.15855545592331322</v>
      </c>
      <c r="I81">
        <f t="shared" si="9"/>
        <v>2.2756623776691576E-4</v>
      </c>
    </row>
    <row r="82" spans="1:9">
      <c r="A82" s="3" t="s">
        <v>33</v>
      </c>
      <c r="B82">
        <v>3.85</v>
      </c>
      <c r="C82" s="4">
        <v>323</v>
      </c>
      <c r="D82">
        <f t="shared" si="6"/>
        <v>83.896103896103895</v>
      </c>
      <c r="E82" s="7">
        <f t="shared" si="7"/>
        <v>5.8672440664542594E-4</v>
      </c>
      <c r="F82" s="8">
        <f t="shared" si="10"/>
        <v>0.63021285562220009</v>
      </c>
      <c r="G82" s="7">
        <f t="shared" si="8"/>
        <v>5.0918247777451543E-4</v>
      </c>
      <c r="H82" s="8">
        <f t="shared" si="11"/>
        <v>0.15906463840108773</v>
      </c>
      <c r="I82">
        <f t="shared" si="9"/>
        <v>1.7069967283915577E-4</v>
      </c>
    </row>
    <row r="83" spans="1:9">
      <c r="A83" s="3" t="s">
        <v>438</v>
      </c>
      <c r="B83">
        <v>2.88</v>
      </c>
      <c r="C83" s="4">
        <v>240</v>
      </c>
      <c r="D83">
        <f t="shared" si="6"/>
        <v>83.333333333333343</v>
      </c>
      <c r="E83" s="7">
        <f t="shared" si="7"/>
        <v>4.3595621546409355E-4</v>
      </c>
      <c r="F83" s="8">
        <f t="shared" si="10"/>
        <v>0.63064881183766419</v>
      </c>
      <c r="G83" s="7">
        <f t="shared" si="8"/>
        <v>3.8089494441314405E-4</v>
      </c>
      <c r="H83" s="8">
        <f t="shared" si="11"/>
        <v>0.15944553334550088</v>
      </c>
      <c r="I83">
        <f t="shared" si="9"/>
        <v>1.9806074734998735E-4</v>
      </c>
    </row>
    <row r="84" spans="1:9">
      <c r="A84" s="3" t="s">
        <v>273</v>
      </c>
      <c r="B84">
        <v>3.34</v>
      </c>
      <c r="C84" s="4">
        <v>278</v>
      </c>
      <c r="D84">
        <f t="shared" si="6"/>
        <v>83.233532934131745</v>
      </c>
      <c r="E84" s="7">
        <f t="shared" si="7"/>
        <v>5.0498261624590832E-4</v>
      </c>
      <c r="F84" s="8">
        <f t="shared" si="10"/>
        <v>0.63115379445391007</v>
      </c>
      <c r="G84" s="7">
        <f t="shared" si="8"/>
        <v>4.417323313680212E-4</v>
      </c>
      <c r="H84" s="8">
        <f t="shared" si="11"/>
        <v>0.15988726567686889</v>
      </c>
      <c r="I84">
        <f t="shared" si="9"/>
        <v>2.3257109369605178E-4</v>
      </c>
    </row>
    <row r="85" spans="1:9">
      <c r="A85" s="3" t="s">
        <v>355</v>
      </c>
      <c r="B85">
        <v>3.91</v>
      </c>
      <c r="C85" s="4">
        <v>323</v>
      </c>
      <c r="D85">
        <f t="shared" si="6"/>
        <v>82.608695652173907</v>
      </c>
      <c r="E85" s="7">
        <f t="shared" si="7"/>
        <v>5.8672440664542594E-4</v>
      </c>
      <c r="F85" s="8">
        <f t="shared" si="10"/>
        <v>0.63174051886055549</v>
      </c>
      <c r="G85" s="7">
        <f t="shared" si="8"/>
        <v>5.1711778911645598E-4</v>
      </c>
      <c r="H85" s="8">
        <f t="shared" si="11"/>
        <v>0.16040438346598535</v>
      </c>
      <c r="I85">
        <f t="shared" si="9"/>
        <v>1.7018000412494239E-3</v>
      </c>
    </row>
    <row r="86" spans="1:9">
      <c r="A86" s="3" t="s">
        <v>144</v>
      </c>
      <c r="B86">
        <v>28.48</v>
      </c>
      <c r="C86" s="4">
        <v>2326</v>
      </c>
      <c r="D86">
        <f t="shared" si="6"/>
        <v>81.671348314606746</v>
      </c>
      <c r="E86" s="7">
        <f t="shared" si="7"/>
        <v>4.2251423215395071E-3</v>
      </c>
      <c r="F86" s="8">
        <f t="shared" si="10"/>
        <v>0.63596566118209497</v>
      </c>
      <c r="G86" s="7">
        <f t="shared" si="8"/>
        <v>3.7666277836410911E-3</v>
      </c>
      <c r="H86" s="8">
        <f t="shared" si="11"/>
        <v>0.16417101124962644</v>
      </c>
      <c r="I86">
        <f t="shared" si="9"/>
        <v>5.645014440903845E-4</v>
      </c>
    </row>
    <row r="87" spans="1:9">
      <c r="A87" s="3" t="s">
        <v>347</v>
      </c>
      <c r="B87">
        <v>9.36</v>
      </c>
      <c r="C87" s="4">
        <v>747</v>
      </c>
      <c r="D87">
        <f t="shared" si="6"/>
        <v>79.807692307692307</v>
      </c>
      <c r="E87" s="7">
        <f t="shared" si="7"/>
        <v>1.3569137206319911E-3</v>
      </c>
      <c r="F87" s="8">
        <f t="shared" si="10"/>
        <v>0.63732257490272692</v>
      </c>
      <c r="G87" s="7">
        <f t="shared" si="8"/>
        <v>1.237908569342718E-3</v>
      </c>
      <c r="H87" s="8">
        <f t="shared" si="11"/>
        <v>0.16540891981896916</v>
      </c>
      <c r="I87">
        <f t="shared" si="9"/>
        <v>1.5996879814181297E-4</v>
      </c>
    </row>
    <row r="88" spans="1:9">
      <c r="A88" s="3" t="s">
        <v>89</v>
      </c>
      <c r="B88">
        <v>2.65</v>
      </c>
      <c r="C88" s="4">
        <v>211</v>
      </c>
      <c r="D88">
        <f t="shared" si="6"/>
        <v>79.622641509433961</v>
      </c>
      <c r="E88" s="7">
        <f t="shared" si="7"/>
        <v>3.8327817276218224E-4</v>
      </c>
      <c r="F88" s="8">
        <f t="shared" si="10"/>
        <v>0.6377058530754891</v>
      </c>
      <c r="G88" s="7">
        <f t="shared" si="8"/>
        <v>3.5047625093570544E-4</v>
      </c>
      <c r="H88" s="8">
        <f t="shared" si="11"/>
        <v>0.16575939606990486</v>
      </c>
      <c r="I88">
        <f t="shared" si="9"/>
        <v>4.3773002115415904E-4</v>
      </c>
    </row>
    <row r="89" spans="1:9">
      <c r="A89" s="3" t="s">
        <v>421</v>
      </c>
      <c r="B89">
        <v>7.25</v>
      </c>
      <c r="C89" s="4">
        <v>577</v>
      </c>
      <c r="D89">
        <f t="shared" si="6"/>
        <v>79.58620689655173</v>
      </c>
      <c r="E89" s="7">
        <f t="shared" si="7"/>
        <v>1.048111401344925E-3</v>
      </c>
      <c r="F89" s="8">
        <f t="shared" si="10"/>
        <v>0.63875396447683408</v>
      </c>
      <c r="G89" s="7">
        <f t="shared" si="8"/>
        <v>9.5885012048447713E-4</v>
      </c>
      <c r="H89" s="8">
        <f t="shared" si="11"/>
        <v>0.16671824619038933</v>
      </c>
      <c r="I89">
        <f t="shared" si="9"/>
        <v>7.1708520419044852E-4</v>
      </c>
    </row>
    <row r="90" spans="1:9">
      <c r="A90" s="3" t="s">
        <v>268</v>
      </c>
      <c r="B90">
        <v>11.79</v>
      </c>
      <c r="C90" s="4">
        <v>921</v>
      </c>
      <c r="D90">
        <f t="shared" si="6"/>
        <v>78.117048346055981</v>
      </c>
      <c r="E90" s="7">
        <f t="shared" si="7"/>
        <v>1.672981976843459E-3</v>
      </c>
      <c r="F90" s="8">
        <f t="shared" si="10"/>
        <v>0.64042694645367759</v>
      </c>
      <c r="G90" s="7">
        <f t="shared" si="8"/>
        <v>1.5592886786913083E-3</v>
      </c>
      <c r="H90" s="8">
        <f t="shared" si="11"/>
        <v>0.16827753486908065</v>
      </c>
      <c r="I90">
        <f t="shared" si="9"/>
        <v>2.4284245011579053E-3</v>
      </c>
    </row>
    <row r="91" spans="1:9">
      <c r="A91" s="3" t="s">
        <v>341</v>
      </c>
      <c r="B91">
        <v>39.79</v>
      </c>
      <c r="C91" s="4">
        <v>3081</v>
      </c>
      <c r="D91">
        <f t="shared" si="6"/>
        <v>77.431515456144766</v>
      </c>
      <c r="E91" s="7">
        <f t="shared" si="7"/>
        <v>5.5965879160203014E-3</v>
      </c>
      <c r="F91" s="8">
        <f t="shared" si="10"/>
        <v>0.64602353436969784</v>
      </c>
      <c r="G91" s="7">
        <f t="shared" si="8"/>
        <v>5.2624339715968754E-3</v>
      </c>
      <c r="H91" s="8">
        <f t="shared" si="11"/>
        <v>0.17353996884067752</v>
      </c>
      <c r="I91">
        <f t="shared" si="9"/>
        <v>4.1109000137469487E-4</v>
      </c>
    </row>
    <row r="92" spans="1:9">
      <c r="A92" s="3" t="s">
        <v>226</v>
      </c>
      <c r="B92">
        <v>6.73</v>
      </c>
      <c r="C92" s="4">
        <v>520</v>
      </c>
      <c r="D92">
        <f t="shared" si="6"/>
        <v>77.265973254086177</v>
      </c>
      <c r="E92" s="7">
        <f t="shared" si="7"/>
        <v>9.4457180017220276E-4</v>
      </c>
      <c r="F92" s="8">
        <f t="shared" si="10"/>
        <v>0.64696810616986999</v>
      </c>
      <c r="G92" s="7">
        <f t="shared" si="8"/>
        <v>8.9007742218765958E-4</v>
      </c>
      <c r="H92" s="8">
        <f t="shared" si="11"/>
        <v>0.17443004626286518</v>
      </c>
      <c r="I92">
        <f t="shared" si="9"/>
        <v>2.2831615006284334E-4</v>
      </c>
    </row>
    <row r="93" spans="1:9">
      <c r="A93" s="3" t="s">
        <v>352</v>
      </c>
      <c r="B93">
        <v>3.72</v>
      </c>
      <c r="C93" s="4">
        <v>284</v>
      </c>
      <c r="D93">
        <f t="shared" si="6"/>
        <v>76.344086021505376</v>
      </c>
      <c r="E93" s="7">
        <f t="shared" si="7"/>
        <v>5.1588152163251067E-4</v>
      </c>
      <c r="F93" s="8">
        <f t="shared" si="10"/>
        <v>0.6474839876915025</v>
      </c>
      <c r="G93" s="7">
        <f t="shared" si="8"/>
        <v>4.9198930320031107E-4</v>
      </c>
      <c r="H93" s="8">
        <f t="shared" si="11"/>
        <v>0.1749220355660655</v>
      </c>
      <c r="I93">
        <f t="shared" si="9"/>
        <v>2.0391293988540615E-4</v>
      </c>
    </row>
    <row r="94" spans="1:9">
      <c r="A94" s="3" t="s">
        <v>30</v>
      </c>
      <c r="B94">
        <v>3.32</v>
      </c>
      <c r="C94" s="4">
        <v>253</v>
      </c>
      <c r="D94">
        <f t="shared" si="6"/>
        <v>76.204819277108442</v>
      </c>
      <c r="E94" s="7">
        <f t="shared" si="7"/>
        <v>4.5957051046839864E-4</v>
      </c>
      <c r="F94" s="8">
        <f t="shared" si="10"/>
        <v>0.64794355820197092</v>
      </c>
      <c r="G94" s="7">
        <f t="shared" si="8"/>
        <v>4.3908722758737435E-4</v>
      </c>
      <c r="H94" s="8">
        <f t="shared" si="11"/>
        <v>0.17536112279365287</v>
      </c>
      <c r="I94">
        <f t="shared" si="9"/>
        <v>2.8642648515303515E-4</v>
      </c>
    </row>
    <row r="95" spans="1:9">
      <c r="A95" s="3" t="s">
        <v>373</v>
      </c>
      <c r="B95">
        <v>4.6100000000000003</v>
      </c>
      <c r="C95" s="4">
        <v>341</v>
      </c>
      <c r="D95">
        <f t="shared" si="6"/>
        <v>73.96963123644251</v>
      </c>
      <c r="E95" s="7">
        <f t="shared" si="7"/>
        <v>6.1942112280523288E-4</v>
      </c>
      <c r="F95" s="8">
        <f t="shared" si="10"/>
        <v>0.64856297932477613</v>
      </c>
      <c r="G95" s="7">
        <f t="shared" si="8"/>
        <v>6.0969642143909517E-4</v>
      </c>
      <c r="H95" s="8">
        <f t="shared" si="11"/>
        <v>0.17597081921509197</v>
      </c>
      <c r="I95">
        <f t="shared" si="9"/>
        <v>4.7805586345732454E-4</v>
      </c>
    </row>
    <row r="96" spans="1:9">
      <c r="A96" s="3" t="s">
        <v>405</v>
      </c>
      <c r="B96">
        <v>7.69</v>
      </c>
      <c r="C96" s="4">
        <v>568</v>
      </c>
      <c r="D96">
        <f t="shared" si="6"/>
        <v>73.862158647594271</v>
      </c>
      <c r="E96" s="7">
        <f t="shared" si="7"/>
        <v>1.0317630432650213E-3</v>
      </c>
      <c r="F96" s="8">
        <f t="shared" si="10"/>
        <v>0.64959474236804116</v>
      </c>
      <c r="G96" s="7">
        <f t="shared" si="8"/>
        <v>1.0170424036587075E-3</v>
      </c>
      <c r="H96" s="8">
        <f t="shared" si="11"/>
        <v>0.17698786161875069</v>
      </c>
      <c r="I96">
        <f t="shared" si="9"/>
        <v>2.6428289771732172E-4</v>
      </c>
    </row>
    <row r="97" spans="1:9">
      <c r="A97" s="3" t="s">
        <v>112</v>
      </c>
      <c r="B97">
        <v>4.24</v>
      </c>
      <c r="C97" s="4">
        <v>311</v>
      </c>
      <c r="D97">
        <f t="shared" si="6"/>
        <v>73.349056603773576</v>
      </c>
      <c r="E97" s="7">
        <f t="shared" si="7"/>
        <v>5.6492659587222124E-4</v>
      </c>
      <c r="F97" s="8">
        <f t="shared" si="10"/>
        <v>0.65015966896391342</v>
      </c>
      <c r="G97" s="7">
        <f t="shared" si="8"/>
        <v>5.6076200149712872E-4</v>
      </c>
      <c r="H97" s="8">
        <f t="shared" si="11"/>
        <v>0.17754862362024781</v>
      </c>
      <c r="I97">
        <f t="shared" si="9"/>
        <v>2.9416148482873383E-4</v>
      </c>
    </row>
    <row r="98" spans="1:9">
      <c r="A98" s="3" t="s">
        <v>240</v>
      </c>
      <c r="B98">
        <v>4.7</v>
      </c>
      <c r="C98" s="4">
        <v>341</v>
      </c>
      <c r="D98">
        <f t="shared" si="6"/>
        <v>72.553191489361694</v>
      </c>
      <c r="E98" s="7">
        <f t="shared" si="7"/>
        <v>6.1942112280523288E-4</v>
      </c>
      <c r="F98" s="8">
        <f t="shared" si="10"/>
        <v>0.65077909008671864</v>
      </c>
      <c r="G98" s="7">
        <f t="shared" si="8"/>
        <v>6.2159938845200594E-4</v>
      </c>
      <c r="H98" s="8">
        <f t="shared" si="11"/>
        <v>0.17817022300869981</v>
      </c>
      <c r="I98">
        <f t="shared" si="9"/>
        <v>8.6573287608529559E-4</v>
      </c>
    </row>
    <row r="99" spans="1:9">
      <c r="A99" s="3" t="s">
        <v>48</v>
      </c>
      <c r="B99">
        <v>13.77</v>
      </c>
      <c r="C99" s="4">
        <v>987</v>
      </c>
      <c r="D99">
        <f t="shared" si="6"/>
        <v>71.677559912854036</v>
      </c>
      <c r="E99" s="7">
        <f t="shared" si="7"/>
        <v>1.7928699360960846E-3</v>
      </c>
      <c r="F99" s="8">
        <f t="shared" si="10"/>
        <v>0.6525719600228147</v>
      </c>
      <c r="G99" s="7">
        <f t="shared" si="8"/>
        <v>1.821153952975345E-3</v>
      </c>
      <c r="H99" s="8">
        <f t="shared" si="11"/>
        <v>0.17999137696167516</v>
      </c>
      <c r="I99">
        <f t="shared" si="9"/>
        <v>1.1704466271784952E-4</v>
      </c>
    </row>
    <row r="100" spans="1:9">
      <c r="A100" s="3" t="s">
        <v>410</v>
      </c>
      <c r="B100">
        <v>1.86</v>
      </c>
      <c r="C100" s="4">
        <v>133</v>
      </c>
      <c r="D100">
        <f t="shared" si="6"/>
        <v>71.505376344086017</v>
      </c>
      <c r="E100" s="7">
        <f t="shared" si="7"/>
        <v>2.4159240273635184E-4</v>
      </c>
      <c r="F100" s="8">
        <f t="shared" si="10"/>
        <v>0.65281355242555106</v>
      </c>
      <c r="G100" s="7">
        <f t="shared" si="8"/>
        <v>2.4599465160015554E-4</v>
      </c>
      <c r="H100" s="8">
        <f t="shared" si="11"/>
        <v>0.18023737161327533</v>
      </c>
      <c r="I100">
        <f t="shared" si="9"/>
        <v>1.6111133139355693E-4</v>
      </c>
    </row>
    <row r="101" spans="1:9">
      <c r="A101" s="3" t="s">
        <v>69</v>
      </c>
      <c r="B101">
        <v>2.56</v>
      </c>
      <c r="C101" s="4">
        <v>183</v>
      </c>
      <c r="D101">
        <f t="shared" si="6"/>
        <v>71.484375</v>
      </c>
      <c r="E101" s="7">
        <f t="shared" si="7"/>
        <v>3.3241661429137133E-4</v>
      </c>
      <c r="F101" s="8">
        <f t="shared" si="10"/>
        <v>0.65314596903984246</v>
      </c>
      <c r="G101" s="7">
        <f t="shared" si="8"/>
        <v>3.3857328392279472E-4</v>
      </c>
      <c r="H101" s="8">
        <f t="shared" si="11"/>
        <v>0.18057594489719811</v>
      </c>
      <c r="I101">
        <f t="shared" si="9"/>
        <v>3.8123700216870227E-4</v>
      </c>
    </row>
    <row r="102" spans="1:9">
      <c r="A102" s="3" t="s">
        <v>419</v>
      </c>
      <c r="B102">
        <v>6.05</v>
      </c>
      <c r="C102" s="4">
        <v>431</v>
      </c>
      <c r="D102">
        <f t="shared" si="6"/>
        <v>71.239669421487605</v>
      </c>
      <c r="E102" s="7">
        <f t="shared" si="7"/>
        <v>7.8290470360426801E-4</v>
      </c>
      <c r="F102" s="8">
        <f t="shared" si="10"/>
        <v>0.65392887374344677</v>
      </c>
      <c r="G102" s="7">
        <f t="shared" si="8"/>
        <v>8.0014389364566714E-4</v>
      </c>
      <c r="H102" s="8">
        <f t="shared" si="11"/>
        <v>0.18137608879084377</v>
      </c>
      <c r="I102">
        <f t="shared" si="9"/>
        <v>1.5102042340081612E-4</v>
      </c>
    </row>
    <row r="103" spans="1:9">
      <c r="A103" s="3" t="s">
        <v>309</v>
      </c>
      <c r="B103">
        <v>2.39</v>
      </c>
      <c r="C103" s="4">
        <v>169</v>
      </c>
      <c r="D103">
        <f t="shared" si="6"/>
        <v>70.711297071129707</v>
      </c>
      <c r="E103" s="7">
        <f t="shared" si="7"/>
        <v>3.0698583505596585E-4</v>
      </c>
      <c r="F103" s="8">
        <f t="shared" si="10"/>
        <v>0.65423585957850272</v>
      </c>
      <c r="G103" s="7">
        <f t="shared" si="8"/>
        <v>3.1608990178729661E-4</v>
      </c>
      <c r="H103" s="8">
        <f t="shared" si="11"/>
        <v>0.18169217869263107</v>
      </c>
      <c r="I103">
        <f t="shared" si="9"/>
        <v>3.0591224812838436E-4</v>
      </c>
    </row>
    <row r="104" spans="1:9">
      <c r="A104" s="3" t="s">
        <v>118</v>
      </c>
      <c r="B104">
        <v>4.84</v>
      </c>
      <c r="C104" s="4">
        <v>342</v>
      </c>
      <c r="D104">
        <f t="shared" si="6"/>
        <v>70.661157024793397</v>
      </c>
      <c r="E104" s="7">
        <f t="shared" si="7"/>
        <v>6.2123760703633327E-4</v>
      </c>
      <c r="F104" s="8">
        <f t="shared" si="10"/>
        <v>0.65485709718553908</v>
      </c>
      <c r="G104" s="7">
        <f t="shared" si="8"/>
        <v>6.4011511491653367E-4</v>
      </c>
      <c r="H104" s="8">
        <f t="shared" si="11"/>
        <v>0.18233229380754762</v>
      </c>
      <c r="I104">
        <f t="shared" si="9"/>
        <v>7.679651289683731E-4</v>
      </c>
    </row>
    <row r="105" spans="1:9">
      <c r="A105" s="3" t="s">
        <v>203</v>
      </c>
      <c r="B105">
        <v>12.11</v>
      </c>
      <c r="C105" s="4">
        <v>848</v>
      </c>
      <c r="D105">
        <f t="shared" si="6"/>
        <v>70.024772914946325</v>
      </c>
      <c r="E105" s="7">
        <f t="shared" si="7"/>
        <v>1.5403786279731305E-3</v>
      </c>
      <c r="F105" s="8">
        <f t="shared" si="10"/>
        <v>0.65639747581351227</v>
      </c>
      <c r="G105" s="7">
        <f t="shared" si="8"/>
        <v>1.6016103391816576E-3</v>
      </c>
      <c r="H105" s="8">
        <f t="shared" si="11"/>
        <v>0.18393390414672928</v>
      </c>
      <c r="I105">
        <f t="shared" si="9"/>
        <v>9.5062699505585324E-4</v>
      </c>
    </row>
    <row r="106" spans="1:9">
      <c r="A106" s="3" t="s">
        <v>123</v>
      </c>
      <c r="B106">
        <v>14.98</v>
      </c>
      <c r="C106" s="4">
        <v>1047</v>
      </c>
      <c r="D106">
        <f t="shared" si="6"/>
        <v>69.893190921228296</v>
      </c>
      <c r="E106" s="7">
        <f t="shared" si="7"/>
        <v>1.9018589899621081E-3</v>
      </c>
      <c r="F106" s="8">
        <f t="shared" si="10"/>
        <v>0.65829933480347436</v>
      </c>
      <c r="G106" s="7">
        <f t="shared" si="8"/>
        <v>1.9811827317044784E-3</v>
      </c>
      <c r="H106" s="8">
        <f t="shared" si="11"/>
        <v>0.18591508687843375</v>
      </c>
      <c r="I106">
        <f t="shared" si="9"/>
        <v>1.7264748157161391E-4</v>
      </c>
    </row>
    <row r="107" spans="1:9">
      <c r="A107" s="3" t="s">
        <v>337</v>
      </c>
      <c r="B107">
        <v>2.72</v>
      </c>
      <c r="C107" s="4">
        <v>190</v>
      </c>
      <c r="D107">
        <f t="shared" si="6"/>
        <v>69.85294117647058</v>
      </c>
      <c r="E107" s="7">
        <f t="shared" si="7"/>
        <v>3.4513200390907408E-4</v>
      </c>
      <c r="F107" s="8">
        <f t="shared" si="10"/>
        <v>0.65864446680738342</v>
      </c>
      <c r="G107" s="7">
        <f t="shared" si="8"/>
        <v>3.5973411416796941E-4</v>
      </c>
      <c r="H107" s="8">
        <f t="shared" si="11"/>
        <v>0.18627482099260173</v>
      </c>
      <c r="I107">
        <f t="shared" si="9"/>
        <v>1.1556626027917072E-4</v>
      </c>
    </row>
    <row r="108" spans="1:9">
      <c r="A108" s="3" t="s">
        <v>213</v>
      </c>
      <c r="B108">
        <v>1.82</v>
      </c>
      <c r="C108" s="4">
        <v>127</v>
      </c>
      <c r="D108">
        <f t="shared" si="6"/>
        <v>69.780219780219781</v>
      </c>
      <c r="E108" s="7">
        <f t="shared" si="7"/>
        <v>2.3069349734974951E-4</v>
      </c>
      <c r="F108" s="8">
        <f t="shared" si="10"/>
        <v>0.65887516030473314</v>
      </c>
      <c r="G108" s="7">
        <f t="shared" si="8"/>
        <v>2.4070444403886186E-4</v>
      </c>
      <c r="H108" s="8">
        <f t="shared" si="11"/>
        <v>0.1865155254366406</v>
      </c>
      <c r="I108">
        <f t="shared" si="9"/>
        <v>1.9394982727623244E-4</v>
      </c>
    </row>
    <row r="109" spans="1:9">
      <c r="A109" s="3" t="s">
        <v>450</v>
      </c>
      <c r="B109">
        <v>3.05</v>
      </c>
      <c r="C109" s="4">
        <v>212</v>
      </c>
      <c r="D109">
        <f t="shared" si="6"/>
        <v>69.508196721311478</v>
      </c>
      <c r="E109" s="7">
        <f t="shared" si="7"/>
        <v>3.8509465699328264E-4</v>
      </c>
      <c r="F109" s="8">
        <f t="shared" si="10"/>
        <v>0.65926025496172647</v>
      </c>
      <c r="G109" s="7">
        <f t="shared" si="8"/>
        <v>4.033783265486421E-4</v>
      </c>
      <c r="H109" s="8">
        <f t="shared" si="11"/>
        <v>0.18691890376318923</v>
      </c>
      <c r="I109">
        <f t="shared" si="9"/>
        <v>7.1828669220699859E-4</v>
      </c>
    </row>
    <row r="110" spans="1:9">
      <c r="A110" s="3" t="s">
        <v>330</v>
      </c>
      <c r="B110">
        <v>11.26</v>
      </c>
      <c r="C110" s="4">
        <v>776</v>
      </c>
      <c r="D110">
        <f t="shared" si="6"/>
        <v>68.916518650088818</v>
      </c>
      <c r="E110" s="7">
        <f t="shared" si="7"/>
        <v>1.4095917633339026E-3</v>
      </c>
      <c r="F110" s="8">
        <f t="shared" si="10"/>
        <v>0.66066984672506035</v>
      </c>
      <c r="G110" s="7">
        <f t="shared" si="8"/>
        <v>1.4891934285041672E-3</v>
      </c>
      <c r="H110" s="8">
        <f t="shared" si="11"/>
        <v>0.18840809719169341</v>
      </c>
      <c r="I110">
        <f t="shared" si="9"/>
        <v>3.4258564815826953E-4</v>
      </c>
    </row>
    <row r="111" spans="1:9">
      <c r="A111" s="3" t="s">
        <v>231</v>
      </c>
      <c r="B111">
        <v>5.37</v>
      </c>
      <c r="C111" s="4">
        <v>370</v>
      </c>
      <c r="D111">
        <f t="shared" si="6"/>
        <v>68.901303538175043</v>
      </c>
      <c r="E111" s="7">
        <f t="shared" si="7"/>
        <v>6.7209916550714423E-4</v>
      </c>
      <c r="F111" s="8">
        <f t="shared" si="10"/>
        <v>0.6613419458905675</v>
      </c>
      <c r="G111" s="7">
        <f t="shared" si="8"/>
        <v>7.102103651036748E-4</v>
      </c>
      <c r="H111" s="8">
        <f t="shared" si="11"/>
        <v>0.18911830755679709</v>
      </c>
      <c r="I111">
        <f t="shared" si="9"/>
        <v>4.5389620084271276E-4</v>
      </c>
    </row>
    <row r="112" spans="1:9">
      <c r="A112" s="3" t="s">
        <v>314</v>
      </c>
      <c r="B112">
        <v>7.11</v>
      </c>
      <c r="C112" s="4">
        <v>489</v>
      </c>
      <c r="D112">
        <f t="shared" si="6"/>
        <v>68.776371308016877</v>
      </c>
      <c r="E112" s="7">
        <f t="shared" si="7"/>
        <v>8.8826078900809062E-4</v>
      </c>
      <c r="F112" s="8">
        <f t="shared" si="10"/>
        <v>0.66223020667957555</v>
      </c>
      <c r="G112" s="7">
        <f t="shared" si="8"/>
        <v>9.403343940199494E-4</v>
      </c>
      <c r="H112" s="8">
        <f t="shared" si="11"/>
        <v>0.19005864195081704</v>
      </c>
      <c r="I112">
        <f t="shared" si="9"/>
        <v>2.0359839195102647E-4</v>
      </c>
    </row>
    <row r="113" spans="1:9">
      <c r="A113" s="3" t="s">
        <v>176</v>
      </c>
      <c r="B113">
        <v>3.18</v>
      </c>
      <c r="C113" s="4">
        <v>217</v>
      </c>
      <c r="D113">
        <f t="shared" si="6"/>
        <v>68.238993710691815</v>
      </c>
      <c r="E113" s="7">
        <f t="shared" si="7"/>
        <v>3.9417707814878459E-4</v>
      </c>
      <c r="F113" s="8">
        <f t="shared" si="10"/>
        <v>0.66262438375772437</v>
      </c>
      <c r="G113" s="7">
        <f t="shared" si="8"/>
        <v>4.2057150112284657E-4</v>
      </c>
      <c r="H113" s="8">
        <f t="shared" si="11"/>
        <v>0.19047921345193988</v>
      </c>
      <c r="I113">
        <f t="shared" si="9"/>
        <v>4.008992061365263E-3</v>
      </c>
    </row>
    <row r="114" spans="1:9">
      <c r="A114" s="3" t="s">
        <v>328</v>
      </c>
      <c r="B114">
        <v>62.53</v>
      </c>
      <c r="C114" s="4">
        <v>4251</v>
      </c>
      <c r="D114">
        <f t="shared" si="6"/>
        <v>67.983367983367984</v>
      </c>
      <c r="E114" s="7">
        <f t="shared" si="7"/>
        <v>7.7218744664077571E-3</v>
      </c>
      <c r="F114" s="8">
        <f t="shared" si="10"/>
        <v>0.67034625822413207</v>
      </c>
      <c r="G114" s="7">
        <f t="shared" si="8"/>
        <v>8.2699169701923245E-3</v>
      </c>
      <c r="H114" s="8">
        <f t="shared" si="11"/>
        <v>0.19874913042213221</v>
      </c>
      <c r="I114">
        <f t="shared" si="9"/>
        <v>1.0907071678580849E-3</v>
      </c>
    </row>
    <row r="115" spans="1:9">
      <c r="A115" s="3" t="s">
        <v>246</v>
      </c>
      <c r="B115">
        <v>17.010000000000002</v>
      </c>
      <c r="C115" s="4">
        <v>1156</v>
      </c>
      <c r="D115">
        <f t="shared" si="6"/>
        <v>67.960023515579067</v>
      </c>
      <c r="E115" s="7">
        <f t="shared" si="7"/>
        <v>2.0998557711520505E-3</v>
      </c>
      <c r="F115" s="8">
        <f t="shared" si="10"/>
        <v>0.67244611399528409</v>
      </c>
      <c r="G115" s="7">
        <f t="shared" si="8"/>
        <v>2.249660765440132E-3</v>
      </c>
      <c r="H115" s="8">
        <f t="shared" si="11"/>
        <v>0.20099879118757236</v>
      </c>
      <c r="I115">
        <f t="shared" si="9"/>
        <v>2.3636624301651143E-4</v>
      </c>
    </row>
    <row r="116" spans="1:9">
      <c r="A116" s="3" t="s">
        <v>447</v>
      </c>
      <c r="B116">
        <v>3.68</v>
      </c>
      <c r="C116" s="4">
        <v>249</v>
      </c>
      <c r="D116">
        <f t="shared" si="6"/>
        <v>67.66304347826086</v>
      </c>
      <c r="E116" s="7">
        <f t="shared" si="7"/>
        <v>4.5230457354399707E-4</v>
      </c>
      <c r="F116" s="8">
        <f t="shared" si="10"/>
        <v>0.67289841856882804</v>
      </c>
      <c r="G116" s="7">
        <f t="shared" si="8"/>
        <v>4.8669909563901737E-4</v>
      </c>
      <c r="H116" s="8">
        <f t="shared" si="11"/>
        <v>0.20148549028321136</v>
      </c>
      <c r="I116">
        <f t="shared" si="9"/>
        <v>8.4217011244641649E-5</v>
      </c>
    </row>
    <row r="117" spans="1:9">
      <c r="A117" s="3" t="s">
        <v>212</v>
      </c>
      <c r="B117">
        <v>1.3</v>
      </c>
      <c r="C117" s="4">
        <v>86</v>
      </c>
      <c r="D117">
        <f t="shared" si="6"/>
        <v>66.153846153846146</v>
      </c>
      <c r="E117" s="7">
        <f t="shared" si="7"/>
        <v>1.5621764387463351E-4</v>
      </c>
      <c r="F117" s="8">
        <f t="shared" si="10"/>
        <v>0.67305463621270267</v>
      </c>
      <c r="G117" s="7">
        <f t="shared" si="8"/>
        <v>1.7193174574204418E-4</v>
      </c>
      <c r="H117" s="8">
        <f t="shared" si="11"/>
        <v>0.2016574220289534</v>
      </c>
      <c r="I117">
        <f t="shared" si="9"/>
        <v>3.4220894306699612E-4</v>
      </c>
    </row>
    <row r="118" spans="1:9">
      <c r="A118" s="3" t="s">
        <v>252</v>
      </c>
      <c r="B118">
        <v>5.26</v>
      </c>
      <c r="C118" s="4">
        <v>344</v>
      </c>
      <c r="D118">
        <f t="shared" si="6"/>
        <v>65.399239543726239</v>
      </c>
      <c r="E118" s="7">
        <f t="shared" si="7"/>
        <v>6.2487057549853405E-4</v>
      </c>
      <c r="F118" s="8">
        <f t="shared" si="10"/>
        <v>0.67367950678820121</v>
      </c>
      <c r="G118" s="7">
        <f t="shared" si="8"/>
        <v>6.9566229431011718E-4</v>
      </c>
      <c r="H118" s="8">
        <f t="shared" si="11"/>
        <v>0.20235308432326352</v>
      </c>
      <c r="I118">
        <f t="shared" si="9"/>
        <v>4.0547664050133436E-4</v>
      </c>
    </row>
    <row r="119" spans="1:9">
      <c r="A119" s="3" t="s">
        <v>284</v>
      </c>
      <c r="B119">
        <v>6.23</v>
      </c>
      <c r="C119" s="4">
        <v>407</v>
      </c>
      <c r="D119">
        <f t="shared" si="6"/>
        <v>65.329052969502399</v>
      </c>
      <c r="E119" s="7">
        <f t="shared" si="7"/>
        <v>7.3930908205785861E-4</v>
      </c>
      <c r="F119" s="8">
        <f t="shared" si="10"/>
        <v>0.67441881587025909</v>
      </c>
      <c r="G119" s="7">
        <f t="shared" si="8"/>
        <v>8.2394982767148867E-4</v>
      </c>
      <c r="H119" s="8">
        <f t="shared" si="11"/>
        <v>0.20317703415093499</v>
      </c>
      <c r="I119">
        <f t="shared" si="9"/>
        <v>1.4978921055522343E-4</v>
      </c>
    </row>
    <row r="120" spans="1:9">
      <c r="A120" s="3" t="s">
        <v>214</v>
      </c>
      <c r="B120">
        <v>2.2999999999999998</v>
      </c>
      <c r="C120" s="4">
        <v>150</v>
      </c>
      <c r="D120">
        <f t="shared" si="6"/>
        <v>65.217391304347828</v>
      </c>
      <c r="E120" s="7">
        <f t="shared" si="7"/>
        <v>2.7247263466505847E-4</v>
      </c>
      <c r="F120" s="8">
        <f t="shared" si="10"/>
        <v>0.6746912885049241</v>
      </c>
      <c r="G120" s="7">
        <f t="shared" si="8"/>
        <v>3.0418693477438584E-4</v>
      </c>
      <c r="H120" s="8">
        <f t="shared" si="11"/>
        <v>0.20348122108570937</v>
      </c>
      <c r="I120">
        <f t="shared" si="9"/>
        <v>6.0832265770194294E-4</v>
      </c>
    </row>
    <row r="121" spans="1:9">
      <c r="A121" s="3" t="s">
        <v>299</v>
      </c>
      <c r="B121">
        <v>9.34</v>
      </c>
      <c r="C121" s="4">
        <v>609</v>
      </c>
      <c r="D121">
        <f t="shared" si="6"/>
        <v>65.203426124197009</v>
      </c>
      <c r="E121" s="7">
        <f t="shared" si="7"/>
        <v>1.1062388967401375E-3</v>
      </c>
      <c r="F121" s="8">
        <f t="shared" si="10"/>
        <v>0.67579752740166421</v>
      </c>
      <c r="G121" s="7">
        <f t="shared" si="8"/>
        <v>1.2352634655620712E-3</v>
      </c>
      <c r="H121" s="8">
        <f t="shared" si="11"/>
        <v>0.20471648455127145</v>
      </c>
      <c r="I121">
        <f t="shared" si="9"/>
        <v>6.7300729711253227E-4</v>
      </c>
    </row>
    <row r="122" spans="1:9">
      <c r="A122" s="3" t="s">
        <v>400</v>
      </c>
      <c r="B122">
        <v>10.33</v>
      </c>
      <c r="C122" s="4">
        <v>673</v>
      </c>
      <c r="D122">
        <f t="shared" si="6"/>
        <v>65.150048402710553</v>
      </c>
      <c r="E122" s="7">
        <f t="shared" si="7"/>
        <v>1.2224938875305623E-3</v>
      </c>
      <c r="F122" s="8">
        <f t="shared" si="10"/>
        <v>0.67702002128919481</v>
      </c>
      <c r="G122" s="7">
        <f t="shared" si="8"/>
        <v>1.3661961027040895E-3</v>
      </c>
      <c r="H122" s="8">
        <f t="shared" si="11"/>
        <v>0.20608268065397553</v>
      </c>
      <c r="I122">
        <f t="shared" si="9"/>
        <v>1.7959980269074971E-4</v>
      </c>
    </row>
    <row r="123" spans="1:9">
      <c r="A123" s="3" t="s">
        <v>251</v>
      </c>
      <c r="B123">
        <v>2.75</v>
      </c>
      <c r="C123" s="4">
        <v>178</v>
      </c>
      <c r="D123">
        <f t="shared" si="6"/>
        <v>64.727272727272734</v>
      </c>
      <c r="E123" s="7">
        <f t="shared" si="7"/>
        <v>3.2333419313586938E-4</v>
      </c>
      <c r="F123" s="8">
        <f t="shared" si="10"/>
        <v>0.67734335548233071</v>
      </c>
      <c r="G123" s="7">
        <f t="shared" si="8"/>
        <v>3.6370176983893963E-4</v>
      </c>
      <c r="H123" s="8">
        <f t="shared" si="11"/>
        <v>0.20644638242381447</v>
      </c>
      <c r="I123">
        <f t="shared" si="9"/>
        <v>3.2134638693481765E-4</v>
      </c>
    </row>
    <row r="124" spans="1:9">
      <c r="A124" s="3" t="s">
        <v>443</v>
      </c>
      <c r="B124">
        <v>4.91</v>
      </c>
      <c r="C124" s="4">
        <v>316</v>
      </c>
      <c r="D124">
        <f t="shared" si="6"/>
        <v>64.358452138492865</v>
      </c>
      <c r="E124" s="7">
        <f t="shared" si="7"/>
        <v>5.740090170277232E-4</v>
      </c>
      <c r="F124" s="8">
        <f t="shared" si="10"/>
        <v>0.67791736449935847</v>
      </c>
      <c r="G124" s="7">
        <f t="shared" si="8"/>
        <v>6.4937297814879769E-4</v>
      </c>
      <c r="H124" s="8">
        <f t="shared" si="11"/>
        <v>0.20709575540196326</v>
      </c>
      <c r="I124">
        <f t="shared" si="9"/>
        <v>2.0913691534802104E-3</v>
      </c>
    </row>
    <row r="125" spans="1:9">
      <c r="A125" s="3" t="s">
        <v>454</v>
      </c>
      <c r="B125">
        <v>31.94</v>
      </c>
      <c r="C125" s="4">
        <v>2053</v>
      </c>
      <c r="D125">
        <f t="shared" si="6"/>
        <v>64.276768941765809</v>
      </c>
      <c r="E125" s="7">
        <f t="shared" si="7"/>
        <v>3.7292421264491001E-3</v>
      </c>
      <c r="F125" s="8">
        <f t="shared" si="10"/>
        <v>0.68164660662580756</v>
      </c>
      <c r="G125" s="7">
        <f t="shared" si="8"/>
        <v>4.2242307376929933E-3</v>
      </c>
      <c r="H125" s="8">
        <f t="shared" si="11"/>
        <v>0.21131998613965625</v>
      </c>
      <c r="I125">
        <f t="shared" si="9"/>
        <v>4.7974365861397361E-4</v>
      </c>
    </row>
    <row r="126" spans="1:9">
      <c r="A126" s="3" t="s">
        <v>224</v>
      </c>
      <c r="B126">
        <v>7.31</v>
      </c>
      <c r="C126" s="4">
        <v>467</v>
      </c>
      <c r="D126">
        <f t="shared" si="6"/>
        <v>63.885088919288648</v>
      </c>
      <c r="E126" s="7">
        <f t="shared" si="7"/>
        <v>8.48298135923882E-4</v>
      </c>
      <c r="F126" s="8">
        <f t="shared" si="10"/>
        <v>0.68249490476173147</v>
      </c>
      <c r="G126" s="7">
        <f t="shared" si="8"/>
        <v>9.6678543182641757E-4</v>
      </c>
      <c r="H126" s="8">
        <f t="shared" si="11"/>
        <v>0.21228677157148265</v>
      </c>
      <c r="I126">
        <f t="shared" si="9"/>
        <v>2.9641668235952379E-4</v>
      </c>
    </row>
    <row r="127" spans="1:9">
      <c r="A127" s="3" t="s">
        <v>87</v>
      </c>
      <c r="B127">
        <v>4.51</v>
      </c>
      <c r="C127" s="4">
        <v>287</v>
      </c>
      <c r="D127">
        <f t="shared" si="6"/>
        <v>63.63636363636364</v>
      </c>
      <c r="E127" s="7">
        <f t="shared" si="7"/>
        <v>5.2133097432581184E-4</v>
      </c>
      <c r="F127" s="8">
        <f t="shared" si="10"/>
        <v>0.6830162357360573</v>
      </c>
      <c r="G127" s="7">
        <f t="shared" si="8"/>
        <v>5.9647090253586092E-4</v>
      </c>
      <c r="H127" s="8">
        <f t="shared" si="11"/>
        <v>0.21288324247401852</v>
      </c>
      <c r="I127">
        <f t="shared" si="9"/>
        <v>1.24427752898007E-3</v>
      </c>
    </row>
    <row r="128" spans="1:9">
      <c r="A128" s="3" t="s">
        <v>81</v>
      </c>
      <c r="B128">
        <v>18.920000000000002</v>
      </c>
      <c r="C128" s="4">
        <v>1202</v>
      </c>
      <c r="D128">
        <f t="shared" si="6"/>
        <v>63.530655391120504</v>
      </c>
      <c r="E128" s="7">
        <f t="shared" si="7"/>
        <v>2.1834140457826687E-3</v>
      </c>
      <c r="F128" s="8">
        <f t="shared" si="10"/>
        <v>0.68519964978184</v>
      </c>
      <c r="G128" s="7">
        <f t="shared" si="8"/>
        <v>2.5022681764919046E-3</v>
      </c>
      <c r="H128" s="8">
        <f t="shared" si="11"/>
        <v>0.21538551065051043</v>
      </c>
      <c r="I128">
        <f t="shared" si="9"/>
        <v>1.1890756121366031E-4</v>
      </c>
    </row>
    <row r="129" spans="1:9">
      <c r="A129" s="3" t="s">
        <v>161</v>
      </c>
      <c r="B129">
        <v>1.8</v>
      </c>
      <c r="C129" s="4">
        <v>113</v>
      </c>
      <c r="D129">
        <f t="shared" si="6"/>
        <v>62.777777777777779</v>
      </c>
      <c r="E129" s="7">
        <f t="shared" si="7"/>
        <v>2.0526271811434406E-4</v>
      </c>
      <c r="F129" s="8">
        <f t="shared" si="10"/>
        <v>0.68540491249995439</v>
      </c>
      <c r="G129" s="7">
        <f t="shared" si="8"/>
        <v>2.3805934025821501E-4</v>
      </c>
      <c r="H129" s="8">
        <f t="shared" si="11"/>
        <v>0.21562356999076865</v>
      </c>
      <c r="I129">
        <f t="shared" si="9"/>
        <v>5.1114021560405565E-4</v>
      </c>
    </row>
    <row r="130" spans="1:9">
      <c r="A130" s="3" t="s">
        <v>295</v>
      </c>
      <c r="B130">
        <v>7.73</v>
      </c>
      <c r="C130" s="4">
        <v>484</v>
      </c>
      <c r="D130">
        <f t="shared" ref="D130:D193" si="12">C130/B130</f>
        <v>62.613195342820177</v>
      </c>
      <c r="E130" s="7">
        <f t="shared" si="7"/>
        <v>8.7917836785258866E-4</v>
      </c>
      <c r="F130" s="8">
        <f t="shared" si="10"/>
        <v>0.68628409086780695</v>
      </c>
      <c r="G130" s="7">
        <f t="shared" si="8"/>
        <v>1.0223326112200012E-3</v>
      </c>
      <c r="H130" s="8">
        <f t="shared" si="11"/>
        <v>0.21664590260198865</v>
      </c>
      <c r="I130">
        <f t="shared" si="9"/>
        <v>1.0624832108451221E-3</v>
      </c>
    </row>
    <row r="131" spans="1:9">
      <c r="A131" s="3" t="s">
        <v>107</v>
      </c>
      <c r="B131">
        <v>16.02</v>
      </c>
      <c r="C131" s="4">
        <v>995</v>
      </c>
      <c r="D131">
        <f t="shared" si="12"/>
        <v>62.109862671660423</v>
      </c>
      <c r="E131" s="7">
        <f t="shared" ref="E131:E194" si="13">C131/550514</f>
        <v>1.8074018099448878E-3</v>
      </c>
      <c r="F131" s="8">
        <f t="shared" si="10"/>
        <v>0.68809149267775183</v>
      </c>
      <c r="G131" s="7">
        <f t="shared" ref="G131:G194" si="14">B131/7561.14</f>
        <v>2.1187281282981137E-3</v>
      </c>
      <c r="H131" s="8">
        <f t="shared" si="11"/>
        <v>0.21876463073028676</v>
      </c>
      <c r="I131">
        <f t="shared" ref="I131:I194" si="15">F131*H132-F132*H131</f>
        <v>2.6534854953536025E-4</v>
      </c>
    </row>
    <row r="132" spans="1:9">
      <c r="A132" s="3" t="s">
        <v>455</v>
      </c>
      <c r="B132">
        <v>3.99</v>
      </c>
      <c r="C132" s="4">
        <v>246</v>
      </c>
      <c r="D132">
        <f t="shared" si="12"/>
        <v>61.65413533834586</v>
      </c>
      <c r="E132" s="7">
        <f t="shared" si="13"/>
        <v>4.468551208506959E-4</v>
      </c>
      <c r="F132" s="8">
        <f t="shared" ref="F132:F195" si="16">F131+E132</f>
        <v>0.68853834779860257</v>
      </c>
      <c r="G132" s="7">
        <f t="shared" si="14"/>
        <v>5.2769820423904338E-4</v>
      </c>
      <c r="H132" s="8">
        <f t="shared" ref="H132:H195" si="17">H131+G132</f>
        <v>0.2192923289345258</v>
      </c>
      <c r="I132">
        <f t="shared" si="15"/>
        <v>4.6990918703138096E-4</v>
      </c>
    </row>
    <row r="133" spans="1:9">
      <c r="A133" s="3" t="s">
        <v>294</v>
      </c>
      <c r="B133">
        <v>7.05</v>
      </c>
      <c r="C133" s="4">
        <v>432</v>
      </c>
      <c r="D133">
        <f t="shared" si="12"/>
        <v>61.276595744680854</v>
      </c>
      <c r="E133" s="7">
        <f t="shared" si="13"/>
        <v>7.847211878353684E-4</v>
      </c>
      <c r="F133" s="8">
        <f t="shared" si="16"/>
        <v>0.68932306898643791</v>
      </c>
      <c r="G133" s="7">
        <f t="shared" si="14"/>
        <v>9.3239908267800885E-4</v>
      </c>
      <c r="H133" s="8">
        <f t="shared" si="17"/>
        <v>0.2202247280172038</v>
      </c>
      <c r="I133">
        <f t="shared" si="15"/>
        <v>5.9712164157807446E-4</v>
      </c>
    </row>
    <row r="134" spans="1:9">
      <c r="A134" s="3" t="s">
        <v>41</v>
      </c>
      <c r="B134">
        <v>8.9499999999999993</v>
      </c>
      <c r="C134" s="4">
        <v>547</v>
      </c>
      <c r="D134">
        <f t="shared" si="12"/>
        <v>61.117318435754193</v>
      </c>
      <c r="E134" s="7">
        <f t="shared" si="13"/>
        <v>9.9361687441191322E-4</v>
      </c>
      <c r="F134" s="8">
        <f t="shared" si="16"/>
        <v>0.69031668586084982</v>
      </c>
      <c r="G134" s="7">
        <f t="shared" si="14"/>
        <v>1.183683941839458E-3</v>
      </c>
      <c r="H134" s="8">
        <f t="shared" si="17"/>
        <v>0.22140841195904326</v>
      </c>
      <c r="I134">
        <f t="shared" si="15"/>
        <v>4.7538465045157685E-4</v>
      </c>
    </row>
    <row r="135" spans="1:9">
      <c r="A135" s="3" t="s">
        <v>431</v>
      </c>
      <c r="B135">
        <v>7.11</v>
      </c>
      <c r="C135" s="4">
        <v>432</v>
      </c>
      <c r="D135">
        <f t="shared" si="12"/>
        <v>60.759493670886073</v>
      </c>
      <c r="E135" s="7">
        <f t="shared" si="13"/>
        <v>7.847211878353684E-4</v>
      </c>
      <c r="F135" s="8">
        <f t="shared" si="16"/>
        <v>0.69110140704868517</v>
      </c>
      <c r="G135" s="7">
        <f t="shared" si="14"/>
        <v>9.403343940199494E-4</v>
      </c>
      <c r="H135" s="8">
        <f t="shared" si="17"/>
        <v>0.2223487463530632</v>
      </c>
      <c r="I135">
        <f t="shared" si="15"/>
        <v>9.5361758480924652E-4</v>
      </c>
    </row>
    <row r="136" spans="1:9">
      <c r="A136" s="3" t="s">
        <v>218</v>
      </c>
      <c r="B136">
        <v>14.26</v>
      </c>
      <c r="C136" s="4">
        <v>866</v>
      </c>
      <c r="D136">
        <f t="shared" si="12"/>
        <v>60.72931276297335</v>
      </c>
      <c r="E136" s="7">
        <f t="shared" si="13"/>
        <v>1.5730753441329376E-3</v>
      </c>
      <c r="F136" s="8">
        <f t="shared" si="16"/>
        <v>0.69267448239281815</v>
      </c>
      <c r="G136" s="7">
        <f t="shared" si="14"/>
        <v>1.8859589956011923E-3</v>
      </c>
      <c r="H136" s="8">
        <f t="shared" si="17"/>
        <v>0.22423470534866441</v>
      </c>
      <c r="I136">
        <f t="shared" si="15"/>
        <v>5.0031852558399259E-4</v>
      </c>
    </row>
    <row r="137" spans="1:9">
      <c r="A137" s="3" t="s">
        <v>157</v>
      </c>
      <c r="B137">
        <v>7.48</v>
      </c>
      <c r="C137" s="4">
        <v>454</v>
      </c>
      <c r="D137">
        <f t="shared" si="12"/>
        <v>60.695187165775394</v>
      </c>
      <c r="E137" s="7">
        <f t="shared" si="13"/>
        <v>8.2468384091957702E-4</v>
      </c>
      <c r="F137" s="8">
        <f t="shared" si="16"/>
        <v>0.69349916623373775</v>
      </c>
      <c r="G137" s="7">
        <f t="shared" si="14"/>
        <v>9.8926881396191584E-4</v>
      </c>
      <c r="H137" s="8">
        <f t="shared" si="17"/>
        <v>0.22522397416262632</v>
      </c>
      <c r="I137">
        <f t="shared" si="15"/>
        <v>1.6131155417117848E-4</v>
      </c>
    </row>
    <row r="138" spans="1:9">
      <c r="A138" s="3" t="s">
        <v>286</v>
      </c>
      <c r="B138">
        <v>2.41</v>
      </c>
      <c r="C138" s="4">
        <v>146</v>
      </c>
      <c r="D138">
        <f t="shared" si="12"/>
        <v>60.580912863070537</v>
      </c>
      <c r="E138" s="7">
        <f t="shared" si="13"/>
        <v>2.652066977406569E-4</v>
      </c>
      <c r="F138" s="8">
        <f t="shared" si="16"/>
        <v>0.69376437293147841</v>
      </c>
      <c r="G138" s="7">
        <f t="shared" si="14"/>
        <v>3.1873500556794346E-4</v>
      </c>
      <c r="H138" s="8">
        <f t="shared" si="17"/>
        <v>0.22554270916819427</v>
      </c>
      <c r="I138">
        <f t="shared" si="15"/>
        <v>4.0465519450222365E-4</v>
      </c>
    </row>
    <row r="139" spans="1:9">
      <c r="A139" s="3" t="s">
        <v>253</v>
      </c>
      <c r="B139">
        <v>6.04</v>
      </c>
      <c r="C139" s="4">
        <v>365</v>
      </c>
      <c r="D139">
        <f t="shared" si="12"/>
        <v>60.430463576158942</v>
      </c>
      <c r="E139" s="7">
        <f t="shared" si="13"/>
        <v>6.6301674435164228E-4</v>
      </c>
      <c r="F139" s="8">
        <f t="shared" si="16"/>
        <v>0.69442738967583006</v>
      </c>
      <c r="G139" s="7">
        <f t="shared" si="14"/>
        <v>7.9882134175534377E-4</v>
      </c>
      <c r="H139" s="8">
        <f t="shared" si="17"/>
        <v>0.22634153050994962</v>
      </c>
      <c r="I139">
        <f t="shared" si="15"/>
        <v>2.2848390447668954E-4</v>
      </c>
    </row>
    <row r="140" spans="1:9">
      <c r="A140" s="3" t="s">
        <v>165</v>
      </c>
      <c r="B140">
        <v>3.41</v>
      </c>
      <c r="C140" s="4">
        <v>206</v>
      </c>
      <c r="D140">
        <f t="shared" si="12"/>
        <v>60.410557184750729</v>
      </c>
      <c r="E140" s="7">
        <f t="shared" si="13"/>
        <v>3.7419575160668029E-4</v>
      </c>
      <c r="F140" s="8">
        <f t="shared" si="16"/>
        <v>0.69480158542743675</v>
      </c>
      <c r="G140" s="7">
        <f t="shared" si="14"/>
        <v>4.5099019460028512E-4</v>
      </c>
      <c r="H140" s="8">
        <f t="shared" si="17"/>
        <v>0.22679252070454992</v>
      </c>
      <c r="I140">
        <f t="shared" si="15"/>
        <v>2.0151963829559416E-4</v>
      </c>
    </row>
    <row r="141" spans="1:9">
      <c r="A141" s="3" t="s">
        <v>50</v>
      </c>
      <c r="B141">
        <v>3</v>
      </c>
      <c r="C141" s="4">
        <v>180</v>
      </c>
      <c r="D141">
        <f t="shared" si="12"/>
        <v>60</v>
      </c>
      <c r="E141" s="7">
        <f t="shared" si="13"/>
        <v>3.2696716159807016E-4</v>
      </c>
      <c r="F141" s="8">
        <f t="shared" si="16"/>
        <v>0.69512855258903483</v>
      </c>
      <c r="G141" s="7">
        <f t="shared" si="14"/>
        <v>3.9676556709702503E-4</v>
      </c>
      <c r="H141" s="8">
        <f t="shared" si="17"/>
        <v>0.22718928627164695</v>
      </c>
      <c r="I141">
        <f t="shared" si="15"/>
        <v>1.2614671960581303E-3</v>
      </c>
    </row>
    <row r="142" spans="1:9">
      <c r="A142" s="3" t="s">
        <v>221</v>
      </c>
      <c r="B142">
        <v>18.739999999999998</v>
      </c>
      <c r="C142" s="4">
        <v>1118</v>
      </c>
      <c r="D142">
        <f t="shared" si="12"/>
        <v>59.658484525080048</v>
      </c>
      <c r="E142" s="7">
        <f t="shared" si="13"/>
        <v>2.0308293703702358E-3</v>
      </c>
      <c r="F142" s="8">
        <f t="shared" si="16"/>
        <v>0.69715938195940508</v>
      </c>
      <c r="G142" s="7">
        <f t="shared" si="14"/>
        <v>2.4784622424660827E-3</v>
      </c>
      <c r="H142" s="8">
        <f t="shared" si="17"/>
        <v>0.22966774851411303</v>
      </c>
      <c r="I142">
        <f t="shared" si="15"/>
        <v>1.2163787360835454E-3</v>
      </c>
    </row>
    <row r="143" spans="1:9">
      <c r="A143" s="3" t="s">
        <v>272</v>
      </c>
      <c r="B143">
        <v>18.07</v>
      </c>
      <c r="C143" s="4">
        <v>1078</v>
      </c>
      <c r="D143">
        <f t="shared" si="12"/>
        <v>59.656889872717208</v>
      </c>
      <c r="E143" s="7">
        <f t="shared" si="13"/>
        <v>1.9581700011262202E-3</v>
      </c>
      <c r="F143" s="8">
        <f t="shared" si="16"/>
        <v>0.69911755196053127</v>
      </c>
      <c r="G143" s="7">
        <f t="shared" si="14"/>
        <v>2.389851265814414E-3</v>
      </c>
      <c r="H143" s="8">
        <f t="shared" si="17"/>
        <v>0.23205759977992746</v>
      </c>
      <c r="I143">
        <f t="shared" si="15"/>
        <v>3.4526024373568442E-4</v>
      </c>
    </row>
    <row r="144" spans="1:9">
      <c r="A144" s="3" t="s">
        <v>201</v>
      </c>
      <c r="B144">
        <v>5.12</v>
      </c>
      <c r="C144" s="4">
        <v>304</v>
      </c>
      <c r="D144">
        <f t="shared" si="12"/>
        <v>59.375</v>
      </c>
      <c r="E144" s="7">
        <f t="shared" si="13"/>
        <v>5.522112062545185E-4</v>
      </c>
      <c r="F144" s="8">
        <f t="shared" si="16"/>
        <v>0.69966976316678575</v>
      </c>
      <c r="G144" s="7">
        <f t="shared" si="14"/>
        <v>6.7714656784558945E-4</v>
      </c>
      <c r="H144" s="8">
        <f t="shared" si="17"/>
        <v>0.23273474634777305</v>
      </c>
      <c r="I144">
        <f t="shared" si="15"/>
        <v>1.6255470932058369E-4</v>
      </c>
    </row>
    <row r="145" spans="1:9">
      <c r="A145" s="3" t="s">
        <v>285</v>
      </c>
      <c r="B145">
        <v>2.41</v>
      </c>
      <c r="C145" s="4">
        <v>143</v>
      </c>
      <c r="D145">
        <f t="shared" si="12"/>
        <v>59.336099585062236</v>
      </c>
      <c r="E145" s="7">
        <f t="shared" si="13"/>
        <v>2.5975724504735573E-4</v>
      </c>
      <c r="F145" s="8">
        <f t="shared" si="16"/>
        <v>0.69992952041183309</v>
      </c>
      <c r="G145" s="7">
        <f t="shared" si="14"/>
        <v>3.1873500556794346E-4</v>
      </c>
      <c r="H145" s="8">
        <f t="shared" si="17"/>
        <v>0.233053481353341</v>
      </c>
      <c r="I145">
        <f t="shared" si="15"/>
        <v>1.0064009965406739E-3</v>
      </c>
    </row>
    <row r="146" spans="1:9">
      <c r="A146" s="3" t="s">
        <v>108</v>
      </c>
      <c r="B146">
        <v>14.91</v>
      </c>
      <c r="C146" s="4">
        <v>883</v>
      </c>
      <c r="D146">
        <f t="shared" si="12"/>
        <v>59.221998658618375</v>
      </c>
      <c r="E146" s="7">
        <f t="shared" si="13"/>
        <v>1.6039555760616441E-3</v>
      </c>
      <c r="F146" s="8">
        <f t="shared" si="16"/>
        <v>0.70153347598789473</v>
      </c>
      <c r="G146" s="7">
        <f t="shared" si="14"/>
        <v>1.9719248684722146E-3</v>
      </c>
      <c r="H146" s="8">
        <f t="shared" si="17"/>
        <v>0.23502540622181323</v>
      </c>
      <c r="I146">
        <f t="shared" si="15"/>
        <v>1.2254542335376484E-3</v>
      </c>
    </row>
    <row r="147" spans="1:9">
      <c r="A147" s="3" t="s">
        <v>47</v>
      </c>
      <c r="B147">
        <v>18.09</v>
      </c>
      <c r="C147" s="4">
        <v>1061</v>
      </c>
      <c r="D147">
        <f t="shared" si="12"/>
        <v>58.651188501934769</v>
      </c>
      <c r="E147" s="7">
        <f t="shared" si="13"/>
        <v>1.9272897691975136E-3</v>
      </c>
      <c r="F147" s="8">
        <f t="shared" si="16"/>
        <v>0.70346076575709227</v>
      </c>
      <c r="G147" s="7">
        <f t="shared" si="14"/>
        <v>2.3924963695950608E-3</v>
      </c>
      <c r="H147" s="8">
        <f t="shared" si="17"/>
        <v>0.2374179025914083</v>
      </c>
      <c r="I147">
        <f t="shared" si="15"/>
        <v>2.3513503017092985E-3</v>
      </c>
    </row>
    <row r="148" spans="1:9">
      <c r="A148" s="3" t="s">
        <v>196</v>
      </c>
      <c r="B148">
        <v>34.6</v>
      </c>
      <c r="C148" s="4">
        <v>2012</v>
      </c>
      <c r="D148">
        <f t="shared" si="12"/>
        <v>58.150289017341038</v>
      </c>
      <c r="E148" s="7">
        <f t="shared" si="13"/>
        <v>3.6547662729739844E-3</v>
      </c>
      <c r="F148" s="8">
        <f t="shared" si="16"/>
        <v>0.70711553203006627</v>
      </c>
      <c r="G148" s="7">
        <f t="shared" si="14"/>
        <v>4.5760295405190225E-3</v>
      </c>
      <c r="H148" s="8">
        <f t="shared" si="17"/>
        <v>0.24199393213192733</v>
      </c>
      <c r="I148">
        <f t="shared" si="15"/>
        <v>1.1310396575872073E-3</v>
      </c>
    </row>
    <row r="149" spans="1:9">
      <c r="A149" s="3" t="s">
        <v>178</v>
      </c>
      <c r="B149">
        <v>16.63</v>
      </c>
      <c r="C149" s="4">
        <v>965</v>
      </c>
      <c r="D149">
        <f t="shared" si="12"/>
        <v>58.027660853878537</v>
      </c>
      <c r="E149" s="7">
        <f t="shared" si="13"/>
        <v>1.7529072830118763E-3</v>
      </c>
      <c r="F149" s="8">
        <f t="shared" si="16"/>
        <v>0.70886843931307819</v>
      </c>
      <c r="G149" s="7">
        <f t="shared" si="14"/>
        <v>2.1994037936078422E-3</v>
      </c>
      <c r="H149" s="8">
        <f t="shared" si="17"/>
        <v>0.24419333592553516</v>
      </c>
      <c r="I149">
        <f t="shared" si="15"/>
        <v>7.6500094393464058E-4</v>
      </c>
    </row>
    <row r="150" spans="1:9">
      <c r="A150" s="3" t="s">
        <v>71</v>
      </c>
      <c r="B150">
        <v>11.24</v>
      </c>
      <c r="C150" s="4">
        <v>651</v>
      </c>
      <c r="D150">
        <f t="shared" si="12"/>
        <v>57.918149466192169</v>
      </c>
      <c r="E150" s="7">
        <f t="shared" si="13"/>
        <v>1.1825312344463537E-3</v>
      </c>
      <c r="F150" s="8">
        <f t="shared" si="16"/>
        <v>0.71005097054752453</v>
      </c>
      <c r="G150" s="7">
        <f t="shared" si="14"/>
        <v>1.4865483247235205E-3</v>
      </c>
      <c r="H150" s="8">
        <f t="shared" si="17"/>
        <v>0.24567988425025869</v>
      </c>
      <c r="I150">
        <f t="shared" si="15"/>
        <v>4.0809779480968644E-4</v>
      </c>
    </row>
    <row r="151" spans="1:9">
      <c r="A151" s="3" t="s">
        <v>220</v>
      </c>
      <c r="B151">
        <v>5.99</v>
      </c>
      <c r="C151" s="4">
        <v>346</v>
      </c>
      <c r="D151">
        <f t="shared" si="12"/>
        <v>57.762938230383973</v>
      </c>
      <c r="E151" s="7">
        <f t="shared" si="13"/>
        <v>6.2850354396073484E-4</v>
      </c>
      <c r="F151" s="8">
        <f t="shared" si="16"/>
        <v>0.71067947409148524</v>
      </c>
      <c r="G151" s="7">
        <f t="shared" si="14"/>
        <v>7.922085823037267E-4</v>
      </c>
      <c r="H151" s="8">
        <f t="shared" si="17"/>
        <v>0.24647209283256241</v>
      </c>
      <c r="I151">
        <f t="shared" si="15"/>
        <v>1.1398463414941107E-4</v>
      </c>
    </row>
    <row r="152" spans="1:9">
      <c r="A152" s="3" t="s">
        <v>76</v>
      </c>
      <c r="B152">
        <v>1.67</v>
      </c>
      <c r="C152" s="3">
        <v>96</v>
      </c>
      <c r="D152">
        <f t="shared" si="12"/>
        <v>57.485029940119766</v>
      </c>
      <c r="E152" s="7">
        <f t="shared" si="13"/>
        <v>1.7438248618563743E-4</v>
      </c>
      <c r="F152" s="8">
        <f t="shared" si="16"/>
        <v>0.71085385657767086</v>
      </c>
      <c r="G152" s="7">
        <f t="shared" si="14"/>
        <v>2.208661656840106E-4</v>
      </c>
      <c r="H152" s="8">
        <f t="shared" si="17"/>
        <v>0.24669295899824642</v>
      </c>
      <c r="I152">
        <f t="shared" si="15"/>
        <v>4.6981210626342862E-4</v>
      </c>
    </row>
    <row r="153" spans="1:9">
      <c r="A153" s="3" t="s">
        <v>261</v>
      </c>
      <c r="B153">
        <v>6.88</v>
      </c>
      <c r="C153" s="4">
        <v>395</v>
      </c>
      <c r="D153">
        <f t="shared" si="12"/>
        <v>57.412790697674417</v>
      </c>
      <c r="E153" s="7">
        <f t="shared" si="13"/>
        <v>7.1751127128465402E-4</v>
      </c>
      <c r="F153" s="8">
        <f t="shared" si="16"/>
        <v>0.71157136784895547</v>
      </c>
      <c r="G153" s="7">
        <f t="shared" si="14"/>
        <v>9.0991570054251068E-4</v>
      </c>
      <c r="H153" s="8">
        <f t="shared" si="17"/>
        <v>0.24760287469878894</v>
      </c>
      <c r="I153">
        <f t="shared" si="15"/>
        <v>5.0324893775374746E-4</v>
      </c>
    </row>
    <row r="154" spans="1:9">
      <c r="A154" s="3" t="s">
        <v>342</v>
      </c>
      <c r="B154">
        <v>7.35</v>
      </c>
      <c r="C154" s="4">
        <v>419</v>
      </c>
      <c r="D154">
        <f t="shared" si="12"/>
        <v>57.006802721088441</v>
      </c>
      <c r="E154" s="7">
        <f t="shared" si="13"/>
        <v>7.6110689283106331E-4</v>
      </c>
      <c r="F154" s="8">
        <f t="shared" si="16"/>
        <v>0.71233247474178651</v>
      </c>
      <c r="G154" s="7">
        <f t="shared" si="14"/>
        <v>9.7207563938771127E-4</v>
      </c>
      <c r="H154" s="8">
        <f t="shared" si="17"/>
        <v>0.24857495033817664</v>
      </c>
      <c r="I154">
        <f t="shared" si="15"/>
        <v>2.2886911404504384E-4</v>
      </c>
    </row>
    <row r="155" spans="1:9">
      <c r="A155" s="3" t="s">
        <v>430</v>
      </c>
      <c r="B155">
        <v>3.34</v>
      </c>
      <c r="C155" s="4">
        <v>190</v>
      </c>
      <c r="D155">
        <f t="shared" si="12"/>
        <v>56.886227544910184</v>
      </c>
      <c r="E155" s="7">
        <f t="shared" si="13"/>
        <v>3.4513200390907408E-4</v>
      </c>
      <c r="F155" s="8">
        <f t="shared" si="16"/>
        <v>0.71267760674569558</v>
      </c>
      <c r="G155" s="7">
        <f t="shared" si="14"/>
        <v>4.417323313680212E-4</v>
      </c>
      <c r="H155" s="8">
        <f t="shared" si="17"/>
        <v>0.24901668266954466</v>
      </c>
      <c r="I155">
        <f t="shared" si="15"/>
        <v>4.9016810907449027E-3</v>
      </c>
    </row>
    <row r="156" spans="1:9">
      <c r="A156" s="3" t="s">
        <v>34</v>
      </c>
      <c r="B156">
        <v>71.45</v>
      </c>
      <c r="C156" s="4">
        <v>4052</v>
      </c>
      <c r="D156">
        <f t="shared" si="12"/>
        <v>56.710986703988802</v>
      </c>
      <c r="E156" s="7">
        <f t="shared" si="13"/>
        <v>7.3603941044187793E-3</v>
      </c>
      <c r="F156" s="8">
        <f t="shared" si="16"/>
        <v>0.72003800085011438</v>
      </c>
      <c r="G156" s="7">
        <f t="shared" si="14"/>
        <v>9.4496332563608135E-3</v>
      </c>
      <c r="H156" s="8">
        <f t="shared" si="17"/>
        <v>0.25846631592590547</v>
      </c>
      <c r="I156">
        <f t="shared" si="15"/>
        <v>4.5626977156523751E-4</v>
      </c>
    </row>
    <row r="157" spans="1:9">
      <c r="A157" s="3" t="s">
        <v>29</v>
      </c>
      <c r="B157">
        <v>6.65</v>
      </c>
      <c r="C157" s="4">
        <v>377</v>
      </c>
      <c r="D157">
        <f t="shared" si="12"/>
        <v>56.691729323308266</v>
      </c>
      <c r="E157" s="7">
        <f t="shared" si="13"/>
        <v>6.8481455512484698E-4</v>
      </c>
      <c r="F157" s="8">
        <f t="shared" si="16"/>
        <v>0.72072281540523919</v>
      </c>
      <c r="G157" s="7">
        <f t="shared" si="14"/>
        <v>8.7949700706507219E-4</v>
      </c>
      <c r="H157" s="8">
        <f t="shared" si="17"/>
        <v>0.25934581293297054</v>
      </c>
      <c r="I157">
        <f t="shared" si="15"/>
        <v>5.2611683997028091E-4</v>
      </c>
    </row>
    <row r="158" spans="1:9">
      <c r="A158" s="3" t="s">
        <v>398</v>
      </c>
      <c r="B158">
        <v>7.62</v>
      </c>
      <c r="C158" s="4">
        <v>425</v>
      </c>
      <c r="D158">
        <f t="shared" si="12"/>
        <v>55.774278215223099</v>
      </c>
      <c r="E158" s="7">
        <f t="shared" si="13"/>
        <v>7.7200579821766566E-4</v>
      </c>
      <c r="F158" s="8">
        <f t="shared" si="16"/>
        <v>0.72149482120345687</v>
      </c>
      <c r="G158" s="7">
        <f t="shared" si="14"/>
        <v>1.0077845404264437E-3</v>
      </c>
      <c r="H158" s="8">
        <f t="shared" si="17"/>
        <v>0.26035359747339698</v>
      </c>
      <c r="I158">
        <f t="shared" si="15"/>
        <v>3.0445982758789403E-4</v>
      </c>
    </row>
    <row r="159" spans="1:9">
      <c r="A159" s="3" t="s">
        <v>377</v>
      </c>
      <c r="B159">
        <v>4.4000000000000004</v>
      </c>
      <c r="C159" s="4">
        <v>244</v>
      </c>
      <c r="D159">
        <f t="shared" si="12"/>
        <v>55.454545454545453</v>
      </c>
      <c r="E159" s="7">
        <f t="shared" si="13"/>
        <v>4.4322215238849511E-4</v>
      </c>
      <c r="F159" s="8">
        <f t="shared" si="16"/>
        <v>0.72193804335584533</v>
      </c>
      <c r="G159" s="7">
        <f t="shared" si="14"/>
        <v>5.8192283174230341E-4</v>
      </c>
      <c r="H159" s="8">
        <f t="shared" si="17"/>
        <v>0.26093552030513928</v>
      </c>
      <c r="I159">
        <f t="shared" si="15"/>
        <v>2.5514758544115113E-4</v>
      </c>
    </row>
    <row r="160" spans="1:9">
      <c r="A160" s="3" t="s">
        <v>238</v>
      </c>
      <c r="B160">
        <v>3.68</v>
      </c>
      <c r="C160" s="4">
        <v>203</v>
      </c>
      <c r="D160">
        <f t="shared" si="12"/>
        <v>55.163043478260867</v>
      </c>
      <c r="E160" s="7">
        <f t="shared" si="13"/>
        <v>3.6874629891337911E-4</v>
      </c>
      <c r="F160" s="8">
        <f t="shared" si="16"/>
        <v>0.7223067896547587</v>
      </c>
      <c r="G160" s="7">
        <f t="shared" si="14"/>
        <v>4.8669909563901737E-4</v>
      </c>
      <c r="H160" s="8">
        <f t="shared" si="17"/>
        <v>0.26142221940077831</v>
      </c>
      <c r="I160">
        <f t="shared" si="15"/>
        <v>8.4775847880566579E-4</v>
      </c>
    </row>
    <row r="161" spans="1:9">
      <c r="A161" s="3" t="s">
        <v>60</v>
      </c>
      <c r="B161">
        <v>12.19</v>
      </c>
      <c r="C161" s="4">
        <v>667</v>
      </c>
      <c r="D161">
        <f t="shared" si="12"/>
        <v>54.716981132075475</v>
      </c>
      <c r="E161" s="7">
        <f t="shared" si="13"/>
        <v>1.21159498214396E-3</v>
      </c>
      <c r="F161" s="8">
        <f t="shared" si="16"/>
        <v>0.72351838463690266</v>
      </c>
      <c r="G161" s="7">
        <f t="shared" si="14"/>
        <v>1.612190754304245E-3</v>
      </c>
      <c r="H161" s="8">
        <f t="shared" si="17"/>
        <v>0.26303441015508255</v>
      </c>
      <c r="I161">
        <f t="shared" si="15"/>
        <v>4.4039369544551787E-4</v>
      </c>
    </row>
    <row r="162" spans="1:9">
      <c r="A162" s="3" t="s">
        <v>396</v>
      </c>
      <c r="B162">
        <v>6.33</v>
      </c>
      <c r="C162" s="4">
        <v>346</v>
      </c>
      <c r="D162">
        <f t="shared" si="12"/>
        <v>54.660347551342809</v>
      </c>
      <c r="E162" s="7">
        <f t="shared" si="13"/>
        <v>6.2850354396073484E-4</v>
      </c>
      <c r="F162" s="8">
        <f t="shared" si="16"/>
        <v>0.72414688818086337</v>
      </c>
      <c r="G162" s="7">
        <f t="shared" si="14"/>
        <v>8.3717534657472281E-4</v>
      </c>
      <c r="H162" s="8">
        <f t="shared" si="17"/>
        <v>0.26387158550165729</v>
      </c>
      <c r="I162">
        <f t="shared" si="15"/>
        <v>8.2813648804147544E-4</v>
      </c>
    </row>
    <row r="163" spans="1:9">
      <c r="A163" s="3" t="s">
        <v>276</v>
      </c>
      <c r="B163">
        <v>11.85</v>
      </c>
      <c r="C163" s="4">
        <v>640</v>
      </c>
      <c r="D163">
        <f t="shared" si="12"/>
        <v>54.008438818565402</v>
      </c>
      <c r="E163" s="7">
        <f t="shared" si="13"/>
        <v>1.1625499079042495E-3</v>
      </c>
      <c r="F163" s="8">
        <f t="shared" si="16"/>
        <v>0.72530943808876758</v>
      </c>
      <c r="G163" s="7">
        <f t="shared" si="14"/>
        <v>1.5672239900332489E-3</v>
      </c>
      <c r="H163" s="8">
        <f t="shared" si="17"/>
        <v>0.26543880949169052</v>
      </c>
      <c r="I163">
        <f t="shared" si="15"/>
        <v>2.1105616489330015E-3</v>
      </c>
    </row>
    <row r="164" spans="1:9">
      <c r="A164" s="3" t="s">
        <v>77</v>
      </c>
      <c r="B164">
        <v>30.18</v>
      </c>
      <c r="C164" s="4">
        <v>1627</v>
      </c>
      <c r="D164">
        <f t="shared" si="12"/>
        <v>53.909874088800528</v>
      </c>
      <c r="E164" s="7">
        <f t="shared" si="13"/>
        <v>2.9554198440003344E-3</v>
      </c>
      <c r="F164" s="8">
        <f t="shared" si="16"/>
        <v>0.72826485793276796</v>
      </c>
      <c r="G164" s="7">
        <f t="shared" si="14"/>
        <v>3.9914616049960714E-3</v>
      </c>
      <c r="H164" s="8">
        <f t="shared" si="17"/>
        <v>0.2694302710966866</v>
      </c>
      <c r="I164">
        <f t="shared" si="15"/>
        <v>1.7487553444517911E-3</v>
      </c>
    </row>
    <row r="165" spans="1:9">
      <c r="A165" s="3" t="s">
        <v>16</v>
      </c>
      <c r="B165">
        <v>24.95</v>
      </c>
      <c r="C165" s="4">
        <v>1337</v>
      </c>
      <c r="D165">
        <f t="shared" si="12"/>
        <v>53.587174348697395</v>
      </c>
      <c r="E165" s="7">
        <f t="shared" si="13"/>
        <v>2.4286394169812211E-3</v>
      </c>
      <c r="F165" s="8">
        <f t="shared" si="16"/>
        <v>0.7306934973497492</v>
      </c>
      <c r="G165" s="7">
        <f t="shared" si="14"/>
        <v>3.2997669663569246E-3</v>
      </c>
      <c r="H165" s="8">
        <f t="shared" si="17"/>
        <v>0.27273003806304352</v>
      </c>
      <c r="I165">
        <f t="shared" si="15"/>
        <v>2.5996489122442901E-4</v>
      </c>
    </row>
    <row r="166" spans="1:9">
      <c r="A166" s="3" t="s">
        <v>148</v>
      </c>
      <c r="B166">
        <v>3.7</v>
      </c>
      <c r="C166" s="4">
        <v>197</v>
      </c>
      <c r="D166">
        <f t="shared" si="12"/>
        <v>53.243243243243242</v>
      </c>
      <c r="E166" s="7">
        <f t="shared" si="13"/>
        <v>3.5784739352677682E-4</v>
      </c>
      <c r="F166" s="8">
        <f t="shared" si="16"/>
        <v>0.73105134474327593</v>
      </c>
      <c r="G166" s="7">
        <f t="shared" si="14"/>
        <v>4.8934419941966422E-4</v>
      </c>
      <c r="H166" s="8">
        <f t="shared" si="17"/>
        <v>0.27321938226246317</v>
      </c>
      <c r="I166">
        <f t="shared" si="15"/>
        <v>4.9601588961215026E-4</v>
      </c>
    </row>
    <row r="167" spans="1:9">
      <c r="A167" s="3" t="s">
        <v>270</v>
      </c>
      <c r="B167">
        <v>7.05</v>
      </c>
      <c r="C167" s="4">
        <v>374</v>
      </c>
      <c r="D167">
        <f t="shared" si="12"/>
        <v>53.049645390070921</v>
      </c>
      <c r="E167" s="7">
        <f t="shared" si="13"/>
        <v>6.793651024315458E-4</v>
      </c>
      <c r="F167" s="8">
        <f t="shared" si="16"/>
        <v>0.73173070984570743</v>
      </c>
      <c r="G167" s="7">
        <f t="shared" si="14"/>
        <v>9.3239908267800885E-4</v>
      </c>
      <c r="H167" s="8">
        <f t="shared" si="17"/>
        <v>0.27415178134514118</v>
      </c>
      <c r="I167">
        <f t="shared" si="15"/>
        <v>4.8750375370429366E-4</v>
      </c>
    </row>
    <row r="168" spans="1:9">
      <c r="A168" s="3" t="s">
        <v>281</v>
      </c>
      <c r="B168">
        <v>6.89</v>
      </c>
      <c r="C168" s="4">
        <v>360</v>
      </c>
      <c r="D168">
        <f t="shared" si="12"/>
        <v>52.249637155297535</v>
      </c>
      <c r="E168" s="7">
        <f t="shared" si="13"/>
        <v>6.5393432319614032E-4</v>
      </c>
      <c r="F168" s="8">
        <f t="shared" si="16"/>
        <v>0.73238464416890359</v>
      </c>
      <c r="G168" s="7">
        <f t="shared" si="14"/>
        <v>9.1123825243283416E-4</v>
      </c>
      <c r="H168" s="8">
        <f t="shared" si="17"/>
        <v>0.27506301959757401</v>
      </c>
      <c r="I168">
        <f t="shared" si="15"/>
        <v>3.6396341464067783E-4</v>
      </c>
    </row>
    <row r="169" spans="1:9">
      <c r="A169" s="3" t="s">
        <v>491</v>
      </c>
      <c r="B169">
        <v>5.14</v>
      </c>
      <c r="C169" s="4">
        <v>268</v>
      </c>
      <c r="D169">
        <f t="shared" si="12"/>
        <v>52.14007782101168</v>
      </c>
      <c r="E169" s="7">
        <f t="shared" si="13"/>
        <v>4.8681777393490446E-4</v>
      </c>
      <c r="F169" s="8">
        <f t="shared" si="16"/>
        <v>0.73287146194283848</v>
      </c>
      <c r="G169" s="7">
        <f t="shared" si="14"/>
        <v>6.7979167162623619E-4</v>
      </c>
      <c r="H169" s="8">
        <f t="shared" si="17"/>
        <v>0.27574281126920025</v>
      </c>
      <c r="I169">
        <f t="shared" si="15"/>
        <v>4.7606672152486484E-4</v>
      </c>
    </row>
    <row r="170" spans="1:9">
      <c r="A170" s="3" t="s">
        <v>444</v>
      </c>
      <c r="B170">
        <v>6.71</v>
      </c>
      <c r="C170" s="4">
        <v>348</v>
      </c>
      <c r="D170">
        <f t="shared" si="12"/>
        <v>51.862891207153503</v>
      </c>
      <c r="E170" s="7">
        <f t="shared" si="13"/>
        <v>6.3213651242293562E-4</v>
      </c>
      <c r="F170" s="8">
        <f t="shared" si="16"/>
        <v>0.73350359845526136</v>
      </c>
      <c r="G170" s="7">
        <f t="shared" si="14"/>
        <v>8.8743231840701263E-4</v>
      </c>
      <c r="H170" s="8">
        <f t="shared" si="17"/>
        <v>0.27663024358760724</v>
      </c>
      <c r="I170">
        <f t="shared" si="15"/>
        <v>4.1046996974095085E-4</v>
      </c>
    </row>
    <row r="171" spans="1:9">
      <c r="A171" s="3" t="s">
        <v>442</v>
      </c>
      <c r="B171">
        <v>5.78</v>
      </c>
      <c r="C171" s="4">
        <v>299</v>
      </c>
      <c r="D171">
        <f t="shared" si="12"/>
        <v>51.730103806228371</v>
      </c>
      <c r="E171" s="7">
        <f t="shared" si="13"/>
        <v>5.4312878509901654E-4</v>
      </c>
      <c r="F171" s="8">
        <f t="shared" si="16"/>
        <v>0.73404672724036035</v>
      </c>
      <c r="G171" s="7">
        <f t="shared" si="14"/>
        <v>7.6443499260693494E-4</v>
      </c>
      <c r="H171" s="8">
        <f t="shared" si="17"/>
        <v>0.27739467858021416</v>
      </c>
      <c r="I171">
        <f t="shared" si="15"/>
        <v>1.2501006165044348E-4</v>
      </c>
    </row>
    <row r="172" spans="1:9">
      <c r="A172" s="3" t="s">
        <v>411</v>
      </c>
      <c r="B172">
        <v>1.76</v>
      </c>
      <c r="C172" s="4">
        <v>91</v>
      </c>
      <c r="D172">
        <f t="shared" si="12"/>
        <v>51.704545454545453</v>
      </c>
      <c r="E172" s="7">
        <f t="shared" si="13"/>
        <v>1.6530006503013547E-4</v>
      </c>
      <c r="F172" s="8">
        <f t="shared" si="16"/>
        <v>0.73421202730539048</v>
      </c>
      <c r="G172" s="7">
        <f t="shared" si="14"/>
        <v>2.3276913269692134E-4</v>
      </c>
      <c r="H172" s="8">
        <f t="shared" si="17"/>
        <v>0.27762744771291109</v>
      </c>
      <c r="I172">
        <f t="shared" si="15"/>
        <v>1.4546918460938141E-3</v>
      </c>
    </row>
    <row r="173" spans="1:9">
      <c r="A173" s="3" t="s">
        <v>300</v>
      </c>
      <c r="B173">
        <v>20.46</v>
      </c>
      <c r="C173" s="4">
        <v>1055</v>
      </c>
      <c r="D173">
        <f t="shared" si="12"/>
        <v>51.564027370478982</v>
      </c>
      <c r="E173" s="7">
        <f t="shared" si="13"/>
        <v>1.9163908638109113E-3</v>
      </c>
      <c r="F173" s="8">
        <f t="shared" si="16"/>
        <v>0.73612841816920138</v>
      </c>
      <c r="G173" s="7">
        <f t="shared" si="14"/>
        <v>2.7059411676017111E-3</v>
      </c>
      <c r="H173" s="8">
        <f t="shared" si="17"/>
        <v>0.28033338888051279</v>
      </c>
      <c r="I173">
        <f t="shared" si="15"/>
        <v>3.8764721668804458E-3</v>
      </c>
    </row>
    <row r="174" spans="1:9">
      <c r="A174" s="3" t="s">
        <v>277</v>
      </c>
      <c r="B174">
        <v>54.52</v>
      </c>
      <c r="C174" s="4">
        <v>2811</v>
      </c>
      <c r="D174">
        <f t="shared" si="12"/>
        <v>51.559060895084372</v>
      </c>
      <c r="E174" s="7">
        <f t="shared" si="13"/>
        <v>5.1061371736231959E-3</v>
      </c>
      <c r="F174" s="8">
        <f t="shared" si="16"/>
        <v>0.74123455534282456</v>
      </c>
      <c r="G174" s="7">
        <f t="shared" si="14"/>
        <v>7.2105529060432685E-3</v>
      </c>
      <c r="H174" s="8">
        <f t="shared" si="17"/>
        <v>0.28754394178655607</v>
      </c>
      <c r="I174">
        <f t="shared" si="15"/>
        <v>1.8389235677322979E-3</v>
      </c>
    </row>
    <row r="175" spans="1:9">
      <c r="A175" s="3" t="s">
        <v>256</v>
      </c>
      <c r="B175">
        <v>25.85</v>
      </c>
      <c r="C175" s="4">
        <v>1331</v>
      </c>
      <c r="D175">
        <f t="shared" si="12"/>
        <v>51.48936170212766</v>
      </c>
      <c r="E175" s="7">
        <f t="shared" si="13"/>
        <v>2.4177405115946189E-3</v>
      </c>
      <c r="F175" s="8">
        <f t="shared" si="16"/>
        <v>0.74365229585441917</v>
      </c>
      <c r="G175" s="7">
        <f t="shared" si="14"/>
        <v>3.4187966364860327E-3</v>
      </c>
      <c r="H175" s="8">
        <f t="shared" si="17"/>
        <v>0.2909627384230421</v>
      </c>
      <c r="I175">
        <f t="shared" si="15"/>
        <v>3.1526768221715185E-4</v>
      </c>
    </row>
    <row r="176" spans="1:9">
      <c r="A176" s="3" t="s">
        <v>154</v>
      </c>
      <c r="B176">
        <v>4.42</v>
      </c>
      <c r="C176" s="4">
        <v>226</v>
      </c>
      <c r="D176">
        <f t="shared" si="12"/>
        <v>51.131221719457017</v>
      </c>
      <c r="E176" s="7">
        <f t="shared" si="13"/>
        <v>4.1052543622868812E-4</v>
      </c>
      <c r="F176" s="8">
        <f t="shared" si="16"/>
        <v>0.74406282129064782</v>
      </c>
      <c r="G176" s="7">
        <f t="shared" si="14"/>
        <v>5.8456793552295026E-4</v>
      </c>
      <c r="H176" s="8">
        <f t="shared" si="17"/>
        <v>0.29154730635856507</v>
      </c>
      <c r="I176">
        <f t="shared" si="15"/>
        <v>1.4781351170251034E-3</v>
      </c>
    </row>
    <row r="177" spans="1:9">
      <c r="A177" s="3" t="s">
        <v>65</v>
      </c>
      <c r="B177">
        <v>20.65</v>
      </c>
      <c r="C177" s="4">
        <v>1046</v>
      </c>
      <c r="D177">
        <f t="shared" si="12"/>
        <v>50.653753026634384</v>
      </c>
      <c r="E177" s="7">
        <f t="shared" si="13"/>
        <v>1.9000425057310076E-3</v>
      </c>
      <c r="F177" s="8">
        <f t="shared" si="16"/>
        <v>0.74596286379637888</v>
      </c>
      <c r="G177" s="7">
        <f t="shared" si="14"/>
        <v>2.7310696535178553E-3</v>
      </c>
      <c r="H177" s="8">
        <f t="shared" si="17"/>
        <v>0.29427837601208295</v>
      </c>
      <c r="I177">
        <f t="shared" si="15"/>
        <v>1.4034931235453463E-3</v>
      </c>
    </row>
    <row r="178" spans="1:9">
      <c r="A178" s="3" t="s">
        <v>185</v>
      </c>
      <c r="B178">
        <v>19.59</v>
      </c>
      <c r="C178" s="4">
        <v>990</v>
      </c>
      <c r="D178">
        <f t="shared" si="12"/>
        <v>50.535987748851454</v>
      </c>
      <c r="E178" s="7">
        <f t="shared" si="13"/>
        <v>1.7983193887893859E-3</v>
      </c>
      <c r="F178" s="8">
        <f t="shared" si="16"/>
        <v>0.74776118318516827</v>
      </c>
      <c r="G178" s="7">
        <f t="shared" si="14"/>
        <v>2.5908791531435733E-3</v>
      </c>
      <c r="H178" s="8">
        <f t="shared" si="17"/>
        <v>0.29686925516522655</v>
      </c>
      <c r="I178">
        <f t="shared" si="15"/>
        <v>1.6058927421858105E-4</v>
      </c>
    </row>
    <row r="179" spans="1:9">
      <c r="A179" s="3" t="s">
        <v>409</v>
      </c>
      <c r="B179">
        <v>2.2400000000000002</v>
      </c>
      <c r="C179" s="4">
        <v>113</v>
      </c>
      <c r="D179">
        <f t="shared" si="12"/>
        <v>50.446428571428569</v>
      </c>
      <c r="E179" s="7">
        <f t="shared" si="13"/>
        <v>2.0526271811434406E-4</v>
      </c>
      <c r="F179" s="8">
        <f t="shared" si="16"/>
        <v>0.74796644590328265</v>
      </c>
      <c r="G179" s="7">
        <f t="shared" si="14"/>
        <v>2.962516234324454E-4</v>
      </c>
      <c r="H179" s="8">
        <f t="shared" si="17"/>
        <v>0.297165506788659</v>
      </c>
      <c r="I179">
        <f t="shared" si="15"/>
        <v>4.7844108984240741E-4</v>
      </c>
    </row>
    <row r="180" spans="1:9">
      <c r="A180" s="3" t="s">
        <v>120</v>
      </c>
      <c r="B180">
        <v>6.67</v>
      </c>
      <c r="C180" s="4">
        <v>336</v>
      </c>
      <c r="D180">
        <f t="shared" si="12"/>
        <v>50.374812593703147</v>
      </c>
      <c r="E180" s="7">
        <f t="shared" si="13"/>
        <v>6.1033870164973103E-4</v>
      </c>
      <c r="F180" s="8">
        <f t="shared" si="16"/>
        <v>0.74857678460493238</v>
      </c>
      <c r="G180" s="7">
        <f t="shared" si="14"/>
        <v>8.8214211084571904E-4</v>
      </c>
      <c r="H180" s="8">
        <f t="shared" si="17"/>
        <v>0.29804764889950469</v>
      </c>
      <c r="I180">
        <f t="shared" si="15"/>
        <v>3.07781421679032E-4</v>
      </c>
    </row>
    <row r="181" spans="1:9">
      <c r="A181" s="3" t="s">
        <v>401</v>
      </c>
      <c r="B181">
        <v>4.29</v>
      </c>
      <c r="C181" s="4">
        <v>216</v>
      </c>
      <c r="D181">
        <f t="shared" si="12"/>
        <v>50.349650349650346</v>
      </c>
      <c r="E181" s="7">
        <f t="shared" si="13"/>
        <v>3.923605939176842E-4</v>
      </c>
      <c r="F181" s="8">
        <f t="shared" si="16"/>
        <v>0.74896914519885005</v>
      </c>
      <c r="G181" s="7">
        <f t="shared" si="14"/>
        <v>5.6737476094874579E-4</v>
      </c>
      <c r="H181" s="8">
        <f t="shared" si="17"/>
        <v>0.29861502366045345</v>
      </c>
      <c r="I181">
        <f t="shared" si="15"/>
        <v>1.2540735454315277E-3</v>
      </c>
    </row>
    <row r="182" spans="1:9">
      <c r="A182" s="3" t="s">
        <v>173</v>
      </c>
      <c r="B182">
        <v>17.43</v>
      </c>
      <c r="C182" s="4">
        <v>871</v>
      </c>
      <c r="D182">
        <f t="shared" si="12"/>
        <v>49.971313826735518</v>
      </c>
      <c r="E182" s="7">
        <f t="shared" si="13"/>
        <v>1.5821577652884394E-3</v>
      </c>
      <c r="F182" s="8">
        <f t="shared" si="16"/>
        <v>0.75055130296413852</v>
      </c>
      <c r="G182" s="7">
        <f t="shared" si="14"/>
        <v>2.3052079448337153E-3</v>
      </c>
      <c r="H182" s="8">
        <f t="shared" si="17"/>
        <v>0.30092023160528719</v>
      </c>
      <c r="I182">
        <f t="shared" si="15"/>
        <v>4.4365674077653794E-4</v>
      </c>
    </row>
    <row r="183" spans="1:9">
      <c r="A183" s="3" t="s">
        <v>59</v>
      </c>
      <c r="B183">
        <v>6.16</v>
      </c>
      <c r="C183" s="4">
        <v>307</v>
      </c>
      <c r="D183">
        <f t="shared" si="12"/>
        <v>49.837662337662337</v>
      </c>
      <c r="E183" s="7">
        <f t="shared" si="13"/>
        <v>5.5766065894781967E-4</v>
      </c>
      <c r="F183" s="8">
        <f t="shared" si="16"/>
        <v>0.75110896362308632</v>
      </c>
      <c r="G183" s="7">
        <f t="shared" si="14"/>
        <v>8.1469196443922475E-4</v>
      </c>
      <c r="H183" s="8">
        <f t="shared" si="17"/>
        <v>0.30173492356972642</v>
      </c>
      <c r="I183">
        <f t="shared" si="15"/>
        <v>3.1517032277136869E-4</v>
      </c>
    </row>
    <row r="184" spans="1:9">
      <c r="A184" s="3" t="s">
        <v>106</v>
      </c>
      <c r="B184">
        <v>4.37</v>
      </c>
      <c r="C184" s="4">
        <v>217</v>
      </c>
      <c r="D184">
        <f t="shared" si="12"/>
        <v>49.65675057208238</v>
      </c>
      <c r="E184" s="7">
        <f t="shared" si="13"/>
        <v>3.9417707814878459E-4</v>
      </c>
      <c r="F184" s="8">
        <f t="shared" si="16"/>
        <v>0.75150314070123514</v>
      </c>
      <c r="G184" s="7">
        <f t="shared" si="14"/>
        <v>5.7795517607133319E-4</v>
      </c>
      <c r="H184" s="8">
        <f t="shared" si="17"/>
        <v>0.30231287874579776</v>
      </c>
      <c r="I184">
        <f t="shared" si="15"/>
        <v>4.1217757600489069E-3</v>
      </c>
    </row>
    <row r="185" spans="1:9">
      <c r="A185" s="3" t="s">
        <v>367</v>
      </c>
      <c r="B185">
        <v>57.14</v>
      </c>
      <c r="C185" s="4">
        <v>2836</v>
      </c>
      <c r="D185">
        <f t="shared" si="12"/>
        <v>49.632481624081201</v>
      </c>
      <c r="E185" s="7">
        <f t="shared" si="13"/>
        <v>5.1515492794007058E-3</v>
      </c>
      <c r="F185" s="8">
        <f t="shared" si="16"/>
        <v>0.7566546899806359</v>
      </c>
      <c r="G185" s="7">
        <f t="shared" si="14"/>
        <v>7.5570615013080033E-3</v>
      </c>
      <c r="H185" s="8">
        <f t="shared" si="17"/>
        <v>0.30986994024710579</v>
      </c>
      <c r="I185">
        <f t="shared" si="15"/>
        <v>1.9630660501991082E-3</v>
      </c>
    </row>
    <row r="186" spans="1:9">
      <c r="A186" s="3" t="s">
        <v>199</v>
      </c>
      <c r="B186">
        <v>27.21</v>
      </c>
      <c r="C186" s="4">
        <v>1350</v>
      </c>
      <c r="D186">
        <f t="shared" si="12"/>
        <v>49.614112458654908</v>
      </c>
      <c r="E186" s="7">
        <f t="shared" si="13"/>
        <v>2.4522537119855263E-3</v>
      </c>
      <c r="F186" s="8">
        <f t="shared" si="16"/>
        <v>0.75910694369262144</v>
      </c>
      <c r="G186" s="7">
        <f t="shared" si="14"/>
        <v>3.5986636935700172E-3</v>
      </c>
      <c r="H186" s="8">
        <f t="shared" si="17"/>
        <v>0.31346860394067583</v>
      </c>
      <c r="I186">
        <f t="shared" si="15"/>
        <v>1.5274984557037408E-3</v>
      </c>
    </row>
    <row r="187" spans="1:9">
      <c r="A187" s="3" t="s">
        <v>104</v>
      </c>
      <c r="B187">
        <v>21.17</v>
      </c>
      <c r="C187" s="4">
        <v>1050</v>
      </c>
      <c r="D187">
        <f t="shared" si="12"/>
        <v>49.598488427019362</v>
      </c>
      <c r="E187" s="7">
        <f t="shared" si="13"/>
        <v>1.9073084426554092E-3</v>
      </c>
      <c r="F187" s="8">
        <f t="shared" si="16"/>
        <v>0.76101425213527685</v>
      </c>
      <c r="G187" s="7">
        <f t="shared" si="14"/>
        <v>2.7998423518146736E-3</v>
      </c>
      <c r="H187" s="8">
        <f t="shared" si="17"/>
        <v>0.31626844629249051</v>
      </c>
      <c r="I187">
        <f t="shared" si="15"/>
        <v>2.4847858160636782E-3</v>
      </c>
    </row>
    <row r="188" spans="1:9">
      <c r="A188" s="3" t="s">
        <v>232</v>
      </c>
      <c r="B188">
        <v>34.380000000000003</v>
      </c>
      <c r="C188" s="4">
        <v>1698</v>
      </c>
      <c r="D188">
        <f t="shared" si="12"/>
        <v>49.389179755671897</v>
      </c>
      <c r="E188" s="7">
        <f t="shared" si="13"/>
        <v>3.0843902244084621E-3</v>
      </c>
      <c r="F188" s="8">
        <f t="shared" si="16"/>
        <v>0.76409864235968528</v>
      </c>
      <c r="G188" s="7">
        <f t="shared" si="14"/>
        <v>4.546933398931907E-3</v>
      </c>
      <c r="H188" s="8">
        <f t="shared" si="17"/>
        <v>0.32081537969142243</v>
      </c>
      <c r="I188">
        <f t="shared" si="15"/>
        <v>7.191012169070754E-4</v>
      </c>
    </row>
    <row r="189" spans="1:9">
      <c r="A189" s="3" t="s">
        <v>230</v>
      </c>
      <c r="B189">
        <v>9.93</v>
      </c>
      <c r="C189" s="4">
        <v>488</v>
      </c>
      <c r="D189">
        <f t="shared" si="12"/>
        <v>49.144008056394767</v>
      </c>
      <c r="E189" s="7">
        <f t="shared" si="13"/>
        <v>8.8644430477699022E-4</v>
      </c>
      <c r="F189" s="8">
        <f t="shared" si="16"/>
        <v>0.7649850866644623</v>
      </c>
      <c r="G189" s="7">
        <f t="shared" si="14"/>
        <v>1.3132940270911529E-3</v>
      </c>
      <c r="H189" s="8">
        <f t="shared" si="17"/>
        <v>0.32212867371851356</v>
      </c>
      <c r="I189">
        <f t="shared" si="15"/>
        <v>6.7152705924433675E-4</v>
      </c>
    </row>
    <row r="190" spans="1:9">
      <c r="A190" s="3" t="s">
        <v>234</v>
      </c>
      <c r="B190">
        <v>9.24</v>
      </c>
      <c r="C190" s="4">
        <v>450</v>
      </c>
      <c r="D190">
        <f t="shared" si="12"/>
        <v>48.701298701298697</v>
      </c>
      <c r="E190" s="7">
        <f t="shared" si="13"/>
        <v>8.1741790399517545E-4</v>
      </c>
      <c r="F190" s="8">
        <f t="shared" si="16"/>
        <v>0.76580250456845744</v>
      </c>
      <c r="G190" s="7">
        <f t="shared" si="14"/>
        <v>1.2220379466588371E-3</v>
      </c>
      <c r="H190" s="8">
        <f t="shared" si="17"/>
        <v>0.32335071166517237</v>
      </c>
      <c r="I190">
        <f t="shared" si="15"/>
        <v>2.3779955731234592E-4</v>
      </c>
    </row>
    <row r="191" spans="1:9">
      <c r="A191" s="3" t="s">
        <v>85</v>
      </c>
      <c r="B191">
        <v>3.27</v>
      </c>
      <c r="C191" s="4">
        <v>159</v>
      </c>
      <c r="D191">
        <f t="shared" si="12"/>
        <v>48.623853211009177</v>
      </c>
      <c r="E191" s="7">
        <f t="shared" si="13"/>
        <v>2.8882099274496199E-4</v>
      </c>
      <c r="F191" s="8">
        <f t="shared" si="16"/>
        <v>0.76609132556120241</v>
      </c>
      <c r="G191" s="7">
        <f t="shared" si="14"/>
        <v>4.3247446813575728E-4</v>
      </c>
      <c r="H191" s="8">
        <f t="shared" si="17"/>
        <v>0.32378318613330814</v>
      </c>
      <c r="I191">
        <f t="shared" si="15"/>
        <v>2.41689240862486E-4</v>
      </c>
    </row>
    <row r="192" spans="1:9">
      <c r="A192" s="3" t="s">
        <v>160</v>
      </c>
      <c r="B192">
        <v>3.32</v>
      </c>
      <c r="C192" s="4">
        <v>161</v>
      </c>
      <c r="D192">
        <f t="shared" si="12"/>
        <v>48.493975903614462</v>
      </c>
      <c r="E192" s="7">
        <f t="shared" si="13"/>
        <v>2.9245396120716277E-4</v>
      </c>
      <c r="F192" s="8">
        <f t="shared" si="16"/>
        <v>0.76638377952240955</v>
      </c>
      <c r="G192" s="7">
        <f t="shared" si="14"/>
        <v>4.3908722758737435E-4</v>
      </c>
      <c r="H192" s="8">
        <f t="shared" si="17"/>
        <v>0.32422227336089554</v>
      </c>
      <c r="I192">
        <f t="shared" si="15"/>
        <v>2.1495200578089402E-4</v>
      </c>
    </row>
    <row r="193" spans="1:9">
      <c r="A193" s="3" t="s">
        <v>250</v>
      </c>
      <c r="B193">
        <v>2.94</v>
      </c>
      <c r="C193" s="4">
        <v>141</v>
      </c>
      <c r="D193">
        <f t="shared" si="12"/>
        <v>47.95918367346939</v>
      </c>
      <c r="E193" s="7">
        <f t="shared" si="13"/>
        <v>2.5612427658515494E-4</v>
      </c>
      <c r="F193" s="8">
        <f t="shared" si="16"/>
        <v>0.76663990379899472</v>
      </c>
      <c r="G193" s="7">
        <f t="shared" si="14"/>
        <v>3.8883025575508454E-4</v>
      </c>
      <c r="H193" s="8">
        <f t="shared" si="17"/>
        <v>0.32461110361665063</v>
      </c>
      <c r="I193">
        <f t="shared" si="15"/>
        <v>1.0459962057650096E-3</v>
      </c>
    </row>
    <row r="194" spans="1:9">
      <c r="A194" s="3" t="s">
        <v>187</v>
      </c>
      <c r="B194">
        <v>14.3</v>
      </c>
      <c r="C194" s="4">
        <v>685</v>
      </c>
      <c r="D194">
        <f t="shared" ref="D194:D257" si="18">C194/B194</f>
        <v>47.9020979020979</v>
      </c>
      <c r="E194" s="7">
        <f t="shared" si="13"/>
        <v>1.244291698303767E-3</v>
      </c>
      <c r="F194" s="8">
        <f t="shared" si="16"/>
        <v>0.76788419549729847</v>
      </c>
      <c r="G194" s="7">
        <f t="shared" si="14"/>
        <v>1.8912492031624862E-3</v>
      </c>
      <c r="H194" s="8">
        <f t="shared" si="17"/>
        <v>0.3265023528198131</v>
      </c>
      <c r="I194">
        <f t="shared" si="15"/>
        <v>5.8606496612978454E-4</v>
      </c>
    </row>
    <row r="195" spans="1:9">
      <c r="A195" s="3" t="s">
        <v>382</v>
      </c>
      <c r="B195">
        <v>7.99</v>
      </c>
      <c r="C195" s="4">
        <v>380</v>
      </c>
      <c r="D195">
        <f t="shared" si="18"/>
        <v>47.559449311639547</v>
      </c>
      <c r="E195" s="7">
        <f t="shared" ref="E195:E258" si="19">C195/550514</f>
        <v>6.9026400781814815E-4</v>
      </c>
      <c r="F195" s="8">
        <f t="shared" si="16"/>
        <v>0.7685744595051166</v>
      </c>
      <c r="G195" s="7">
        <f t="shared" ref="G195:G258" si="20">B195/7561.14</f>
        <v>1.0567189603684101E-3</v>
      </c>
      <c r="H195" s="8">
        <f t="shared" si="17"/>
        <v>0.32755907178018151</v>
      </c>
      <c r="I195">
        <f t="shared" ref="I195:I258" si="21">F195*H196-F196*H195</f>
        <v>2.964166295068571E-4</v>
      </c>
    </row>
    <row r="196" spans="1:9">
      <c r="A196" s="3" t="s">
        <v>131</v>
      </c>
      <c r="B196">
        <v>4.04</v>
      </c>
      <c r="C196" s="4">
        <v>192</v>
      </c>
      <c r="D196">
        <f t="shared" si="18"/>
        <v>47.524752475247524</v>
      </c>
      <c r="E196" s="7">
        <f t="shared" si="19"/>
        <v>3.4876497237127486E-4</v>
      </c>
      <c r="F196" s="8">
        <f t="shared" ref="F196:F259" si="22">F195+E196</f>
        <v>0.76892322447748784</v>
      </c>
      <c r="G196" s="7">
        <f t="shared" si="20"/>
        <v>5.3431096369066034E-4</v>
      </c>
      <c r="H196" s="8">
        <f t="shared" ref="H196:H259" si="23">H195+G196</f>
        <v>0.32809338274387218</v>
      </c>
      <c r="I196">
        <f t="shared" si="21"/>
        <v>2.7197223988267849E-4</v>
      </c>
    </row>
    <row r="197" spans="1:9">
      <c r="A197" s="3" t="s">
        <v>228</v>
      </c>
      <c r="B197">
        <v>3.7</v>
      </c>
      <c r="C197" s="4">
        <v>175</v>
      </c>
      <c r="D197">
        <f t="shared" si="18"/>
        <v>47.297297297297298</v>
      </c>
      <c r="E197" s="7">
        <f t="shared" si="19"/>
        <v>3.178847404425682E-4</v>
      </c>
      <c r="F197" s="8">
        <f t="shared" si="22"/>
        <v>0.76924110921793043</v>
      </c>
      <c r="G197" s="7">
        <f t="shared" si="20"/>
        <v>4.8934419941966422E-4</v>
      </c>
      <c r="H197" s="8">
        <f t="shared" si="23"/>
        <v>0.32858272694329183</v>
      </c>
      <c r="I197">
        <f t="shared" si="21"/>
        <v>4.6840266936803987E-4</v>
      </c>
    </row>
    <row r="198" spans="1:9">
      <c r="A198" s="3" t="s">
        <v>172</v>
      </c>
      <c r="B198">
        <v>6.37</v>
      </c>
      <c r="C198" s="4">
        <v>301</v>
      </c>
      <c r="D198">
        <f t="shared" si="18"/>
        <v>47.252747252747255</v>
      </c>
      <c r="E198" s="7">
        <f t="shared" si="19"/>
        <v>5.4676175356121732E-4</v>
      </c>
      <c r="F198" s="8">
        <f t="shared" si="22"/>
        <v>0.76978787097149159</v>
      </c>
      <c r="G198" s="7">
        <f t="shared" si="20"/>
        <v>8.4246555413601651E-4</v>
      </c>
      <c r="H198" s="8">
        <f t="shared" si="23"/>
        <v>0.32942519249742785</v>
      </c>
      <c r="I198">
        <f t="shared" si="21"/>
        <v>6.9664306712269308E-4</v>
      </c>
    </row>
    <row r="199" spans="1:9">
      <c r="A199" s="3" t="s">
        <v>298</v>
      </c>
      <c r="B199">
        <v>9.4700000000000006</v>
      </c>
      <c r="C199" s="4">
        <v>447</v>
      </c>
      <c r="D199">
        <f t="shared" si="18"/>
        <v>47.201689545934528</v>
      </c>
      <c r="E199" s="7">
        <f t="shared" si="19"/>
        <v>8.1196845130187428E-4</v>
      </c>
      <c r="F199" s="8">
        <f t="shared" si="22"/>
        <v>0.77059983942279342</v>
      </c>
      <c r="G199" s="7">
        <f t="shared" si="20"/>
        <v>1.2524566401362757E-3</v>
      </c>
      <c r="H199" s="8">
        <f t="shared" si="23"/>
        <v>0.33067764913756414</v>
      </c>
      <c r="I199">
        <f t="shared" si="21"/>
        <v>7.2515967904751566E-4</v>
      </c>
    </row>
    <row r="200" spans="1:9">
      <c r="A200" s="3" t="s">
        <v>359</v>
      </c>
      <c r="B200">
        <v>9.85</v>
      </c>
      <c r="C200" s="4">
        <v>464</v>
      </c>
      <c r="D200">
        <f t="shared" si="18"/>
        <v>47.106598984771573</v>
      </c>
      <c r="E200" s="7">
        <f t="shared" si="19"/>
        <v>8.4284868323058083E-4</v>
      </c>
      <c r="F200" s="8">
        <f t="shared" si="22"/>
        <v>0.77144268810602401</v>
      </c>
      <c r="G200" s="7">
        <f t="shared" si="20"/>
        <v>1.3027136119685655E-3</v>
      </c>
      <c r="H200" s="8">
        <f t="shared" si="23"/>
        <v>0.33198036274953269</v>
      </c>
      <c r="I200">
        <f t="shared" si="21"/>
        <v>7.1570015400324039E-4</v>
      </c>
    </row>
    <row r="201" spans="1:9">
      <c r="A201" s="3" t="s">
        <v>225</v>
      </c>
      <c r="B201">
        <v>9.7100000000000009</v>
      </c>
      <c r="C201" s="4">
        <v>456</v>
      </c>
      <c r="D201">
        <f t="shared" si="18"/>
        <v>46.961894953656021</v>
      </c>
      <c r="E201" s="7">
        <f t="shared" si="19"/>
        <v>8.283168093817778E-4</v>
      </c>
      <c r="F201" s="8">
        <f t="shared" si="22"/>
        <v>0.77227100491540579</v>
      </c>
      <c r="G201" s="7">
        <f t="shared" si="20"/>
        <v>1.2841978855040379E-3</v>
      </c>
      <c r="H201" s="8">
        <f t="shared" si="23"/>
        <v>0.33326456063503673</v>
      </c>
      <c r="I201">
        <f t="shared" si="21"/>
        <v>6.35850220564671E-4</v>
      </c>
    </row>
    <row r="202" spans="1:9">
      <c r="A202" s="3" t="s">
        <v>182</v>
      </c>
      <c r="B202">
        <v>8.6199999999999992</v>
      </c>
      <c r="C202" s="4">
        <v>404</v>
      </c>
      <c r="D202">
        <f t="shared" si="18"/>
        <v>46.867749419953597</v>
      </c>
      <c r="E202" s="7">
        <f t="shared" si="19"/>
        <v>7.3385962936455744E-4</v>
      </c>
      <c r="F202" s="8">
        <f t="shared" si="22"/>
        <v>0.77300486454477035</v>
      </c>
      <c r="G202" s="7">
        <f t="shared" si="20"/>
        <v>1.1400397294587851E-3</v>
      </c>
      <c r="H202" s="8">
        <f t="shared" si="23"/>
        <v>0.33440460036449554</v>
      </c>
      <c r="I202">
        <f t="shared" si="21"/>
        <v>3.2613363635863868E-4</v>
      </c>
    </row>
    <row r="203" spans="1:9">
      <c r="A203" s="3" t="s">
        <v>498</v>
      </c>
      <c r="B203">
        <v>4.42</v>
      </c>
      <c r="C203" s="4">
        <v>207</v>
      </c>
      <c r="D203">
        <f t="shared" si="18"/>
        <v>46.832579185520366</v>
      </c>
      <c r="E203" s="7">
        <f t="shared" si="19"/>
        <v>3.7601223583778068E-4</v>
      </c>
      <c r="F203" s="8">
        <f t="shared" si="22"/>
        <v>0.77338087678060818</v>
      </c>
      <c r="G203" s="7">
        <f t="shared" si="20"/>
        <v>5.8456793552295026E-4</v>
      </c>
      <c r="H203" s="8">
        <f t="shared" si="23"/>
        <v>0.33498916830001851</v>
      </c>
      <c r="I203">
        <f t="shared" si="21"/>
        <v>1.7698015276192969E-3</v>
      </c>
    </row>
    <row r="204" spans="1:9">
      <c r="A204" s="3" t="s">
        <v>164</v>
      </c>
      <c r="B204">
        <v>23.96</v>
      </c>
      <c r="C204" s="4">
        <v>1119</v>
      </c>
      <c r="D204">
        <f t="shared" si="18"/>
        <v>46.70283806343906</v>
      </c>
      <c r="E204" s="7">
        <f t="shared" si="19"/>
        <v>2.0326458546013363E-3</v>
      </c>
      <c r="F204" s="8">
        <f t="shared" si="22"/>
        <v>0.77541352263520957</v>
      </c>
      <c r="G204" s="7">
        <f t="shared" si="20"/>
        <v>3.1688343292149068E-3</v>
      </c>
      <c r="H204" s="8">
        <f t="shared" si="23"/>
        <v>0.3381580026292334</v>
      </c>
      <c r="I204">
        <f t="shared" si="21"/>
        <v>5.4450665933342135E-4</v>
      </c>
    </row>
    <row r="205" spans="1:9">
      <c r="A205" s="3" t="s">
        <v>417</v>
      </c>
      <c r="B205">
        <v>7.37</v>
      </c>
      <c r="C205" s="4">
        <v>344</v>
      </c>
      <c r="D205">
        <f t="shared" si="18"/>
        <v>46.675712347354136</v>
      </c>
      <c r="E205" s="7">
        <f t="shared" si="19"/>
        <v>6.2487057549853405E-4</v>
      </c>
      <c r="F205" s="8">
        <f t="shared" si="22"/>
        <v>0.77603839321070811</v>
      </c>
      <c r="G205" s="7">
        <f t="shared" si="20"/>
        <v>9.7472074316835822E-4</v>
      </c>
      <c r="H205" s="8">
        <f t="shared" si="23"/>
        <v>0.33913272337240175</v>
      </c>
      <c r="I205">
        <f t="shared" si="21"/>
        <v>3.5096396107431316E-4</v>
      </c>
    </row>
    <row r="206" spans="1:9">
      <c r="A206" s="3" t="s">
        <v>198</v>
      </c>
      <c r="B206">
        <v>4.74</v>
      </c>
      <c r="C206" s="4">
        <v>220</v>
      </c>
      <c r="D206">
        <f t="shared" si="18"/>
        <v>46.413502109704638</v>
      </c>
      <c r="E206" s="7">
        <f t="shared" si="19"/>
        <v>3.9962653084208577E-4</v>
      </c>
      <c r="F206" s="8">
        <f t="shared" si="22"/>
        <v>0.77643801974155024</v>
      </c>
      <c r="G206" s="7">
        <f t="shared" si="20"/>
        <v>6.2688959601329964E-4</v>
      </c>
      <c r="H206" s="8">
        <f t="shared" si="23"/>
        <v>0.33975961296841506</v>
      </c>
      <c r="I206">
        <f t="shared" si="21"/>
        <v>5.2665339799939925E-4</v>
      </c>
    </row>
    <row r="207" spans="1:9">
      <c r="A207" s="3" t="s">
        <v>488</v>
      </c>
      <c r="B207">
        <v>7.1</v>
      </c>
      <c r="C207" s="4">
        <v>328</v>
      </c>
      <c r="D207">
        <f t="shared" si="18"/>
        <v>46.197183098591552</v>
      </c>
      <c r="E207" s="7">
        <f t="shared" si="19"/>
        <v>5.958068278009279E-4</v>
      </c>
      <c r="F207" s="8">
        <f t="shared" si="22"/>
        <v>0.77703382656935116</v>
      </c>
      <c r="G207" s="7">
        <f t="shared" si="20"/>
        <v>9.3901184212962592E-4</v>
      </c>
      <c r="H207" s="8">
        <f t="shared" si="23"/>
        <v>0.34069862481054469</v>
      </c>
      <c r="I207">
        <f t="shared" si="21"/>
        <v>4.7104019599591984E-4</v>
      </c>
    </row>
    <row r="208" spans="1:9">
      <c r="A208" s="3" t="s">
        <v>360</v>
      </c>
      <c r="B208">
        <v>6.33</v>
      </c>
      <c r="C208" s="4">
        <v>290</v>
      </c>
      <c r="D208">
        <f t="shared" si="18"/>
        <v>45.813586097946285</v>
      </c>
      <c r="E208" s="7">
        <f t="shared" si="19"/>
        <v>5.2678042701911302E-4</v>
      </c>
      <c r="F208" s="8">
        <f t="shared" si="22"/>
        <v>0.77756060699637031</v>
      </c>
      <c r="G208" s="7">
        <f t="shared" si="20"/>
        <v>8.3717534657472281E-4</v>
      </c>
      <c r="H208" s="8">
        <f t="shared" si="23"/>
        <v>0.34153580015711943</v>
      </c>
      <c r="I208">
        <f t="shared" si="21"/>
        <v>2.7546706536701326E-3</v>
      </c>
    </row>
    <row r="209" spans="1:9">
      <c r="A209" s="3" t="s">
        <v>138</v>
      </c>
      <c r="B209">
        <v>36.909999999999997</v>
      </c>
      <c r="C209" s="4">
        <v>1678</v>
      </c>
      <c r="D209">
        <f t="shared" si="18"/>
        <v>45.46193443511244</v>
      </c>
      <c r="E209" s="7">
        <f t="shared" si="19"/>
        <v>3.0480605397864543E-3</v>
      </c>
      <c r="F209" s="8">
        <f t="shared" si="22"/>
        <v>0.78060866753615676</v>
      </c>
      <c r="G209" s="7">
        <f t="shared" si="20"/>
        <v>4.8815390271837308E-3</v>
      </c>
      <c r="H209" s="8">
        <f t="shared" si="23"/>
        <v>0.34641733918430317</v>
      </c>
      <c r="I209">
        <f t="shared" si="21"/>
        <v>3.2696615018995567E-4</v>
      </c>
    </row>
    <row r="210" spans="1:9">
      <c r="A210" s="3" t="s">
        <v>265</v>
      </c>
      <c r="B210">
        <v>4.38</v>
      </c>
      <c r="C210" s="4">
        <v>199</v>
      </c>
      <c r="D210">
        <f t="shared" si="18"/>
        <v>45.433789954337904</v>
      </c>
      <c r="E210" s="7">
        <f t="shared" si="19"/>
        <v>3.614803619889776E-4</v>
      </c>
      <c r="F210" s="8">
        <f t="shared" si="22"/>
        <v>0.78097014789814578</v>
      </c>
      <c r="G210" s="7">
        <f t="shared" si="20"/>
        <v>5.7927772796165656E-4</v>
      </c>
      <c r="H210" s="8">
        <f t="shared" si="23"/>
        <v>0.34699661691226485</v>
      </c>
      <c r="I210">
        <f t="shared" si="21"/>
        <v>2.7627047947231809E-4</v>
      </c>
    </row>
    <row r="211" spans="1:9">
      <c r="A211" s="3" t="s">
        <v>356</v>
      </c>
      <c r="B211">
        <v>3.7</v>
      </c>
      <c r="C211" s="4">
        <v>168</v>
      </c>
      <c r="D211">
        <f t="shared" si="18"/>
        <v>45.405405405405403</v>
      </c>
      <c r="E211" s="7">
        <f t="shared" si="19"/>
        <v>3.0516935082486551E-4</v>
      </c>
      <c r="F211" s="8">
        <f t="shared" si="22"/>
        <v>0.7812753172489707</v>
      </c>
      <c r="G211" s="7">
        <f t="shared" si="20"/>
        <v>4.8934419941966422E-4</v>
      </c>
      <c r="H211" s="8">
        <f t="shared" si="23"/>
        <v>0.3474859611116845</v>
      </c>
      <c r="I211">
        <f t="shared" si="21"/>
        <v>2.6672842088045767E-3</v>
      </c>
    </row>
    <row r="212" spans="1:9">
      <c r="A212" s="3" t="s">
        <v>192</v>
      </c>
      <c r="B212">
        <v>35.71</v>
      </c>
      <c r="C212" s="4">
        <v>1620</v>
      </c>
      <c r="D212">
        <f t="shared" si="18"/>
        <v>45.365443853262391</v>
      </c>
      <c r="E212" s="7">
        <f t="shared" si="19"/>
        <v>2.9427044543826313E-3</v>
      </c>
      <c r="F212" s="8">
        <f t="shared" si="22"/>
        <v>0.78421802170335331</v>
      </c>
      <c r="G212" s="7">
        <f t="shared" si="20"/>
        <v>4.7228328003449211E-3</v>
      </c>
      <c r="H212" s="8">
        <f t="shared" si="23"/>
        <v>0.35220879391202942</v>
      </c>
      <c r="I212">
        <f t="shared" si="21"/>
        <v>1.7795723645724348E-3</v>
      </c>
    </row>
    <row r="213" spans="1:9">
      <c r="A213" s="3" t="s">
        <v>473</v>
      </c>
      <c r="B213">
        <v>23.82</v>
      </c>
      <c r="C213" s="4">
        <v>1080</v>
      </c>
      <c r="D213">
        <f t="shared" si="18"/>
        <v>45.340050377833755</v>
      </c>
      <c r="E213" s="7">
        <f t="shared" si="19"/>
        <v>1.9618029695884212E-3</v>
      </c>
      <c r="F213" s="8">
        <f t="shared" si="22"/>
        <v>0.78617982467294167</v>
      </c>
      <c r="G213" s="7">
        <f t="shared" si="20"/>
        <v>3.1503186027503787E-3</v>
      </c>
      <c r="H213" s="8">
        <f t="shared" si="23"/>
        <v>0.35535911251477981</v>
      </c>
      <c r="I213">
        <f t="shared" si="21"/>
        <v>8.895001531787905E-4</v>
      </c>
    </row>
    <row r="214" spans="1:9">
      <c r="A214" s="3" t="s">
        <v>91</v>
      </c>
      <c r="B214">
        <v>11.87</v>
      </c>
      <c r="C214" s="4">
        <v>534</v>
      </c>
      <c r="D214">
        <f t="shared" si="18"/>
        <v>44.987363100252743</v>
      </c>
      <c r="E214" s="7">
        <f t="shared" si="19"/>
        <v>9.7000257940760813E-4</v>
      </c>
      <c r="F214" s="8">
        <f t="shared" si="22"/>
        <v>0.78714982725234928</v>
      </c>
      <c r="G214" s="7">
        <f t="shared" si="20"/>
        <v>1.5698690938138957E-3</v>
      </c>
      <c r="H214" s="8">
        <f t="shared" si="23"/>
        <v>0.35692898160859371</v>
      </c>
      <c r="I214">
        <f t="shared" si="21"/>
        <v>3.2890061362006451E-4</v>
      </c>
    </row>
    <row r="215" spans="1:9">
      <c r="A215" s="3" t="s">
        <v>175</v>
      </c>
      <c r="B215">
        <v>4.38</v>
      </c>
      <c r="C215" s="4">
        <v>196</v>
      </c>
      <c r="D215">
        <f t="shared" si="18"/>
        <v>44.748858447488587</v>
      </c>
      <c r="E215" s="7">
        <f t="shared" si="19"/>
        <v>3.5603090929567642E-4</v>
      </c>
      <c r="F215" s="8">
        <f t="shared" si="22"/>
        <v>0.78750585816164498</v>
      </c>
      <c r="G215" s="7">
        <f t="shared" si="20"/>
        <v>5.7927772796165656E-4</v>
      </c>
      <c r="H215" s="8">
        <f t="shared" si="23"/>
        <v>0.35750825933655539</v>
      </c>
      <c r="I215">
        <f t="shared" si="21"/>
        <v>3.0961405961182908E-4</v>
      </c>
    </row>
    <row r="216" spans="1:9">
      <c r="A216" s="3" t="s">
        <v>222</v>
      </c>
      <c r="B216">
        <v>4.12</v>
      </c>
      <c r="C216" s="4">
        <v>184</v>
      </c>
      <c r="D216">
        <f t="shared" si="18"/>
        <v>44.660194174757279</v>
      </c>
      <c r="E216" s="7">
        <f t="shared" si="19"/>
        <v>3.3423309852247173E-4</v>
      </c>
      <c r="F216" s="8">
        <f t="shared" si="22"/>
        <v>0.78784009126016741</v>
      </c>
      <c r="G216" s="7">
        <f t="shared" si="20"/>
        <v>5.4489137881324774E-4</v>
      </c>
      <c r="H216" s="8">
        <f t="shared" si="23"/>
        <v>0.35805315071536864</v>
      </c>
      <c r="I216">
        <f t="shared" si="21"/>
        <v>3.5027031766599048E-4</v>
      </c>
    </row>
    <row r="217" spans="1:9">
      <c r="A217" s="3" t="s">
        <v>440</v>
      </c>
      <c r="B217">
        <v>4.66</v>
      </c>
      <c r="C217" s="4">
        <v>208</v>
      </c>
      <c r="D217">
        <f t="shared" si="18"/>
        <v>44.63519313304721</v>
      </c>
      <c r="E217" s="7">
        <f t="shared" si="19"/>
        <v>3.7782872006888107E-4</v>
      </c>
      <c r="F217" s="8">
        <f t="shared" si="22"/>
        <v>0.78821791998023627</v>
      </c>
      <c r="G217" s="7">
        <f t="shared" si="20"/>
        <v>6.1630918089071224E-4</v>
      </c>
      <c r="H217" s="8">
        <f t="shared" si="23"/>
        <v>0.35866945989625937</v>
      </c>
      <c r="I217">
        <f t="shared" si="21"/>
        <v>3.513127767660329E-4</v>
      </c>
    </row>
    <row r="218" spans="1:9">
      <c r="A218" s="3" t="s">
        <v>68</v>
      </c>
      <c r="B218">
        <v>4.67</v>
      </c>
      <c r="C218" s="4">
        <v>208</v>
      </c>
      <c r="D218">
        <f t="shared" si="18"/>
        <v>44.53961456102784</v>
      </c>
      <c r="E218" s="7">
        <f t="shared" si="19"/>
        <v>3.7782872006888107E-4</v>
      </c>
      <c r="F218" s="8">
        <f t="shared" si="22"/>
        <v>0.78859574870030513</v>
      </c>
      <c r="G218" s="7">
        <f t="shared" si="20"/>
        <v>6.1763173278103561E-4</v>
      </c>
      <c r="H218" s="8">
        <f t="shared" si="23"/>
        <v>0.35928709162904038</v>
      </c>
      <c r="I218">
        <f t="shared" si="21"/>
        <v>9.5438317032786602E-4</v>
      </c>
    </row>
    <row r="219" spans="1:9">
      <c r="A219" s="3" t="s">
        <v>363</v>
      </c>
      <c r="B219">
        <v>12.68</v>
      </c>
      <c r="C219" s="4">
        <v>564</v>
      </c>
      <c r="D219">
        <f t="shared" si="18"/>
        <v>44.479495268138805</v>
      </c>
      <c r="E219" s="7">
        <f t="shared" si="19"/>
        <v>1.0244971063406198E-3</v>
      </c>
      <c r="F219" s="8">
        <f t="shared" si="22"/>
        <v>0.7896202458066458</v>
      </c>
      <c r="G219" s="7">
        <f t="shared" si="20"/>
        <v>1.6769957969300924E-3</v>
      </c>
      <c r="H219" s="8">
        <f t="shared" si="23"/>
        <v>0.36096408742597047</v>
      </c>
      <c r="I219">
        <f t="shared" si="21"/>
        <v>3.6838565383034982E-4</v>
      </c>
    </row>
    <row r="220" spans="1:9">
      <c r="A220" s="3" t="s">
        <v>428</v>
      </c>
      <c r="B220">
        <v>4.8899999999999997</v>
      </c>
      <c r="C220" s="4">
        <v>217</v>
      </c>
      <c r="D220">
        <f t="shared" si="18"/>
        <v>44.376278118609413</v>
      </c>
      <c r="E220" s="7">
        <f t="shared" si="19"/>
        <v>3.9417707814878459E-4</v>
      </c>
      <c r="F220" s="8">
        <f t="shared" si="22"/>
        <v>0.79001442288479462</v>
      </c>
      <c r="G220" s="7">
        <f t="shared" si="20"/>
        <v>6.4672787436815074E-4</v>
      </c>
      <c r="H220" s="8">
        <f t="shared" si="23"/>
        <v>0.36161081530033862</v>
      </c>
      <c r="I220">
        <f t="shared" si="21"/>
        <v>9.2363576679954651E-4</v>
      </c>
    </row>
    <row r="221" spans="1:9">
      <c r="A221" s="3" t="s">
        <v>122</v>
      </c>
      <c r="B221">
        <v>12.26</v>
      </c>
      <c r="C221" s="4">
        <v>544</v>
      </c>
      <c r="D221">
        <f t="shared" si="18"/>
        <v>44.371941272430668</v>
      </c>
      <c r="E221" s="7">
        <f t="shared" si="19"/>
        <v>9.8816742171861215E-4</v>
      </c>
      <c r="F221" s="8">
        <f t="shared" si="22"/>
        <v>0.79100259030651321</v>
      </c>
      <c r="G221" s="7">
        <f t="shared" si="20"/>
        <v>1.6214486175365089E-3</v>
      </c>
      <c r="H221" s="8">
        <f t="shared" si="23"/>
        <v>0.36323226391787511</v>
      </c>
      <c r="I221">
        <f t="shared" si="21"/>
        <v>5.4417668562301014E-4</v>
      </c>
    </row>
    <row r="222" spans="1:9">
      <c r="A222" s="3" t="s">
        <v>275</v>
      </c>
      <c r="B222">
        <v>7.22</v>
      </c>
      <c r="C222" s="4">
        <v>320</v>
      </c>
      <c r="D222">
        <f t="shared" si="18"/>
        <v>44.3213296398892</v>
      </c>
      <c r="E222" s="7">
        <f t="shared" si="19"/>
        <v>5.8127495395212476E-4</v>
      </c>
      <c r="F222" s="8">
        <f t="shared" si="22"/>
        <v>0.79158386526046531</v>
      </c>
      <c r="G222" s="7">
        <f t="shared" si="20"/>
        <v>9.5488246481350691E-4</v>
      </c>
      <c r="H222" s="8">
        <f t="shared" si="23"/>
        <v>0.36418714638268862</v>
      </c>
      <c r="I222">
        <f t="shared" si="21"/>
        <v>1.1368325325962214E-3</v>
      </c>
    </row>
    <row r="223" spans="1:9">
      <c r="A223" s="3" t="s">
        <v>156</v>
      </c>
      <c r="B223">
        <v>15.08</v>
      </c>
      <c r="C223" s="4">
        <v>668</v>
      </c>
      <c r="D223">
        <f t="shared" si="18"/>
        <v>44.297082228116707</v>
      </c>
      <c r="E223" s="7">
        <f t="shared" si="19"/>
        <v>1.2134114663750605E-3</v>
      </c>
      <c r="F223" s="8">
        <f t="shared" si="22"/>
        <v>0.79279727672684042</v>
      </c>
      <c r="G223" s="7">
        <f t="shared" si="20"/>
        <v>1.9944082506077126E-3</v>
      </c>
      <c r="H223" s="8">
        <f t="shared" si="23"/>
        <v>0.36618155463329632</v>
      </c>
      <c r="I223">
        <f t="shared" si="21"/>
        <v>6.2653641997528764E-4</v>
      </c>
    </row>
    <row r="224" spans="1:9">
      <c r="A224" s="3" t="s">
        <v>264</v>
      </c>
      <c r="B224">
        <v>8.31</v>
      </c>
      <c r="C224" s="4">
        <v>368</v>
      </c>
      <c r="D224">
        <f t="shared" si="18"/>
        <v>44.283995186522262</v>
      </c>
      <c r="E224" s="7">
        <f t="shared" si="19"/>
        <v>6.6846619704494345E-4</v>
      </c>
      <c r="F224" s="8">
        <f t="shared" si="22"/>
        <v>0.79346574292388539</v>
      </c>
      <c r="G224" s="7">
        <f t="shared" si="20"/>
        <v>1.0990406208587595E-3</v>
      </c>
      <c r="H224" s="8">
        <f t="shared" si="23"/>
        <v>0.36728059525415507</v>
      </c>
      <c r="I224">
        <f t="shared" si="21"/>
        <v>1.9612056862294835E-4</v>
      </c>
    </row>
    <row r="225" spans="1:9">
      <c r="A225" s="3" t="s">
        <v>197</v>
      </c>
      <c r="B225">
        <v>2.6</v>
      </c>
      <c r="C225" s="4">
        <v>115</v>
      </c>
      <c r="D225">
        <f t="shared" si="18"/>
        <v>44.230769230769226</v>
      </c>
      <c r="E225" s="7">
        <f t="shared" si="19"/>
        <v>2.0889568657654484E-4</v>
      </c>
      <c r="F225" s="8">
        <f t="shared" si="22"/>
        <v>0.79367463861046195</v>
      </c>
      <c r="G225" s="7">
        <f t="shared" si="20"/>
        <v>3.4386349148408837E-4</v>
      </c>
      <c r="H225" s="8">
        <f t="shared" si="23"/>
        <v>0.36762445874563915</v>
      </c>
      <c r="I225">
        <f t="shared" si="21"/>
        <v>3.80788595206627E-4</v>
      </c>
    </row>
    <row r="226" spans="1:9">
      <c r="A226" s="3" t="s">
        <v>255</v>
      </c>
      <c r="B226">
        <v>5.04</v>
      </c>
      <c r="C226" s="4">
        <v>222</v>
      </c>
      <c r="D226">
        <f t="shared" si="18"/>
        <v>44.047619047619044</v>
      </c>
      <c r="E226" s="7">
        <f t="shared" si="19"/>
        <v>4.0325949930428655E-4</v>
      </c>
      <c r="F226" s="8">
        <f t="shared" si="22"/>
        <v>0.79407789810976626</v>
      </c>
      <c r="G226" s="7">
        <f t="shared" si="20"/>
        <v>6.6656615272300205E-4</v>
      </c>
      <c r="H226" s="8">
        <f t="shared" si="23"/>
        <v>0.36829102489836213</v>
      </c>
      <c r="I226">
        <f t="shared" si="21"/>
        <v>1.4874622244784308E-3</v>
      </c>
    </row>
    <row r="227" spans="1:9">
      <c r="A227" s="3" t="s">
        <v>140</v>
      </c>
      <c r="B227">
        <v>19.68</v>
      </c>
      <c r="C227" s="4">
        <v>866</v>
      </c>
      <c r="D227">
        <f t="shared" si="18"/>
        <v>44.00406504065041</v>
      </c>
      <c r="E227" s="7">
        <f t="shared" si="19"/>
        <v>1.5730753441329376E-3</v>
      </c>
      <c r="F227" s="8">
        <f t="shared" si="22"/>
        <v>0.79565097345389924</v>
      </c>
      <c r="G227" s="7">
        <f t="shared" si="20"/>
        <v>2.6027821201564843E-3</v>
      </c>
      <c r="H227" s="8">
        <f t="shared" si="23"/>
        <v>0.3708938070185186</v>
      </c>
      <c r="I227">
        <f t="shared" si="21"/>
        <v>3.5902955187594454E-4</v>
      </c>
    </row>
    <row r="228" spans="1:9">
      <c r="A228" s="3" t="s">
        <v>257</v>
      </c>
      <c r="B228">
        <v>4.75</v>
      </c>
      <c r="C228" s="4">
        <v>209</v>
      </c>
      <c r="D228">
        <f t="shared" si="18"/>
        <v>44</v>
      </c>
      <c r="E228" s="7">
        <f t="shared" si="19"/>
        <v>3.7964520429998146E-4</v>
      </c>
      <c r="F228" s="8">
        <f t="shared" si="22"/>
        <v>0.79603061865819924</v>
      </c>
      <c r="G228" s="7">
        <f t="shared" si="20"/>
        <v>6.2821214790362301E-4</v>
      </c>
      <c r="H228" s="8">
        <f t="shared" si="23"/>
        <v>0.37152201916642225</v>
      </c>
      <c r="I228">
        <f t="shared" si="21"/>
        <v>1.0501209251935761E-3</v>
      </c>
    </row>
    <row r="229" spans="1:9">
      <c r="A229" s="3" t="s">
        <v>86</v>
      </c>
      <c r="B229">
        <v>13.84</v>
      </c>
      <c r="C229" s="4">
        <v>603</v>
      </c>
      <c r="D229">
        <f t="shared" si="18"/>
        <v>43.569364161849713</v>
      </c>
      <c r="E229" s="7">
        <f t="shared" si="19"/>
        <v>1.0953399913535351E-3</v>
      </c>
      <c r="F229" s="8">
        <f t="shared" si="22"/>
        <v>0.79712595864955282</v>
      </c>
      <c r="G229" s="7">
        <f t="shared" si="20"/>
        <v>1.8304118162076088E-3</v>
      </c>
      <c r="H229" s="8">
        <f t="shared" si="23"/>
        <v>0.37335243098262988</v>
      </c>
      <c r="I229">
        <f t="shared" si="21"/>
        <v>1.0215889980029202E-3</v>
      </c>
    </row>
    <row r="230" spans="1:9">
      <c r="A230" s="3" t="s">
        <v>205</v>
      </c>
      <c r="B230">
        <v>13.46</v>
      </c>
      <c r="C230" s="4">
        <v>586</v>
      </c>
      <c r="D230">
        <f t="shared" si="18"/>
        <v>43.536404160475477</v>
      </c>
      <c r="E230" s="7">
        <f t="shared" si="19"/>
        <v>1.0644597594248284E-3</v>
      </c>
      <c r="F230" s="8">
        <f t="shared" si="22"/>
        <v>0.79819041840897764</v>
      </c>
      <c r="G230" s="7">
        <f t="shared" si="20"/>
        <v>1.7801548443753192E-3</v>
      </c>
      <c r="H230" s="8">
        <f t="shared" si="23"/>
        <v>0.3751325858270052</v>
      </c>
      <c r="I230">
        <f t="shared" si="21"/>
        <v>3.9990666447309309E-4</v>
      </c>
    </row>
    <row r="231" spans="1:9">
      <c r="A231" s="3" t="s">
        <v>182</v>
      </c>
      <c r="B231">
        <v>5.26</v>
      </c>
      <c r="C231" s="4">
        <v>228</v>
      </c>
      <c r="D231">
        <f t="shared" si="18"/>
        <v>43.346007604562736</v>
      </c>
      <c r="E231" s="7">
        <f t="shared" si="19"/>
        <v>4.141584046908889E-4</v>
      </c>
      <c r="F231" s="8">
        <f t="shared" si="22"/>
        <v>0.79860457681366848</v>
      </c>
      <c r="G231" s="7">
        <f t="shared" si="20"/>
        <v>6.9566229431011718E-4</v>
      </c>
      <c r="H231" s="8">
        <f t="shared" si="23"/>
        <v>0.37582824812131532</v>
      </c>
      <c r="I231">
        <f t="shared" si="21"/>
        <v>1.3047587176844844E-3</v>
      </c>
    </row>
    <row r="232" spans="1:9">
      <c r="A232" s="3" t="s">
        <v>189</v>
      </c>
      <c r="B232">
        <v>17.13</v>
      </c>
      <c r="C232" s="4">
        <v>739</v>
      </c>
      <c r="D232">
        <f t="shared" si="18"/>
        <v>43.140688849970815</v>
      </c>
      <c r="E232" s="7">
        <f t="shared" si="19"/>
        <v>1.342381846783188E-3</v>
      </c>
      <c r="F232" s="8">
        <f t="shared" si="22"/>
        <v>0.79994695866045162</v>
      </c>
      <c r="G232" s="7">
        <f t="shared" si="20"/>
        <v>2.2655313881240128E-3</v>
      </c>
      <c r="H232" s="8">
        <f t="shared" si="23"/>
        <v>0.37809377950943934</v>
      </c>
      <c r="I232">
        <f t="shared" si="21"/>
        <v>1.6098174238212137E-3</v>
      </c>
    </row>
    <row r="233" spans="1:9">
      <c r="A233" s="3" t="s">
        <v>142</v>
      </c>
      <c r="B233">
        <v>21.13</v>
      </c>
      <c r="C233" s="4">
        <v>911</v>
      </c>
      <c r="D233">
        <f t="shared" si="18"/>
        <v>43.114055844770469</v>
      </c>
      <c r="E233" s="7">
        <f t="shared" si="19"/>
        <v>1.6548171345324551E-3</v>
      </c>
      <c r="F233" s="8">
        <f t="shared" si="22"/>
        <v>0.80160177579498404</v>
      </c>
      <c r="G233" s="7">
        <f t="shared" si="20"/>
        <v>2.7945521442533797E-3</v>
      </c>
      <c r="H233" s="8">
        <f t="shared" si="23"/>
        <v>0.38088833165369274</v>
      </c>
      <c r="I233">
        <f t="shared" si="21"/>
        <v>2.3699813767502631E-4</v>
      </c>
    </row>
    <row r="234" spans="1:9">
      <c r="A234" s="3" t="s">
        <v>258</v>
      </c>
      <c r="B234">
        <v>3.11</v>
      </c>
      <c r="C234" s="4">
        <v>134</v>
      </c>
      <c r="D234">
        <f t="shared" si="18"/>
        <v>43.086816720257239</v>
      </c>
      <c r="E234" s="7">
        <f t="shared" si="19"/>
        <v>2.4340888696745223E-4</v>
      </c>
      <c r="F234" s="8">
        <f t="shared" si="22"/>
        <v>0.80184518468195154</v>
      </c>
      <c r="G234" s="7">
        <f t="shared" si="20"/>
        <v>4.113136378905826E-4</v>
      </c>
      <c r="H234" s="8">
        <f t="shared" si="23"/>
        <v>0.38129964529158333</v>
      </c>
      <c r="I234">
        <f t="shared" si="21"/>
        <v>1.044211526836647E-4</v>
      </c>
    </row>
    <row r="235" spans="1:9">
      <c r="A235" s="3" t="s">
        <v>451</v>
      </c>
      <c r="B235">
        <v>1.37</v>
      </c>
      <c r="C235" s="4">
        <v>59</v>
      </c>
      <c r="D235">
        <f t="shared" si="18"/>
        <v>43.065693430656928</v>
      </c>
      <c r="E235" s="7">
        <f t="shared" si="19"/>
        <v>1.0717256963492299E-4</v>
      </c>
      <c r="F235" s="8">
        <f t="shared" si="22"/>
        <v>0.80195235725158642</v>
      </c>
      <c r="G235" s="7">
        <f t="shared" si="20"/>
        <v>1.811896089743081E-4</v>
      </c>
      <c r="H235" s="8">
        <f t="shared" si="23"/>
        <v>0.38148083490055762</v>
      </c>
      <c r="I235">
        <f t="shared" si="21"/>
        <v>2.9437036103191483E-4</v>
      </c>
    </row>
    <row r="236" spans="1:9">
      <c r="A236" s="3" t="s">
        <v>237</v>
      </c>
      <c r="B236">
        <v>3.86</v>
      </c>
      <c r="C236" s="4">
        <v>166</v>
      </c>
      <c r="D236">
        <f t="shared" si="18"/>
        <v>43.005181347150263</v>
      </c>
      <c r="E236" s="7">
        <f t="shared" si="19"/>
        <v>3.0153638236266473E-4</v>
      </c>
      <c r="F236" s="8">
        <f t="shared" si="22"/>
        <v>0.80225389363394906</v>
      </c>
      <c r="G236" s="7">
        <f t="shared" si="20"/>
        <v>5.1050502966483891E-4</v>
      </c>
      <c r="H236" s="8">
        <f t="shared" si="23"/>
        <v>0.38199133993022244</v>
      </c>
      <c r="I236">
        <f t="shared" si="21"/>
        <v>7.8366837921917121E-4</v>
      </c>
    </row>
    <row r="237" spans="1:9">
      <c r="A237" s="3" t="s">
        <v>42</v>
      </c>
      <c r="B237">
        <v>10.27</v>
      </c>
      <c r="C237" s="4">
        <v>441</v>
      </c>
      <c r="D237">
        <f t="shared" si="18"/>
        <v>42.94060370009737</v>
      </c>
      <c r="E237" s="7">
        <f t="shared" si="19"/>
        <v>8.0106954591527193E-4</v>
      </c>
      <c r="F237" s="8">
        <f t="shared" si="22"/>
        <v>0.80305496317986436</v>
      </c>
      <c r="G237" s="7">
        <f t="shared" si="20"/>
        <v>1.358260791362149E-3</v>
      </c>
      <c r="H237" s="8">
        <f t="shared" si="23"/>
        <v>0.38334960072158458</v>
      </c>
      <c r="I237">
        <f t="shared" si="21"/>
        <v>6.069002382658728E-4</v>
      </c>
    </row>
    <row r="238" spans="1:9">
      <c r="A238" s="3" t="s">
        <v>75</v>
      </c>
      <c r="B238">
        <v>7.95</v>
      </c>
      <c r="C238" s="4">
        <v>341</v>
      </c>
      <c r="D238">
        <f t="shared" si="18"/>
        <v>42.893081761006286</v>
      </c>
      <c r="E238" s="7">
        <f t="shared" si="19"/>
        <v>6.1942112280523288E-4</v>
      </c>
      <c r="F238" s="8">
        <f t="shared" si="22"/>
        <v>0.80367438430266958</v>
      </c>
      <c r="G238" s="7">
        <f t="shared" si="20"/>
        <v>1.0514287528071164E-3</v>
      </c>
      <c r="H238" s="8">
        <f t="shared" si="23"/>
        <v>0.3844010294743917</v>
      </c>
      <c r="I238">
        <f t="shared" si="21"/>
        <v>6.2114464877766062E-4</v>
      </c>
    </row>
    <row r="239" spans="1:9">
      <c r="A239" s="3" t="s">
        <v>125</v>
      </c>
      <c r="B239">
        <v>8.1300000000000008</v>
      </c>
      <c r="C239" s="4">
        <v>348</v>
      </c>
      <c r="D239">
        <f t="shared" si="18"/>
        <v>42.804428044280442</v>
      </c>
      <c r="E239" s="7">
        <f t="shared" si="19"/>
        <v>6.3213651242293562E-4</v>
      </c>
      <c r="F239" s="8">
        <f t="shared" si="22"/>
        <v>0.80430652081509246</v>
      </c>
      <c r="G239" s="7">
        <f t="shared" si="20"/>
        <v>1.075234686832938E-3</v>
      </c>
      <c r="H239" s="8">
        <f t="shared" si="23"/>
        <v>0.38547626416122466</v>
      </c>
      <c r="I239">
        <f t="shared" si="21"/>
        <v>2.224075127845393E-3</v>
      </c>
    </row>
    <row r="240" spans="1:9">
      <c r="A240" s="3" t="s">
        <v>340</v>
      </c>
      <c r="B240">
        <v>29.11</v>
      </c>
      <c r="C240" s="4">
        <v>1246</v>
      </c>
      <c r="D240">
        <f t="shared" si="18"/>
        <v>42.803160425970461</v>
      </c>
      <c r="E240" s="7">
        <f t="shared" si="19"/>
        <v>2.2633393519510855E-3</v>
      </c>
      <c r="F240" s="8">
        <f t="shared" si="22"/>
        <v>0.80656986016704357</v>
      </c>
      <c r="G240" s="7">
        <f t="shared" si="20"/>
        <v>3.8499485527314662E-3</v>
      </c>
      <c r="H240" s="8">
        <f t="shared" si="23"/>
        <v>0.38932621271395612</v>
      </c>
      <c r="I240">
        <f t="shared" si="21"/>
        <v>1.0099278776573017E-3</v>
      </c>
    </row>
    <row r="241" spans="1:9">
      <c r="A241" s="3" t="s">
        <v>229</v>
      </c>
      <c r="B241">
        <v>13.2</v>
      </c>
      <c r="C241" s="4">
        <v>563</v>
      </c>
      <c r="D241">
        <f t="shared" si="18"/>
        <v>42.651515151515156</v>
      </c>
      <c r="E241" s="7">
        <f t="shared" si="19"/>
        <v>1.0226806221095195E-3</v>
      </c>
      <c r="F241" s="8">
        <f t="shared" si="22"/>
        <v>0.8075925407891531</v>
      </c>
      <c r="G241" s="7">
        <f t="shared" si="20"/>
        <v>1.74576849522691E-3</v>
      </c>
      <c r="H241" s="8">
        <f t="shared" si="23"/>
        <v>0.39107198120918302</v>
      </c>
      <c r="I241">
        <f t="shared" si="21"/>
        <v>4.23353834490936E-4</v>
      </c>
    </row>
    <row r="242" spans="1:9">
      <c r="A242" s="3" t="s">
        <v>127</v>
      </c>
      <c r="B242">
        <v>5.52</v>
      </c>
      <c r="C242" s="4">
        <v>234</v>
      </c>
      <c r="D242">
        <f t="shared" si="18"/>
        <v>42.391304347826093</v>
      </c>
      <c r="E242" s="7">
        <f t="shared" si="19"/>
        <v>4.250573100774912E-4</v>
      </c>
      <c r="F242" s="8">
        <f t="shared" si="22"/>
        <v>0.80801759809923057</v>
      </c>
      <c r="G242" s="7">
        <f t="shared" si="20"/>
        <v>7.3004864345852601E-4</v>
      </c>
      <c r="H242" s="8">
        <f t="shared" si="23"/>
        <v>0.39180202985264156</v>
      </c>
      <c r="I242">
        <f t="shared" si="21"/>
        <v>4.8286504434191801E-4</v>
      </c>
    </row>
    <row r="243" spans="1:9">
      <c r="A243" s="3" t="s">
        <v>54</v>
      </c>
      <c r="B243">
        <v>6.29</v>
      </c>
      <c r="C243" s="4">
        <v>266</v>
      </c>
      <c r="D243">
        <f t="shared" si="18"/>
        <v>42.289348171701114</v>
      </c>
      <c r="E243" s="7">
        <f t="shared" si="19"/>
        <v>4.8318480547270367E-4</v>
      </c>
      <c r="F243" s="8">
        <f t="shared" si="22"/>
        <v>0.80850078290470329</v>
      </c>
      <c r="G243" s="7">
        <f t="shared" si="20"/>
        <v>8.3188513901342911E-4</v>
      </c>
      <c r="H243" s="8">
        <f t="shared" si="23"/>
        <v>0.39263391499165501</v>
      </c>
      <c r="I243">
        <f t="shared" si="21"/>
        <v>3.1216992404065058E-4</v>
      </c>
    </row>
    <row r="244" spans="1:9">
      <c r="A244" s="3" t="s">
        <v>168</v>
      </c>
      <c r="B244">
        <v>4.0599999999999996</v>
      </c>
      <c r="C244" s="4">
        <v>171</v>
      </c>
      <c r="D244">
        <f t="shared" si="18"/>
        <v>42.118226600985224</v>
      </c>
      <c r="E244" s="7">
        <f t="shared" si="19"/>
        <v>3.1061880351816664E-4</v>
      </c>
      <c r="F244" s="8">
        <f t="shared" si="22"/>
        <v>0.80881140170822141</v>
      </c>
      <c r="G244" s="7">
        <f t="shared" si="20"/>
        <v>5.3695606747130719E-4</v>
      </c>
      <c r="H244" s="8">
        <f t="shared" si="23"/>
        <v>0.39317087105912629</v>
      </c>
      <c r="I244">
        <f t="shared" si="21"/>
        <v>3.2535541904887832E-4</v>
      </c>
    </row>
    <row r="245" spans="1:9">
      <c r="A245" s="3" t="s">
        <v>446</v>
      </c>
      <c r="B245">
        <v>4.2300000000000004</v>
      </c>
      <c r="C245" s="4">
        <v>178</v>
      </c>
      <c r="D245">
        <f t="shared" si="18"/>
        <v>42.080378250591011</v>
      </c>
      <c r="E245" s="7">
        <f t="shared" si="19"/>
        <v>3.2333419313586938E-4</v>
      </c>
      <c r="F245" s="8">
        <f t="shared" si="22"/>
        <v>0.80913473590135732</v>
      </c>
      <c r="G245" s="7">
        <f t="shared" si="20"/>
        <v>5.5943944960680535E-4</v>
      </c>
      <c r="H245" s="8">
        <f t="shared" si="23"/>
        <v>0.39373031050873308</v>
      </c>
      <c r="I245">
        <f t="shared" si="21"/>
        <v>3.7542647556496056E-3</v>
      </c>
    </row>
    <row r="246" spans="1:9">
      <c r="A246" s="3" t="s">
        <v>151</v>
      </c>
      <c r="B246">
        <v>48.71</v>
      </c>
      <c r="C246" s="4">
        <v>2039</v>
      </c>
      <c r="D246">
        <f t="shared" si="18"/>
        <v>41.859987682200781</v>
      </c>
      <c r="E246" s="7">
        <f t="shared" si="19"/>
        <v>3.7038113472136949E-3</v>
      </c>
      <c r="F246" s="8">
        <f t="shared" si="22"/>
        <v>0.81283854724857096</v>
      </c>
      <c r="G246" s="7">
        <f t="shared" si="20"/>
        <v>6.4421502577653635E-3</v>
      </c>
      <c r="H246" s="8">
        <f t="shared" si="23"/>
        <v>0.40017246076649843</v>
      </c>
      <c r="I246">
        <f t="shared" si="21"/>
        <v>1.2141266328370981E-3</v>
      </c>
    </row>
    <row r="247" spans="1:9">
      <c r="A247" s="3" t="s">
        <v>167</v>
      </c>
      <c r="B247">
        <v>15.75</v>
      </c>
      <c r="C247" s="4">
        <v>659</v>
      </c>
      <c r="D247">
        <f t="shared" si="18"/>
        <v>41.841269841269842</v>
      </c>
      <c r="E247" s="7">
        <f t="shared" si="19"/>
        <v>1.1970631082951569E-3</v>
      </c>
      <c r="F247" s="8">
        <f t="shared" si="22"/>
        <v>0.81403561035686611</v>
      </c>
      <c r="G247" s="7">
        <f t="shared" si="20"/>
        <v>2.0830192272593816E-3</v>
      </c>
      <c r="H247" s="8">
        <f t="shared" si="23"/>
        <v>0.40225547999375783</v>
      </c>
      <c r="I247">
        <f t="shared" si="21"/>
        <v>1.992492557087E-3</v>
      </c>
    </row>
    <row r="248" spans="1:9">
      <c r="A248" s="3" t="s">
        <v>208</v>
      </c>
      <c r="B248">
        <v>25.81</v>
      </c>
      <c r="C248" s="4">
        <v>1076</v>
      </c>
      <c r="D248">
        <f t="shared" si="18"/>
        <v>41.689267725687721</v>
      </c>
      <c r="E248" s="7">
        <f t="shared" si="19"/>
        <v>1.9545370326640196E-3</v>
      </c>
      <c r="F248" s="8">
        <f t="shared" si="22"/>
        <v>0.81599014738953013</v>
      </c>
      <c r="G248" s="7">
        <f t="shared" si="20"/>
        <v>3.4135064289247384E-3</v>
      </c>
      <c r="H248" s="8">
        <f t="shared" si="23"/>
        <v>0.40566898642268256</v>
      </c>
      <c r="I248">
        <f t="shared" si="21"/>
        <v>3.0292892561883944E-4</v>
      </c>
    </row>
    <row r="249" spans="1:9">
      <c r="A249" s="3" t="s">
        <v>141</v>
      </c>
      <c r="B249">
        <v>3.92</v>
      </c>
      <c r="C249" s="4">
        <v>163</v>
      </c>
      <c r="D249">
        <f t="shared" si="18"/>
        <v>41.581632653061227</v>
      </c>
      <c r="E249" s="7">
        <f t="shared" si="19"/>
        <v>2.9608692966936356E-4</v>
      </c>
      <c r="F249" s="8">
        <f t="shared" si="22"/>
        <v>0.81628623431919944</v>
      </c>
      <c r="G249" s="7">
        <f t="shared" si="20"/>
        <v>5.1844034100677935E-4</v>
      </c>
      <c r="H249" s="8">
        <f t="shared" si="23"/>
        <v>0.40618742676368935</v>
      </c>
      <c r="I249">
        <f t="shared" si="21"/>
        <v>4.3162495976467596E-4</v>
      </c>
    </row>
    <row r="250" spans="1:9">
      <c r="A250" s="3" t="s">
        <v>263</v>
      </c>
      <c r="B250">
        <v>5.57</v>
      </c>
      <c r="C250" s="4">
        <v>230</v>
      </c>
      <c r="D250">
        <f t="shared" si="18"/>
        <v>41.292639138240574</v>
      </c>
      <c r="E250" s="7">
        <f t="shared" si="19"/>
        <v>4.1779137315308968E-4</v>
      </c>
      <c r="F250" s="8">
        <f t="shared" si="22"/>
        <v>0.81670402569235256</v>
      </c>
      <c r="G250" s="7">
        <f t="shared" si="20"/>
        <v>7.3666140291014318E-4</v>
      </c>
      <c r="H250" s="8">
        <f t="shared" si="23"/>
        <v>0.40692408816659947</v>
      </c>
      <c r="I250">
        <f t="shared" si="21"/>
        <v>1.1466229514681126E-3</v>
      </c>
    </row>
    <row r="251" spans="1:9">
      <c r="A251" s="3" t="s">
        <v>262</v>
      </c>
      <c r="B251">
        <v>14.79</v>
      </c>
      <c r="C251" s="4">
        <v>610</v>
      </c>
      <c r="D251">
        <f t="shared" si="18"/>
        <v>41.244083840432729</v>
      </c>
      <c r="E251" s="7">
        <f t="shared" si="19"/>
        <v>1.1080553809712378E-3</v>
      </c>
      <c r="F251" s="8">
        <f t="shared" si="22"/>
        <v>0.81781208107332382</v>
      </c>
      <c r="G251" s="7">
        <f t="shared" si="20"/>
        <v>1.9560542457883333E-3</v>
      </c>
      <c r="H251" s="8">
        <f t="shared" si="23"/>
        <v>0.40888014241238779</v>
      </c>
      <c r="I251">
        <f t="shared" si="21"/>
        <v>6.3194773945823846E-4</v>
      </c>
    </row>
    <row r="252" spans="1:9">
      <c r="A252" s="3" t="s">
        <v>269</v>
      </c>
      <c r="B252">
        <v>8.15</v>
      </c>
      <c r="C252" s="4">
        <v>336</v>
      </c>
      <c r="D252">
        <f t="shared" si="18"/>
        <v>41.226993865030671</v>
      </c>
      <c r="E252" s="7">
        <f t="shared" si="19"/>
        <v>6.1033870164973103E-4</v>
      </c>
      <c r="F252" s="8">
        <f t="shared" si="22"/>
        <v>0.81842241977497354</v>
      </c>
      <c r="G252" s="7">
        <f t="shared" si="20"/>
        <v>1.0778797906135847E-3</v>
      </c>
      <c r="H252" s="8">
        <f t="shared" si="23"/>
        <v>0.40995802220300137</v>
      </c>
      <c r="I252">
        <f t="shared" si="21"/>
        <v>8.2692940004297499E-4</v>
      </c>
    </row>
    <row r="253" spans="1:9">
      <c r="A253" s="3" t="s">
        <v>425</v>
      </c>
      <c r="B253">
        <v>10.66</v>
      </c>
      <c r="C253" s="4">
        <v>439</v>
      </c>
      <c r="D253">
        <f t="shared" si="18"/>
        <v>41.18198874296435</v>
      </c>
      <c r="E253" s="7">
        <f t="shared" si="19"/>
        <v>7.9743657745307115E-4</v>
      </c>
      <c r="F253" s="8">
        <f t="shared" si="22"/>
        <v>0.81921985635242667</v>
      </c>
      <c r="G253" s="7">
        <f t="shared" si="20"/>
        <v>1.4098403150847624E-3</v>
      </c>
      <c r="H253" s="8">
        <f t="shared" si="23"/>
        <v>0.41136786251808616</v>
      </c>
      <c r="I253">
        <f t="shared" si="21"/>
        <v>3.6108579989824197E-4</v>
      </c>
    </row>
    <row r="254" spans="1:9">
      <c r="A254" s="3" t="s">
        <v>217</v>
      </c>
      <c r="B254">
        <v>4.6500000000000004</v>
      </c>
      <c r="C254" s="4">
        <v>191</v>
      </c>
      <c r="D254">
        <f t="shared" si="18"/>
        <v>41.075268817204297</v>
      </c>
      <c r="E254" s="7">
        <f t="shared" si="19"/>
        <v>3.4694848814017447E-4</v>
      </c>
      <c r="F254" s="8">
        <f t="shared" si="22"/>
        <v>0.81956680484056688</v>
      </c>
      <c r="G254" s="7">
        <f t="shared" si="20"/>
        <v>6.1498662900038887E-4</v>
      </c>
      <c r="H254" s="8">
        <f t="shared" si="23"/>
        <v>0.41198284914708655</v>
      </c>
      <c r="I254">
        <f t="shared" si="21"/>
        <v>6.5481156481106417E-4</v>
      </c>
    </row>
    <row r="255" spans="1:9">
      <c r="A255" s="3" t="s">
        <v>477</v>
      </c>
      <c r="B255">
        <v>8.43</v>
      </c>
      <c r="C255" s="4">
        <v>346</v>
      </c>
      <c r="D255">
        <f t="shared" si="18"/>
        <v>41.043890865954921</v>
      </c>
      <c r="E255" s="7">
        <f t="shared" si="19"/>
        <v>6.2850354396073484E-4</v>
      </c>
      <c r="F255" s="8">
        <f t="shared" si="22"/>
        <v>0.82019530838452759</v>
      </c>
      <c r="G255" s="7">
        <f t="shared" si="20"/>
        <v>1.1149112435426404E-3</v>
      </c>
      <c r="H255" s="8">
        <f t="shared" si="23"/>
        <v>0.41309776039062918</v>
      </c>
      <c r="I255">
        <f t="shared" si="21"/>
        <v>3.4405611068266673E-4</v>
      </c>
    </row>
    <row r="256" spans="1:9">
      <c r="A256" s="3" t="s">
        <v>345</v>
      </c>
      <c r="B256">
        <v>4.41</v>
      </c>
      <c r="C256" s="4">
        <v>179</v>
      </c>
      <c r="D256">
        <f t="shared" si="18"/>
        <v>40.589569160997733</v>
      </c>
      <c r="E256" s="7">
        <f t="shared" si="19"/>
        <v>3.2515067736696977E-4</v>
      </c>
      <c r="F256" s="8">
        <f t="shared" si="22"/>
        <v>0.82052045906189452</v>
      </c>
      <c r="G256" s="7">
        <f t="shared" si="20"/>
        <v>5.8324538363262678E-4</v>
      </c>
      <c r="H256" s="8">
        <f t="shared" si="23"/>
        <v>0.41368100577426181</v>
      </c>
      <c r="I256">
        <f t="shared" si="21"/>
        <v>3.7685914241541996E-4</v>
      </c>
    </row>
    <row r="257" spans="1:9">
      <c r="A257" s="3" t="s">
        <v>63</v>
      </c>
      <c r="B257">
        <v>4.83</v>
      </c>
      <c r="C257" s="4">
        <v>196</v>
      </c>
      <c r="D257">
        <f t="shared" si="18"/>
        <v>40.579710144927539</v>
      </c>
      <c r="E257" s="7">
        <f t="shared" si="19"/>
        <v>3.5603090929567642E-4</v>
      </c>
      <c r="F257" s="8">
        <f t="shared" si="22"/>
        <v>0.82087648997119023</v>
      </c>
      <c r="G257" s="7">
        <f t="shared" si="20"/>
        <v>6.387925630262103E-4</v>
      </c>
      <c r="H257" s="8">
        <f t="shared" si="23"/>
        <v>0.41431979833728805</v>
      </c>
      <c r="I257">
        <f t="shared" si="21"/>
        <v>6.7884732632378375E-4</v>
      </c>
    </row>
    <row r="258" spans="1:9">
      <c r="A258" s="3" t="s">
        <v>204</v>
      </c>
      <c r="B258">
        <v>8.6999999999999993</v>
      </c>
      <c r="C258" s="4">
        <v>353</v>
      </c>
      <c r="D258">
        <f t="shared" ref="D258:D321" si="24">C258/B258</f>
        <v>40.574712643678161</v>
      </c>
      <c r="E258" s="7">
        <f t="shared" si="19"/>
        <v>6.4121893357843758E-4</v>
      </c>
      <c r="F258" s="8">
        <f t="shared" si="22"/>
        <v>0.82151770890476872</v>
      </c>
      <c r="G258" s="7">
        <f t="shared" si="20"/>
        <v>1.1506201445813725E-3</v>
      </c>
      <c r="H258" s="8">
        <f t="shared" si="23"/>
        <v>0.41547041848186944</v>
      </c>
      <c r="I258">
        <f t="shared" si="21"/>
        <v>3.6367146363042169E-4</v>
      </c>
    </row>
    <row r="259" spans="1:9">
      <c r="A259" s="3" t="s">
        <v>35</v>
      </c>
      <c r="B259">
        <v>4.66</v>
      </c>
      <c r="C259" s="4">
        <v>189</v>
      </c>
      <c r="D259">
        <f t="shared" si="24"/>
        <v>40.557939914163086</v>
      </c>
      <c r="E259" s="7">
        <f t="shared" ref="E259:E322" si="25">C259/550514</f>
        <v>3.4331551967797368E-4</v>
      </c>
      <c r="F259" s="8">
        <f t="shared" si="22"/>
        <v>0.82186102442444664</v>
      </c>
      <c r="G259" s="7">
        <f t="shared" ref="G259:G322" si="26">B259/7561.14</f>
        <v>6.1630918089071224E-4</v>
      </c>
      <c r="H259" s="8">
        <f t="shared" si="23"/>
        <v>0.41608672766276017</v>
      </c>
      <c r="I259">
        <f t="shared" ref="I259:I322" si="27">F259*H260-F260*H259</f>
        <v>5.5448719651102207E-4</v>
      </c>
    </row>
    <row r="260" spans="1:9">
      <c r="A260" s="3" t="s">
        <v>171</v>
      </c>
      <c r="B260">
        <v>7.09</v>
      </c>
      <c r="C260" s="4">
        <v>286</v>
      </c>
      <c r="D260">
        <f t="shared" si="24"/>
        <v>40.338504936530327</v>
      </c>
      <c r="E260" s="7">
        <f t="shared" si="25"/>
        <v>5.1951449009471145E-4</v>
      </c>
      <c r="F260" s="8">
        <f t="shared" ref="F260:F323" si="28">F259+E260</f>
        <v>0.82238053891454133</v>
      </c>
      <c r="G260" s="7">
        <f t="shared" si="26"/>
        <v>9.3768929023930244E-4</v>
      </c>
      <c r="H260" s="8">
        <f t="shared" ref="H260:H323" si="29">H259+G260</f>
        <v>0.41702441695299947</v>
      </c>
      <c r="I260">
        <f t="shared" si="27"/>
        <v>4.2578016660482776E-4</v>
      </c>
    </row>
    <row r="261" spans="1:9">
      <c r="A261" s="3" t="s">
        <v>434</v>
      </c>
      <c r="B261">
        <v>5.44</v>
      </c>
      <c r="C261" s="4">
        <v>219</v>
      </c>
      <c r="D261">
        <f t="shared" si="24"/>
        <v>40.257352941176471</v>
      </c>
      <c r="E261" s="7">
        <f t="shared" si="25"/>
        <v>3.9781004661098538E-4</v>
      </c>
      <c r="F261" s="8">
        <f t="shared" si="28"/>
        <v>0.82277834896115232</v>
      </c>
      <c r="G261" s="7">
        <f t="shared" si="26"/>
        <v>7.1946822833593882E-4</v>
      </c>
      <c r="H261" s="8">
        <f t="shared" si="29"/>
        <v>0.41774388518133543</v>
      </c>
      <c r="I261">
        <f t="shared" si="27"/>
        <v>1.2267685788478477E-3</v>
      </c>
    </row>
    <row r="262" spans="1:9">
      <c r="A262" s="3" t="s">
        <v>111</v>
      </c>
      <c r="B262">
        <v>15.66</v>
      </c>
      <c r="C262" s="4">
        <v>629</v>
      </c>
      <c r="D262">
        <f t="shared" si="24"/>
        <v>40.166028097062579</v>
      </c>
      <c r="E262" s="7">
        <f t="shared" si="25"/>
        <v>1.1425685813621451E-3</v>
      </c>
      <c r="F262" s="8">
        <f t="shared" si="28"/>
        <v>0.82392091754251451</v>
      </c>
      <c r="G262" s="7">
        <f t="shared" si="26"/>
        <v>2.0711162602464707E-3</v>
      </c>
      <c r="H262" s="8">
        <f t="shared" si="29"/>
        <v>0.4198150014415819</v>
      </c>
      <c r="I262">
        <f t="shared" si="27"/>
        <v>4.3609828059145705E-3</v>
      </c>
    </row>
    <row r="263" spans="1:9">
      <c r="A263" s="3" t="s">
        <v>181</v>
      </c>
      <c r="B263">
        <v>55.62</v>
      </c>
      <c r="C263" s="4">
        <v>2229</v>
      </c>
      <c r="D263">
        <f t="shared" si="24"/>
        <v>40.075512405609494</v>
      </c>
      <c r="E263" s="7">
        <f t="shared" si="25"/>
        <v>4.048943351122769E-3</v>
      </c>
      <c r="F263" s="8">
        <f t="shared" si="28"/>
        <v>0.82796986089363722</v>
      </c>
      <c r="G263" s="7">
        <f t="shared" si="26"/>
        <v>7.356033613978844E-3</v>
      </c>
      <c r="H263" s="8">
        <f t="shared" si="29"/>
        <v>0.42717103505556075</v>
      </c>
      <c r="I263">
        <f t="shared" si="27"/>
        <v>3.3064942960092658E-4</v>
      </c>
    </row>
    <row r="264" spans="1:9">
      <c r="A264" s="3" t="s">
        <v>150</v>
      </c>
      <c r="B264">
        <v>4.21</v>
      </c>
      <c r="C264" s="4">
        <v>168</v>
      </c>
      <c r="D264">
        <f t="shared" si="24"/>
        <v>39.904988123515437</v>
      </c>
      <c r="E264" s="7">
        <f t="shared" si="25"/>
        <v>3.0516935082486551E-4</v>
      </c>
      <c r="F264" s="8">
        <f t="shared" si="28"/>
        <v>0.82827503024446214</v>
      </c>
      <c r="G264" s="7">
        <f t="shared" si="26"/>
        <v>5.567943458261585E-4</v>
      </c>
      <c r="H264" s="8">
        <f t="shared" si="29"/>
        <v>0.42772782940138693</v>
      </c>
      <c r="I264">
        <f t="shared" si="27"/>
        <v>7.4806910425323503E-4</v>
      </c>
    </row>
    <row r="265" spans="1:9">
      <c r="A265" s="3" t="s">
        <v>17</v>
      </c>
      <c r="B265">
        <v>9.51</v>
      </c>
      <c r="C265" s="4">
        <v>378</v>
      </c>
      <c r="D265">
        <f t="shared" si="24"/>
        <v>39.747634069400632</v>
      </c>
      <c r="E265" s="7">
        <f t="shared" si="25"/>
        <v>6.8663103935594737E-4</v>
      </c>
      <c r="F265" s="8">
        <f t="shared" si="28"/>
        <v>0.8289616612838181</v>
      </c>
      <c r="G265" s="7">
        <f t="shared" si="26"/>
        <v>1.2577468476975694E-3</v>
      </c>
      <c r="H265" s="8">
        <f t="shared" si="29"/>
        <v>0.42898557624908451</v>
      </c>
      <c r="I265">
        <f t="shared" si="27"/>
        <v>1.9934104952673559E-3</v>
      </c>
    </row>
    <row r="266" spans="1:9">
      <c r="A266" s="3" t="s">
        <v>125</v>
      </c>
      <c r="B266">
        <v>25.29</v>
      </c>
      <c r="C266" s="4">
        <v>1000</v>
      </c>
      <c r="D266">
        <f t="shared" si="24"/>
        <v>39.541320680110715</v>
      </c>
      <c r="E266" s="7">
        <f t="shared" si="25"/>
        <v>1.8164842311003898E-3</v>
      </c>
      <c r="F266" s="8">
        <f t="shared" si="28"/>
        <v>0.83077814551491846</v>
      </c>
      <c r="G266" s="7">
        <f t="shared" si="26"/>
        <v>3.3447337306279209E-3</v>
      </c>
      <c r="H266" s="8">
        <f t="shared" si="29"/>
        <v>0.43233030997971245</v>
      </c>
      <c r="I266">
        <f t="shared" si="27"/>
        <v>1.5224807878038704E-3</v>
      </c>
    </row>
    <row r="267" spans="1:9">
      <c r="A267" s="3" t="s">
        <v>239</v>
      </c>
      <c r="B267">
        <v>19.309999999999999</v>
      </c>
      <c r="C267" s="4">
        <v>763</v>
      </c>
      <c r="D267">
        <f t="shared" si="24"/>
        <v>39.513205592957021</v>
      </c>
      <c r="E267" s="7">
        <f t="shared" si="25"/>
        <v>1.3859774683295974E-3</v>
      </c>
      <c r="F267" s="8">
        <f t="shared" si="28"/>
        <v>0.83216412298324804</v>
      </c>
      <c r="G267" s="7">
        <f t="shared" si="26"/>
        <v>2.5538477002145176E-3</v>
      </c>
      <c r="H267" s="8">
        <f t="shared" si="29"/>
        <v>0.43488415767992694</v>
      </c>
      <c r="I267">
        <f t="shared" si="27"/>
        <v>5.2962922023286341E-4</v>
      </c>
    </row>
    <row r="268" spans="1:9">
      <c r="A268" s="3" t="s">
        <v>132</v>
      </c>
      <c r="B268">
        <v>6.7</v>
      </c>
      <c r="C268" s="4">
        <v>263</v>
      </c>
      <c r="D268">
        <f t="shared" si="24"/>
        <v>39.253731343283583</v>
      </c>
      <c r="E268" s="7">
        <f t="shared" si="25"/>
        <v>4.777353527794025E-4</v>
      </c>
      <c r="F268" s="8">
        <f t="shared" si="28"/>
        <v>0.83264185833602744</v>
      </c>
      <c r="G268" s="7">
        <f t="shared" si="26"/>
        <v>8.8610976651668926E-4</v>
      </c>
      <c r="H268" s="8">
        <f t="shared" si="29"/>
        <v>0.43577026744644365</v>
      </c>
      <c r="I268">
        <f t="shared" si="27"/>
        <v>2.2377876409740427E-4</v>
      </c>
    </row>
    <row r="269" spans="1:9">
      <c r="A269" s="3" t="s">
        <v>158</v>
      </c>
      <c r="B269">
        <v>2.83</v>
      </c>
      <c r="C269" s="4">
        <v>111</v>
      </c>
      <c r="D269">
        <f t="shared" si="24"/>
        <v>39.222614840989401</v>
      </c>
      <c r="E269" s="7">
        <f t="shared" si="25"/>
        <v>2.0162974965214328E-4</v>
      </c>
      <c r="F269" s="8">
        <f t="shared" si="28"/>
        <v>0.83284348808567954</v>
      </c>
      <c r="G269" s="7">
        <f t="shared" si="26"/>
        <v>3.7428218496152698E-4</v>
      </c>
      <c r="H269" s="8">
        <f t="shared" si="29"/>
        <v>0.4361445496314052</v>
      </c>
      <c r="I269">
        <f t="shared" si="27"/>
        <v>1.238648168158385E-3</v>
      </c>
    </row>
    <row r="270" spans="1:9">
      <c r="A270" s="3" t="s">
        <v>290</v>
      </c>
      <c r="B270">
        <v>15.64</v>
      </c>
      <c r="C270" s="4">
        <v>611</v>
      </c>
      <c r="D270">
        <f t="shared" si="24"/>
        <v>39.066496163682864</v>
      </c>
      <c r="E270" s="7">
        <f t="shared" si="25"/>
        <v>1.1098718652023383E-3</v>
      </c>
      <c r="F270" s="8">
        <f t="shared" si="28"/>
        <v>0.83395335995088182</v>
      </c>
      <c r="G270" s="7">
        <f t="shared" si="26"/>
        <v>2.0684711564658239E-3</v>
      </c>
      <c r="H270" s="8">
        <f t="shared" si="29"/>
        <v>0.438213020787871</v>
      </c>
      <c r="I270">
        <f t="shared" si="27"/>
        <v>3.1166893346440405E-4</v>
      </c>
    </row>
    <row r="271" spans="1:9">
      <c r="A271" s="3" t="s">
        <v>95</v>
      </c>
      <c r="B271">
        <v>3.93</v>
      </c>
      <c r="C271" s="4">
        <v>153</v>
      </c>
      <c r="D271">
        <f t="shared" si="24"/>
        <v>38.931297709923662</v>
      </c>
      <c r="E271" s="7">
        <f t="shared" si="25"/>
        <v>2.7792208735835964E-4</v>
      </c>
      <c r="F271" s="8">
        <f t="shared" si="28"/>
        <v>0.83423128203824015</v>
      </c>
      <c r="G271" s="7">
        <f t="shared" si="26"/>
        <v>5.1976289289710283E-4</v>
      </c>
      <c r="H271" s="8">
        <f t="shared" si="29"/>
        <v>0.43873278368076812</v>
      </c>
      <c r="I271">
        <f t="shared" si="27"/>
        <v>5.3372921902056225E-4</v>
      </c>
    </row>
    <row r="272" spans="1:9">
      <c r="A272" s="3" t="s">
        <v>28</v>
      </c>
      <c r="B272">
        <v>6.73</v>
      </c>
      <c r="C272" s="4">
        <v>262</v>
      </c>
      <c r="D272">
        <f t="shared" si="24"/>
        <v>38.930163447251111</v>
      </c>
      <c r="E272" s="7">
        <f t="shared" si="25"/>
        <v>4.7591886854830211E-4</v>
      </c>
      <c r="F272" s="8">
        <f t="shared" si="28"/>
        <v>0.8347072009067884</v>
      </c>
      <c r="G272" s="7">
        <f t="shared" si="26"/>
        <v>8.9007742218765958E-4</v>
      </c>
      <c r="H272" s="8">
        <f t="shared" si="29"/>
        <v>0.43962286110295579</v>
      </c>
      <c r="I272">
        <f t="shared" si="27"/>
        <v>4.774037526477648E-4</v>
      </c>
    </row>
    <row r="273" spans="1:9">
      <c r="A273" s="3" t="s">
        <v>350</v>
      </c>
      <c r="B273">
        <v>6.01</v>
      </c>
      <c r="C273" s="4">
        <v>233</v>
      </c>
      <c r="D273">
        <f t="shared" si="24"/>
        <v>38.768718801996677</v>
      </c>
      <c r="E273" s="7">
        <f t="shared" si="25"/>
        <v>4.232408258463908E-4</v>
      </c>
      <c r="F273" s="8">
        <f t="shared" si="28"/>
        <v>0.83513044173263484</v>
      </c>
      <c r="G273" s="7">
        <f t="shared" si="26"/>
        <v>7.9485368608437344E-4</v>
      </c>
      <c r="H273" s="8">
        <f t="shared" si="29"/>
        <v>0.44041771478904018</v>
      </c>
      <c r="I273">
        <f t="shared" si="27"/>
        <v>3.5671994250868755E-4</v>
      </c>
    </row>
    <row r="274" spans="1:9">
      <c r="A274" s="3" t="s">
        <v>357</v>
      </c>
      <c r="B274">
        <v>4.49</v>
      </c>
      <c r="C274" s="4">
        <v>174</v>
      </c>
      <c r="D274">
        <f t="shared" si="24"/>
        <v>38.752783964365257</v>
      </c>
      <c r="E274" s="7">
        <f t="shared" si="25"/>
        <v>3.1606825621146781E-4</v>
      </c>
      <c r="F274" s="8">
        <f t="shared" si="28"/>
        <v>0.83544650998884629</v>
      </c>
      <c r="G274" s="7">
        <f t="shared" si="26"/>
        <v>5.9382579875521418E-4</v>
      </c>
      <c r="H274" s="8">
        <f t="shared" si="29"/>
        <v>0.4410115405877954</v>
      </c>
      <c r="I274">
        <f t="shared" si="27"/>
        <v>1.302356664170945E-3</v>
      </c>
    </row>
    <row r="275" spans="1:9">
      <c r="A275" s="3" t="s">
        <v>191</v>
      </c>
      <c r="B275">
        <v>16.34</v>
      </c>
      <c r="C275" s="4">
        <v>628</v>
      </c>
      <c r="D275">
        <f t="shared" si="24"/>
        <v>38.433292533659731</v>
      </c>
      <c r="E275" s="7">
        <f t="shared" si="25"/>
        <v>1.1407520971310448E-3</v>
      </c>
      <c r="F275" s="8">
        <f t="shared" si="28"/>
        <v>0.83658726208597733</v>
      </c>
      <c r="G275" s="7">
        <f t="shared" si="26"/>
        <v>2.1610497887884629E-3</v>
      </c>
      <c r="H275" s="8">
        <f t="shared" si="29"/>
        <v>0.44317259037658385</v>
      </c>
      <c r="I275">
        <f t="shared" si="27"/>
        <v>1.0559652667033181E-3</v>
      </c>
    </row>
    <row r="276" spans="1:9">
      <c r="A276" s="3" t="s">
        <v>384</v>
      </c>
      <c r="B276">
        <v>13.24</v>
      </c>
      <c r="C276" s="4">
        <v>508</v>
      </c>
      <c r="D276">
        <f t="shared" si="24"/>
        <v>38.368580060422957</v>
      </c>
      <c r="E276" s="7">
        <f t="shared" si="25"/>
        <v>9.2277398939899806E-4</v>
      </c>
      <c r="F276" s="8">
        <f t="shared" si="28"/>
        <v>0.83751003607537633</v>
      </c>
      <c r="G276" s="7">
        <f t="shared" si="26"/>
        <v>1.7510587027882039E-3</v>
      </c>
      <c r="H276" s="8">
        <f t="shared" si="29"/>
        <v>0.44492364907937204</v>
      </c>
      <c r="I276">
        <f t="shared" si="27"/>
        <v>1.3056762522625776E-3</v>
      </c>
    </row>
    <row r="277" spans="1:9">
      <c r="A277" s="3" t="s">
        <v>247</v>
      </c>
      <c r="B277">
        <v>16.37</v>
      </c>
      <c r="C277" s="4">
        <v>628</v>
      </c>
      <c r="D277">
        <f t="shared" si="24"/>
        <v>38.362858888210141</v>
      </c>
      <c r="E277" s="7">
        <f t="shared" si="25"/>
        <v>1.1407520971310448E-3</v>
      </c>
      <c r="F277" s="8">
        <f t="shared" si="28"/>
        <v>0.83865078817250738</v>
      </c>
      <c r="G277" s="7">
        <f t="shared" si="26"/>
        <v>2.1650174444594332E-3</v>
      </c>
      <c r="H277" s="8">
        <f t="shared" si="29"/>
        <v>0.4470886665238315</v>
      </c>
      <c r="I277">
        <f t="shared" si="27"/>
        <v>3.5267963554049819E-3</v>
      </c>
    </row>
    <row r="278" spans="1:9">
      <c r="A278" s="3" t="s">
        <v>147</v>
      </c>
      <c r="B278">
        <v>44.12</v>
      </c>
      <c r="C278" s="4">
        <v>1683</v>
      </c>
      <c r="D278">
        <f t="shared" si="24"/>
        <v>38.14596554850408</v>
      </c>
      <c r="E278" s="7">
        <f t="shared" si="25"/>
        <v>3.0571429609419559E-3</v>
      </c>
      <c r="F278" s="8">
        <f t="shared" si="28"/>
        <v>0.84170793113344933</v>
      </c>
      <c r="G278" s="7">
        <f t="shared" si="26"/>
        <v>5.8350989401069146E-3</v>
      </c>
      <c r="H278" s="8">
        <f t="shared" si="29"/>
        <v>0.45292376546393842</v>
      </c>
      <c r="I278">
        <f t="shared" si="27"/>
        <v>5.5086055115155519E-4</v>
      </c>
    </row>
    <row r="279" spans="1:9">
      <c r="A279" s="3" t="s">
        <v>368</v>
      </c>
      <c r="B279">
        <v>6.87</v>
      </c>
      <c r="C279" s="4">
        <v>260</v>
      </c>
      <c r="D279">
        <f t="shared" si="24"/>
        <v>37.845705967976713</v>
      </c>
      <c r="E279" s="7">
        <f t="shared" si="25"/>
        <v>4.7228590008610138E-4</v>
      </c>
      <c r="F279" s="8">
        <f t="shared" si="28"/>
        <v>0.84218021703353541</v>
      </c>
      <c r="G279" s="7">
        <f t="shared" si="26"/>
        <v>9.0859314865218731E-4</v>
      </c>
      <c r="H279" s="8">
        <f t="shared" si="29"/>
        <v>0.45383235861259064</v>
      </c>
      <c r="I279">
        <f t="shared" si="27"/>
        <v>1.191556351282208E-3</v>
      </c>
    </row>
    <row r="280" spans="1:9">
      <c r="A280" s="3" t="s">
        <v>139</v>
      </c>
      <c r="B280">
        <v>14.85</v>
      </c>
      <c r="C280" s="4">
        <v>561</v>
      </c>
      <c r="D280">
        <f t="shared" si="24"/>
        <v>37.777777777777779</v>
      </c>
      <c r="E280" s="7">
        <f t="shared" si="25"/>
        <v>1.0190476536473187E-3</v>
      </c>
      <c r="F280" s="8">
        <f t="shared" si="28"/>
        <v>0.84319926468718276</v>
      </c>
      <c r="G280" s="7">
        <f t="shared" si="26"/>
        <v>1.963989557130274E-3</v>
      </c>
      <c r="H280" s="8">
        <f t="shared" si="29"/>
        <v>0.45579634816972092</v>
      </c>
      <c r="I280">
        <f t="shared" si="27"/>
        <v>2.7066464770381105E-4</v>
      </c>
    </row>
    <row r="281" spans="1:9">
      <c r="A281" s="3" t="s">
        <v>105</v>
      </c>
      <c r="B281">
        <v>3.37</v>
      </c>
      <c r="C281" s="4">
        <v>127</v>
      </c>
      <c r="D281">
        <f t="shared" si="24"/>
        <v>37.685459940652819</v>
      </c>
      <c r="E281" s="7">
        <f t="shared" si="25"/>
        <v>2.3069349734974951E-4</v>
      </c>
      <c r="F281" s="8">
        <f t="shared" si="28"/>
        <v>0.84342995818453248</v>
      </c>
      <c r="G281" s="7">
        <f t="shared" si="26"/>
        <v>4.4569998703899148E-4</v>
      </c>
      <c r="H281" s="8">
        <f t="shared" si="29"/>
        <v>0.45624204815675989</v>
      </c>
      <c r="I281">
        <f t="shared" si="27"/>
        <v>1.4806410140476012E-3</v>
      </c>
    </row>
    <row r="282" spans="1:9">
      <c r="A282" s="3" t="s">
        <v>324</v>
      </c>
      <c r="B282">
        <v>18.399999999999999</v>
      </c>
      <c r="C282" s="4">
        <v>690</v>
      </c>
      <c r="D282">
        <f t="shared" si="24"/>
        <v>37.5</v>
      </c>
      <c r="E282" s="7">
        <f t="shared" si="25"/>
        <v>1.2533741194592689E-3</v>
      </c>
      <c r="F282" s="8">
        <f t="shared" si="28"/>
        <v>0.84468333230399173</v>
      </c>
      <c r="G282" s="7">
        <f t="shared" si="26"/>
        <v>2.4334954781950868E-3</v>
      </c>
      <c r="H282" s="8">
        <f t="shared" si="29"/>
        <v>0.458675543634955</v>
      </c>
      <c r="I282">
        <f t="shared" si="27"/>
        <v>7.7949514102815254E-4</v>
      </c>
    </row>
    <row r="283" spans="1:9">
      <c r="A283" s="3" t="s">
        <v>494</v>
      </c>
      <c r="B283">
        <v>9.67</v>
      </c>
      <c r="C283" s="4">
        <v>361</v>
      </c>
      <c r="D283">
        <f t="shared" si="24"/>
        <v>37.331954498448809</v>
      </c>
      <c r="E283" s="7">
        <f t="shared" si="25"/>
        <v>6.5575080742724071E-4</v>
      </c>
      <c r="F283" s="8">
        <f t="shared" si="28"/>
        <v>0.84533908311141892</v>
      </c>
      <c r="G283" s="7">
        <f t="shared" si="26"/>
        <v>1.278907677942744E-3</v>
      </c>
      <c r="H283" s="8">
        <f t="shared" si="29"/>
        <v>0.45995445131289775</v>
      </c>
      <c r="I283">
        <f t="shared" si="27"/>
        <v>3.1383991697245261E-3</v>
      </c>
    </row>
    <row r="284" spans="1:9">
      <c r="A284" s="3" t="s">
        <v>159</v>
      </c>
      <c r="B284">
        <v>38.9</v>
      </c>
      <c r="C284" s="4">
        <v>1449</v>
      </c>
      <c r="D284">
        <f t="shared" si="24"/>
        <v>37.249357326478147</v>
      </c>
      <c r="E284" s="7">
        <f t="shared" si="25"/>
        <v>2.6320856508644649E-3</v>
      </c>
      <c r="F284" s="8">
        <f t="shared" si="28"/>
        <v>0.8479711687622834</v>
      </c>
      <c r="G284" s="7">
        <f t="shared" si="26"/>
        <v>5.1447268533580913E-3</v>
      </c>
      <c r="H284" s="8">
        <f t="shared" si="29"/>
        <v>0.46509917816625584</v>
      </c>
      <c r="I284">
        <f t="shared" si="27"/>
        <v>6.3367157533950058E-4</v>
      </c>
    </row>
    <row r="285" spans="1:9">
      <c r="A285" s="3" t="s">
        <v>449</v>
      </c>
      <c r="B285">
        <v>7.85</v>
      </c>
      <c r="C285" s="4">
        <v>292</v>
      </c>
      <c r="D285">
        <f t="shared" si="24"/>
        <v>37.197452229299365</v>
      </c>
      <c r="E285" s="7">
        <f t="shared" si="25"/>
        <v>5.304133954813138E-4</v>
      </c>
      <c r="F285" s="8">
        <f t="shared" si="28"/>
        <v>0.84850158215776472</v>
      </c>
      <c r="G285" s="7">
        <f t="shared" si="26"/>
        <v>1.0382032339038821E-3</v>
      </c>
      <c r="H285" s="8">
        <f t="shared" si="29"/>
        <v>0.4661373814001597</v>
      </c>
      <c r="I285">
        <f t="shared" si="27"/>
        <v>2.4631106619518728E-3</v>
      </c>
    </row>
    <row r="286" spans="1:9">
      <c r="A286" s="3" t="s">
        <v>249</v>
      </c>
      <c r="B286">
        <v>30.4</v>
      </c>
      <c r="C286" s="4">
        <v>1120</v>
      </c>
      <c r="D286">
        <f t="shared" si="24"/>
        <v>36.842105263157897</v>
      </c>
      <c r="E286" s="7">
        <f t="shared" si="25"/>
        <v>2.0344623388324364E-3</v>
      </c>
      <c r="F286" s="8">
        <f t="shared" si="28"/>
        <v>0.85053604449659714</v>
      </c>
      <c r="G286" s="7">
        <f t="shared" si="26"/>
        <v>4.0205577465831869E-3</v>
      </c>
      <c r="H286" s="8">
        <f t="shared" si="29"/>
        <v>0.47015793914674286</v>
      </c>
      <c r="I286">
        <f t="shared" si="27"/>
        <v>3.0145191176428332E-4</v>
      </c>
    </row>
    <row r="287" spans="1:9">
      <c r="A287" s="3" t="s">
        <v>57</v>
      </c>
      <c r="B287">
        <v>3.72</v>
      </c>
      <c r="C287" s="4">
        <v>137</v>
      </c>
      <c r="D287">
        <f t="shared" si="24"/>
        <v>36.827956989247312</v>
      </c>
      <c r="E287" s="7">
        <f t="shared" si="25"/>
        <v>2.4885833966075343E-4</v>
      </c>
      <c r="F287" s="8">
        <f t="shared" si="28"/>
        <v>0.85078490283625785</v>
      </c>
      <c r="G287" s="7">
        <f t="shared" si="26"/>
        <v>4.9198930320031107E-4</v>
      </c>
      <c r="H287" s="8">
        <f t="shared" si="29"/>
        <v>0.47064992844994319</v>
      </c>
      <c r="I287">
        <f t="shared" si="27"/>
        <v>2.1219560121810144E-3</v>
      </c>
    </row>
    <row r="288" spans="1:9">
      <c r="A288" s="3" t="s">
        <v>271</v>
      </c>
      <c r="B288">
        <v>26.16</v>
      </c>
      <c r="C288" s="4">
        <v>961</v>
      </c>
      <c r="D288">
        <f t="shared" si="24"/>
        <v>36.735474006116206</v>
      </c>
      <c r="E288" s="7">
        <f t="shared" si="25"/>
        <v>1.7456413460874747E-3</v>
      </c>
      <c r="F288" s="8">
        <f t="shared" si="28"/>
        <v>0.85253054418234531</v>
      </c>
      <c r="G288" s="7">
        <f t="shared" si="26"/>
        <v>3.4597957450860583E-3</v>
      </c>
      <c r="H288" s="8">
        <f t="shared" si="29"/>
        <v>0.47410972419502923</v>
      </c>
      <c r="I288">
        <f t="shared" si="27"/>
        <v>2.5612802672320134E-4</v>
      </c>
    </row>
    <row r="289" spans="1:9">
      <c r="A289" s="3" t="s">
        <v>135</v>
      </c>
      <c r="B289">
        <v>3.15</v>
      </c>
      <c r="C289" s="4">
        <v>115</v>
      </c>
      <c r="D289">
        <f t="shared" si="24"/>
        <v>36.507936507936506</v>
      </c>
      <c r="E289" s="7">
        <f t="shared" si="25"/>
        <v>2.0889568657654484E-4</v>
      </c>
      <c r="F289" s="8">
        <f t="shared" si="28"/>
        <v>0.85273943986892187</v>
      </c>
      <c r="G289" s="7">
        <f t="shared" si="26"/>
        <v>4.166038454518763E-4</v>
      </c>
      <c r="H289" s="8">
        <f t="shared" si="29"/>
        <v>0.47452632804048112</v>
      </c>
      <c r="I289">
        <f t="shared" si="27"/>
        <v>5.671308578314993E-4</v>
      </c>
    </row>
    <row r="290" spans="1:9">
      <c r="A290" s="3" t="s">
        <v>166</v>
      </c>
      <c r="B290">
        <v>6.97</v>
      </c>
      <c r="C290" s="4">
        <v>254</v>
      </c>
      <c r="D290">
        <f t="shared" si="24"/>
        <v>36.441893830703016</v>
      </c>
      <c r="E290" s="7">
        <f t="shared" si="25"/>
        <v>4.6138699469949903E-4</v>
      </c>
      <c r="F290" s="8">
        <f t="shared" si="28"/>
        <v>0.85320082686362142</v>
      </c>
      <c r="G290" s="7">
        <f t="shared" si="26"/>
        <v>9.2181866755542145E-4</v>
      </c>
      <c r="H290" s="8">
        <f t="shared" si="29"/>
        <v>0.47544814670803653</v>
      </c>
      <c r="I290">
        <f t="shared" si="27"/>
        <v>1.9186377730801008E-3</v>
      </c>
    </row>
    <row r="291" spans="1:9">
      <c r="A291" s="3" t="s">
        <v>102</v>
      </c>
      <c r="B291">
        <v>23.57</v>
      </c>
      <c r="C291" s="4">
        <v>858</v>
      </c>
      <c r="D291">
        <f t="shared" si="24"/>
        <v>36.402206194314807</v>
      </c>
      <c r="E291" s="7">
        <f t="shared" si="25"/>
        <v>1.5585434702841345E-3</v>
      </c>
      <c r="F291" s="8">
        <f t="shared" si="28"/>
        <v>0.85475937033390559</v>
      </c>
      <c r="G291" s="7">
        <f t="shared" si="26"/>
        <v>3.1172548054922934E-3</v>
      </c>
      <c r="H291" s="8">
        <f t="shared" si="29"/>
        <v>0.47856540151352883</v>
      </c>
      <c r="I291">
        <f t="shared" si="27"/>
        <v>2.9548784067076617E-3</v>
      </c>
    </row>
    <row r="292" spans="1:9">
      <c r="A292" s="3" t="s">
        <v>326</v>
      </c>
      <c r="B292">
        <v>36.22</v>
      </c>
      <c r="C292" s="4">
        <v>1311</v>
      </c>
      <c r="D292">
        <f t="shared" si="24"/>
        <v>36.195472114853672</v>
      </c>
      <c r="E292" s="7">
        <f t="shared" si="25"/>
        <v>2.3814108269726111E-3</v>
      </c>
      <c r="F292" s="8">
        <f t="shared" si="28"/>
        <v>0.85714078116087822</v>
      </c>
      <c r="G292" s="7">
        <f t="shared" si="26"/>
        <v>4.7902829467514159E-3</v>
      </c>
      <c r="H292" s="8">
        <f t="shared" si="29"/>
        <v>0.48335568446028027</v>
      </c>
      <c r="I292">
        <f t="shared" si="27"/>
        <v>3.1300873935308227E-4</v>
      </c>
    </row>
    <row r="293" spans="1:9">
      <c r="A293" s="3" t="s">
        <v>126</v>
      </c>
      <c r="B293">
        <v>3.83</v>
      </c>
      <c r="C293" s="4">
        <v>138</v>
      </c>
      <c r="D293">
        <f t="shared" si="24"/>
        <v>36.031331592689291</v>
      </c>
      <c r="E293" s="7">
        <f t="shared" si="25"/>
        <v>2.5067482389185382E-4</v>
      </c>
      <c r="F293" s="8">
        <f t="shared" si="28"/>
        <v>0.85739145598477007</v>
      </c>
      <c r="G293" s="7">
        <f t="shared" si="26"/>
        <v>5.0653737399386869E-4</v>
      </c>
      <c r="H293" s="8">
        <f t="shared" si="29"/>
        <v>0.48386222183427413</v>
      </c>
      <c r="I293">
        <f t="shared" si="27"/>
        <v>4.2002774624006478E-3</v>
      </c>
    </row>
    <row r="294" spans="1:9">
      <c r="A294" s="3" t="s">
        <v>169</v>
      </c>
      <c r="B294">
        <v>51.28</v>
      </c>
      <c r="C294" s="4">
        <v>1837</v>
      </c>
      <c r="D294">
        <f t="shared" si="24"/>
        <v>35.822932917316692</v>
      </c>
      <c r="E294" s="7">
        <f t="shared" si="25"/>
        <v>3.336881532531416E-3</v>
      </c>
      <c r="F294" s="8">
        <f t="shared" si="28"/>
        <v>0.86072833751730149</v>
      </c>
      <c r="G294" s="7">
        <f t="shared" si="26"/>
        <v>6.7820460935784817E-3</v>
      </c>
      <c r="H294" s="8">
        <f t="shared" si="29"/>
        <v>0.4906442679278526</v>
      </c>
      <c r="I294">
        <f t="shared" si="27"/>
        <v>9.0713095036543123E-4</v>
      </c>
    </row>
    <row r="295" spans="1:9">
      <c r="A295" s="3" t="s">
        <v>94</v>
      </c>
      <c r="B295">
        <v>11.03</v>
      </c>
      <c r="C295" s="4">
        <v>391</v>
      </c>
      <c r="D295">
        <f t="shared" si="24"/>
        <v>35.448776065276519</v>
      </c>
      <c r="E295" s="7">
        <f t="shared" si="25"/>
        <v>7.1024533436025246E-4</v>
      </c>
      <c r="F295" s="8">
        <f t="shared" si="28"/>
        <v>0.86143858285166175</v>
      </c>
      <c r="G295" s="7">
        <f t="shared" si="26"/>
        <v>1.4587747350267286E-3</v>
      </c>
      <c r="H295" s="8">
        <f t="shared" si="29"/>
        <v>0.4921030426628793</v>
      </c>
      <c r="I295">
        <f t="shared" si="27"/>
        <v>2.6295474584506762E-3</v>
      </c>
    </row>
    <row r="296" spans="1:9">
      <c r="A296" s="3" t="s">
        <v>55</v>
      </c>
      <c r="B296">
        <v>31.97</v>
      </c>
      <c r="C296" s="4">
        <v>1133</v>
      </c>
      <c r="D296">
        <f t="shared" si="24"/>
        <v>35.439474507350646</v>
      </c>
      <c r="E296" s="7">
        <f t="shared" si="25"/>
        <v>2.0580766338367416E-3</v>
      </c>
      <c r="F296" s="8">
        <f t="shared" si="28"/>
        <v>0.86349665948549847</v>
      </c>
      <c r="G296" s="7">
        <f t="shared" si="26"/>
        <v>4.2281983933639637E-3</v>
      </c>
      <c r="H296" s="8">
        <f t="shared" si="29"/>
        <v>0.49633124105624327</v>
      </c>
      <c r="I296">
        <f t="shared" si="27"/>
        <v>1.4702696625149003E-3</v>
      </c>
    </row>
    <row r="297" spans="1:9">
      <c r="A297" s="3" t="s">
        <v>202</v>
      </c>
      <c r="B297">
        <v>17.84</v>
      </c>
      <c r="C297" s="4">
        <v>629</v>
      </c>
      <c r="D297">
        <f t="shared" si="24"/>
        <v>35.257847533632287</v>
      </c>
      <c r="E297" s="7">
        <f t="shared" si="25"/>
        <v>1.1425685813621451E-3</v>
      </c>
      <c r="F297" s="8">
        <f t="shared" si="28"/>
        <v>0.86463922806686067</v>
      </c>
      <c r="G297" s="7">
        <f t="shared" si="26"/>
        <v>2.3594325723369754E-3</v>
      </c>
      <c r="H297" s="8">
        <f t="shared" si="29"/>
        <v>0.49869067362858022</v>
      </c>
      <c r="I297">
        <f t="shared" si="27"/>
        <v>8.6048771822855308E-4</v>
      </c>
    </row>
    <row r="298" spans="1:9">
      <c r="A298" s="3" t="s">
        <v>310</v>
      </c>
      <c r="B298">
        <v>10.44</v>
      </c>
      <c r="C298" s="4">
        <v>368</v>
      </c>
      <c r="D298">
        <f t="shared" si="24"/>
        <v>35.249042145593869</v>
      </c>
      <c r="E298" s="7">
        <f t="shared" si="25"/>
        <v>6.6846619704494345E-4</v>
      </c>
      <c r="F298" s="8">
        <f t="shared" si="28"/>
        <v>0.86530769426390564</v>
      </c>
      <c r="G298" s="7">
        <f t="shared" si="26"/>
        <v>1.380744173497647E-3</v>
      </c>
      <c r="H298" s="8">
        <f t="shared" si="29"/>
        <v>0.50007141780207787</v>
      </c>
      <c r="I298">
        <f t="shared" si="27"/>
        <v>3.457428992359457E-4</v>
      </c>
    </row>
    <row r="299" spans="1:9">
      <c r="A299" s="3" t="s">
        <v>40</v>
      </c>
      <c r="B299">
        <v>4.18</v>
      </c>
      <c r="C299" s="4">
        <v>146</v>
      </c>
      <c r="D299">
        <f t="shared" si="24"/>
        <v>34.928229665071775</v>
      </c>
      <c r="E299" s="7">
        <f t="shared" si="25"/>
        <v>2.652066977406569E-4</v>
      </c>
      <c r="F299" s="8">
        <f t="shared" si="28"/>
        <v>0.8655729009616463</v>
      </c>
      <c r="G299" s="7">
        <f t="shared" si="26"/>
        <v>5.5282669015518818E-4</v>
      </c>
      <c r="H299" s="8">
        <f t="shared" si="29"/>
        <v>0.50062424449223308</v>
      </c>
      <c r="I299">
        <f t="shared" si="27"/>
        <v>1.128532206215449E-3</v>
      </c>
    </row>
    <row r="300" spans="1:9">
      <c r="A300" s="3" t="s">
        <v>490</v>
      </c>
      <c r="B300">
        <v>13.56</v>
      </c>
      <c r="C300" s="4">
        <v>466</v>
      </c>
      <c r="D300">
        <f t="shared" si="24"/>
        <v>34.365781710914455</v>
      </c>
      <c r="E300" s="7">
        <f t="shared" si="25"/>
        <v>8.4648165169278161E-4</v>
      </c>
      <c r="F300" s="8">
        <f t="shared" si="28"/>
        <v>0.86641938261333906</v>
      </c>
      <c r="G300" s="7">
        <f t="shared" si="26"/>
        <v>1.7933803632785533E-3</v>
      </c>
      <c r="H300" s="8">
        <f t="shared" si="29"/>
        <v>0.50241762485551167</v>
      </c>
      <c r="I300">
        <f t="shared" si="27"/>
        <v>3.5857322181626072E-4</v>
      </c>
    </row>
    <row r="301" spans="1:9">
      <c r="A301" s="3" t="s">
        <v>99</v>
      </c>
      <c r="B301">
        <v>4.3</v>
      </c>
      <c r="C301" s="4">
        <v>147</v>
      </c>
      <c r="D301">
        <f t="shared" si="24"/>
        <v>34.186046511627907</v>
      </c>
      <c r="E301" s="7">
        <f t="shared" si="25"/>
        <v>2.6702318197175729E-4</v>
      </c>
      <c r="F301" s="8">
        <f t="shared" si="28"/>
        <v>0.86668640579531087</v>
      </c>
      <c r="G301" s="7">
        <f t="shared" si="26"/>
        <v>5.6869731283906916E-4</v>
      </c>
      <c r="H301" s="8">
        <f t="shared" si="29"/>
        <v>0.50298632216835071</v>
      </c>
      <c r="I301">
        <f t="shared" si="27"/>
        <v>3.3446899445832567E-4</v>
      </c>
    </row>
    <row r="302" spans="1:9">
      <c r="A302" s="3" t="s">
        <v>293</v>
      </c>
      <c r="B302">
        <v>4.01</v>
      </c>
      <c r="C302" s="4">
        <v>137</v>
      </c>
      <c r="D302">
        <f t="shared" si="24"/>
        <v>34.164588528678308</v>
      </c>
      <c r="E302" s="7">
        <f t="shared" si="25"/>
        <v>2.4885833966075343E-4</v>
      </c>
      <c r="F302" s="8">
        <f t="shared" si="28"/>
        <v>0.86693526413497157</v>
      </c>
      <c r="G302" s="7">
        <f t="shared" si="26"/>
        <v>5.3034330801969012E-4</v>
      </c>
      <c r="H302" s="8">
        <f t="shared" si="29"/>
        <v>0.50351666547637042</v>
      </c>
      <c r="I302">
        <f t="shared" si="27"/>
        <v>1.4404892396513991E-3</v>
      </c>
    </row>
    <row r="303" spans="1:9">
      <c r="A303" s="3" t="s">
        <v>371</v>
      </c>
      <c r="B303">
        <v>17.27</v>
      </c>
      <c r="C303" s="4">
        <v>590</v>
      </c>
      <c r="D303">
        <f t="shared" si="24"/>
        <v>34.163288940359003</v>
      </c>
      <c r="E303" s="7">
        <f t="shared" si="25"/>
        <v>1.0717256963492299E-3</v>
      </c>
      <c r="F303" s="8">
        <f t="shared" si="28"/>
        <v>0.86800698983132085</v>
      </c>
      <c r="G303" s="7">
        <f t="shared" si="26"/>
        <v>2.2840471145885409E-3</v>
      </c>
      <c r="H303" s="8">
        <f t="shared" si="29"/>
        <v>0.50580071259095893</v>
      </c>
      <c r="I303">
        <f t="shared" si="27"/>
        <v>7.316088810687682E-4</v>
      </c>
    </row>
    <row r="304" spans="1:9">
      <c r="A304" s="3" t="s">
        <v>153</v>
      </c>
      <c r="B304">
        <v>8.75</v>
      </c>
      <c r="C304" s="4">
        <v>297</v>
      </c>
      <c r="D304">
        <f t="shared" si="24"/>
        <v>33.942857142857143</v>
      </c>
      <c r="E304" s="7">
        <f t="shared" si="25"/>
        <v>5.3949581663681576E-4</v>
      </c>
      <c r="F304" s="8">
        <f t="shared" si="28"/>
        <v>0.86854648564795767</v>
      </c>
      <c r="G304" s="7">
        <f t="shared" si="26"/>
        <v>1.1572329040329898E-3</v>
      </c>
      <c r="H304" s="8">
        <f t="shared" si="29"/>
        <v>0.50695794549499196</v>
      </c>
      <c r="I304">
        <f t="shared" si="27"/>
        <v>3.2781234806117387E-4</v>
      </c>
    </row>
    <row r="305" spans="1:9">
      <c r="A305" s="3" t="s">
        <v>90</v>
      </c>
      <c r="B305">
        <v>3.92</v>
      </c>
      <c r="C305" s="4">
        <v>133</v>
      </c>
      <c r="D305">
        <f t="shared" si="24"/>
        <v>33.928571428571431</v>
      </c>
      <c r="E305" s="7">
        <f t="shared" si="25"/>
        <v>2.4159240273635184E-4</v>
      </c>
      <c r="F305" s="8">
        <f t="shared" si="28"/>
        <v>0.86878807805069402</v>
      </c>
      <c r="G305" s="7">
        <f t="shared" si="26"/>
        <v>5.1844034100677935E-4</v>
      </c>
      <c r="H305" s="8">
        <f t="shared" si="29"/>
        <v>0.50747638583599874</v>
      </c>
      <c r="I305">
        <f t="shared" si="27"/>
        <v>3.340118235605205E-4</v>
      </c>
    </row>
    <row r="306" spans="1:9">
      <c r="A306" s="3" t="s">
        <v>292</v>
      </c>
      <c r="B306">
        <v>3.99</v>
      </c>
      <c r="C306" s="4">
        <v>135</v>
      </c>
      <c r="D306">
        <f t="shared" si="24"/>
        <v>33.834586466165412</v>
      </c>
      <c r="E306" s="7">
        <f t="shared" si="25"/>
        <v>2.4522537119855265E-4</v>
      </c>
      <c r="F306" s="8">
        <f t="shared" si="28"/>
        <v>0.86903330342189256</v>
      </c>
      <c r="G306" s="7">
        <f t="shared" si="26"/>
        <v>5.2769820423904338E-4</v>
      </c>
      <c r="H306" s="8">
        <f t="shared" si="29"/>
        <v>0.50800408404023778</v>
      </c>
      <c r="I306">
        <f t="shared" si="27"/>
        <v>2.2283644929891322E-3</v>
      </c>
    </row>
    <row r="307" spans="1:9">
      <c r="A307" s="3" t="s">
        <v>179</v>
      </c>
      <c r="B307">
        <v>26.59</v>
      </c>
      <c r="C307" s="4">
        <v>897</v>
      </c>
      <c r="D307">
        <f t="shared" si="24"/>
        <v>33.734486649116207</v>
      </c>
      <c r="E307" s="7">
        <f t="shared" si="25"/>
        <v>1.6293863552970496E-3</v>
      </c>
      <c r="F307" s="8">
        <f t="shared" si="28"/>
        <v>0.87066268977718964</v>
      </c>
      <c r="G307" s="7">
        <f t="shared" si="26"/>
        <v>3.5166654763699652E-3</v>
      </c>
      <c r="H307" s="8">
        <f t="shared" si="29"/>
        <v>0.51152074951660775</v>
      </c>
      <c r="I307">
        <f t="shared" si="27"/>
        <v>8.2117377896789856E-4</v>
      </c>
    </row>
    <row r="308" spans="1:9">
      <c r="A308" s="3" t="s">
        <v>236</v>
      </c>
      <c r="B308">
        <v>9.77</v>
      </c>
      <c r="C308" s="4">
        <v>327</v>
      </c>
      <c r="D308">
        <f t="shared" si="24"/>
        <v>33.469805527123853</v>
      </c>
      <c r="E308" s="7">
        <f t="shared" si="25"/>
        <v>5.9399034356982751E-4</v>
      </c>
      <c r="F308" s="8">
        <f t="shared" si="28"/>
        <v>0.87125668012075941</v>
      </c>
      <c r="G308" s="7">
        <f t="shared" si="26"/>
        <v>1.2921331968459781E-3</v>
      </c>
      <c r="H308" s="8">
        <f t="shared" si="29"/>
        <v>0.51281288271345371</v>
      </c>
      <c r="I308">
        <f t="shared" si="27"/>
        <v>7.2751580358004775E-4</v>
      </c>
    </row>
    <row r="309" spans="1:9">
      <c r="A309" s="3" t="s">
        <v>235</v>
      </c>
      <c r="B309">
        <v>8.65</v>
      </c>
      <c r="C309" s="4">
        <v>289</v>
      </c>
      <c r="D309">
        <f t="shared" si="24"/>
        <v>33.410404624277454</v>
      </c>
      <c r="E309" s="7">
        <f t="shared" si="25"/>
        <v>5.2496394278801263E-4</v>
      </c>
      <c r="F309" s="8">
        <f t="shared" si="28"/>
        <v>0.87178164406354741</v>
      </c>
      <c r="G309" s="7">
        <f t="shared" si="26"/>
        <v>1.1440073851297556E-3</v>
      </c>
      <c r="H309" s="8">
        <f t="shared" si="29"/>
        <v>0.51395689009858347</v>
      </c>
      <c r="I309">
        <f t="shared" si="27"/>
        <v>4.6350862629468415E-4</v>
      </c>
    </row>
    <row r="310" spans="1:9">
      <c r="A310" s="3" t="s">
        <v>110</v>
      </c>
      <c r="B310">
        <v>5.51</v>
      </c>
      <c r="C310" s="4">
        <v>184</v>
      </c>
      <c r="D310">
        <f t="shared" si="24"/>
        <v>33.393829401088929</v>
      </c>
      <c r="E310" s="7">
        <f t="shared" si="25"/>
        <v>3.3423309852247173E-4</v>
      </c>
      <c r="F310" s="8">
        <f t="shared" si="28"/>
        <v>0.87211587716206984</v>
      </c>
      <c r="G310" s="7">
        <f t="shared" si="26"/>
        <v>7.2872609156820263E-4</v>
      </c>
      <c r="H310" s="8">
        <f t="shared" si="29"/>
        <v>0.51468561619015163</v>
      </c>
      <c r="I310">
        <f t="shared" si="27"/>
        <v>1.2626685999911347E-4</v>
      </c>
    </row>
    <row r="311" spans="1:9">
      <c r="A311" s="3" t="s">
        <v>45</v>
      </c>
      <c r="B311">
        <v>1.5</v>
      </c>
      <c r="C311" s="4">
        <v>50</v>
      </c>
      <c r="D311">
        <f t="shared" si="24"/>
        <v>33.333333333333336</v>
      </c>
      <c r="E311" s="7">
        <f t="shared" si="25"/>
        <v>9.0824211555019484E-5</v>
      </c>
      <c r="F311" s="8">
        <f t="shared" si="28"/>
        <v>0.87220670137362488</v>
      </c>
      <c r="G311" s="7">
        <f t="shared" si="26"/>
        <v>1.9838278354851252E-4</v>
      </c>
      <c r="H311" s="8">
        <f t="shared" si="29"/>
        <v>0.51488399897370019</v>
      </c>
      <c r="I311">
        <f t="shared" si="27"/>
        <v>6.5269053621691553E-4</v>
      </c>
    </row>
    <row r="312" spans="1:9">
      <c r="A312" s="3" t="s">
        <v>74</v>
      </c>
      <c r="B312">
        <v>7.75</v>
      </c>
      <c r="C312" s="4">
        <v>258</v>
      </c>
      <c r="D312">
        <f t="shared" si="24"/>
        <v>33.29032258064516</v>
      </c>
      <c r="E312" s="7">
        <f t="shared" si="25"/>
        <v>4.6865293162390059E-4</v>
      </c>
      <c r="F312" s="8">
        <f t="shared" si="28"/>
        <v>0.87267535430524878</v>
      </c>
      <c r="G312" s="7">
        <f t="shared" si="26"/>
        <v>1.0249777150006479E-3</v>
      </c>
      <c r="H312" s="8">
        <f t="shared" si="29"/>
        <v>0.51590897668870084</v>
      </c>
      <c r="I312">
        <f t="shared" si="27"/>
        <v>8.2809279568984984E-4</v>
      </c>
    </row>
    <row r="313" spans="1:9">
      <c r="A313" s="3" t="s">
        <v>266</v>
      </c>
      <c r="B313">
        <v>9.83</v>
      </c>
      <c r="C313" s="4">
        <v>327</v>
      </c>
      <c r="D313">
        <f t="shared" si="24"/>
        <v>33.265513733468971</v>
      </c>
      <c r="E313" s="7">
        <f t="shared" si="25"/>
        <v>5.9399034356982751E-4</v>
      </c>
      <c r="F313" s="8">
        <f t="shared" si="28"/>
        <v>0.87326934464881856</v>
      </c>
      <c r="G313" s="7">
        <f t="shared" si="26"/>
        <v>1.3000685081879188E-3</v>
      </c>
      <c r="H313" s="8">
        <f t="shared" si="29"/>
        <v>0.51720904519688871</v>
      </c>
      <c r="I313">
        <f t="shared" si="27"/>
        <v>7.1813322002944879E-4</v>
      </c>
    </row>
    <row r="314" spans="1:9">
      <c r="A314" s="3" t="s">
        <v>119</v>
      </c>
      <c r="B314">
        <v>8.52</v>
      </c>
      <c r="C314" s="4">
        <v>283</v>
      </c>
      <c r="D314">
        <f t="shared" si="24"/>
        <v>33.215962441314552</v>
      </c>
      <c r="E314" s="7">
        <f t="shared" si="25"/>
        <v>5.1406503740141028E-4</v>
      </c>
      <c r="F314" s="8">
        <f t="shared" si="28"/>
        <v>0.87378340968621993</v>
      </c>
      <c r="G314" s="7">
        <f t="shared" si="26"/>
        <v>1.1268142105555511E-3</v>
      </c>
      <c r="H314" s="8">
        <f t="shared" si="29"/>
        <v>0.51833585940744431</v>
      </c>
      <c r="I314">
        <f t="shared" si="27"/>
        <v>4.0636289349860188E-4</v>
      </c>
    </row>
    <row r="315" spans="1:9">
      <c r="A315" s="3" t="s">
        <v>152</v>
      </c>
      <c r="B315">
        <v>4.82</v>
      </c>
      <c r="C315" s="4">
        <v>160</v>
      </c>
      <c r="D315">
        <f t="shared" si="24"/>
        <v>33.195020746887963</v>
      </c>
      <c r="E315" s="7">
        <f t="shared" si="25"/>
        <v>2.9063747697606238E-4</v>
      </c>
      <c r="F315" s="8">
        <f t="shared" si="28"/>
        <v>0.87407404716319603</v>
      </c>
      <c r="G315" s="7">
        <f t="shared" si="26"/>
        <v>6.3747001113588692E-4</v>
      </c>
      <c r="H315" s="8">
        <f t="shared" si="29"/>
        <v>0.51897332941858021</v>
      </c>
      <c r="I315">
        <f t="shared" si="27"/>
        <v>7.1676370372592002E-4</v>
      </c>
    </row>
    <row r="316" spans="1:9">
      <c r="A316" s="3" t="s">
        <v>464</v>
      </c>
      <c r="B316">
        <v>8.5</v>
      </c>
      <c r="C316" s="4">
        <v>282</v>
      </c>
      <c r="D316">
        <f t="shared" si="24"/>
        <v>33.176470588235297</v>
      </c>
      <c r="E316" s="7">
        <f t="shared" si="25"/>
        <v>5.1224855317030988E-4</v>
      </c>
      <c r="F316" s="8">
        <f t="shared" si="28"/>
        <v>0.87458629571636637</v>
      </c>
      <c r="G316" s="7">
        <f t="shared" si="26"/>
        <v>1.1241691067749042E-3</v>
      </c>
      <c r="H316" s="8">
        <f t="shared" si="29"/>
        <v>0.52009749852535514</v>
      </c>
      <c r="I316">
        <f t="shared" si="27"/>
        <v>5.9080722350657311E-4</v>
      </c>
    </row>
    <row r="317" spans="1:9">
      <c r="A317" s="3" t="s">
        <v>23</v>
      </c>
      <c r="B317">
        <v>6.97</v>
      </c>
      <c r="C317" s="4">
        <v>228</v>
      </c>
      <c r="D317">
        <f t="shared" si="24"/>
        <v>32.711621233859397</v>
      </c>
      <c r="E317" s="7">
        <f t="shared" si="25"/>
        <v>4.141584046908889E-4</v>
      </c>
      <c r="F317" s="8">
        <f t="shared" si="28"/>
        <v>0.8750004541210572</v>
      </c>
      <c r="G317" s="7">
        <f t="shared" si="26"/>
        <v>9.2181866755542145E-4</v>
      </c>
      <c r="H317" s="8">
        <f t="shared" si="29"/>
        <v>0.52101931719291061</v>
      </c>
      <c r="I317">
        <f t="shared" si="27"/>
        <v>1.5647165146375208E-3</v>
      </c>
    </row>
    <row r="318" spans="1:9">
      <c r="A318" s="3" t="s">
        <v>369</v>
      </c>
      <c r="B318">
        <v>18.420000000000002</v>
      </c>
      <c r="C318" s="4">
        <v>599</v>
      </c>
      <c r="D318">
        <f t="shared" si="24"/>
        <v>32.519001085776324</v>
      </c>
      <c r="E318" s="7">
        <f t="shared" si="25"/>
        <v>1.0880740544291336E-3</v>
      </c>
      <c r="F318" s="8">
        <f t="shared" si="28"/>
        <v>0.87608852817548633</v>
      </c>
      <c r="G318" s="7">
        <f t="shared" si="26"/>
        <v>2.4361405819757339E-3</v>
      </c>
      <c r="H318" s="8">
        <f t="shared" si="29"/>
        <v>0.52345545777488633</v>
      </c>
      <c r="I318">
        <f t="shared" si="27"/>
        <v>2.7257333608198819E-3</v>
      </c>
    </row>
    <row r="319" spans="1:9">
      <c r="A319" s="3" t="s">
        <v>457</v>
      </c>
      <c r="B319">
        <v>32.01</v>
      </c>
      <c r="C319" s="4">
        <v>1034</v>
      </c>
      <c r="D319">
        <f t="shared" si="24"/>
        <v>32.302405498281786</v>
      </c>
      <c r="E319" s="7">
        <f t="shared" si="25"/>
        <v>1.8782446949578032E-3</v>
      </c>
      <c r="F319" s="8">
        <f t="shared" si="28"/>
        <v>0.87796677287044411</v>
      </c>
      <c r="G319" s="7">
        <f t="shared" si="26"/>
        <v>4.2334886009252571E-3</v>
      </c>
      <c r="H319" s="8">
        <f t="shared" si="29"/>
        <v>0.52768894637581154</v>
      </c>
      <c r="I319">
        <f t="shared" si="27"/>
        <v>4.8412438442407835E-4</v>
      </c>
    </row>
    <row r="320" spans="1:9">
      <c r="A320" s="3" t="s">
        <v>38</v>
      </c>
      <c r="B320">
        <v>5.68</v>
      </c>
      <c r="C320" s="4">
        <v>183</v>
      </c>
      <c r="D320">
        <f t="shared" si="24"/>
        <v>32.218309859154928</v>
      </c>
      <c r="E320" s="7">
        <f t="shared" si="25"/>
        <v>3.3241661429137133E-4</v>
      </c>
      <c r="F320" s="8">
        <f t="shared" si="28"/>
        <v>0.87829918948473551</v>
      </c>
      <c r="G320" s="7">
        <f t="shared" si="26"/>
        <v>7.5120947370370069E-4</v>
      </c>
      <c r="H320" s="8">
        <f t="shared" si="29"/>
        <v>0.5284401558495152</v>
      </c>
      <c r="I320">
        <f t="shared" si="27"/>
        <v>5.6684052843769539E-4</v>
      </c>
    </row>
    <row r="321" spans="1:9">
      <c r="A321" s="3" t="s">
        <v>124</v>
      </c>
      <c r="B321">
        <v>6.64</v>
      </c>
      <c r="C321" s="4">
        <v>213</v>
      </c>
      <c r="D321">
        <f t="shared" si="24"/>
        <v>32.078313253012048</v>
      </c>
      <c r="E321" s="7">
        <f t="shared" si="25"/>
        <v>3.8691114122438303E-4</v>
      </c>
      <c r="F321" s="8">
        <f t="shared" si="28"/>
        <v>0.87868610062595986</v>
      </c>
      <c r="G321" s="7">
        <f t="shared" si="26"/>
        <v>8.7817445517474871E-4</v>
      </c>
      <c r="H321" s="8">
        <f t="shared" si="29"/>
        <v>0.52931833030469</v>
      </c>
      <c r="I321">
        <f t="shared" si="27"/>
        <v>5.6800263640099935E-4</v>
      </c>
    </row>
    <row r="322" spans="1:9">
      <c r="A322" s="3" t="s">
        <v>14</v>
      </c>
      <c r="B322">
        <v>6.65</v>
      </c>
      <c r="C322" s="4">
        <v>213</v>
      </c>
      <c r="D322">
        <f t="shared" ref="D322:D385" si="30">C322/B322</f>
        <v>32.030075187969921</v>
      </c>
      <c r="E322" s="7">
        <f t="shared" si="25"/>
        <v>3.8691114122438303E-4</v>
      </c>
      <c r="F322" s="8">
        <f t="shared" si="28"/>
        <v>0.87907301176718422</v>
      </c>
      <c r="G322" s="7">
        <f t="shared" si="26"/>
        <v>8.7949700706507219E-4</v>
      </c>
      <c r="H322" s="8">
        <f t="shared" si="29"/>
        <v>0.53019782731175502</v>
      </c>
      <c r="I322">
        <f t="shared" si="27"/>
        <v>1.1523164706415123E-3</v>
      </c>
    </row>
    <row r="323" spans="1:9">
      <c r="A323" s="3" t="s">
        <v>114</v>
      </c>
      <c r="B323">
        <v>13.49</v>
      </c>
      <c r="C323" s="4">
        <v>432</v>
      </c>
      <c r="D323">
        <f t="shared" si="30"/>
        <v>32.023721275018531</v>
      </c>
      <c r="E323" s="7">
        <f t="shared" ref="E323:E386" si="31">C323/550514</f>
        <v>7.847211878353684E-4</v>
      </c>
      <c r="F323" s="8">
        <f t="shared" si="28"/>
        <v>0.87985773295501957</v>
      </c>
      <c r="G323" s="7">
        <f t="shared" ref="G323:G386" si="32">B323/7561.14</f>
        <v>1.7841225000462893E-3</v>
      </c>
      <c r="H323" s="8">
        <f t="shared" si="29"/>
        <v>0.53198194981180136</v>
      </c>
      <c r="I323">
        <f t="shared" ref="I323:I386" si="33">F323*H324-F324*H323</f>
        <v>3.3672261842060403E-4</v>
      </c>
    </row>
    <row r="324" spans="1:9">
      <c r="A324" s="3" t="s">
        <v>170</v>
      </c>
      <c r="B324">
        <v>3.94</v>
      </c>
      <c r="C324" s="4">
        <v>126</v>
      </c>
      <c r="D324">
        <f t="shared" si="30"/>
        <v>31.979695431472081</v>
      </c>
      <c r="E324" s="7">
        <f t="shared" si="31"/>
        <v>2.2887701311864912E-4</v>
      </c>
      <c r="F324" s="8">
        <f t="shared" ref="F324:F387" si="34">F323+E324</f>
        <v>0.88008660996813826</v>
      </c>
      <c r="G324" s="7">
        <f t="shared" si="32"/>
        <v>5.210854447874262E-4</v>
      </c>
      <c r="H324" s="8">
        <f t="shared" ref="H324:H387" si="35">H323+G324</f>
        <v>0.53250303525658882</v>
      </c>
      <c r="I324">
        <f t="shared" si="33"/>
        <v>3.6082107834970456E-3</v>
      </c>
    </row>
    <row r="325" spans="1:9">
      <c r="A325" s="3" t="s">
        <v>463</v>
      </c>
      <c r="B325">
        <v>42.21</v>
      </c>
      <c r="C325" s="4">
        <v>1349</v>
      </c>
      <c r="D325">
        <f t="shared" si="30"/>
        <v>31.959251362236436</v>
      </c>
      <c r="E325" s="7">
        <f t="shared" si="31"/>
        <v>2.4504372277544258E-3</v>
      </c>
      <c r="F325" s="8">
        <f t="shared" si="34"/>
        <v>0.88253704719589265</v>
      </c>
      <c r="G325" s="7">
        <f t="shared" si="32"/>
        <v>5.5824915290551428E-3</v>
      </c>
      <c r="H325" s="8">
        <f t="shared" si="35"/>
        <v>0.53808552678564392</v>
      </c>
      <c r="I325">
        <f t="shared" si="33"/>
        <v>1.3288669354200033E-3</v>
      </c>
    </row>
    <row r="326" spans="1:9">
      <c r="A326" s="3" t="s">
        <v>66</v>
      </c>
      <c r="B326">
        <v>15.48</v>
      </c>
      <c r="C326" s="4">
        <v>489</v>
      </c>
      <c r="D326">
        <f t="shared" si="30"/>
        <v>31.589147286821703</v>
      </c>
      <c r="E326" s="7">
        <f t="shared" si="31"/>
        <v>8.8826078900809062E-4</v>
      </c>
      <c r="F326" s="8">
        <f t="shared" si="34"/>
        <v>0.88342530798490071</v>
      </c>
      <c r="G326" s="7">
        <f t="shared" si="32"/>
        <v>2.0473103262206491E-3</v>
      </c>
      <c r="H326" s="8">
        <f t="shared" si="35"/>
        <v>0.54013283711186455</v>
      </c>
      <c r="I326">
        <f t="shared" si="33"/>
        <v>4.7545364722602623E-3</v>
      </c>
    </row>
    <row r="327" spans="1:9">
      <c r="A327" s="3" t="s">
        <v>469</v>
      </c>
      <c r="B327">
        <v>55.28</v>
      </c>
      <c r="C327" s="4">
        <v>1737</v>
      </c>
      <c r="D327">
        <f t="shared" si="30"/>
        <v>31.421852387843703</v>
      </c>
      <c r="E327" s="7">
        <f t="shared" si="31"/>
        <v>3.1552331094213773E-3</v>
      </c>
      <c r="F327" s="8">
        <f t="shared" si="34"/>
        <v>0.88658054109432205</v>
      </c>
      <c r="G327" s="7">
        <f t="shared" si="32"/>
        <v>7.3110668497078481E-3</v>
      </c>
      <c r="H327" s="8">
        <f t="shared" si="35"/>
        <v>0.54744390396157239</v>
      </c>
      <c r="I327">
        <f t="shared" si="33"/>
        <v>3.4345499430317727E-3</v>
      </c>
    </row>
    <row r="328" spans="1:9">
      <c r="A328" s="3" t="s">
        <v>395</v>
      </c>
      <c r="B328">
        <v>39.85</v>
      </c>
      <c r="C328" s="4">
        <v>1245</v>
      </c>
      <c r="D328">
        <f t="shared" si="30"/>
        <v>31.242158092848179</v>
      </c>
      <c r="E328" s="7">
        <f t="shared" si="31"/>
        <v>2.2615228677199855E-3</v>
      </c>
      <c r="F328" s="8">
        <f t="shared" si="34"/>
        <v>0.88884206396204202</v>
      </c>
      <c r="G328" s="7">
        <f t="shared" si="32"/>
        <v>5.270369282938816E-3</v>
      </c>
      <c r="H328" s="8">
        <f t="shared" si="35"/>
        <v>0.55271427324451117</v>
      </c>
      <c r="I328">
        <f t="shared" si="33"/>
        <v>1.1953999520979974E-3</v>
      </c>
    </row>
    <row r="329" spans="1:9">
      <c r="A329" s="3" t="s">
        <v>82</v>
      </c>
      <c r="B329">
        <v>13.85</v>
      </c>
      <c r="C329" s="4">
        <v>431</v>
      </c>
      <c r="D329">
        <f t="shared" si="30"/>
        <v>31.119133574007222</v>
      </c>
      <c r="E329" s="7">
        <f t="shared" si="31"/>
        <v>7.8290470360426801E-4</v>
      </c>
      <c r="F329" s="8">
        <f t="shared" si="34"/>
        <v>0.88962496866564633</v>
      </c>
      <c r="G329" s="7">
        <f t="shared" si="32"/>
        <v>1.8317343680979321E-3</v>
      </c>
      <c r="H329" s="8">
        <f t="shared" si="35"/>
        <v>0.55454600761260908</v>
      </c>
      <c r="I329">
        <f t="shared" si="33"/>
        <v>9.0197149073073524E-4</v>
      </c>
    </row>
    <row r="330" spans="1:9">
      <c r="A330" s="3" t="s">
        <v>113</v>
      </c>
      <c r="B330">
        <v>10.44</v>
      </c>
      <c r="C330" s="4">
        <v>324</v>
      </c>
      <c r="D330">
        <f t="shared" si="30"/>
        <v>31.03448275862069</v>
      </c>
      <c r="E330" s="7">
        <f t="shared" si="31"/>
        <v>5.8854089087652633E-4</v>
      </c>
      <c r="F330" s="8">
        <f t="shared" si="34"/>
        <v>0.8902135095565229</v>
      </c>
      <c r="G330" s="7">
        <f t="shared" si="32"/>
        <v>1.380744173497647E-3</v>
      </c>
      <c r="H330" s="8">
        <f t="shared" si="35"/>
        <v>0.55592675178610673</v>
      </c>
      <c r="I330">
        <f t="shared" si="33"/>
        <v>5.3859365738456733E-4</v>
      </c>
    </row>
    <row r="331" spans="1:9">
      <c r="A331" s="3" t="s">
        <v>370</v>
      </c>
      <c r="B331">
        <v>6.23</v>
      </c>
      <c r="C331" s="4">
        <v>193</v>
      </c>
      <c r="D331">
        <f t="shared" si="30"/>
        <v>30.979133226324237</v>
      </c>
      <c r="E331" s="7">
        <f t="shared" si="31"/>
        <v>3.5058145660237525E-4</v>
      </c>
      <c r="F331" s="8">
        <f t="shared" si="34"/>
        <v>0.89056409101312528</v>
      </c>
      <c r="G331" s="7">
        <f t="shared" si="32"/>
        <v>8.2394982767148867E-4</v>
      </c>
      <c r="H331" s="8">
        <f t="shared" si="35"/>
        <v>0.55675070161377826</v>
      </c>
      <c r="I331">
        <f t="shared" si="33"/>
        <v>3.4942204893051443E-4</v>
      </c>
    </row>
    <row r="332" spans="1:9">
      <c r="A332" s="3" t="s">
        <v>162</v>
      </c>
      <c r="B332">
        <v>4.04</v>
      </c>
      <c r="C332" s="4">
        <v>125</v>
      </c>
      <c r="D332">
        <f t="shared" si="30"/>
        <v>30.940594059405939</v>
      </c>
      <c r="E332" s="7">
        <f t="shared" si="31"/>
        <v>2.2706052888754873E-4</v>
      </c>
      <c r="F332" s="8">
        <f t="shared" si="34"/>
        <v>0.89079115154201283</v>
      </c>
      <c r="G332" s="7">
        <f t="shared" si="32"/>
        <v>5.3431096369066034E-4</v>
      </c>
      <c r="H332" s="8">
        <f t="shared" si="35"/>
        <v>0.55728501257746887</v>
      </c>
      <c r="I332">
        <f t="shared" si="33"/>
        <v>5.6600437257614544E-4</v>
      </c>
    </row>
    <row r="333" spans="1:9">
      <c r="A333" s="3" t="s">
        <v>128</v>
      </c>
      <c r="B333">
        <v>6.54</v>
      </c>
      <c r="C333" s="4">
        <v>202</v>
      </c>
      <c r="D333">
        <f t="shared" si="30"/>
        <v>30.886850152905197</v>
      </c>
      <c r="E333" s="7">
        <f t="shared" si="31"/>
        <v>3.6692981468227872E-4</v>
      </c>
      <c r="F333" s="8">
        <f t="shared" si="34"/>
        <v>0.89115808135669505</v>
      </c>
      <c r="G333" s="7">
        <f t="shared" si="32"/>
        <v>8.6494893627151457E-4</v>
      </c>
      <c r="H333" s="8">
        <f t="shared" si="35"/>
        <v>0.55814996151374041</v>
      </c>
      <c r="I333">
        <f t="shared" si="33"/>
        <v>5.8719374567217653E-4</v>
      </c>
    </row>
    <row r="334" spans="1:9">
      <c r="A334" s="3" t="s">
        <v>206</v>
      </c>
      <c r="B334">
        <v>6.78</v>
      </c>
      <c r="C334" s="4">
        <v>209</v>
      </c>
      <c r="D334">
        <f t="shared" si="30"/>
        <v>30.825958702064895</v>
      </c>
      <c r="E334" s="7">
        <f t="shared" si="31"/>
        <v>3.7964520429998146E-4</v>
      </c>
      <c r="F334" s="8">
        <f t="shared" si="34"/>
        <v>0.89153772656099506</v>
      </c>
      <c r="G334" s="7">
        <f t="shared" si="32"/>
        <v>8.9669018163927665E-4</v>
      </c>
      <c r="H334" s="8">
        <f t="shared" si="35"/>
        <v>0.5590466516953797</v>
      </c>
      <c r="I334">
        <f t="shared" si="33"/>
        <v>3.543009785391682E-4</v>
      </c>
    </row>
    <row r="335" spans="1:9">
      <c r="A335" s="3" t="s">
        <v>115</v>
      </c>
      <c r="B335">
        <v>4.09</v>
      </c>
      <c r="C335" s="4">
        <v>126</v>
      </c>
      <c r="D335">
        <f t="shared" si="30"/>
        <v>30.806845965770172</v>
      </c>
      <c r="E335" s="7">
        <f t="shared" si="31"/>
        <v>2.2887701311864912E-4</v>
      </c>
      <c r="F335" s="8">
        <f t="shared" si="34"/>
        <v>0.89176660357411375</v>
      </c>
      <c r="G335" s="7">
        <f t="shared" si="32"/>
        <v>5.4092372314227741E-4</v>
      </c>
      <c r="H335" s="8">
        <f t="shared" si="35"/>
        <v>0.559587575418522</v>
      </c>
      <c r="I335">
        <f t="shared" si="33"/>
        <v>3.3799112604077086E-4</v>
      </c>
    </row>
    <row r="336" spans="1:9">
      <c r="A336" s="3" t="s">
        <v>241</v>
      </c>
      <c r="B336">
        <v>3.9</v>
      </c>
      <c r="C336" s="4">
        <v>120</v>
      </c>
      <c r="D336">
        <f t="shared" si="30"/>
        <v>30.76923076923077</v>
      </c>
      <c r="E336" s="7">
        <f t="shared" si="31"/>
        <v>2.1797810773204677E-4</v>
      </c>
      <c r="F336" s="8">
        <f t="shared" si="34"/>
        <v>0.8919845816818458</v>
      </c>
      <c r="G336" s="7">
        <f t="shared" si="32"/>
        <v>5.157952372261325E-4</v>
      </c>
      <c r="H336" s="8">
        <f t="shared" si="35"/>
        <v>0.56010337065574811</v>
      </c>
      <c r="I336">
        <f t="shared" si="33"/>
        <v>1.9638876187202392E-3</v>
      </c>
    </row>
    <row r="337" spans="1:9">
      <c r="A337" s="3" t="s">
        <v>193</v>
      </c>
      <c r="B337">
        <v>22.65</v>
      </c>
      <c r="C337" s="4">
        <v>696</v>
      </c>
      <c r="D337">
        <f t="shared" si="30"/>
        <v>30.728476821192054</v>
      </c>
      <c r="E337" s="7">
        <f t="shared" si="31"/>
        <v>1.2642730248458712E-3</v>
      </c>
      <c r="F337" s="8">
        <f t="shared" si="34"/>
        <v>0.89324885470669169</v>
      </c>
      <c r="G337" s="7">
        <f t="shared" si="32"/>
        <v>2.995580031582539E-3</v>
      </c>
      <c r="H337" s="8">
        <f t="shared" si="35"/>
        <v>0.56309895068733062</v>
      </c>
      <c r="I337">
        <f t="shared" si="33"/>
        <v>2.3155069578606469E-4</v>
      </c>
    </row>
    <row r="338" spans="1:9">
      <c r="A338" s="3" t="s">
        <v>316</v>
      </c>
      <c r="B338">
        <v>2.67</v>
      </c>
      <c r="C338" s="4">
        <v>82</v>
      </c>
      <c r="D338">
        <f t="shared" si="30"/>
        <v>30.711610486891388</v>
      </c>
      <c r="E338" s="7">
        <f t="shared" si="31"/>
        <v>1.4895170695023197E-4</v>
      </c>
      <c r="F338" s="8">
        <f t="shared" si="34"/>
        <v>0.89339780641364197</v>
      </c>
      <c r="G338" s="7">
        <f t="shared" si="32"/>
        <v>3.5312135471635229E-4</v>
      </c>
      <c r="H338" s="8">
        <f t="shared" si="35"/>
        <v>0.56345207204204695</v>
      </c>
      <c r="I338">
        <f t="shared" si="33"/>
        <v>1.9898066798643699E-3</v>
      </c>
    </row>
    <row r="339" spans="1:9">
      <c r="A339" s="3" t="s">
        <v>366</v>
      </c>
      <c r="B339">
        <v>22.93</v>
      </c>
      <c r="C339" s="4">
        <v>703</v>
      </c>
      <c r="D339">
        <f t="shared" si="30"/>
        <v>30.658525948539033</v>
      </c>
      <c r="E339" s="7">
        <f t="shared" si="31"/>
        <v>1.2769884144635741E-3</v>
      </c>
      <c r="F339" s="8">
        <f t="shared" si="34"/>
        <v>0.89467479482810552</v>
      </c>
      <c r="G339" s="7">
        <f t="shared" si="32"/>
        <v>3.0326114845115946E-3</v>
      </c>
      <c r="H339" s="8">
        <f t="shared" si="35"/>
        <v>0.56648468352655856</v>
      </c>
      <c r="I339">
        <f t="shared" si="33"/>
        <v>1.0286249921254154E-3</v>
      </c>
    </row>
    <row r="340" spans="1:9">
      <c r="A340" s="3" t="s">
        <v>291</v>
      </c>
      <c r="B340">
        <v>11.85</v>
      </c>
      <c r="C340" s="4">
        <v>363</v>
      </c>
      <c r="D340">
        <f t="shared" si="30"/>
        <v>30.632911392405063</v>
      </c>
      <c r="E340" s="7">
        <f t="shared" si="31"/>
        <v>6.5938377588944149E-4</v>
      </c>
      <c r="F340" s="8">
        <f t="shared" si="34"/>
        <v>0.895334178603995</v>
      </c>
      <c r="G340" s="7">
        <f t="shared" si="32"/>
        <v>1.5672239900332489E-3</v>
      </c>
      <c r="H340" s="8">
        <f t="shared" si="35"/>
        <v>0.56805190751659185</v>
      </c>
      <c r="I340">
        <f t="shared" si="33"/>
        <v>6.3564412393202208E-4</v>
      </c>
    </row>
    <row r="341" spans="1:9">
      <c r="A341" s="3" t="s">
        <v>274</v>
      </c>
      <c r="B341">
        <v>7.32</v>
      </c>
      <c r="C341" s="4">
        <v>224</v>
      </c>
      <c r="D341">
        <f t="shared" si="30"/>
        <v>30.601092896174862</v>
      </c>
      <c r="E341" s="7">
        <f t="shared" si="31"/>
        <v>4.0689246776648733E-4</v>
      </c>
      <c r="F341" s="8">
        <f t="shared" si="34"/>
        <v>0.89574107107176149</v>
      </c>
      <c r="G341" s="7">
        <f t="shared" si="32"/>
        <v>9.6810798371674116E-4</v>
      </c>
      <c r="H341" s="8">
        <f t="shared" si="35"/>
        <v>0.56902001550030856</v>
      </c>
      <c r="I341">
        <f t="shared" si="33"/>
        <v>7.5942093550629419E-4</v>
      </c>
    </row>
    <row r="342" spans="1:9">
      <c r="A342" s="3" t="s">
        <v>43</v>
      </c>
      <c r="B342">
        <v>8.74</v>
      </c>
      <c r="C342" s="4">
        <v>267</v>
      </c>
      <c r="D342">
        <f t="shared" si="30"/>
        <v>30.549199084668192</v>
      </c>
      <c r="E342" s="7">
        <f t="shared" si="31"/>
        <v>4.8500128970380406E-4</v>
      </c>
      <c r="F342" s="8">
        <f t="shared" si="34"/>
        <v>0.89622607236146534</v>
      </c>
      <c r="G342" s="7">
        <f t="shared" si="32"/>
        <v>1.1559103521426664E-3</v>
      </c>
      <c r="H342" s="8">
        <f t="shared" si="35"/>
        <v>0.57017592585245125</v>
      </c>
      <c r="I342">
        <f t="shared" si="33"/>
        <v>3.3027307766164693E-4</v>
      </c>
    </row>
    <row r="343" spans="1:9">
      <c r="A343" s="3" t="s">
        <v>418</v>
      </c>
      <c r="B343">
        <v>3.8</v>
      </c>
      <c r="C343" s="4">
        <v>116</v>
      </c>
      <c r="D343">
        <f t="shared" si="30"/>
        <v>30.526315789473685</v>
      </c>
      <c r="E343" s="7">
        <f t="shared" si="31"/>
        <v>2.1071217080764521E-4</v>
      </c>
      <c r="F343" s="8">
        <f t="shared" si="34"/>
        <v>0.89643678453227293</v>
      </c>
      <c r="G343" s="7">
        <f t="shared" si="32"/>
        <v>5.0256971832289836E-4</v>
      </c>
      <c r="H343" s="8">
        <f t="shared" si="35"/>
        <v>0.5706784955707741</v>
      </c>
      <c r="I343">
        <f t="shared" si="33"/>
        <v>3.2775295365816692E-4</v>
      </c>
    </row>
    <row r="344" spans="1:9">
      <c r="A344" s="3" t="s">
        <v>336</v>
      </c>
      <c r="B344">
        <v>3.77</v>
      </c>
      <c r="C344" s="4">
        <v>115</v>
      </c>
      <c r="D344">
        <f t="shared" si="30"/>
        <v>30.50397877984085</v>
      </c>
      <c r="E344" s="7">
        <f t="shared" si="31"/>
        <v>2.0889568657654484E-4</v>
      </c>
      <c r="F344" s="8">
        <f t="shared" si="34"/>
        <v>0.89664568021884949</v>
      </c>
      <c r="G344" s="7">
        <f t="shared" si="32"/>
        <v>4.9860206265192814E-4</v>
      </c>
      <c r="H344" s="8">
        <f t="shared" si="35"/>
        <v>0.57117709763342606</v>
      </c>
      <c r="I344">
        <f t="shared" si="33"/>
        <v>3.7148296275912873E-4</v>
      </c>
    </row>
    <row r="345" spans="1:9">
      <c r="A345" s="3" t="s">
        <v>333</v>
      </c>
      <c r="B345">
        <v>4.2699999999999996</v>
      </c>
      <c r="C345" s="4">
        <v>130</v>
      </c>
      <c r="D345">
        <f t="shared" si="30"/>
        <v>30.444964871194383</v>
      </c>
      <c r="E345" s="7">
        <f t="shared" si="31"/>
        <v>2.3614295004305069E-4</v>
      </c>
      <c r="F345" s="8">
        <f t="shared" si="34"/>
        <v>0.89688182316889253</v>
      </c>
      <c r="G345" s="7">
        <f t="shared" si="32"/>
        <v>5.6472965716809894E-4</v>
      </c>
      <c r="H345" s="8">
        <f t="shared" si="35"/>
        <v>0.5717418272905942</v>
      </c>
      <c r="I345">
        <f t="shared" si="33"/>
        <v>4.4634364622408995E-4</v>
      </c>
    </row>
    <row r="346" spans="1:9">
      <c r="A346" s="3" t="s">
        <v>416</v>
      </c>
      <c r="B346">
        <v>5.12</v>
      </c>
      <c r="C346" s="4">
        <v>155</v>
      </c>
      <c r="D346">
        <f t="shared" si="30"/>
        <v>30.2734375</v>
      </c>
      <c r="E346" s="7">
        <f t="shared" si="31"/>
        <v>2.8155505582056042E-4</v>
      </c>
      <c r="F346" s="8">
        <f t="shared" si="34"/>
        <v>0.89716337822471315</v>
      </c>
      <c r="G346" s="7">
        <f t="shared" si="32"/>
        <v>6.7714656784558945E-4</v>
      </c>
      <c r="H346" s="8">
        <f t="shared" si="35"/>
        <v>0.57241897385843976</v>
      </c>
      <c r="I346">
        <f t="shared" si="33"/>
        <v>2.7398839698323796E-3</v>
      </c>
    </row>
    <row r="347" spans="1:9">
      <c r="A347" s="3" t="s">
        <v>121</v>
      </c>
      <c r="B347">
        <v>31.39</v>
      </c>
      <c r="C347" s="4">
        <v>947</v>
      </c>
      <c r="D347">
        <f t="shared" si="30"/>
        <v>30.168843580758203</v>
      </c>
      <c r="E347" s="7">
        <f t="shared" si="31"/>
        <v>1.7202105668520692E-3</v>
      </c>
      <c r="F347" s="8">
        <f t="shared" si="34"/>
        <v>0.89888358879156527</v>
      </c>
      <c r="G347" s="7">
        <f t="shared" si="32"/>
        <v>4.1514903837252051E-3</v>
      </c>
      <c r="H347" s="8">
        <f t="shared" si="35"/>
        <v>0.57657046424216496</v>
      </c>
      <c r="I347">
        <f t="shared" si="33"/>
        <v>4.9454295262130188E-4</v>
      </c>
    </row>
    <row r="348" spans="1:9">
      <c r="A348" s="3" t="s">
        <v>37</v>
      </c>
      <c r="B348">
        <v>5.64</v>
      </c>
      <c r="C348" s="4">
        <v>168</v>
      </c>
      <c r="D348">
        <f t="shared" si="30"/>
        <v>29.787234042553195</v>
      </c>
      <c r="E348" s="7">
        <f t="shared" si="31"/>
        <v>3.0516935082486551E-4</v>
      </c>
      <c r="F348" s="8">
        <f t="shared" si="34"/>
        <v>0.89918875814239019</v>
      </c>
      <c r="G348" s="7">
        <f t="shared" si="32"/>
        <v>7.4591926614240699E-4</v>
      </c>
      <c r="H348" s="8">
        <f t="shared" si="35"/>
        <v>0.57731638350830738</v>
      </c>
      <c r="I348">
        <f t="shared" si="33"/>
        <v>2.1609983559213175E-3</v>
      </c>
    </row>
    <row r="349" spans="1:9">
      <c r="A349" s="3" t="s">
        <v>79</v>
      </c>
      <c r="B349">
        <v>24.6</v>
      </c>
      <c r="C349" s="4">
        <v>729</v>
      </c>
      <c r="D349">
        <f t="shared" si="30"/>
        <v>29.634146341463413</v>
      </c>
      <c r="E349" s="7">
        <f t="shared" si="31"/>
        <v>1.3242170044721843E-3</v>
      </c>
      <c r="F349" s="8">
        <f t="shared" si="34"/>
        <v>0.90051297514686235</v>
      </c>
      <c r="G349" s="7">
        <f t="shared" si="32"/>
        <v>3.2534776501956055E-3</v>
      </c>
      <c r="H349" s="8">
        <f t="shared" si="35"/>
        <v>0.58056986115850295</v>
      </c>
      <c r="I349">
        <f t="shared" si="33"/>
        <v>3.7818561741631562E-4</v>
      </c>
    </row>
    <row r="350" spans="1:9">
      <c r="A350" s="3" t="s">
        <v>301</v>
      </c>
      <c r="B350">
        <v>4.3</v>
      </c>
      <c r="C350" s="4">
        <v>127</v>
      </c>
      <c r="D350">
        <f t="shared" si="30"/>
        <v>29.534883720930235</v>
      </c>
      <c r="E350" s="7">
        <f t="shared" si="31"/>
        <v>2.3069349734974951E-4</v>
      </c>
      <c r="F350" s="8">
        <f t="shared" si="34"/>
        <v>0.90074366864421207</v>
      </c>
      <c r="G350" s="7">
        <f t="shared" si="32"/>
        <v>5.6869731283906916E-4</v>
      </c>
      <c r="H350" s="8">
        <f t="shared" si="35"/>
        <v>0.58113855847134199</v>
      </c>
      <c r="I350">
        <f t="shared" si="33"/>
        <v>3.706309823238163E-4</v>
      </c>
    </row>
    <row r="351" spans="1:9">
      <c r="A351" s="3" t="s">
        <v>145</v>
      </c>
      <c r="B351">
        <v>4.21</v>
      </c>
      <c r="C351" s="4">
        <v>124</v>
      </c>
      <c r="D351">
        <f t="shared" si="30"/>
        <v>29.453681710213775</v>
      </c>
      <c r="E351" s="7">
        <f t="shared" si="31"/>
        <v>2.2524404465644834E-4</v>
      </c>
      <c r="F351" s="8">
        <f t="shared" si="34"/>
        <v>0.90096891268886847</v>
      </c>
      <c r="G351" s="7">
        <f t="shared" si="32"/>
        <v>5.567943458261585E-4</v>
      </c>
      <c r="H351" s="8">
        <f t="shared" si="35"/>
        <v>0.58169535281716811</v>
      </c>
      <c r="I351">
        <f t="shared" si="33"/>
        <v>3.3905371576657961E-3</v>
      </c>
    </row>
    <row r="352" spans="1:9">
      <c r="A352" s="3" t="s">
        <v>36</v>
      </c>
      <c r="B352">
        <v>38.51</v>
      </c>
      <c r="C352" s="4">
        <v>1134</v>
      </c>
      <c r="D352">
        <f t="shared" si="30"/>
        <v>29.446896909893535</v>
      </c>
      <c r="E352" s="7">
        <f t="shared" si="31"/>
        <v>2.0598931180678421E-3</v>
      </c>
      <c r="F352" s="8">
        <f t="shared" si="34"/>
        <v>0.90302880580693634</v>
      </c>
      <c r="G352" s="7">
        <f t="shared" si="32"/>
        <v>5.0931473296354779E-3</v>
      </c>
      <c r="H352" s="8">
        <f t="shared" si="35"/>
        <v>0.58678850014680362</v>
      </c>
      <c r="I352">
        <f t="shared" si="33"/>
        <v>1.0273730624697608E-2</v>
      </c>
    </row>
    <row r="353" spans="1:9">
      <c r="A353" s="3" t="s">
        <v>458</v>
      </c>
      <c r="B353">
        <v>116.51</v>
      </c>
      <c r="C353" s="4">
        <v>3416</v>
      </c>
      <c r="D353">
        <f t="shared" si="30"/>
        <v>29.319371727748688</v>
      </c>
      <c r="E353" s="7">
        <f t="shared" si="31"/>
        <v>6.2051101334389316E-3</v>
      </c>
      <c r="F353" s="8">
        <f t="shared" si="34"/>
        <v>0.90923391594037528</v>
      </c>
      <c r="G353" s="7">
        <f t="shared" si="32"/>
        <v>1.5409052074158129E-2</v>
      </c>
      <c r="H353" s="8">
        <f t="shared" si="35"/>
        <v>0.60219755222096172</v>
      </c>
      <c r="I353">
        <f t="shared" si="33"/>
        <v>1.2057337734214801E-3</v>
      </c>
    </row>
    <row r="354" spans="1:9">
      <c r="A354" s="3" t="s">
        <v>38</v>
      </c>
      <c r="B354">
        <v>13.62</v>
      </c>
      <c r="C354" s="4">
        <v>395</v>
      </c>
      <c r="D354">
        <f t="shared" si="30"/>
        <v>29.001468428781205</v>
      </c>
      <c r="E354" s="7">
        <f t="shared" si="31"/>
        <v>7.1751127128465402E-4</v>
      </c>
      <c r="F354" s="8">
        <f t="shared" si="34"/>
        <v>0.90995142721165989</v>
      </c>
      <c r="G354" s="7">
        <f t="shared" si="32"/>
        <v>1.8013156746204935E-3</v>
      </c>
      <c r="H354" s="8">
        <f t="shared" si="35"/>
        <v>0.60399886789558221</v>
      </c>
      <c r="I354">
        <f t="shared" si="33"/>
        <v>3.7772310599515357E-4</v>
      </c>
    </row>
    <row r="355" spans="1:9">
      <c r="A355" s="3" t="s">
        <v>53</v>
      </c>
      <c r="B355">
        <v>4.26</v>
      </c>
      <c r="C355" s="4">
        <v>123</v>
      </c>
      <c r="D355">
        <f t="shared" si="30"/>
        <v>28.87323943661972</v>
      </c>
      <c r="E355" s="7">
        <f t="shared" si="31"/>
        <v>2.2342756042534795E-4</v>
      </c>
      <c r="F355" s="8">
        <f t="shared" si="34"/>
        <v>0.91017485477208526</v>
      </c>
      <c r="G355" s="7">
        <f t="shared" si="32"/>
        <v>5.6340710527777557E-4</v>
      </c>
      <c r="H355" s="8">
        <f t="shared" si="35"/>
        <v>0.60456227500086002</v>
      </c>
      <c r="I355">
        <f t="shared" si="33"/>
        <v>1.8592399898902379E-3</v>
      </c>
    </row>
    <row r="356" spans="1:9">
      <c r="A356" s="3" t="s">
        <v>260</v>
      </c>
      <c r="B356">
        <v>20.91</v>
      </c>
      <c r="C356" s="4">
        <v>599</v>
      </c>
      <c r="D356">
        <f t="shared" si="30"/>
        <v>28.646580583452891</v>
      </c>
      <c r="E356" s="7">
        <f t="shared" si="31"/>
        <v>1.0880740544291336E-3</v>
      </c>
      <c r="F356" s="8">
        <f t="shared" si="34"/>
        <v>0.91126292882651438</v>
      </c>
      <c r="G356" s="7">
        <f t="shared" si="32"/>
        <v>2.7654560026662647E-3</v>
      </c>
      <c r="H356" s="8">
        <f t="shared" si="35"/>
        <v>0.60732773100352633</v>
      </c>
      <c r="I356">
        <f t="shared" si="33"/>
        <v>3.6736277664917161E-4</v>
      </c>
    </row>
    <row r="357" spans="1:9">
      <c r="A357" s="3" t="s">
        <v>52</v>
      </c>
      <c r="B357">
        <v>4.1100000000000003</v>
      </c>
      <c r="C357" s="4">
        <v>116</v>
      </c>
      <c r="D357">
        <f t="shared" si="30"/>
        <v>28.223844282238442</v>
      </c>
      <c r="E357" s="7">
        <f t="shared" si="31"/>
        <v>2.1071217080764521E-4</v>
      </c>
      <c r="F357" s="8">
        <f t="shared" si="34"/>
        <v>0.91147364099732198</v>
      </c>
      <c r="G357" s="7">
        <f t="shared" si="32"/>
        <v>5.4356882692292437E-4</v>
      </c>
      <c r="H357" s="8">
        <f t="shared" si="35"/>
        <v>0.6078712998304493</v>
      </c>
      <c r="I357">
        <f t="shared" si="33"/>
        <v>9.4885252870724468E-4</v>
      </c>
    </row>
    <row r="358" spans="1:9">
      <c r="A358" s="3" t="s">
        <v>461</v>
      </c>
      <c r="B358">
        <v>10.61</v>
      </c>
      <c r="C358" s="4">
        <v>299</v>
      </c>
      <c r="D358">
        <f t="shared" si="30"/>
        <v>28.18096135721018</v>
      </c>
      <c r="E358" s="7">
        <f t="shared" si="31"/>
        <v>5.4312878509901654E-4</v>
      </c>
      <c r="F358" s="8">
        <f t="shared" si="34"/>
        <v>0.91201676978242097</v>
      </c>
      <c r="G358" s="7">
        <f t="shared" si="32"/>
        <v>1.4032275556331451E-3</v>
      </c>
      <c r="H358" s="8">
        <f t="shared" si="35"/>
        <v>0.60927452738608245</v>
      </c>
      <c r="I358">
        <f t="shared" si="33"/>
        <v>2.159868841246082E-3</v>
      </c>
    </row>
    <row r="359" spans="1:9">
      <c r="A359" s="3" t="s">
        <v>133</v>
      </c>
      <c r="B359">
        <v>24.1</v>
      </c>
      <c r="C359" s="4">
        <v>675</v>
      </c>
      <c r="D359">
        <f t="shared" si="30"/>
        <v>28.008298755186722</v>
      </c>
      <c r="E359" s="7">
        <f t="shared" si="31"/>
        <v>1.2261268559927631E-3</v>
      </c>
      <c r="F359" s="8">
        <f t="shared" si="34"/>
        <v>0.91324289663841374</v>
      </c>
      <c r="G359" s="7">
        <f t="shared" si="32"/>
        <v>3.1873500556794348E-3</v>
      </c>
      <c r="H359" s="8">
        <f t="shared" si="35"/>
        <v>0.61246187744176184</v>
      </c>
      <c r="I359">
        <f t="shared" si="33"/>
        <v>1.6232945743451799E-3</v>
      </c>
    </row>
    <row r="360" spans="1:9">
      <c r="A360" s="3" t="s">
        <v>406</v>
      </c>
      <c r="B360">
        <v>18.11</v>
      </c>
      <c r="C360" s="4">
        <v>507</v>
      </c>
      <c r="D360">
        <f t="shared" si="30"/>
        <v>27.995582551076755</v>
      </c>
      <c r="E360" s="7">
        <f t="shared" si="31"/>
        <v>9.2095750516789766E-4</v>
      </c>
      <c r="F360" s="8">
        <f t="shared" si="34"/>
        <v>0.91416385414358159</v>
      </c>
      <c r="G360" s="7">
        <f t="shared" si="32"/>
        <v>2.3951414733757079E-3</v>
      </c>
      <c r="H360" s="8">
        <f t="shared" si="35"/>
        <v>0.61485701891513755</v>
      </c>
      <c r="I360">
        <f t="shared" si="33"/>
        <v>1.0689658734190921E-3</v>
      </c>
    </row>
    <row r="361" spans="1:9">
      <c r="A361" s="3" t="s">
        <v>62</v>
      </c>
      <c r="B361">
        <v>11.89</v>
      </c>
      <c r="C361" s="4">
        <v>330</v>
      </c>
      <c r="D361">
        <f t="shared" si="30"/>
        <v>27.754415475189234</v>
      </c>
      <c r="E361" s="7">
        <f t="shared" si="31"/>
        <v>5.9943979626312868E-4</v>
      </c>
      <c r="F361" s="8">
        <f t="shared" si="34"/>
        <v>0.91476329393984468</v>
      </c>
      <c r="G361" s="7">
        <f t="shared" si="32"/>
        <v>1.5725141975945426E-3</v>
      </c>
      <c r="H361" s="8">
        <f t="shared" si="35"/>
        <v>0.61642953311273208</v>
      </c>
      <c r="I361">
        <f t="shared" si="33"/>
        <v>1.27538173135755E-3</v>
      </c>
    </row>
    <row r="362" spans="1:9">
      <c r="A362" s="3" t="s">
        <v>445</v>
      </c>
      <c r="B362">
        <v>14.17</v>
      </c>
      <c r="C362" s="4">
        <v>392</v>
      </c>
      <c r="D362">
        <f t="shared" si="30"/>
        <v>27.664079040225829</v>
      </c>
      <c r="E362" s="7">
        <f t="shared" si="31"/>
        <v>7.1206181859135285E-4</v>
      </c>
      <c r="F362" s="8">
        <f t="shared" si="34"/>
        <v>0.91547535575843608</v>
      </c>
      <c r="G362" s="7">
        <f t="shared" si="32"/>
        <v>1.8740560285882815E-3</v>
      </c>
      <c r="H362" s="8">
        <f t="shared" si="35"/>
        <v>0.61830358914132033</v>
      </c>
      <c r="I362">
        <f t="shared" si="33"/>
        <v>6.8432125221151718E-4</v>
      </c>
    </row>
    <row r="363" spans="1:9">
      <c r="A363" s="3" t="s">
        <v>44</v>
      </c>
      <c r="B363">
        <v>7.6</v>
      </c>
      <c r="C363" s="4">
        <v>210</v>
      </c>
      <c r="D363">
        <f t="shared" si="30"/>
        <v>27.631578947368421</v>
      </c>
      <c r="E363" s="7">
        <f t="shared" si="31"/>
        <v>3.8146168853108185E-4</v>
      </c>
      <c r="F363" s="8">
        <f t="shared" si="34"/>
        <v>0.91585681744696712</v>
      </c>
      <c r="G363" s="7">
        <f t="shared" si="32"/>
        <v>1.0051394366457967E-3</v>
      </c>
      <c r="H363" s="8">
        <f t="shared" si="35"/>
        <v>0.61930872857796615</v>
      </c>
      <c r="I363">
        <f t="shared" si="33"/>
        <v>1.5054204512396918E-3</v>
      </c>
    </row>
    <row r="364" spans="1:9">
      <c r="A364" s="3" t="s">
        <v>22</v>
      </c>
      <c r="B364">
        <v>16.71</v>
      </c>
      <c r="C364" s="4">
        <v>461</v>
      </c>
      <c r="D364">
        <f t="shared" si="30"/>
        <v>27.588270496708557</v>
      </c>
      <c r="E364" s="7">
        <f t="shared" si="31"/>
        <v>8.3739923053727965E-4</v>
      </c>
      <c r="F364" s="8">
        <f t="shared" si="34"/>
        <v>0.91669421667750439</v>
      </c>
      <c r="G364" s="7">
        <f t="shared" si="32"/>
        <v>2.2099842087304295E-3</v>
      </c>
      <c r="H364" s="8">
        <f t="shared" si="35"/>
        <v>0.62151871278669657</v>
      </c>
      <c r="I364">
        <f t="shared" si="33"/>
        <v>3.3781271700659143E-3</v>
      </c>
    </row>
    <row r="365" spans="1:9">
      <c r="A365" s="3" t="s">
        <v>485</v>
      </c>
      <c r="B365">
        <v>37.39</v>
      </c>
      <c r="C365" s="4">
        <v>1023</v>
      </c>
      <c r="D365">
        <f t="shared" si="30"/>
        <v>27.360256753142551</v>
      </c>
      <c r="E365" s="7">
        <f t="shared" si="31"/>
        <v>1.8582633684156987E-3</v>
      </c>
      <c r="F365" s="8">
        <f t="shared" si="34"/>
        <v>0.91855248004592005</v>
      </c>
      <c r="G365" s="7">
        <f t="shared" si="32"/>
        <v>4.9450215179192552E-3</v>
      </c>
      <c r="H365" s="8">
        <f t="shared" si="35"/>
        <v>0.62646373430461577</v>
      </c>
      <c r="I365">
        <f t="shared" si="33"/>
        <v>1.011028522755919E-3</v>
      </c>
    </row>
    <row r="366" spans="1:9">
      <c r="A366" s="3" t="s">
        <v>195</v>
      </c>
      <c r="B366">
        <v>11.17</v>
      </c>
      <c r="C366" s="4">
        <v>304</v>
      </c>
      <c r="D366">
        <f t="shared" si="30"/>
        <v>27.215756490599823</v>
      </c>
      <c r="E366" s="7">
        <f t="shared" si="31"/>
        <v>5.522112062545185E-4</v>
      </c>
      <c r="F366" s="8">
        <f t="shared" si="34"/>
        <v>0.91910469125217453</v>
      </c>
      <c r="G366" s="7">
        <f t="shared" si="32"/>
        <v>1.4772904614912565E-3</v>
      </c>
      <c r="H366" s="8">
        <f t="shared" si="35"/>
        <v>0.62794102476610703</v>
      </c>
      <c r="I366">
        <f t="shared" si="33"/>
        <v>2.3749188262911503E-4</v>
      </c>
    </row>
    <row r="367" spans="1:9">
      <c r="A367" s="3" t="s">
        <v>308</v>
      </c>
      <c r="B367">
        <v>2.62</v>
      </c>
      <c r="C367" s="4">
        <v>71</v>
      </c>
      <c r="D367">
        <f t="shared" si="30"/>
        <v>27.099236641221374</v>
      </c>
      <c r="E367" s="7">
        <f t="shared" si="31"/>
        <v>1.2897038040812767E-4</v>
      </c>
      <c r="F367" s="8">
        <f t="shared" si="34"/>
        <v>0.91923366163258269</v>
      </c>
      <c r="G367" s="7">
        <f t="shared" si="32"/>
        <v>3.4650859526473522E-4</v>
      </c>
      <c r="H367" s="8">
        <f t="shared" si="35"/>
        <v>0.62828753336137177</v>
      </c>
      <c r="I367">
        <f t="shared" si="33"/>
        <v>4.7619949947508289E-4</v>
      </c>
    </row>
    <row r="368" spans="1:9">
      <c r="A368" s="3" t="s">
        <v>388</v>
      </c>
      <c r="B368">
        <v>5.25</v>
      </c>
      <c r="C368" s="4">
        <v>142</v>
      </c>
      <c r="D368">
        <f t="shared" si="30"/>
        <v>27.047619047619047</v>
      </c>
      <c r="E368" s="7">
        <f t="shared" si="31"/>
        <v>2.5794076081625533E-4</v>
      </c>
      <c r="F368" s="8">
        <f t="shared" si="34"/>
        <v>0.91949160239339889</v>
      </c>
      <c r="G368" s="7">
        <f t="shared" si="32"/>
        <v>6.9433974241979381E-4</v>
      </c>
      <c r="H368" s="8">
        <f t="shared" si="35"/>
        <v>0.62898187310379161</v>
      </c>
      <c r="I368">
        <f t="shared" si="33"/>
        <v>1.6025995732281695E-3</v>
      </c>
    </row>
    <row r="369" spans="1:9">
      <c r="A369" s="3" t="s">
        <v>183</v>
      </c>
      <c r="B369">
        <v>17.66</v>
      </c>
      <c r="C369" s="4">
        <v>477</v>
      </c>
      <c r="D369">
        <f t="shared" si="30"/>
        <v>27.010192525481312</v>
      </c>
      <c r="E369" s="7">
        <f t="shared" si="31"/>
        <v>8.6646297823488592E-4</v>
      </c>
      <c r="F369" s="8">
        <f t="shared" si="34"/>
        <v>0.92035806537163378</v>
      </c>
      <c r="G369" s="7">
        <f t="shared" si="32"/>
        <v>2.3356266383111539E-3</v>
      </c>
      <c r="H369" s="8">
        <f t="shared" si="35"/>
        <v>0.63131749974210272</v>
      </c>
      <c r="I369">
        <f t="shared" si="33"/>
        <v>4.4756858881978001E-4</v>
      </c>
    </row>
    <row r="370" spans="1:9">
      <c r="A370" s="3" t="s">
        <v>101</v>
      </c>
      <c r="B370">
        <v>4.93</v>
      </c>
      <c r="C370" s="4">
        <v>133</v>
      </c>
      <c r="D370">
        <f t="shared" si="30"/>
        <v>26.977687626774848</v>
      </c>
      <c r="E370" s="7">
        <f t="shared" si="31"/>
        <v>2.4159240273635184E-4</v>
      </c>
      <c r="F370" s="8">
        <f t="shared" si="34"/>
        <v>0.92059965777437014</v>
      </c>
      <c r="G370" s="7">
        <f t="shared" si="32"/>
        <v>6.5201808192944443E-4</v>
      </c>
      <c r="H370" s="8">
        <f t="shared" si="35"/>
        <v>0.63196951782403221</v>
      </c>
      <c r="I370">
        <f t="shared" si="33"/>
        <v>1.0430163955563732E-3</v>
      </c>
    </row>
    <row r="371" spans="1:9">
      <c r="A371" s="3" t="s">
        <v>146</v>
      </c>
      <c r="B371">
        <v>11.48</v>
      </c>
      <c r="C371" s="4">
        <v>309</v>
      </c>
      <c r="D371">
        <f t="shared" si="30"/>
        <v>26.916376306620208</v>
      </c>
      <c r="E371" s="7">
        <f t="shared" si="31"/>
        <v>5.6129362741002046E-4</v>
      </c>
      <c r="F371" s="8">
        <f t="shared" si="34"/>
        <v>0.92116095140178011</v>
      </c>
      <c r="G371" s="7">
        <f t="shared" si="32"/>
        <v>1.5182895700912825E-3</v>
      </c>
      <c r="H371" s="8">
        <f t="shared" si="35"/>
        <v>0.63348780739412347</v>
      </c>
      <c r="I371">
        <f t="shared" si="33"/>
        <v>1.3200985432815227E-3</v>
      </c>
    </row>
    <row r="372" spans="1:9">
      <c r="A372" s="3" t="s">
        <v>465</v>
      </c>
      <c r="B372">
        <v>14.51</v>
      </c>
      <c r="C372" s="4">
        <v>389</v>
      </c>
      <c r="D372">
        <f t="shared" si="30"/>
        <v>26.80909717436251</v>
      </c>
      <c r="E372" s="7">
        <f t="shared" si="31"/>
        <v>7.0661236589805167E-4</v>
      </c>
      <c r="F372" s="8">
        <f t="shared" si="34"/>
        <v>0.9218675637676782</v>
      </c>
      <c r="G372" s="7">
        <f t="shared" si="32"/>
        <v>1.9190227928592776E-3</v>
      </c>
      <c r="H372" s="8">
        <f t="shared" si="35"/>
        <v>0.63540683018698274</v>
      </c>
      <c r="I372">
        <f t="shared" si="33"/>
        <v>3.5061796050865901E-3</v>
      </c>
    </row>
    <row r="373" spans="1:9">
      <c r="A373" s="3" t="s">
        <v>102</v>
      </c>
      <c r="B373">
        <v>38.479999999999997</v>
      </c>
      <c r="C373" s="4">
        <v>1027</v>
      </c>
      <c r="D373">
        <f t="shared" si="30"/>
        <v>26.689189189189193</v>
      </c>
      <c r="E373" s="7">
        <f t="shared" si="31"/>
        <v>1.8655293053401003E-3</v>
      </c>
      <c r="F373" s="8">
        <f t="shared" si="34"/>
        <v>0.92373309307301832</v>
      </c>
      <c r="G373" s="7">
        <f t="shared" si="32"/>
        <v>5.0891796739645076E-3</v>
      </c>
      <c r="H373" s="8">
        <f t="shared" si="35"/>
        <v>0.64049600986094724</v>
      </c>
      <c r="I373">
        <f t="shared" si="33"/>
        <v>3.2811529483178781E-4</v>
      </c>
    </row>
    <row r="374" spans="1:9">
      <c r="A374" s="3" t="s">
        <v>155</v>
      </c>
      <c r="B374">
        <v>3.6</v>
      </c>
      <c r="C374" s="4">
        <v>96</v>
      </c>
      <c r="D374">
        <f t="shared" si="30"/>
        <v>26.666666666666664</v>
      </c>
      <c r="E374" s="7">
        <f t="shared" si="31"/>
        <v>1.7438248618563743E-4</v>
      </c>
      <c r="F374" s="8">
        <f t="shared" si="34"/>
        <v>0.92390747555920394</v>
      </c>
      <c r="G374" s="7">
        <f t="shared" si="32"/>
        <v>4.7611868051643003E-4</v>
      </c>
      <c r="H374" s="8">
        <f t="shared" si="35"/>
        <v>0.64097212854146368</v>
      </c>
      <c r="I374">
        <f t="shared" si="33"/>
        <v>1.2153085701659405E-3</v>
      </c>
    </row>
    <row r="375" spans="1:9">
      <c r="A375" s="3" t="s">
        <v>422</v>
      </c>
      <c r="B375">
        <v>13.3</v>
      </c>
      <c r="C375" s="4">
        <v>352</v>
      </c>
      <c r="D375">
        <f t="shared" si="30"/>
        <v>26.466165413533833</v>
      </c>
      <c r="E375" s="7">
        <f t="shared" si="31"/>
        <v>6.3940244934733719E-4</v>
      </c>
      <c r="F375" s="8">
        <f t="shared" si="34"/>
        <v>0.92454687800855129</v>
      </c>
      <c r="G375" s="7">
        <f t="shared" si="32"/>
        <v>1.7589940141301444E-3</v>
      </c>
      <c r="H375" s="8">
        <f t="shared" si="35"/>
        <v>0.64273112255559384</v>
      </c>
      <c r="I375">
        <f t="shared" si="33"/>
        <v>4.4447029875304134E-3</v>
      </c>
    </row>
    <row r="376" spans="1:9">
      <c r="A376" s="3" t="s">
        <v>415</v>
      </c>
      <c r="B376">
        <v>48.6</v>
      </c>
      <c r="C376" s="4">
        <v>1283</v>
      </c>
      <c r="D376">
        <f t="shared" si="30"/>
        <v>26.399176954732511</v>
      </c>
      <c r="E376" s="7">
        <f t="shared" si="31"/>
        <v>2.3305492685018001E-3</v>
      </c>
      <c r="F376" s="8">
        <f t="shared" si="34"/>
        <v>0.92687742727705313</v>
      </c>
      <c r="G376" s="7">
        <f t="shared" si="32"/>
        <v>6.4276021869718054E-3</v>
      </c>
      <c r="H376" s="8">
        <f t="shared" si="35"/>
        <v>0.64915872474256564</v>
      </c>
      <c r="I376">
        <f t="shared" si="33"/>
        <v>5.5037380197064945E-4</v>
      </c>
    </row>
    <row r="377" spans="1:9">
      <c r="A377" s="3" t="s">
        <v>289</v>
      </c>
      <c r="B377">
        <v>6</v>
      </c>
      <c r="C377" s="4">
        <v>157</v>
      </c>
      <c r="D377">
        <f t="shared" si="30"/>
        <v>26.166666666666668</v>
      </c>
      <c r="E377" s="7">
        <f t="shared" si="31"/>
        <v>2.8518802428276121E-4</v>
      </c>
      <c r="F377" s="8">
        <f t="shared" si="34"/>
        <v>0.92716261530133592</v>
      </c>
      <c r="G377" s="7">
        <f t="shared" si="32"/>
        <v>7.9353113419405007E-4</v>
      </c>
      <c r="H377" s="8">
        <f t="shared" si="35"/>
        <v>0.64995225587675964</v>
      </c>
      <c r="I377">
        <f t="shared" si="33"/>
        <v>4.1743566979590696E-4</v>
      </c>
    </row>
    <row r="378" spans="1:9">
      <c r="A378" s="3" t="s">
        <v>20</v>
      </c>
      <c r="B378">
        <v>4.55</v>
      </c>
      <c r="C378" s="4">
        <v>119</v>
      </c>
      <c r="D378">
        <f t="shared" si="30"/>
        <v>26.153846153846153</v>
      </c>
      <c r="E378" s="7">
        <f t="shared" si="31"/>
        <v>2.1616162350094638E-4</v>
      </c>
      <c r="F378" s="8">
        <f t="shared" si="34"/>
        <v>0.92737877692483683</v>
      </c>
      <c r="G378" s="7">
        <f t="shared" si="32"/>
        <v>6.0176111009715462E-4</v>
      </c>
      <c r="H378" s="8">
        <f t="shared" si="35"/>
        <v>0.65055401698685678</v>
      </c>
      <c r="I378">
        <f t="shared" si="33"/>
        <v>5.5777754265495805E-4</v>
      </c>
    </row>
    <row r="379" spans="1:9">
      <c r="A379" s="3" t="s">
        <v>244</v>
      </c>
      <c r="B379">
        <v>6.07</v>
      </c>
      <c r="C379" s="4">
        <v>158</v>
      </c>
      <c r="D379">
        <f t="shared" si="30"/>
        <v>26.029654036243819</v>
      </c>
      <c r="E379" s="7">
        <f t="shared" si="31"/>
        <v>2.870045085138616E-4</v>
      </c>
      <c r="F379" s="8">
        <f t="shared" si="34"/>
        <v>0.92766578143335066</v>
      </c>
      <c r="G379" s="7">
        <f t="shared" si="32"/>
        <v>8.0278899742631399E-4</v>
      </c>
      <c r="H379" s="8">
        <f t="shared" si="35"/>
        <v>0.65135680598428314</v>
      </c>
      <c r="I379">
        <f t="shared" si="33"/>
        <v>2.1252076989900504E-3</v>
      </c>
    </row>
    <row r="380" spans="1:9">
      <c r="A380" s="3" t="s">
        <v>338</v>
      </c>
      <c r="B380">
        <v>23.06</v>
      </c>
      <c r="C380" s="4">
        <v>595</v>
      </c>
      <c r="D380">
        <f t="shared" si="30"/>
        <v>25.802254986990462</v>
      </c>
      <c r="E380" s="7">
        <f t="shared" si="31"/>
        <v>1.080808117504732E-3</v>
      </c>
      <c r="F380" s="8">
        <f t="shared" si="34"/>
        <v>0.92874658955085543</v>
      </c>
      <c r="G380" s="7">
        <f t="shared" si="32"/>
        <v>3.0498046590857991E-3</v>
      </c>
      <c r="H380" s="8">
        <f t="shared" si="35"/>
        <v>0.65440661064336891</v>
      </c>
      <c r="I380">
        <f t="shared" si="33"/>
        <v>1.0930341489411299E-3</v>
      </c>
    </row>
    <row r="381" spans="1:9">
      <c r="A381" s="3" t="s">
        <v>180</v>
      </c>
      <c r="B381">
        <v>11.86</v>
      </c>
      <c r="C381" s="4">
        <v>306</v>
      </c>
      <c r="D381">
        <f t="shared" si="30"/>
        <v>25.801011804384487</v>
      </c>
      <c r="E381" s="7">
        <f t="shared" si="31"/>
        <v>5.5584417471671928E-4</v>
      </c>
      <c r="F381" s="8">
        <f t="shared" si="34"/>
        <v>0.9293024337255722</v>
      </c>
      <c r="G381" s="7">
        <f t="shared" si="32"/>
        <v>1.5685465419235723E-3</v>
      </c>
      <c r="H381" s="8">
        <f t="shared" si="35"/>
        <v>0.65597515718529253</v>
      </c>
      <c r="I381">
        <f t="shared" si="33"/>
        <v>9.1380191983947423E-4</v>
      </c>
    </row>
    <row r="382" spans="1:9">
      <c r="A382" s="3" t="s">
        <v>459</v>
      </c>
      <c r="B382">
        <v>9.82</v>
      </c>
      <c r="C382" s="4">
        <v>246</v>
      </c>
      <c r="D382">
        <f t="shared" si="30"/>
        <v>25.05091649694501</v>
      </c>
      <c r="E382" s="7">
        <f t="shared" si="31"/>
        <v>4.468551208506959E-4</v>
      </c>
      <c r="F382" s="8">
        <f t="shared" si="34"/>
        <v>0.92974928884642294</v>
      </c>
      <c r="G382" s="7">
        <f t="shared" si="32"/>
        <v>1.2987459562975954E-3</v>
      </c>
      <c r="H382" s="8">
        <f t="shared" si="35"/>
        <v>0.65727390314159018</v>
      </c>
      <c r="I382">
        <f t="shared" si="33"/>
        <v>7.4366245180002011E-4</v>
      </c>
    </row>
    <row r="383" spans="1:9">
      <c r="A383" s="3" t="s">
        <v>242</v>
      </c>
      <c r="B383">
        <v>7.98</v>
      </c>
      <c r="C383" s="4">
        <v>199</v>
      </c>
      <c r="D383">
        <f t="shared" si="30"/>
        <v>24.937343358395989</v>
      </c>
      <c r="E383" s="7">
        <f t="shared" si="31"/>
        <v>3.614803619889776E-4</v>
      </c>
      <c r="F383" s="8">
        <f t="shared" si="34"/>
        <v>0.93011076920841196</v>
      </c>
      <c r="G383" s="7">
        <f t="shared" si="32"/>
        <v>1.0553964084780868E-3</v>
      </c>
      <c r="H383" s="8">
        <f t="shared" si="35"/>
        <v>0.65832929955006825</v>
      </c>
      <c r="I383">
        <f t="shared" si="33"/>
        <v>1.857225262454687E-3</v>
      </c>
    </row>
    <row r="384" spans="1:9">
      <c r="A384" s="3" t="s">
        <v>493</v>
      </c>
      <c r="B384">
        <v>19.91</v>
      </c>
      <c r="C384" s="4">
        <v>495</v>
      </c>
      <c r="D384">
        <f t="shared" si="30"/>
        <v>24.861878453038674</v>
      </c>
      <c r="E384" s="7">
        <f t="shared" si="31"/>
        <v>8.9915969439469297E-4</v>
      </c>
      <c r="F384" s="8">
        <f t="shared" si="34"/>
        <v>0.93100992890280665</v>
      </c>
      <c r="G384" s="7">
        <f t="shared" si="32"/>
        <v>2.6332008136339229E-3</v>
      </c>
      <c r="H384" s="8">
        <f t="shared" si="35"/>
        <v>0.66096250036370219</v>
      </c>
      <c r="I384">
        <f t="shared" si="33"/>
        <v>5.4619399563271553E-4</v>
      </c>
    </row>
    <row r="385" spans="1:9">
      <c r="A385" s="3" t="s">
        <v>19</v>
      </c>
      <c r="B385">
        <v>5.84</v>
      </c>
      <c r="C385" s="4">
        <v>144</v>
      </c>
      <c r="D385">
        <f t="shared" si="30"/>
        <v>24.657534246575342</v>
      </c>
      <c r="E385" s="7">
        <f t="shared" si="31"/>
        <v>2.6157372927845612E-4</v>
      </c>
      <c r="F385" s="8">
        <f t="shared" si="34"/>
        <v>0.93127150263208514</v>
      </c>
      <c r="G385" s="7">
        <f t="shared" si="32"/>
        <v>7.7237030394887538E-4</v>
      </c>
      <c r="H385" s="8">
        <f t="shared" si="35"/>
        <v>0.66173487066765102</v>
      </c>
      <c r="I385">
        <f t="shared" si="33"/>
        <v>1.914112670558521E-3</v>
      </c>
    </row>
    <row r="386" spans="1:9">
      <c r="A386" s="3" t="s">
        <v>87</v>
      </c>
      <c r="B386">
        <v>20.45</v>
      </c>
      <c r="C386" s="4">
        <v>503</v>
      </c>
      <c r="D386">
        <f t="shared" ref="D386:D449" si="36">C386/B386</f>
        <v>24.596577017114914</v>
      </c>
      <c r="E386" s="7">
        <f t="shared" si="31"/>
        <v>9.136915682434961E-4</v>
      </c>
      <c r="F386" s="8">
        <f t="shared" si="34"/>
        <v>0.93218519420032864</v>
      </c>
      <c r="G386" s="7">
        <f t="shared" si="32"/>
        <v>2.704618615711387E-3</v>
      </c>
      <c r="H386" s="8">
        <f t="shared" si="35"/>
        <v>0.66443948928336238</v>
      </c>
      <c r="I386">
        <f t="shared" si="33"/>
        <v>6.032409107294967E-4</v>
      </c>
    </row>
    <row r="387" spans="1:9">
      <c r="A387" s="3" t="s">
        <v>437</v>
      </c>
      <c r="B387">
        <v>6.43</v>
      </c>
      <c r="C387" s="4">
        <v>157</v>
      </c>
      <c r="D387">
        <f t="shared" si="36"/>
        <v>24.416796267496114</v>
      </c>
      <c r="E387" s="7">
        <f t="shared" ref="E387:E450" si="37">C387/550514</f>
        <v>2.8518802428276121E-4</v>
      </c>
      <c r="F387" s="8">
        <f t="shared" si="34"/>
        <v>0.93247038222461143</v>
      </c>
      <c r="G387" s="7">
        <f t="shared" ref="G387:G450" si="38">B387/7561.14</f>
        <v>8.5040086547795695E-4</v>
      </c>
      <c r="H387" s="8">
        <f t="shared" si="35"/>
        <v>0.66528989014884032</v>
      </c>
      <c r="I387">
        <f t="shared" ref="I387:I450" si="39">F387*H388-F388*H387</f>
        <v>7.2109180748358703E-4</v>
      </c>
    </row>
    <row r="388" spans="1:9">
      <c r="A388" s="3" t="s">
        <v>248</v>
      </c>
      <c r="B388">
        <v>7.66</v>
      </c>
      <c r="C388" s="4">
        <v>185</v>
      </c>
      <c r="D388">
        <f t="shared" si="36"/>
        <v>24.151436031331592</v>
      </c>
      <c r="E388" s="7">
        <f t="shared" si="37"/>
        <v>3.3604958275357212E-4</v>
      </c>
      <c r="F388" s="8">
        <f t="shared" ref="F388:F451" si="40">F387+E388</f>
        <v>0.932806431807365</v>
      </c>
      <c r="G388" s="7">
        <f t="shared" si="38"/>
        <v>1.0130747479877374E-3</v>
      </c>
      <c r="H388" s="8">
        <f t="shared" ref="H388:H451" si="41">H387+G388</f>
        <v>0.66630296489682805</v>
      </c>
      <c r="I388">
        <f t="shared" si="39"/>
        <v>1.4024487809678465E-3</v>
      </c>
    </row>
    <row r="389" spans="1:9">
      <c r="A389" s="3" t="s">
        <v>478</v>
      </c>
      <c r="B389">
        <v>14.89</v>
      </c>
      <c r="C389" s="4">
        <v>359</v>
      </c>
      <c r="D389">
        <f t="shared" si="36"/>
        <v>24.110141034251175</v>
      </c>
      <c r="E389" s="7">
        <f t="shared" si="37"/>
        <v>6.5211783896503993E-4</v>
      </c>
      <c r="F389" s="8">
        <f t="shared" si="40"/>
        <v>0.93345854964633002</v>
      </c>
      <c r="G389" s="7">
        <f t="shared" si="38"/>
        <v>1.9692797646915679E-3</v>
      </c>
      <c r="H389" s="8">
        <f t="shared" si="41"/>
        <v>0.66827224466151958</v>
      </c>
      <c r="I389">
        <f t="shared" si="39"/>
        <v>8.4265427665053405E-4</v>
      </c>
    </row>
    <row r="390" spans="1:9">
      <c r="A390" s="3" t="s">
        <v>56</v>
      </c>
      <c r="B390">
        <v>8.92</v>
      </c>
      <c r="C390" s="4">
        <v>213</v>
      </c>
      <c r="D390">
        <f t="shared" si="36"/>
        <v>23.878923766816143</v>
      </c>
      <c r="E390" s="7">
        <f t="shared" si="37"/>
        <v>3.8691114122438303E-4</v>
      </c>
      <c r="F390" s="8">
        <f t="shared" si="40"/>
        <v>0.93384546078755437</v>
      </c>
      <c r="G390" s="7">
        <f t="shared" si="38"/>
        <v>1.1797162861684877E-3</v>
      </c>
      <c r="H390" s="8">
        <f t="shared" si="41"/>
        <v>0.66945196094768811</v>
      </c>
      <c r="I390">
        <f t="shared" si="39"/>
        <v>1.3153979530378113E-3</v>
      </c>
    </row>
    <row r="391" spans="1:9">
      <c r="A391" s="3" t="s">
        <v>497</v>
      </c>
      <c r="B391">
        <v>13.88</v>
      </c>
      <c r="C391" s="4">
        <v>328</v>
      </c>
      <c r="D391">
        <f t="shared" si="36"/>
        <v>23.631123919308354</v>
      </c>
      <c r="E391" s="7">
        <f t="shared" si="37"/>
        <v>5.958068278009279E-4</v>
      </c>
      <c r="F391" s="8">
        <f t="shared" si="40"/>
        <v>0.93444126761535529</v>
      </c>
      <c r="G391" s="7">
        <f t="shared" si="38"/>
        <v>1.8357020237689027E-3</v>
      </c>
      <c r="H391" s="8">
        <f t="shared" si="41"/>
        <v>0.67128766297145703</v>
      </c>
      <c r="I391">
        <f t="shared" si="39"/>
        <v>2.6928187498675982E-4</v>
      </c>
    </row>
    <row r="392" spans="1:9">
      <c r="A392" s="3" t="s">
        <v>38</v>
      </c>
      <c r="B392">
        <v>2.84</v>
      </c>
      <c r="C392" s="4">
        <v>67</v>
      </c>
      <c r="D392">
        <f t="shared" si="36"/>
        <v>23.591549295774648</v>
      </c>
      <c r="E392" s="7">
        <f t="shared" si="37"/>
        <v>1.2170444348372611E-4</v>
      </c>
      <c r="F392" s="8">
        <f t="shared" si="40"/>
        <v>0.93456297205883898</v>
      </c>
      <c r="G392" s="7">
        <f t="shared" si="38"/>
        <v>3.7560473685185035E-4</v>
      </c>
      <c r="H392" s="8">
        <f t="shared" si="41"/>
        <v>0.67166326770830886</v>
      </c>
      <c r="I392">
        <f t="shared" si="39"/>
        <v>1.2272265089023904E-3</v>
      </c>
    </row>
    <row r="393" spans="1:9">
      <c r="A393" s="3" t="s">
        <v>186</v>
      </c>
      <c r="B393">
        <v>12.91</v>
      </c>
      <c r="C393" s="4">
        <v>302</v>
      </c>
      <c r="D393">
        <f t="shared" si="36"/>
        <v>23.392718822618125</v>
      </c>
      <c r="E393" s="7">
        <f t="shared" si="37"/>
        <v>5.4857823779231772E-4</v>
      </c>
      <c r="F393" s="8">
        <f t="shared" si="40"/>
        <v>0.93511155029663129</v>
      </c>
      <c r="G393" s="7">
        <f t="shared" si="38"/>
        <v>1.7074144904075312E-3</v>
      </c>
      <c r="H393" s="8">
        <f t="shared" si="41"/>
        <v>0.67337068219871643</v>
      </c>
      <c r="I393">
        <f t="shared" si="39"/>
        <v>7.0729866278362863E-4</v>
      </c>
    </row>
    <row r="394" spans="1:9">
      <c r="A394" s="3" t="s">
        <v>93</v>
      </c>
      <c r="B394">
        <v>7.44</v>
      </c>
      <c r="C394" s="4">
        <v>174</v>
      </c>
      <c r="D394">
        <f t="shared" si="36"/>
        <v>23.387096774193548</v>
      </c>
      <c r="E394" s="7">
        <f t="shared" si="37"/>
        <v>3.1606825621146781E-4</v>
      </c>
      <c r="F394" s="8">
        <f t="shared" si="40"/>
        <v>0.93542761855284273</v>
      </c>
      <c r="G394" s="7">
        <f t="shared" si="38"/>
        <v>9.8397860640062214E-4</v>
      </c>
      <c r="H394" s="8">
        <f t="shared" si="41"/>
        <v>0.67435466080511708</v>
      </c>
      <c r="I394">
        <f t="shared" si="39"/>
        <v>3.2013646651307681E-4</v>
      </c>
    </row>
    <row r="395" spans="1:9">
      <c r="A395" s="3" t="s">
        <v>311</v>
      </c>
      <c r="B395">
        <v>3.36</v>
      </c>
      <c r="C395" s="4">
        <v>78</v>
      </c>
      <c r="D395">
        <f t="shared" si="36"/>
        <v>23.214285714285715</v>
      </c>
      <c r="E395" s="7">
        <f t="shared" si="37"/>
        <v>1.4168577002583041E-4</v>
      </c>
      <c r="F395" s="8">
        <f t="shared" si="40"/>
        <v>0.93556930432286856</v>
      </c>
      <c r="G395" s="7">
        <f t="shared" si="38"/>
        <v>4.44377435148668E-4</v>
      </c>
      <c r="H395" s="8">
        <f t="shared" si="41"/>
        <v>0.67479903824026577</v>
      </c>
      <c r="I395">
        <f t="shared" si="39"/>
        <v>6.7872305765559471E-4</v>
      </c>
    </row>
    <row r="396" spans="1:9">
      <c r="A396" s="3" t="s">
        <v>322</v>
      </c>
      <c r="B396">
        <v>7.11</v>
      </c>
      <c r="C396" s="4">
        <v>164</v>
      </c>
      <c r="D396">
        <f t="shared" si="36"/>
        <v>23.066104078762304</v>
      </c>
      <c r="E396" s="7">
        <f t="shared" si="37"/>
        <v>2.9790341390046395E-4</v>
      </c>
      <c r="F396" s="8">
        <f t="shared" si="40"/>
        <v>0.93586720773676901</v>
      </c>
      <c r="G396" s="7">
        <f t="shared" si="38"/>
        <v>9.403343940199494E-4</v>
      </c>
      <c r="H396" s="8">
        <f t="shared" si="41"/>
        <v>0.67573937263428574</v>
      </c>
      <c r="I396">
        <f t="shared" si="39"/>
        <v>7.8791039556669329E-4</v>
      </c>
    </row>
    <row r="397" spans="1:9">
      <c r="A397" s="3" t="s">
        <v>365</v>
      </c>
      <c r="B397">
        <v>8.25</v>
      </c>
      <c r="C397" s="4">
        <v>190</v>
      </c>
      <c r="D397">
        <f t="shared" si="36"/>
        <v>23.030303030303031</v>
      </c>
      <c r="E397" s="7">
        <f t="shared" si="37"/>
        <v>3.4513200390907408E-4</v>
      </c>
      <c r="F397" s="8">
        <f t="shared" si="40"/>
        <v>0.93621233974067808</v>
      </c>
      <c r="G397" s="7">
        <f t="shared" si="38"/>
        <v>1.0911053095168188E-3</v>
      </c>
      <c r="H397" s="8">
        <f t="shared" si="41"/>
        <v>0.67683047794380258</v>
      </c>
      <c r="I397">
        <f t="shared" si="39"/>
        <v>4.9010710146335512E-4</v>
      </c>
    </row>
    <row r="398" spans="1:9">
      <c r="A398" s="3" t="s">
        <v>233</v>
      </c>
      <c r="B398">
        <v>5.12</v>
      </c>
      <c r="C398" s="4">
        <v>117</v>
      </c>
      <c r="D398">
        <f t="shared" si="36"/>
        <v>22.8515625</v>
      </c>
      <c r="E398" s="7">
        <f t="shared" si="37"/>
        <v>2.125286550387456E-4</v>
      </c>
      <c r="F398" s="8">
        <f t="shared" si="40"/>
        <v>0.93642486839571681</v>
      </c>
      <c r="G398" s="7">
        <f t="shared" si="38"/>
        <v>6.7714656784558945E-4</v>
      </c>
      <c r="H398" s="8">
        <f t="shared" si="41"/>
        <v>0.67750762451164814</v>
      </c>
      <c r="I398">
        <f t="shared" si="39"/>
        <v>1.1762508126613724E-3</v>
      </c>
    </row>
    <row r="399" spans="1:9">
      <c r="A399" s="3" t="s">
        <v>134</v>
      </c>
      <c r="B399">
        <v>12.28</v>
      </c>
      <c r="C399" s="4">
        <v>280</v>
      </c>
      <c r="D399">
        <f t="shared" si="36"/>
        <v>22.801302931596091</v>
      </c>
      <c r="E399" s="7">
        <f t="shared" si="37"/>
        <v>5.086155847081091E-4</v>
      </c>
      <c r="F399" s="8">
        <f t="shared" si="40"/>
        <v>0.93693348398042497</v>
      </c>
      <c r="G399" s="7">
        <f t="shared" si="38"/>
        <v>1.6240937213171558E-3</v>
      </c>
      <c r="H399" s="8">
        <f t="shared" si="41"/>
        <v>0.67913171823296525</v>
      </c>
      <c r="I399">
        <f t="shared" si="39"/>
        <v>5.9556577632613461E-4</v>
      </c>
    </row>
    <row r="400" spans="1:9">
      <c r="A400" s="3" t="s">
        <v>109</v>
      </c>
      <c r="B400">
        <v>6.21</v>
      </c>
      <c r="C400" s="4">
        <v>141</v>
      </c>
      <c r="D400">
        <f t="shared" si="36"/>
        <v>22.705314009661837</v>
      </c>
      <c r="E400" s="7">
        <f t="shared" si="37"/>
        <v>2.5612427658515494E-4</v>
      </c>
      <c r="F400" s="8">
        <f t="shared" si="40"/>
        <v>0.93718960825701014</v>
      </c>
      <c r="G400" s="7">
        <f t="shared" si="38"/>
        <v>8.2130472389084182E-4</v>
      </c>
      <c r="H400" s="8">
        <f t="shared" si="41"/>
        <v>0.67995302295685611</v>
      </c>
      <c r="I400">
        <f t="shared" si="39"/>
        <v>1.0658000698163805E-3</v>
      </c>
    </row>
    <row r="401" spans="1:9">
      <c r="A401" s="3" t="s">
        <v>329</v>
      </c>
      <c r="B401">
        <v>11.08</v>
      </c>
      <c r="C401" s="4">
        <v>249</v>
      </c>
      <c r="D401">
        <f t="shared" si="36"/>
        <v>22.472924187725631</v>
      </c>
      <c r="E401" s="7">
        <f t="shared" si="37"/>
        <v>4.5230457354399707E-4</v>
      </c>
      <c r="F401" s="8">
        <f t="shared" si="40"/>
        <v>0.93764191283055409</v>
      </c>
      <c r="G401" s="7">
        <f t="shared" si="38"/>
        <v>1.4653874944783457E-3</v>
      </c>
      <c r="H401" s="8">
        <f t="shared" si="41"/>
        <v>0.68141841045133444</v>
      </c>
      <c r="I401">
        <f t="shared" si="39"/>
        <v>5.8438974270436095E-4</v>
      </c>
    </row>
    <row r="402" spans="1:9">
      <c r="A402" s="3" t="s">
        <v>496</v>
      </c>
      <c r="B402">
        <v>6.07</v>
      </c>
      <c r="C402" s="4">
        <v>136</v>
      </c>
      <c r="D402">
        <f t="shared" si="36"/>
        <v>22.405271828665569</v>
      </c>
      <c r="E402" s="7">
        <f t="shared" si="37"/>
        <v>2.4704185542965304E-4</v>
      </c>
      <c r="F402" s="8">
        <f t="shared" si="40"/>
        <v>0.93788895468598377</v>
      </c>
      <c r="G402" s="7">
        <f t="shared" si="38"/>
        <v>8.0278899742631399E-4</v>
      </c>
      <c r="H402" s="8">
        <f t="shared" si="41"/>
        <v>0.68222119944876081</v>
      </c>
      <c r="I402">
        <f t="shared" si="39"/>
        <v>8.5859290151735213E-4</v>
      </c>
    </row>
    <row r="403" spans="1:9">
      <c r="A403" s="3" t="s">
        <v>27</v>
      </c>
      <c r="B403">
        <v>8.91</v>
      </c>
      <c r="C403" s="4">
        <v>199</v>
      </c>
      <c r="D403">
        <f t="shared" si="36"/>
        <v>22.334455667789001</v>
      </c>
      <c r="E403" s="7">
        <f t="shared" si="37"/>
        <v>3.614803619889776E-4</v>
      </c>
      <c r="F403" s="8">
        <f t="shared" si="40"/>
        <v>0.93825043504797279</v>
      </c>
      <c r="G403" s="7">
        <f t="shared" si="38"/>
        <v>1.1783937342781643E-3</v>
      </c>
      <c r="H403" s="8">
        <f t="shared" si="41"/>
        <v>0.683399593183039</v>
      </c>
      <c r="I403">
        <f t="shared" si="39"/>
        <v>8.871307554156882E-4</v>
      </c>
    </row>
    <row r="404" spans="1:9">
      <c r="A404" s="3" t="s">
        <v>70</v>
      </c>
      <c r="B404">
        <v>9.19</v>
      </c>
      <c r="C404" s="4">
        <v>204</v>
      </c>
      <c r="D404">
        <f t="shared" si="36"/>
        <v>22.198041349292712</v>
      </c>
      <c r="E404" s="7">
        <f t="shared" si="37"/>
        <v>3.705627831444795E-4</v>
      </c>
      <c r="F404" s="8">
        <f t="shared" si="40"/>
        <v>0.9386209978311173</v>
      </c>
      <c r="G404" s="7">
        <f t="shared" si="38"/>
        <v>1.21542518720722E-3</v>
      </c>
      <c r="H404" s="8">
        <f t="shared" si="41"/>
        <v>0.68461501837024619</v>
      </c>
      <c r="I404">
        <f t="shared" si="39"/>
        <v>9.1070579288898834E-4</v>
      </c>
    </row>
    <row r="405" spans="1:9">
      <c r="A405" s="3" t="s">
        <v>462</v>
      </c>
      <c r="B405">
        <v>9.43</v>
      </c>
      <c r="C405" s="4">
        <v>209</v>
      </c>
      <c r="D405">
        <f t="shared" si="36"/>
        <v>22.163308589607635</v>
      </c>
      <c r="E405" s="7">
        <f t="shared" si="37"/>
        <v>3.7964520429998146E-4</v>
      </c>
      <c r="F405" s="8">
        <f t="shared" si="40"/>
        <v>0.9390006430354173</v>
      </c>
      <c r="G405" s="7">
        <f t="shared" si="38"/>
        <v>1.247166432574982E-3</v>
      </c>
      <c r="H405" s="8">
        <f t="shared" si="41"/>
        <v>0.68586218480282113</v>
      </c>
      <c r="I405">
        <f t="shared" si="39"/>
        <v>4.9257935294877431E-4</v>
      </c>
    </row>
    <row r="406" spans="1:9">
      <c r="A406" s="3" t="s">
        <v>280</v>
      </c>
      <c r="B406">
        <v>5.09</v>
      </c>
      <c r="C406" s="4">
        <v>112</v>
      </c>
      <c r="D406">
        <f t="shared" si="36"/>
        <v>22.003929273084481</v>
      </c>
      <c r="E406" s="7">
        <f t="shared" si="37"/>
        <v>2.0344623388324367E-4</v>
      </c>
      <c r="F406" s="8">
        <f t="shared" si="40"/>
        <v>0.93920408926930055</v>
      </c>
      <c r="G406" s="7">
        <f t="shared" si="38"/>
        <v>6.7317891217461912E-4</v>
      </c>
      <c r="H406" s="8">
        <f t="shared" si="41"/>
        <v>0.68653536371499579</v>
      </c>
      <c r="I406">
        <f t="shared" si="39"/>
        <v>4.317832751700168E-4</v>
      </c>
    </row>
    <row r="407" spans="1:9">
      <c r="A407" s="3" t="s">
        <v>413</v>
      </c>
      <c r="B407">
        <v>4.46</v>
      </c>
      <c r="C407" s="4">
        <v>98</v>
      </c>
      <c r="D407">
        <f t="shared" si="36"/>
        <v>21.973094170403588</v>
      </c>
      <c r="E407" s="7">
        <f t="shared" si="37"/>
        <v>1.7801545464783821E-4</v>
      </c>
      <c r="F407" s="8">
        <f t="shared" si="40"/>
        <v>0.93938210472394834</v>
      </c>
      <c r="G407" s="7">
        <f t="shared" si="38"/>
        <v>5.8985814308424385E-4</v>
      </c>
      <c r="H407" s="8">
        <f t="shared" si="41"/>
        <v>0.68712522185808</v>
      </c>
      <c r="I407">
        <f t="shared" si="39"/>
        <v>7.7672102144732413E-4</v>
      </c>
    </row>
    <row r="408" spans="1:9">
      <c r="A408" s="3" t="s">
        <v>317</v>
      </c>
      <c r="B408">
        <v>8.01</v>
      </c>
      <c r="C408" s="4">
        <v>175</v>
      </c>
      <c r="D408">
        <f t="shared" si="36"/>
        <v>21.847690387016229</v>
      </c>
      <c r="E408" s="7">
        <f t="shared" si="37"/>
        <v>3.178847404425682E-4</v>
      </c>
      <c r="F408" s="8">
        <f t="shared" si="40"/>
        <v>0.93969998946439093</v>
      </c>
      <c r="G408" s="7">
        <f t="shared" si="38"/>
        <v>1.0593640641490569E-3</v>
      </c>
      <c r="H408" s="8">
        <f t="shared" si="41"/>
        <v>0.68818458592222909</v>
      </c>
      <c r="I408">
        <f t="shared" si="39"/>
        <v>1.3052962871217266E-3</v>
      </c>
    </row>
    <row r="409" spans="1:9">
      <c r="A409" s="3" t="s">
        <v>472</v>
      </c>
      <c r="B409">
        <v>13.45</v>
      </c>
      <c r="C409" s="4">
        <v>293</v>
      </c>
      <c r="D409">
        <f t="shared" si="36"/>
        <v>21.784386617100374</v>
      </c>
      <c r="E409" s="7">
        <f t="shared" si="37"/>
        <v>5.3222987971241419E-4</v>
      </c>
      <c r="F409" s="8">
        <f t="shared" si="40"/>
        <v>0.94023221934410339</v>
      </c>
      <c r="G409" s="7">
        <f t="shared" si="38"/>
        <v>1.7788322924849956E-3</v>
      </c>
      <c r="H409" s="8">
        <f t="shared" si="41"/>
        <v>0.68996341821471407</v>
      </c>
      <c r="I409">
        <f t="shared" si="39"/>
        <v>6.0614311518241148E-3</v>
      </c>
    </row>
    <row r="410" spans="1:9">
      <c r="A410" s="3" t="s">
        <v>130</v>
      </c>
      <c r="B410">
        <v>62.21</v>
      </c>
      <c r="C410" s="4">
        <v>1336</v>
      </c>
      <c r="D410">
        <f t="shared" si="36"/>
        <v>21.475647002089694</v>
      </c>
      <c r="E410" s="7">
        <f t="shared" si="37"/>
        <v>2.426822932750121E-3</v>
      </c>
      <c r="F410" s="8">
        <f t="shared" si="40"/>
        <v>0.94265904227685349</v>
      </c>
      <c r="G410" s="7">
        <f t="shared" si="38"/>
        <v>8.2275953097019766E-3</v>
      </c>
      <c r="H410" s="8">
        <f t="shared" si="41"/>
        <v>0.69819101352441604</v>
      </c>
      <c r="I410">
        <f t="shared" si="39"/>
        <v>4.7947804938063276E-3</v>
      </c>
    </row>
    <row r="411" spans="1:9">
      <c r="A411" s="3" t="s">
        <v>216</v>
      </c>
      <c r="B411">
        <v>49.1</v>
      </c>
      <c r="C411" s="4">
        <v>1046</v>
      </c>
      <c r="D411">
        <f t="shared" si="36"/>
        <v>21.30346232179226</v>
      </c>
      <c r="E411" s="7">
        <f t="shared" si="37"/>
        <v>1.9000425057310076E-3</v>
      </c>
      <c r="F411" s="8">
        <f t="shared" si="40"/>
        <v>0.94455908478258455</v>
      </c>
      <c r="G411" s="7">
        <f t="shared" si="38"/>
        <v>6.4937297814879769E-3</v>
      </c>
      <c r="H411" s="8">
        <f t="shared" si="41"/>
        <v>0.70468474330590403</v>
      </c>
      <c r="I411">
        <f t="shared" si="39"/>
        <v>5.2776791308326576E-3</v>
      </c>
    </row>
    <row r="412" spans="1:9">
      <c r="A412" s="3" t="s">
        <v>89</v>
      </c>
      <c r="B412">
        <v>53.98</v>
      </c>
      <c r="C412" s="4">
        <v>1145</v>
      </c>
      <c r="D412">
        <f t="shared" si="36"/>
        <v>21.211559836976658</v>
      </c>
      <c r="E412" s="7">
        <f t="shared" si="37"/>
        <v>2.0798744446099463E-3</v>
      </c>
      <c r="F412" s="8">
        <f t="shared" si="40"/>
        <v>0.94663895922719454</v>
      </c>
      <c r="G412" s="7">
        <f t="shared" si="38"/>
        <v>7.1391351039658034E-3</v>
      </c>
      <c r="H412" s="8">
        <f t="shared" si="41"/>
        <v>0.71182387840986983</v>
      </c>
      <c r="I412">
        <f t="shared" si="39"/>
        <v>1.3613149989283313E-3</v>
      </c>
    </row>
    <row r="413" spans="1:9">
      <c r="A413" s="3" t="s">
        <v>103</v>
      </c>
      <c r="B413">
        <v>13.92</v>
      </c>
      <c r="C413" s="4">
        <v>295</v>
      </c>
      <c r="D413">
        <f t="shared" si="36"/>
        <v>21.192528735632184</v>
      </c>
      <c r="E413" s="7">
        <f t="shared" si="37"/>
        <v>5.3586284817461497E-4</v>
      </c>
      <c r="F413" s="8">
        <f t="shared" si="40"/>
        <v>0.94717482207536918</v>
      </c>
      <c r="G413" s="7">
        <f t="shared" si="38"/>
        <v>1.8409922313301962E-3</v>
      </c>
      <c r="H413" s="8">
        <f t="shared" si="41"/>
        <v>0.71366487064119999</v>
      </c>
      <c r="I413">
        <f t="shared" si="39"/>
        <v>5.7462267991315041E-4</v>
      </c>
    </row>
    <row r="414" spans="1:9">
      <c r="A414" s="3" t="s">
        <v>37</v>
      </c>
      <c r="B414">
        <v>5.86</v>
      </c>
      <c r="C414" s="4">
        <v>123</v>
      </c>
      <c r="D414">
        <f t="shared" si="36"/>
        <v>20.989761092150168</v>
      </c>
      <c r="E414" s="7">
        <f t="shared" si="37"/>
        <v>2.2342756042534795E-4</v>
      </c>
      <c r="F414" s="8">
        <f t="shared" si="40"/>
        <v>0.94739824963579455</v>
      </c>
      <c r="G414" s="7">
        <f t="shared" si="38"/>
        <v>7.7501540772952223E-4</v>
      </c>
      <c r="H414" s="8">
        <f t="shared" si="41"/>
        <v>0.7144398860489295</v>
      </c>
      <c r="I414">
        <f t="shared" si="39"/>
        <v>1.1803012308283511E-3</v>
      </c>
    </row>
    <row r="415" spans="1:9">
      <c r="A415" s="3" t="s">
        <v>84</v>
      </c>
      <c r="B415">
        <v>12.03</v>
      </c>
      <c r="C415" s="4">
        <v>252</v>
      </c>
      <c r="D415">
        <f t="shared" si="36"/>
        <v>20.947630922693268</v>
      </c>
      <c r="E415" s="7">
        <f t="shared" si="37"/>
        <v>4.5775402623729824E-4</v>
      </c>
      <c r="F415" s="8">
        <f t="shared" si="40"/>
        <v>0.94785600366203182</v>
      </c>
      <c r="G415" s="7">
        <f t="shared" si="38"/>
        <v>1.5910299240590702E-3</v>
      </c>
      <c r="H415" s="8">
        <f t="shared" si="41"/>
        <v>0.71603091597298851</v>
      </c>
      <c r="I415">
        <f t="shared" si="39"/>
        <v>8.2169198894803674E-3</v>
      </c>
    </row>
    <row r="416" spans="1:9">
      <c r="A416" s="3" t="s">
        <v>15</v>
      </c>
      <c r="B416">
        <v>83.31</v>
      </c>
      <c r="C416" s="4">
        <v>1712</v>
      </c>
      <c r="D416">
        <f t="shared" si="36"/>
        <v>20.549753931100707</v>
      </c>
      <c r="E416" s="7">
        <f t="shared" si="37"/>
        <v>3.1098210036438674E-3</v>
      </c>
      <c r="F416" s="8">
        <f t="shared" si="40"/>
        <v>0.9509658246656757</v>
      </c>
      <c r="G416" s="7">
        <f t="shared" si="38"/>
        <v>1.1018179798284386E-2</v>
      </c>
      <c r="H416" s="8">
        <f t="shared" si="41"/>
        <v>0.72704909577127286</v>
      </c>
      <c r="I416">
        <f t="shared" si="39"/>
        <v>5.0162539464215783E-4</v>
      </c>
    </row>
    <row r="417" spans="1:9">
      <c r="A417" s="3" t="s">
        <v>177</v>
      </c>
      <c r="B417">
        <v>5.07</v>
      </c>
      <c r="C417" s="4">
        <v>103</v>
      </c>
      <c r="D417">
        <f t="shared" si="36"/>
        <v>20.315581854043391</v>
      </c>
      <c r="E417" s="7">
        <f t="shared" si="37"/>
        <v>1.8709787580334014E-4</v>
      </c>
      <c r="F417" s="8">
        <f t="shared" si="40"/>
        <v>0.95115292254147898</v>
      </c>
      <c r="G417" s="7">
        <f t="shared" si="38"/>
        <v>6.7053380839397238E-4</v>
      </c>
      <c r="H417" s="8">
        <f t="shared" si="41"/>
        <v>0.72771962957966685</v>
      </c>
      <c r="I417">
        <f t="shared" si="39"/>
        <v>9.4866833470685918E-4</v>
      </c>
    </row>
    <row r="418" spans="1:9">
      <c r="A418" s="3" t="s">
        <v>489</v>
      </c>
      <c r="B418">
        <v>9.58</v>
      </c>
      <c r="C418" s="4">
        <v>194</v>
      </c>
      <c r="D418">
        <f t="shared" si="36"/>
        <v>20.25052192066806</v>
      </c>
      <c r="E418" s="7">
        <f t="shared" si="37"/>
        <v>3.5239794083347564E-4</v>
      </c>
      <c r="F418" s="8">
        <f t="shared" si="40"/>
        <v>0.95150532048231251</v>
      </c>
      <c r="G418" s="7">
        <f t="shared" si="38"/>
        <v>1.2670047109298332E-3</v>
      </c>
      <c r="H418" s="8">
        <f t="shared" si="41"/>
        <v>0.72898663429059674</v>
      </c>
      <c r="I418">
        <f t="shared" si="39"/>
        <v>5.774670743424748E-4</v>
      </c>
    </row>
    <row r="419" spans="1:9">
      <c r="A419" s="3" t="s">
        <v>423</v>
      </c>
      <c r="B419">
        <v>5.82</v>
      </c>
      <c r="C419" s="4">
        <v>117</v>
      </c>
      <c r="D419">
        <f t="shared" si="36"/>
        <v>20.103092783505154</v>
      </c>
      <c r="E419" s="7">
        <f t="shared" si="37"/>
        <v>2.125286550387456E-4</v>
      </c>
      <c r="F419" s="8">
        <f t="shared" si="40"/>
        <v>0.95171784913735125</v>
      </c>
      <c r="G419" s="7">
        <f t="shared" si="38"/>
        <v>7.6972520016822864E-4</v>
      </c>
      <c r="H419" s="8">
        <f t="shared" si="41"/>
        <v>0.72975635949076501</v>
      </c>
      <c r="I419">
        <f t="shared" si="39"/>
        <v>1.1984533596668401E-3</v>
      </c>
    </row>
    <row r="420" spans="1:9">
      <c r="A420" s="3" t="s">
        <v>392</v>
      </c>
      <c r="B420">
        <v>12.07</v>
      </c>
      <c r="C420" s="4">
        <v>242</v>
      </c>
      <c r="D420">
        <f t="shared" si="36"/>
        <v>20.049710024855013</v>
      </c>
      <c r="E420" s="7">
        <f t="shared" si="37"/>
        <v>4.3958918392629433E-4</v>
      </c>
      <c r="F420" s="8">
        <f t="shared" si="40"/>
        <v>0.95215743832127753</v>
      </c>
      <c r="G420" s="7">
        <f t="shared" si="38"/>
        <v>1.5963201316203642E-3</v>
      </c>
      <c r="H420" s="8">
        <f t="shared" si="41"/>
        <v>0.73135267962238537</v>
      </c>
      <c r="I420">
        <f t="shared" si="39"/>
        <v>9.2038952621920078E-4</v>
      </c>
    </row>
    <row r="421" spans="1:9">
      <c r="A421" s="3" t="s">
        <v>312</v>
      </c>
      <c r="B421">
        <v>9.25</v>
      </c>
      <c r="C421" s="4">
        <v>184</v>
      </c>
      <c r="D421">
        <f t="shared" si="36"/>
        <v>19.891891891891891</v>
      </c>
      <c r="E421" s="7">
        <f t="shared" si="37"/>
        <v>3.3423309852247173E-4</v>
      </c>
      <c r="F421" s="8">
        <f t="shared" si="40"/>
        <v>0.95249167141979996</v>
      </c>
      <c r="G421" s="7">
        <f t="shared" si="38"/>
        <v>1.2233604985491604E-3</v>
      </c>
      <c r="H421" s="8">
        <f t="shared" si="41"/>
        <v>0.73257604012093458</v>
      </c>
      <c r="I421">
        <f t="shared" si="39"/>
        <v>5.0367441001502034E-3</v>
      </c>
    </row>
    <row r="422" spans="1:9">
      <c r="A422" s="3" t="s">
        <v>482</v>
      </c>
      <c r="B422">
        <v>50.61</v>
      </c>
      <c r="C422" s="4">
        <v>1006</v>
      </c>
      <c r="D422">
        <f t="shared" si="36"/>
        <v>19.877494566291247</v>
      </c>
      <c r="E422" s="7">
        <f t="shared" si="37"/>
        <v>1.8273831364869922E-3</v>
      </c>
      <c r="F422" s="8">
        <f t="shared" si="40"/>
        <v>0.95431905455628696</v>
      </c>
      <c r="G422" s="7">
        <f t="shared" si="38"/>
        <v>6.6934351169268122E-3</v>
      </c>
      <c r="H422" s="8">
        <f t="shared" si="41"/>
        <v>0.73926947523786135</v>
      </c>
      <c r="I422">
        <f t="shared" si="39"/>
        <v>4.6579283274095218E-4</v>
      </c>
    </row>
    <row r="423" spans="1:9">
      <c r="A423" s="3" t="s">
        <v>323</v>
      </c>
      <c r="B423">
        <v>4.68</v>
      </c>
      <c r="C423" s="4">
        <v>93</v>
      </c>
      <c r="D423">
        <f t="shared" si="36"/>
        <v>19.871794871794872</v>
      </c>
      <c r="E423" s="7">
        <f t="shared" si="37"/>
        <v>1.6893303349233625E-4</v>
      </c>
      <c r="F423" s="8">
        <f t="shared" si="40"/>
        <v>0.95448798758977926</v>
      </c>
      <c r="G423" s="7">
        <f t="shared" si="38"/>
        <v>6.1895428467135898E-4</v>
      </c>
      <c r="H423" s="8">
        <f t="shared" si="41"/>
        <v>0.73988842952253275</v>
      </c>
      <c r="I423">
        <f t="shared" si="39"/>
        <v>8.5218244051232794E-4</v>
      </c>
    </row>
    <row r="424" spans="1:9">
      <c r="A424" s="3" t="s">
        <v>100</v>
      </c>
      <c r="B424">
        <v>8.5500000000000007</v>
      </c>
      <c r="C424" s="4">
        <v>169</v>
      </c>
      <c r="D424">
        <f t="shared" si="36"/>
        <v>19.766081871345026</v>
      </c>
      <c r="E424" s="7">
        <f t="shared" si="37"/>
        <v>3.0698583505596585E-4</v>
      </c>
      <c r="F424" s="8">
        <f t="shared" si="40"/>
        <v>0.95479497342483521</v>
      </c>
      <c r="G424" s="7">
        <f t="shared" si="38"/>
        <v>1.1307818662265215E-3</v>
      </c>
      <c r="H424" s="8">
        <f t="shared" si="41"/>
        <v>0.74101921138875926</v>
      </c>
      <c r="I424">
        <f t="shared" si="39"/>
        <v>6.1995955710458794E-4</v>
      </c>
    </row>
    <row r="425" spans="1:9">
      <c r="A425" s="3" t="s">
        <v>304</v>
      </c>
      <c r="B425">
        <v>6.21</v>
      </c>
      <c r="C425" s="4">
        <v>122</v>
      </c>
      <c r="D425">
        <f t="shared" si="36"/>
        <v>19.645732689210949</v>
      </c>
      <c r="E425" s="7">
        <f t="shared" si="37"/>
        <v>2.2161107619424756E-4</v>
      </c>
      <c r="F425" s="8">
        <f t="shared" si="40"/>
        <v>0.95501658450102944</v>
      </c>
      <c r="G425" s="7">
        <f t="shared" si="38"/>
        <v>8.2130472389084182E-4</v>
      </c>
      <c r="H425" s="8">
        <f t="shared" si="41"/>
        <v>0.74184051611265012</v>
      </c>
      <c r="I425">
        <f t="shared" si="39"/>
        <v>6.6593239620860167E-4</v>
      </c>
    </row>
    <row r="426" spans="1:9">
      <c r="A426" s="3" t="s">
        <v>64</v>
      </c>
      <c r="B426">
        <v>6.67</v>
      </c>
      <c r="C426" s="4">
        <v>131</v>
      </c>
      <c r="D426">
        <f t="shared" si="36"/>
        <v>19.640179910044978</v>
      </c>
      <c r="E426" s="7">
        <f t="shared" si="37"/>
        <v>2.3795943427415105E-4</v>
      </c>
      <c r="F426" s="8">
        <f t="shared" si="40"/>
        <v>0.95525454393530362</v>
      </c>
      <c r="G426" s="7">
        <f t="shared" si="38"/>
        <v>8.8214211084571904E-4</v>
      </c>
      <c r="H426" s="8">
        <f t="shared" si="41"/>
        <v>0.74272265822349581</v>
      </c>
      <c r="I426">
        <f t="shared" si="39"/>
        <v>1.0324521773785733E-3</v>
      </c>
    </row>
    <row r="427" spans="1:9">
      <c r="A427" s="3" t="s">
        <v>481</v>
      </c>
      <c r="B427">
        <v>10.34</v>
      </c>
      <c r="C427" s="4">
        <v>203</v>
      </c>
      <c r="D427">
        <f t="shared" si="36"/>
        <v>19.632495164410059</v>
      </c>
      <c r="E427" s="7">
        <f t="shared" si="37"/>
        <v>3.6874629891337911E-4</v>
      </c>
      <c r="F427" s="8">
        <f t="shared" si="40"/>
        <v>0.95562329023421699</v>
      </c>
      <c r="G427" s="7">
        <f t="shared" si="38"/>
        <v>1.367518654594413E-3</v>
      </c>
      <c r="H427" s="8">
        <f t="shared" si="41"/>
        <v>0.7440901768780902</v>
      </c>
      <c r="I427">
        <f t="shared" si="39"/>
        <v>1.6897129499054975E-3</v>
      </c>
    </row>
    <row r="428" spans="1:9">
      <c r="A428" s="3" t="s">
        <v>97</v>
      </c>
      <c r="B428">
        <v>16.920000000000002</v>
      </c>
      <c r="C428" s="4">
        <v>332</v>
      </c>
      <c r="D428">
        <f t="shared" si="36"/>
        <v>19.621749408983451</v>
      </c>
      <c r="E428" s="7">
        <f t="shared" si="37"/>
        <v>6.0307276472532946E-4</v>
      </c>
      <c r="F428" s="8">
        <f t="shared" si="40"/>
        <v>0.95622636299894237</v>
      </c>
      <c r="G428" s="7">
        <f t="shared" si="38"/>
        <v>2.2377577984272214E-3</v>
      </c>
      <c r="H428" s="8">
        <f t="shared" si="41"/>
        <v>0.74632793467651748</v>
      </c>
      <c r="I428">
        <f t="shared" si="39"/>
        <v>1.3009753352929421E-3</v>
      </c>
    </row>
    <row r="429" spans="1:9">
      <c r="A429" s="3" t="s">
        <v>364</v>
      </c>
      <c r="B429">
        <v>13.01</v>
      </c>
      <c r="C429" s="4">
        <v>254</v>
      </c>
      <c r="D429">
        <f t="shared" si="36"/>
        <v>19.523443504996155</v>
      </c>
      <c r="E429" s="7">
        <f t="shared" si="37"/>
        <v>4.6138699469949903E-4</v>
      </c>
      <c r="F429" s="8">
        <f t="shared" si="40"/>
        <v>0.95668774999364192</v>
      </c>
      <c r="G429" s="7">
        <f t="shared" si="38"/>
        <v>1.7206400093107651E-3</v>
      </c>
      <c r="H429" s="8">
        <f t="shared" si="41"/>
        <v>0.74804857468582819</v>
      </c>
      <c r="I429">
        <f t="shared" si="39"/>
        <v>1.9139013343028033E-4</v>
      </c>
    </row>
    <row r="430" spans="1:9">
      <c r="A430" s="3" t="s">
        <v>402</v>
      </c>
      <c r="B430">
        <v>1.91</v>
      </c>
      <c r="C430" s="4">
        <v>37</v>
      </c>
      <c r="D430">
        <f t="shared" si="36"/>
        <v>19.3717277486911</v>
      </c>
      <c r="E430" s="7">
        <f t="shared" si="37"/>
        <v>6.7209916550714421E-5</v>
      </c>
      <c r="F430" s="8">
        <f t="shared" si="40"/>
        <v>0.95675495991019266</v>
      </c>
      <c r="G430" s="7">
        <f t="shared" si="38"/>
        <v>2.5260741105177261E-4</v>
      </c>
      <c r="H430" s="8">
        <f t="shared" si="41"/>
        <v>0.74830118209688001</v>
      </c>
      <c r="I430">
        <f t="shared" si="39"/>
        <v>6.6738171045288563E-4</v>
      </c>
    </row>
    <row r="431" spans="1:9">
      <c r="A431" s="3" t="s">
        <v>436</v>
      </c>
      <c r="B431">
        <v>6.66</v>
      </c>
      <c r="C431" s="4">
        <v>129</v>
      </c>
      <c r="D431">
        <f t="shared" si="36"/>
        <v>19.36936936936937</v>
      </c>
      <c r="E431" s="7">
        <f t="shared" si="37"/>
        <v>2.343264658119503E-4</v>
      </c>
      <c r="F431" s="8">
        <f t="shared" si="40"/>
        <v>0.95698928637600456</v>
      </c>
      <c r="G431" s="7">
        <f t="shared" si="38"/>
        <v>8.8081955895539556E-4</v>
      </c>
      <c r="H431" s="8">
        <f t="shared" si="41"/>
        <v>0.74918200165583537</v>
      </c>
      <c r="I431">
        <f t="shared" si="39"/>
        <v>1.8057875424789538E-3</v>
      </c>
    </row>
    <row r="432" spans="1:9">
      <c r="A432" s="3" t="s">
        <v>223</v>
      </c>
      <c r="B432">
        <v>18.02</v>
      </c>
      <c r="C432" s="4">
        <v>349</v>
      </c>
      <c r="D432">
        <f t="shared" si="36"/>
        <v>19.367369589345174</v>
      </c>
      <c r="E432" s="7">
        <f t="shared" si="37"/>
        <v>6.3395299665403601E-4</v>
      </c>
      <c r="F432" s="8">
        <f t="shared" si="40"/>
        <v>0.95762323937265859</v>
      </c>
      <c r="G432" s="7">
        <f t="shared" si="38"/>
        <v>2.3832385063627969E-3</v>
      </c>
      <c r="H432" s="8">
        <f t="shared" si="41"/>
        <v>0.75156524016219817</v>
      </c>
      <c r="I432">
        <f t="shared" si="39"/>
        <v>1.200744211136584E-3</v>
      </c>
    </row>
    <row r="433" spans="1:9">
      <c r="A433" s="3" t="s">
        <v>98</v>
      </c>
      <c r="B433">
        <v>11.96</v>
      </c>
      <c r="C433" s="4">
        <v>230</v>
      </c>
      <c r="D433">
        <f t="shared" si="36"/>
        <v>19.23076923076923</v>
      </c>
      <c r="E433" s="7">
        <f t="shared" si="37"/>
        <v>4.1779137315308968E-4</v>
      </c>
      <c r="F433" s="8">
        <f t="shared" si="40"/>
        <v>0.95804103074581171</v>
      </c>
      <c r="G433" s="7">
        <f t="shared" si="38"/>
        <v>1.5817720608268067E-3</v>
      </c>
      <c r="H433" s="8">
        <f t="shared" si="41"/>
        <v>0.75314701222302494</v>
      </c>
      <c r="I433">
        <f t="shared" si="39"/>
        <v>7.6332621059771455E-4</v>
      </c>
    </row>
    <row r="434" spans="1:9">
      <c r="A434" s="3" t="s">
        <v>321</v>
      </c>
      <c r="B434">
        <v>7.59</v>
      </c>
      <c r="C434" s="4">
        <v>145</v>
      </c>
      <c r="D434">
        <f t="shared" si="36"/>
        <v>19.104084321475625</v>
      </c>
      <c r="E434" s="7">
        <f t="shared" si="37"/>
        <v>2.6339021350955651E-4</v>
      </c>
      <c r="F434" s="8">
        <f t="shared" si="40"/>
        <v>0.95830442095932122</v>
      </c>
      <c r="G434" s="7">
        <f t="shared" si="38"/>
        <v>1.0038168847554734E-3</v>
      </c>
      <c r="H434" s="8">
        <f t="shared" si="41"/>
        <v>0.75415082910778042</v>
      </c>
      <c r="I434">
        <f t="shared" si="39"/>
        <v>2.6096550637538796E-3</v>
      </c>
    </row>
    <row r="435" spans="1:9">
      <c r="A435" s="3" t="s">
        <v>386</v>
      </c>
      <c r="B435">
        <v>25.93</v>
      </c>
      <c r="C435" s="4">
        <v>494</v>
      </c>
      <c r="D435">
        <f t="shared" si="36"/>
        <v>19.051291939838027</v>
      </c>
      <c r="E435" s="7">
        <f t="shared" si="37"/>
        <v>8.9734321016359257E-4</v>
      </c>
      <c r="F435" s="8">
        <f t="shared" si="40"/>
        <v>0.95920176416948477</v>
      </c>
      <c r="G435" s="7">
        <f t="shared" si="38"/>
        <v>3.4293770516086197E-3</v>
      </c>
      <c r="H435" s="8">
        <f t="shared" si="41"/>
        <v>0.75758020615938904</v>
      </c>
      <c r="I435">
        <f t="shared" si="39"/>
        <v>3.1137572215783615E-3</v>
      </c>
    </row>
    <row r="436" spans="1:9">
      <c r="A436" s="3" t="s">
        <v>327</v>
      </c>
      <c r="B436">
        <v>30.88</v>
      </c>
      <c r="C436" s="4">
        <v>584</v>
      </c>
      <c r="D436">
        <f t="shared" si="36"/>
        <v>18.911917098445596</v>
      </c>
      <c r="E436" s="7">
        <f t="shared" si="37"/>
        <v>1.0608267909626276E-3</v>
      </c>
      <c r="F436" s="8">
        <f t="shared" si="40"/>
        <v>0.96026259096044742</v>
      </c>
      <c r="G436" s="7">
        <f t="shared" si="38"/>
        <v>4.0840402373187113E-3</v>
      </c>
      <c r="H436" s="8">
        <f t="shared" si="41"/>
        <v>0.76166424639670771</v>
      </c>
      <c r="I436">
        <f t="shared" si="39"/>
        <v>6.0599765138724671E-4</v>
      </c>
    </row>
    <row r="437" spans="1:9">
      <c r="A437" s="3" t="s">
        <v>78</v>
      </c>
      <c r="B437">
        <v>5.97</v>
      </c>
      <c r="C437" s="4">
        <v>110</v>
      </c>
      <c r="D437">
        <f t="shared" si="36"/>
        <v>18.425460636515915</v>
      </c>
      <c r="E437" s="7">
        <f t="shared" si="37"/>
        <v>1.9981326542104288E-4</v>
      </c>
      <c r="F437" s="8">
        <f t="shared" si="40"/>
        <v>0.96046240422586848</v>
      </c>
      <c r="G437" s="7">
        <f t="shared" si="38"/>
        <v>7.8956347852307974E-4</v>
      </c>
      <c r="H437" s="8">
        <f t="shared" si="41"/>
        <v>0.76245380987523081</v>
      </c>
      <c r="I437">
        <f t="shared" si="39"/>
        <v>1.5666774596639899E-3</v>
      </c>
    </row>
    <row r="438" spans="1:9">
      <c r="A438" s="3" t="s">
        <v>474</v>
      </c>
      <c r="B438">
        <v>15.43</v>
      </c>
      <c r="C438" s="4">
        <v>284</v>
      </c>
      <c r="D438">
        <f t="shared" si="36"/>
        <v>18.405703175631885</v>
      </c>
      <c r="E438" s="7">
        <f t="shared" si="37"/>
        <v>5.1588152163251067E-4</v>
      </c>
      <c r="F438" s="8">
        <f t="shared" si="40"/>
        <v>0.96097828574750099</v>
      </c>
      <c r="G438" s="7">
        <f t="shared" si="38"/>
        <v>2.0406975667690321E-3</v>
      </c>
      <c r="H438" s="8">
        <f t="shared" si="41"/>
        <v>0.76449450744199987</v>
      </c>
      <c r="I438">
        <f t="shared" si="39"/>
        <v>1.7894664299568097E-3</v>
      </c>
    </row>
    <row r="439" spans="1:9">
      <c r="A439" s="3" t="s">
        <v>61</v>
      </c>
      <c r="B439">
        <v>17.62</v>
      </c>
      <c r="C439" s="4">
        <v>324</v>
      </c>
      <c r="D439">
        <f t="shared" si="36"/>
        <v>18.388195232690123</v>
      </c>
      <c r="E439" s="7">
        <f t="shared" si="37"/>
        <v>5.8854089087652633E-4</v>
      </c>
      <c r="F439" s="8">
        <f t="shared" si="40"/>
        <v>0.96156682663837756</v>
      </c>
      <c r="G439" s="7">
        <f t="shared" si="38"/>
        <v>2.3303364307498604E-3</v>
      </c>
      <c r="H439" s="8">
        <f t="shared" si="41"/>
        <v>0.76682484387274974</v>
      </c>
      <c r="I439">
        <f t="shared" si="39"/>
        <v>8.1019536873261355E-4</v>
      </c>
    </row>
    <row r="440" spans="1:9">
      <c r="A440" s="3" t="s">
        <v>484</v>
      </c>
      <c r="B440">
        <v>7.97</v>
      </c>
      <c r="C440" s="4">
        <v>146</v>
      </c>
      <c r="D440">
        <f t="shared" si="36"/>
        <v>18.318695106649937</v>
      </c>
      <c r="E440" s="7">
        <f t="shared" si="37"/>
        <v>2.652066977406569E-4</v>
      </c>
      <c r="F440" s="8">
        <f t="shared" si="40"/>
        <v>0.96183203333611822</v>
      </c>
      <c r="G440" s="7">
        <f t="shared" si="38"/>
        <v>1.0540738565877632E-3</v>
      </c>
      <c r="H440" s="8">
        <f t="shared" si="41"/>
        <v>0.76787891772933747</v>
      </c>
      <c r="I440">
        <f t="shared" si="39"/>
        <v>8.6172528348608113E-3</v>
      </c>
    </row>
    <row r="441" spans="1:9">
      <c r="A441" s="3" t="s">
        <v>353</v>
      </c>
      <c r="B441">
        <v>84.65</v>
      </c>
      <c r="C441" s="4">
        <v>1542</v>
      </c>
      <c r="D441">
        <f t="shared" si="36"/>
        <v>18.216184288245717</v>
      </c>
      <c r="E441" s="7">
        <f t="shared" si="37"/>
        <v>2.801018684356801E-3</v>
      </c>
      <c r="F441" s="8">
        <f t="shared" si="40"/>
        <v>0.964633052020475</v>
      </c>
      <c r="G441" s="7">
        <f t="shared" si="38"/>
        <v>1.1195401751587723E-2</v>
      </c>
      <c r="H441" s="8">
        <f t="shared" si="41"/>
        <v>0.7790743194809252</v>
      </c>
      <c r="I441">
        <f t="shared" si="39"/>
        <v>1.1705144467794026E-3</v>
      </c>
    </row>
    <row r="442" spans="1:9">
      <c r="A442" s="3" t="s">
        <v>471</v>
      </c>
      <c r="B442">
        <v>11.46</v>
      </c>
      <c r="C442" s="4">
        <v>206</v>
      </c>
      <c r="D442">
        <f t="shared" si="36"/>
        <v>17.975567190226876</v>
      </c>
      <c r="E442" s="7">
        <f t="shared" si="37"/>
        <v>3.7419575160668029E-4</v>
      </c>
      <c r="F442" s="8">
        <f t="shared" si="40"/>
        <v>0.96500724777208169</v>
      </c>
      <c r="G442" s="7">
        <f t="shared" si="38"/>
        <v>1.5156444663106357E-3</v>
      </c>
      <c r="H442" s="8">
        <f t="shared" si="41"/>
        <v>0.78058996394723579</v>
      </c>
      <c r="I442">
        <f t="shared" si="39"/>
        <v>3.7614147986535507E-3</v>
      </c>
    </row>
    <row r="443" spans="1:9">
      <c r="A443" s="3" t="s">
        <v>349</v>
      </c>
      <c r="B443">
        <v>36.76</v>
      </c>
      <c r="C443" s="4">
        <v>656</v>
      </c>
      <c r="D443">
        <f t="shared" si="36"/>
        <v>17.845484221980414</v>
      </c>
      <c r="E443" s="7">
        <f t="shared" si="37"/>
        <v>1.1916136556018558E-3</v>
      </c>
      <c r="F443" s="8">
        <f t="shared" si="40"/>
        <v>0.96619886142768352</v>
      </c>
      <c r="G443" s="7">
        <f t="shared" si="38"/>
        <v>4.86170074882888E-3</v>
      </c>
      <c r="H443" s="8">
        <f t="shared" si="41"/>
        <v>0.78545166469606464</v>
      </c>
      <c r="I443">
        <f t="shared" si="39"/>
        <v>1.3994333792824998E-3</v>
      </c>
    </row>
    <row r="444" spans="1:9">
      <c r="A444" s="3" t="s">
        <v>332</v>
      </c>
      <c r="B444">
        <v>13.62</v>
      </c>
      <c r="C444" s="4">
        <v>239</v>
      </c>
      <c r="D444">
        <f t="shared" si="36"/>
        <v>17.547723935389136</v>
      </c>
      <c r="E444" s="7">
        <f t="shared" si="37"/>
        <v>4.3413973123299315E-4</v>
      </c>
      <c r="F444" s="8">
        <f t="shared" si="40"/>
        <v>0.96663300115891648</v>
      </c>
      <c r="G444" s="7">
        <f t="shared" si="38"/>
        <v>1.8013156746204935E-3</v>
      </c>
      <c r="H444" s="8">
        <f t="shared" si="41"/>
        <v>0.78725298037068514</v>
      </c>
      <c r="I444">
        <f t="shared" si="39"/>
        <v>3.658019449267802E-3</v>
      </c>
    </row>
    <row r="445" spans="1:9">
      <c r="A445" s="3" t="s">
        <v>466</v>
      </c>
      <c r="B445">
        <v>35.56</v>
      </c>
      <c r="C445" s="4">
        <v>621</v>
      </c>
      <c r="D445">
        <f t="shared" si="36"/>
        <v>17.46344206974128</v>
      </c>
      <c r="E445" s="7">
        <f t="shared" si="37"/>
        <v>1.128036707513342E-3</v>
      </c>
      <c r="F445" s="8">
        <f t="shared" si="40"/>
        <v>0.96776103786642986</v>
      </c>
      <c r="G445" s="7">
        <f t="shared" si="38"/>
        <v>4.7029945219900704E-3</v>
      </c>
      <c r="H445" s="8">
        <f t="shared" si="41"/>
        <v>0.79195597489267522</v>
      </c>
      <c r="I445">
        <f t="shared" si="39"/>
        <v>3.1336137581325918E-3</v>
      </c>
    </row>
    <row r="446" spans="1:9">
      <c r="A446" s="3" t="s">
        <v>188</v>
      </c>
      <c r="B446">
        <v>30.44</v>
      </c>
      <c r="C446" s="4">
        <v>530</v>
      </c>
      <c r="D446">
        <f t="shared" si="36"/>
        <v>17.411300919842311</v>
      </c>
      <c r="E446" s="7">
        <f t="shared" si="37"/>
        <v>9.6273664248320656E-4</v>
      </c>
      <c r="F446" s="8">
        <f t="shared" si="40"/>
        <v>0.96872377450891312</v>
      </c>
      <c r="G446" s="7">
        <f t="shared" si="38"/>
        <v>4.0258479541444812E-3</v>
      </c>
      <c r="H446" s="8">
        <f t="shared" si="41"/>
        <v>0.79598182284681973</v>
      </c>
      <c r="I446">
        <f t="shared" si="39"/>
        <v>2.3504755802062904E-3</v>
      </c>
    </row>
    <row r="447" spans="1:9">
      <c r="A447" s="3" t="s">
        <v>467</v>
      </c>
      <c r="B447">
        <v>22.77</v>
      </c>
      <c r="C447" s="4">
        <v>392</v>
      </c>
      <c r="D447">
        <f t="shared" si="36"/>
        <v>17.215634606938956</v>
      </c>
      <c r="E447" s="7">
        <f t="shared" si="37"/>
        <v>7.1206181859135285E-4</v>
      </c>
      <c r="F447" s="8">
        <f t="shared" si="40"/>
        <v>0.96943583632750452</v>
      </c>
      <c r="G447" s="7">
        <f t="shared" si="38"/>
        <v>3.0114506542664198E-3</v>
      </c>
      <c r="H447" s="8">
        <f t="shared" si="41"/>
        <v>0.79899327350108618</v>
      </c>
      <c r="I447">
        <f t="shared" si="39"/>
        <v>8.2557533738343292E-3</v>
      </c>
    </row>
    <row r="448" spans="1:9">
      <c r="A448" s="3" t="s">
        <v>207</v>
      </c>
      <c r="B448">
        <v>79.819999999999993</v>
      </c>
      <c r="C448" s="4">
        <v>1363</v>
      </c>
      <c r="D448">
        <f t="shared" si="36"/>
        <v>17.075920821849163</v>
      </c>
      <c r="E448" s="7">
        <f t="shared" si="37"/>
        <v>2.4758680069898314E-3</v>
      </c>
      <c r="F448" s="8">
        <f t="shared" si="40"/>
        <v>0.97191170433449436</v>
      </c>
      <c r="G448" s="7">
        <f t="shared" si="38"/>
        <v>1.0556609188561512E-2</v>
      </c>
      <c r="H448" s="8">
        <f t="shared" si="41"/>
        <v>0.80954988268964767</v>
      </c>
      <c r="I448">
        <f t="shared" si="39"/>
        <v>8.4338480642631719E-4</v>
      </c>
    </row>
    <row r="449" spans="1:9">
      <c r="A449" s="3" t="s">
        <v>96</v>
      </c>
      <c r="B449">
        <v>8.14</v>
      </c>
      <c r="C449" s="4">
        <v>138</v>
      </c>
      <c r="D449">
        <f t="shared" si="36"/>
        <v>16.953316953316953</v>
      </c>
      <c r="E449" s="7">
        <f t="shared" si="37"/>
        <v>2.5067482389185382E-4</v>
      </c>
      <c r="F449" s="8">
        <f t="shared" si="40"/>
        <v>0.97216237915838621</v>
      </c>
      <c r="G449" s="7">
        <f t="shared" si="38"/>
        <v>1.0765572387232613E-3</v>
      </c>
      <c r="H449" s="8">
        <f t="shared" si="41"/>
        <v>0.81062643992837091</v>
      </c>
      <c r="I449">
        <f t="shared" si="39"/>
        <v>6.1519195446413377E-4</v>
      </c>
    </row>
    <row r="450" spans="1:9">
      <c r="A450" s="3" t="s">
        <v>306</v>
      </c>
      <c r="B450">
        <v>5.93</v>
      </c>
      <c r="C450" s="4">
        <v>100</v>
      </c>
      <c r="D450">
        <f t="shared" ref="D450:D502" si="42">C450/B450</f>
        <v>16.863406408094434</v>
      </c>
      <c r="E450" s="7">
        <f t="shared" si="37"/>
        <v>1.8164842311003897E-4</v>
      </c>
      <c r="F450" s="8">
        <f t="shared" si="40"/>
        <v>0.9723440275814963</v>
      </c>
      <c r="G450" s="7">
        <f t="shared" si="38"/>
        <v>7.8427327096178615E-4</v>
      </c>
      <c r="H450" s="8">
        <f t="shared" si="41"/>
        <v>0.81141071319933267</v>
      </c>
      <c r="I450">
        <f t="shared" si="39"/>
        <v>4.7785940835524121E-3</v>
      </c>
    </row>
    <row r="451" spans="1:9">
      <c r="A451" s="3" t="s">
        <v>143</v>
      </c>
      <c r="B451">
        <v>45.87</v>
      </c>
      <c r="C451" s="4">
        <v>760</v>
      </c>
      <c r="D451">
        <f t="shared" si="42"/>
        <v>16.568563331153261</v>
      </c>
      <c r="E451" s="7">
        <f t="shared" ref="E451:E502" si="43">C451/550514</f>
        <v>1.3805280156362963E-3</v>
      </c>
      <c r="F451" s="8">
        <f t="shared" si="40"/>
        <v>0.97372455559713256</v>
      </c>
      <c r="G451" s="7">
        <f t="shared" ref="G451:G502" si="44">B451/7561.14</f>
        <v>6.0665455209135124E-3</v>
      </c>
      <c r="H451" s="8">
        <f t="shared" si="41"/>
        <v>0.81747725872024612</v>
      </c>
      <c r="I451">
        <f t="shared" ref="I451:I502" si="45">F451*H452-F452*H451</f>
        <v>1.1505809591222382E-3</v>
      </c>
    </row>
    <row r="452" spans="1:9">
      <c r="A452" s="3" t="s">
        <v>427</v>
      </c>
      <c r="B452">
        <v>11.01</v>
      </c>
      <c r="C452" s="4">
        <v>180</v>
      </c>
      <c r="D452">
        <f t="shared" si="42"/>
        <v>16.348773841961854</v>
      </c>
      <c r="E452" s="7">
        <f t="shared" si="43"/>
        <v>3.2696716159807016E-4</v>
      </c>
      <c r="F452" s="8">
        <f t="shared" ref="F452:F502" si="46">F451+E452</f>
        <v>0.97405152275873064</v>
      </c>
      <c r="G452" s="7">
        <f t="shared" si="44"/>
        <v>1.4561296312460819E-3</v>
      </c>
      <c r="H452" s="8">
        <f t="shared" ref="H452:H502" si="47">H451+G452</f>
        <v>0.81893338835149221</v>
      </c>
      <c r="I452">
        <f t="shared" si="45"/>
        <v>5.7593459640248312E-4</v>
      </c>
    </row>
    <row r="453" spans="1:9">
      <c r="A453" s="3" t="s">
        <v>390</v>
      </c>
      <c r="B453">
        <v>5.51</v>
      </c>
      <c r="C453" s="4">
        <v>90</v>
      </c>
      <c r="D453">
        <f t="shared" si="42"/>
        <v>16.333938294010888</v>
      </c>
      <c r="E453" s="7">
        <f t="shared" si="43"/>
        <v>1.6348358079903508E-4</v>
      </c>
      <c r="F453" s="8">
        <f t="shared" si="46"/>
        <v>0.97421500633952962</v>
      </c>
      <c r="G453" s="7">
        <f t="shared" si="44"/>
        <v>7.2872609156820263E-4</v>
      </c>
      <c r="H453" s="8">
        <f t="shared" si="47"/>
        <v>0.81966211444306036</v>
      </c>
      <c r="I453">
        <f t="shared" si="45"/>
        <v>3.1357870748460748E-4</v>
      </c>
    </row>
    <row r="454" spans="1:9">
      <c r="A454" s="3" t="s">
        <v>39</v>
      </c>
      <c r="B454">
        <v>3</v>
      </c>
      <c r="C454" s="4">
        <v>49</v>
      </c>
      <c r="D454">
        <f t="shared" si="42"/>
        <v>16.333333333333332</v>
      </c>
      <c r="E454" s="7">
        <f t="shared" si="43"/>
        <v>8.9007727323919106E-5</v>
      </c>
      <c r="F454" s="8">
        <f t="shared" si="46"/>
        <v>0.97430401406685352</v>
      </c>
      <c r="G454" s="7">
        <f t="shared" si="44"/>
        <v>3.9676556709702503E-4</v>
      </c>
      <c r="H454" s="8">
        <f t="shared" si="47"/>
        <v>0.82005888001015736</v>
      </c>
      <c r="I454">
        <f t="shared" si="45"/>
        <v>4.6558391521656084E-3</v>
      </c>
    </row>
    <row r="455" spans="1:9">
      <c r="A455" s="3" t="s">
        <v>303</v>
      </c>
      <c r="B455">
        <v>44.49</v>
      </c>
      <c r="C455" s="4">
        <v>723</v>
      </c>
      <c r="D455">
        <f t="shared" si="42"/>
        <v>16.250842886041806</v>
      </c>
      <c r="E455" s="7">
        <f t="shared" si="43"/>
        <v>1.3133180990855819E-3</v>
      </c>
      <c r="F455" s="8">
        <f t="shared" si="46"/>
        <v>0.97561733216593916</v>
      </c>
      <c r="G455" s="7">
        <f t="shared" si="44"/>
        <v>5.8840333600488817E-3</v>
      </c>
      <c r="H455" s="8">
        <f t="shared" si="47"/>
        <v>0.8259429133702062</v>
      </c>
      <c r="I455">
        <f t="shared" si="45"/>
        <v>5.7487040427939284E-3</v>
      </c>
    </row>
    <row r="456" spans="1:9">
      <c r="A456" s="3" t="s">
        <v>483</v>
      </c>
      <c r="B456">
        <v>54.89</v>
      </c>
      <c r="C456" s="4">
        <v>889</v>
      </c>
      <c r="D456">
        <f t="shared" si="42"/>
        <v>16.196028420477319</v>
      </c>
      <c r="E456" s="7">
        <f t="shared" si="43"/>
        <v>1.6148544814482465E-3</v>
      </c>
      <c r="F456" s="8">
        <f t="shared" si="46"/>
        <v>0.97723218664738742</v>
      </c>
      <c r="G456" s="7">
        <f t="shared" si="44"/>
        <v>7.2594873259852347E-3</v>
      </c>
      <c r="H456" s="8">
        <f t="shared" si="47"/>
        <v>0.83320240069619145</v>
      </c>
      <c r="I456">
        <f t="shared" si="45"/>
        <v>8.8756860625571754E-4</v>
      </c>
    </row>
    <row r="457" spans="1:9">
      <c r="A457" s="3" t="s">
        <v>383</v>
      </c>
      <c r="B457">
        <v>8.4600000000000009</v>
      </c>
      <c r="C457" s="4">
        <v>136</v>
      </c>
      <c r="D457">
        <f t="shared" si="42"/>
        <v>16.07565011820331</v>
      </c>
      <c r="E457" s="7">
        <f t="shared" si="43"/>
        <v>2.4704185542965304E-4</v>
      </c>
      <c r="F457" s="8">
        <f t="shared" si="46"/>
        <v>0.9774792285028171</v>
      </c>
      <c r="G457" s="7">
        <f t="shared" si="44"/>
        <v>1.1188788992136107E-3</v>
      </c>
      <c r="H457" s="8">
        <f t="shared" si="47"/>
        <v>0.83432127959540503</v>
      </c>
      <c r="I457">
        <f t="shared" si="45"/>
        <v>1.441774938807816E-3</v>
      </c>
    </row>
    <row r="458" spans="1:9">
      <c r="A458" s="3" t="s">
        <v>415</v>
      </c>
      <c r="B458">
        <v>13.72</v>
      </c>
      <c r="C458" s="4">
        <v>219</v>
      </c>
      <c r="D458">
        <f t="shared" si="42"/>
        <v>15.96209912536443</v>
      </c>
      <c r="E458" s="7">
        <f t="shared" si="43"/>
        <v>3.9781004661098538E-4</v>
      </c>
      <c r="F458" s="8">
        <f t="shared" si="46"/>
        <v>0.97787703854942809</v>
      </c>
      <c r="G458" s="7">
        <f t="shared" si="44"/>
        <v>1.8145411935237279E-3</v>
      </c>
      <c r="H458" s="8">
        <f t="shared" si="47"/>
        <v>0.83613582078892879</v>
      </c>
      <c r="I458">
        <f t="shared" si="45"/>
        <v>5.5365306610836162E-3</v>
      </c>
    </row>
    <row r="459" spans="1:9">
      <c r="A459" s="3" t="s">
        <v>358</v>
      </c>
      <c r="B459">
        <v>52.51</v>
      </c>
      <c r="C459" s="4">
        <v>826</v>
      </c>
      <c r="D459">
        <f t="shared" si="42"/>
        <v>15.730337078651687</v>
      </c>
      <c r="E459" s="7">
        <f t="shared" si="43"/>
        <v>1.5004159748889219E-3</v>
      </c>
      <c r="F459" s="8">
        <f t="shared" si="46"/>
        <v>0.97937745452431701</v>
      </c>
      <c r="G459" s="7">
        <f t="shared" si="44"/>
        <v>6.9447199760882617E-3</v>
      </c>
      <c r="H459" s="8">
        <f t="shared" si="47"/>
        <v>0.84308054076501704</v>
      </c>
      <c r="I459">
        <f t="shared" si="45"/>
        <v>1.8150963244658591E-3</v>
      </c>
    </row>
    <row r="460" spans="1:9">
      <c r="A460" s="3" t="s">
        <v>456</v>
      </c>
      <c r="B460">
        <v>17.170000000000002</v>
      </c>
      <c r="C460" s="4">
        <v>267</v>
      </c>
      <c r="D460">
        <f t="shared" si="42"/>
        <v>15.55037856726849</v>
      </c>
      <c r="E460" s="7">
        <f t="shared" si="43"/>
        <v>4.8500128970380406E-4</v>
      </c>
      <c r="F460" s="8">
        <f t="shared" si="46"/>
        <v>0.97986245581402087</v>
      </c>
      <c r="G460" s="7">
        <f t="shared" si="44"/>
        <v>2.2708215956853068E-3</v>
      </c>
      <c r="H460" s="8">
        <f t="shared" si="47"/>
        <v>0.8453513623607023</v>
      </c>
      <c r="I460">
        <f t="shared" si="45"/>
        <v>2.1833951245224803E-3</v>
      </c>
    </row>
    <row r="461" spans="1:9">
      <c r="A461" s="3" t="s">
        <v>432</v>
      </c>
      <c r="B461">
        <v>20.64</v>
      </c>
      <c r="C461" s="4">
        <v>320</v>
      </c>
      <c r="D461">
        <f t="shared" si="42"/>
        <v>15.503875968992247</v>
      </c>
      <c r="E461" s="7">
        <f t="shared" si="43"/>
        <v>5.8127495395212476E-4</v>
      </c>
      <c r="F461" s="8">
        <f t="shared" si="46"/>
        <v>0.98044373076797298</v>
      </c>
      <c r="G461" s="7">
        <f t="shared" si="44"/>
        <v>2.7297471016275322E-3</v>
      </c>
      <c r="H461" s="8">
        <f t="shared" si="47"/>
        <v>0.84808110946232984</v>
      </c>
      <c r="I461">
        <f t="shared" si="45"/>
        <v>3.8371557387388844E-3</v>
      </c>
    </row>
    <row r="462" spans="1:9">
      <c r="A462" s="3" t="s">
        <v>468</v>
      </c>
      <c r="B462">
        <v>36.15</v>
      </c>
      <c r="C462" s="4">
        <v>552</v>
      </c>
      <c r="D462">
        <f t="shared" si="42"/>
        <v>15.269709543568466</v>
      </c>
      <c r="E462" s="7">
        <f t="shared" si="43"/>
        <v>1.0026992955674153E-3</v>
      </c>
      <c r="F462" s="8">
        <f t="shared" si="46"/>
        <v>0.98144643006354038</v>
      </c>
      <c r="G462" s="7">
        <f t="shared" si="44"/>
        <v>4.7810250835191512E-3</v>
      </c>
      <c r="H462" s="8">
        <f t="shared" si="47"/>
        <v>0.85286213454584903</v>
      </c>
      <c r="I462">
        <f t="shared" si="45"/>
        <v>7.303664009921107E-4</v>
      </c>
    </row>
    <row r="463" spans="1:9">
      <c r="A463" s="3" t="s">
        <v>335</v>
      </c>
      <c r="B463">
        <v>6.88</v>
      </c>
      <c r="C463" s="4">
        <v>105</v>
      </c>
      <c r="D463">
        <f t="shared" si="42"/>
        <v>15.261627906976745</v>
      </c>
      <c r="E463" s="7">
        <f t="shared" si="43"/>
        <v>1.9073084426554093E-4</v>
      </c>
      <c r="F463" s="8">
        <f t="shared" si="46"/>
        <v>0.98163716090780595</v>
      </c>
      <c r="G463" s="7">
        <f t="shared" si="44"/>
        <v>9.0991570054251068E-4</v>
      </c>
      <c r="H463" s="8">
        <f t="shared" si="47"/>
        <v>0.85377205024639158</v>
      </c>
      <c r="I463">
        <f t="shared" si="45"/>
        <v>7.5737739134695836E-4</v>
      </c>
    </row>
    <row r="464" spans="1:9">
      <c r="A464" s="3" t="s">
        <v>72</v>
      </c>
      <c r="B464">
        <v>7.1</v>
      </c>
      <c r="C464" s="4">
        <v>106</v>
      </c>
      <c r="D464">
        <f t="shared" si="42"/>
        <v>14.929577464788734</v>
      </c>
      <c r="E464" s="7">
        <f t="shared" si="43"/>
        <v>1.9254732849664132E-4</v>
      </c>
      <c r="F464" s="8">
        <f t="shared" si="46"/>
        <v>0.98182970823630256</v>
      </c>
      <c r="G464" s="7">
        <f t="shared" si="44"/>
        <v>9.3901184212962592E-4</v>
      </c>
      <c r="H464" s="8">
        <f t="shared" si="47"/>
        <v>0.85471106208852121</v>
      </c>
      <c r="I464">
        <f t="shared" si="45"/>
        <v>1.1337230939769682E-3</v>
      </c>
    </row>
    <row r="465" spans="1:9">
      <c r="A465" s="3" t="s">
        <v>351</v>
      </c>
      <c r="B465">
        <v>10.62</v>
      </c>
      <c r="C465" s="4">
        <v>158</v>
      </c>
      <c r="D465">
        <f t="shared" si="42"/>
        <v>14.877589453860642</v>
      </c>
      <c r="E465" s="7">
        <f t="shared" si="43"/>
        <v>2.870045085138616E-4</v>
      </c>
      <c r="F465" s="8">
        <f t="shared" si="46"/>
        <v>0.98211671274481638</v>
      </c>
      <c r="G465" s="7">
        <f t="shared" si="44"/>
        <v>1.4045501075234685E-3</v>
      </c>
      <c r="H465" s="8">
        <f t="shared" si="47"/>
        <v>0.85611561219604471</v>
      </c>
      <c r="I465">
        <f t="shared" si="45"/>
        <v>1.2010274895023487E-3</v>
      </c>
    </row>
    <row r="466" spans="1:9">
      <c r="A466" s="3" t="s">
        <v>376</v>
      </c>
      <c r="B466">
        <v>11.21</v>
      </c>
      <c r="C466" s="4">
        <v>164</v>
      </c>
      <c r="D466">
        <f t="shared" si="42"/>
        <v>14.629794826048171</v>
      </c>
      <c r="E466" s="7">
        <f t="shared" si="43"/>
        <v>2.9790341390046395E-4</v>
      </c>
      <c r="F466" s="8">
        <f t="shared" si="46"/>
        <v>0.98241461615871684</v>
      </c>
      <c r="G466" s="7">
        <f t="shared" si="44"/>
        <v>1.4825806690525504E-3</v>
      </c>
      <c r="H466" s="8">
        <f t="shared" si="47"/>
        <v>0.85759819286509731</v>
      </c>
      <c r="I466">
        <f t="shared" si="45"/>
        <v>1.084329427468167E-3</v>
      </c>
    </row>
    <row r="467" spans="1:9">
      <c r="A467" s="3" t="s">
        <v>58</v>
      </c>
      <c r="B467">
        <v>10.119999999999999</v>
      </c>
      <c r="C467" s="4">
        <v>148</v>
      </c>
      <c r="D467">
        <f t="shared" si="42"/>
        <v>14.624505928853756</v>
      </c>
      <c r="E467" s="7">
        <f t="shared" si="43"/>
        <v>2.6883966620285768E-4</v>
      </c>
      <c r="F467" s="8">
        <f t="shared" si="46"/>
        <v>0.98268345582491967</v>
      </c>
      <c r="G467" s="7">
        <f t="shared" si="44"/>
        <v>1.3384225130072976E-3</v>
      </c>
      <c r="H467" s="8">
        <f t="shared" si="47"/>
        <v>0.85893661537810462</v>
      </c>
      <c r="I467">
        <f t="shared" si="45"/>
        <v>3.451557491779278E-4</v>
      </c>
    </row>
    <row r="468" spans="1:9">
      <c r="A468" s="3" t="s">
        <v>375</v>
      </c>
      <c r="B468">
        <v>3.22</v>
      </c>
      <c r="C468" s="4">
        <v>47</v>
      </c>
      <c r="D468">
        <f t="shared" si="42"/>
        <v>14.596273291925465</v>
      </c>
      <c r="E468" s="7">
        <f t="shared" si="43"/>
        <v>8.5374758861718323E-5</v>
      </c>
      <c r="F468" s="8">
        <f t="shared" si="46"/>
        <v>0.98276883058378139</v>
      </c>
      <c r="G468" s="7">
        <f t="shared" si="44"/>
        <v>4.2586170868414021E-4</v>
      </c>
      <c r="H468" s="8">
        <f t="shared" si="47"/>
        <v>0.85936247708678881</v>
      </c>
      <c r="I468">
        <f t="shared" si="45"/>
        <v>1.5438445339110984E-3</v>
      </c>
    </row>
    <row r="469" spans="1:9">
      <c r="A469" s="3" t="s">
        <v>480</v>
      </c>
      <c r="B469">
        <v>14.4</v>
      </c>
      <c r="C469" s="4">
        <v>210</v>
      </c>
      <c r="D469">
        <f t="shared" si="42"/>
        <v>14.583333333333332</v>
      </c>
      <c r="E469" s="7">
        <f t="shared" si="43"/>
        <v>3.8146168853108185E-4</v>
      </c>
      <c r="F469" s="8">
        <f t="shared" si="46"/>
        <v>0.98315029227231243</v>
      </c>
      <c r="G469" s="7">
        <f t="shared" si="44"/>
        <v>1.9044747220657201E-3</v>
      </c>
      <c r="H469" s="8">
        <f t="shared" si="47"/>
        <v>0.86126695180885449</v>
      </c>
      <c r="I469">
        <f t="shared" si="45"/>
        <v>6.653627067547685E-4</v>
      </c>
    </row>
    <row r="470" spans="1:9">
      <c r="A470" s="3" t="s">
        <v>399</v>
      </c>
      <c r="B470">
        <v>6.2</v>
      </c>
      <c r="C470" s="4">
        <v>90</v>
      </c>
      <c r="D470">
        <f t="shared" si="42"/>
        <v>14.516129032258064</v>
      </c>
      <c r="E470" s="7">
        <f t="shared" si="43"/>
        <v>1.6348358079903508E-4</v>
      </c>
      <c r="F470" s="8">
        <f t="shared" si="46"/>
        <v>0.98331377585311142</v>
      </c>
      <c r="G470" s="7">
        <f t="shared" si="44"/>
        <v>8.1998217200051845E-4</v>
      </c>
      <c r="H470" s="8">
        <f t="shared" si="47"/>
        <v>0.86208693398085501</v>
      </c>
      <c r="I470">
        <f t="shared" si="45"/>
        <v>4.1504620002553727E-3</v>
      </c>
    </row>
    <row r="471" spans="1:9">
      <c r="A471" s="3" t="s">
        <v>385</v>
      </c>
      <c r="B471">
        <v>38.67</v>
      </c>
      <c r="C471" s="4">
        <v>561</v>
      </c>
      <c r="D471">
        <f t="shared" si="42"/>
        <v>14.507370054305662</v>
      </c>
      <c r="E471" s="7">
        <f t="shared" si="43"/>
        <v>1.0190476536473187E-3</v>
      </c>
      <c r="F471" s="8">
        <f t="shared" si="46"/>
        <v>0.98433282350675877</v>
      </c>
      <c r="G471" s="7">
        <f t="shared" si="44"/>
        <v>5.1143081598806527E-3</v>
      </c>
      <c r="H471" s="8">
        <f t="shared" si="47"/>
        <v>0.86720124214073568</v>
      </c>
      <c r="I471">
        <f t="shared" si="45"/>
        <v>4.1666308273828889E-3</v>
      </c>
    </row>
    <row r="472" spans="1:9">
      <c r="A472" s="3" t="s">
        <v>476</v>
      </c>
      <c r="B472">
        <v>38.770000000000003</v>
      </c>
      <c r="C472" s="4">
        <v>559</v>
      </c>
      <c r="D472">
        <f t="shared" si="42"/>
        <v>14.418364714985813</v>
      </c>
      <c r="E472" s="7">
        <f t="shared" si="43"/>
        <v>1.0154146851851179E-3</v>
      </c>
      <c r="F472" s="8">
        <f t="shared" si="46"/>
        <v>0.98534823819194384</v>
      </c>
      <c r="G472" s="7">
        <f t="shared" si="44"/>
        <v>5.1275336787838877E-3</v>
      </c>
      <c r="H472" s="8">
        <f t="shared" si="47"/>
        <v>0.87232877581951962</v>
      </c>
      <c r="I472">
        <f t="shared" si="45"/>
        <v>8.226253826941754E-4</v>
      </c>
    </row>
    <row r="473" spans="1:9">
      <c r="A473" s="3" t="s">
        <v>32</v>
      </c>
      <c r="B473">
        <v>7.65</v>
      </c>
      <c r="C473" s="4">
        <v>110</v>
      </c>
      <c r="D473">
        <f t="shared" si="42"/>
        <v>14.37908496732026</v>
      </c>
      <c r="E473" s="7">
        <f t="shared" si="43"/>
        <v>1.9981326542104288E-4</v>
      </c>
      <c r="F473" s="8">
        <f t="shared" si="46"/>
        <v>0.9855480514573649</v>
      </c>
      <c r="G473" s="7">
        <f t="shared" si="44"/>
        <v>1.0117521960974138E-3</v>
      </c>
      <c r="H473" s="8">
        <f t="shared" si="47"/>
        <v>0.87334052801561701</v>
      </c>
      <c r="I473">
        <f t="shared" si="45"/>
        <v>2.5425152490792247E-3</v>
      </c>
    </row>
    <row r="474" spans="1:9">
      <c r="A474" s="3" t="s">
        <v>486</v>
      </c>
      <c r="B474">
        <v>23.62</v>
      </c>
      <c r="C474" s="4">
        <v>338</v>
      </c>
      <c r="D474">
        <f t="shared" si="42"/>
        <v>14.309906858594411</v>
      </c>
      <c r="E474" s="7">
        <f t="shared" si="43"/>
        <v>6.139716701119317E-4</v>
      </c>
      <c r="F474" s="8">
        <f t="shared" si="46"/>
        <v>0.98616202312747681</v>
      </c>
      <c r="G474" s="7">
        <f t="shared" si="44"/>
        <v>3.1238675649439105E-3</v>
      </c>
      <c r="H474" s="8">
        <f t="shared" si="47"/>
        <v>0.87646439558056088</v>
      </c>
      <c r="I474">
        <f t="shared" si="45"/>
        <v>1.1397801603261204E-3</v>
      </c>
    </row>
    <row r="475" spans="1:9">
      <c r="A475" s="3" t="s">
        <v>231</v>
      </c>
      <c r="B475">
        <v>10.57</v>
      </c>
      <c r="C475" s="4">
        <v>150</v>
      </c>
      <c r="D475">
        <f t="shared" si="42"/>
        <v>14.191106906338694</v>
      </c>
      <c r="E475" s="7">
        <f t="shared" si="43"/>
        <v>2.7247263466505847E-4</v>
      </c>
      <c r="F475" s="8">
        <f t="shared" si="46"/>
        <v>0.98643449576214182</v>
      </c>
      <c r="G475" s="7">
        <f t="shared" si="44"/>
        <v>1.3979373480718516E-3</v>
      </c>
      <c r="H475" s="8">
        <f t="shared" si="47"/>
        <v>0.87786233292863269</v>
      </c>
      <c r="I475">
        <f t="shared" si="45"/>
        <v>4.9639801210333845E-3</v>
      </c>
    </row>
    <row r="476" spans="1:9">
      <c r="A476" s="3" t="s">
        <v>24</v>
      </c>
      <c r="B476">
        <v>45.97</v>
      </c>
      <c r="C476" s="4">
        <v>648</v>
      </c>
      <c r="D476">
        <f t="shared" si="42"/>
        <v>14.096149662823581</v>
      </c>
      <c r="E476" s="7">
        <f t="shared" si="43"/>
        <v>1.1770817817530527E-3</v>
      </c>
      <c r="F476" s="8">
        <f t="shared" si="46"/>
        <v>0.98761157754389484</v>
      </c>
      <c r="G476" s="7">
        <f t="shared" si="44"/>
        <v>6.0797710398167466E-3</v>
      </c>
      <c r="H476" s="8">
        <f t="shared" si="47"/>
        <v>0.88394210396844941</v>
      </c>
      <c r="I476">
        <f t="shared" si="45"/>
        <v>1.55161140135196E-3</v>
      </c>
    </row>
    <row r="477" spans="1:9">
      <c r="A477" s="3" t="s">
        <v>378</v>
      </c>
      <c r="B477">
        <v>14.35</v>
      </c>
      <c r="C477" s="4">
        <v>201</v>
      </c>
      <c r="D477">
        <f t="shared" si="42"/>
        <v>14.006968641114982</v>
      </c>
      <c r="E477" s="7">
        <f t="shared" si="43"/>
        <v>3.6511333045117833E-4</v>
      </c>
      <c r="F477" s="8">
        <f t="shared" si="46"/>
        <v>0.98797669087434603</v>
      </c>
      <c r="G477" s="7">
        <f t="shared" si="44"/>
        <v>1.897861962614103E-3</v>
      </c>
      <c r="H477" s="8">
        <f t="shared" si="47"/>
        <v>0.88583996593106351</v>
      </c>
      <c r="I477">
        <f t="shared" si="45"/>
        <v>1.1019783771488711E-3</v>
      </c>
    </row>
    <row r="478" spans="1:9">
      <c r="A478" s="3" t="s">
        <v>460</v>
      </c>
      <c r="B478">
        <v>10.17</v>
      </c>
      <c r="C478" s="4">
        <v>141</v>
      </c>
      <c r="D478">
        <f t="shared" si="42"/>
        <v>13.864306784660767</v>
      </c>
      <c r="E478" s="7">
        <f t="shared" si="43"/>
        <v>2.5612427658515494E-4</v>
      </c>
      <c r="F478" s="8">
        <f t="shared" si="46"/>
        <v>0.9882328151509312</v>
      </c>
      <c r="G478" s="7">
        <f t="shared" si="44"/>
        <v>1.3450352724589149E-3</v>
      </c>
      <c r="H478" s="8">
        <f t="shared" si="47"/>
        <v>0.88718500120352239</v>
      </c>
      <c r="I478">
        <f t="shared" si="45"/>
        <v>1.004297178701874E-3</v>
      </c>
    </row>
    <row r="479" spans="1:9">
      <c r="A479" s="3" t="s">
        <v>307</v>
      </c>
      <c r="B479">
        <v>9.25</v>
      </c>
      <c r="C479" s="4">
        <v>127</v>
      </c>
      <c r="D479">
        <f t="shared" si="42"/>
        <v>13.72972972972973</v>
      </c>
      <c r="E479" s="7">
        <f t="shared" si="43"/>
        <v>2.3069349734974951E-4</v>
      </c>
      <c r="F479" s="8">
        <f t="shared" si="46"/>
        <v>0.98846350864828092</v>
      </c>
      <c r="G479" s="7">
        <f t="shared" si="44"/>
        <v>1.2233604985491604E-3</v>
      </c>
      <c r="H479" s="8">
        <f t="shared" si="47"/>
        <v>0.8884083617020716</v>
      </c>
      <c r="I479">
        <f t="shared" si="45"/>
        <v>2.7956177047804287E-3</v>
      </c>
    </row>
    <row r="480" spans="1:9">
      <c r="A480" s="3" t="s">
        <v>343</v>
      </c>
      <c r="B480">
        <v>25.73</v>
      </c>
      <c r="C480" s="4">
        <v>352</v>
      </c>
      <c r="D480">
        <f t="shared" si="42"/>
        <v>13.680528565876408</v>
      </c>
      <c r="E480" s="7">
        <f t="shared" si="43"/>
        <v>6.3940244934733719E-4</v>
      </c>
      <c r="F480" s="8">
        <f t="shared" si="46"/>
        <v>0.98910291109762827</v>
      </c>
      <c r="G480" s="7">
        <f t="shared" si="44"/>
        <v>3.4029260138021514E-3</v>
      </c>
      <c r="H480" s="8">
        <f t="shared" si="47"/>
        <v>0.8918112877158737</v>
      </c>
      <c r="I480">
        <f t="shared" si="45"/>
        <v>7.0437047451056278E-3</v>
      </c>
    </row>
    <row r="481" spans="1:9">
      <c r="A481" s="3" t="s">
        <v>470</v>
      </c>
      <c r="B481">
        <v>64.78</v>
      </c>
      <c r="C481" s="4">
        <v>883</v>
      </c>
      <c r="D481">
        <f t="shared" si="42"/>
        <v>13.630750231552948</v>
      </c>
      <c r="E481" s="7">
        <f t="shared" si="43"/>
        <v>1.6039555760616441E-3</v>
      </c>
      <c r="F481" s="8">
        <f t="shared" si="46"/>
        <v>0.9907068666736899</v>
      </c>
      <c r="G481" s="7">
        <f t="shared" si="44"/>
        <v>8.5674911455150948E-3</v>
      </c>
      <c r="H481" s="8">
        <f t="shared" si="47"/>
        <v>0.90037877886138884</v>
      </c>
      <c r="I481">
        <f t="shared" si="45"/>
        <v>2.0599764739551718E-3</v>
      </c>
    </row>
    <row r="482" spans="1:9">
      <c r="A482" s="3" t="s">
        <v>420</v>
      </c>
      <c r="B482">
        <v>18.829999999999998</v>
      </c>
      <c r="C482" s="4">
        <v>249</v>
      </c>
      <c r="D482">
        <f t="shared" si="42"/>
        <v>13.223579394583114</v>
      </c>
      <c r="E482" s="7">
        <f t="shared" si="43"/>
        <v>4.5230457354399707E-4</v>
      </c>
      <c r="F482" s="8">
        <f t="shared" si="46"/>
        <v>0.99115917124723385</v>
      </c>
      <c r="G482" s="7">
        <f t="shared" si="44"/>
        <v>2.4903652094789936E-3</v>
      </c>
      <c r="H482" s="8">
        <f t="shared" si="47"/>
        <v>0.90286914407086782</v>
      </c>
      <c r="I482">
        <f t="shared" si="45"/>
        <v>2.3126019053691937E-3</v>
      </c>
    </row>
    <row r="483" spans="1:9">
      <c r="A483" s="3" t="s">
        <v>344</v>
      </c>
      <c r="B483">
        <v>21.12</v>
      </c>
      <c r="C483" s="4">
        <v>278</v>
      </c>
      <c r="D483">
        <f t="shared" si="42"/>
        <v>13.162878787878787</v>
      </c>
      <c r="E483" s="7">
        <f t="shared" si="43"/>
        <v>5.0498261624590832E-4</v>
      </c>
      <c r="F483" s="8">
        <f t="shared" si="46"/>
        <v>0.99166415386347972</v>
      </c>
      <c r="G483" s="7">
        <f t="shared" si="44"/>
        <v>2.7932295923630565E-3</v>
      </c>
      <c r="H483" s="8">
        <f t="shared" si="47"/>
        <v>0.90566237366323088</v>
      </c>
      <c r="I483">
        <f t="shared" si="45"/>
        <v>1.686482432998071E-3</v>
      </c>
    </row>
    <row r="484" spans="1:9">
      <c r="A484" s="3" t="s">
        <v>117</v>
      </c>
      <c r="B484">
        <v>15.33</v>
      </c>
      <c r="C484" s="4">
        <v>197</v>
      </c>
      <c r="D484">
        <f t="shared" si="42"/>
        <v>12.850619699934768</v>
      </c>
      <c r="E484" s="7">
        <f t="shared" si="43"/>
        <v>3.5784739352677682E-4</v>
      </c>
      <c r="F484" s="8">
        <f t="shared" si="46"/>
        <v>0.99202200125700646</v>
      </c>
      <c r="G484" s="7">
        <f t="shared" si="44"/>
        <v>2.0274720478657979E-3</v>
      </c>
      <c r="H484" s="8">
        <f t="shared" si="47"/>
        <v>0.90768984571109668</v>
      </c>
      <c r="I484">
        <f t="shared" si="45"/>
        <v>1.4151800287925953E-3</v>
      </c>
    </row>
    <row r="485" spans="1:9">
      <c r="A485" s="3" t="s">
        <v>391</v>
      </c>
      <c r="B485">
        <v>12.86</v>
      </c>
      <c r="C485" s="4">
        <v>165</v>
      </c>
      <c r="D485">
        <f t="shared" si="42"/>
        <v>12.830482115085537</v>
      </c>
      <c r="E485" s="7">
        <f t="shared" si="43"/>
        <v>2.9971989813156434E-4</v>
      </c>
      <c r="F485" s="8">
        <f t="shared" si="46"/>
        <v>0.99232172115513806</v>
      </c>
      <c r="G485" s="7">
        <f t="shared" si="44"/>
        <v>1.7008017309559139E-3</v>
      </c>
      <c r="H485" s="8">
        <f t="shared" si="47"/>
        <v>0.90939064744205256</v>
      </c>
      <c r="I485">
        <f t="shared" si="45"/>
        <v>9.3941819277088001E-4</v>
      </c>
    </row>
    <row r="486" spans="1:9">
      <c r="A486" s="3" t="s">
        <v>131</v>
      </c>
      <c r="B486">
        <v>8.5299999999999994</v>
      </c>
      <c r="C486" s="4">
        <v>109</v>
      </c>
      <c r="D486">
        <f t="shared" si="42"/>
        <v>12.778429073856977</v>
      </c>
      <c r="E486" s="7">
        <f t="shared" si="43"/>
        <v>1.9799678118994249E-4</v>
      </c>
      <c r="F486" s="8">
        <f t="shared" si="46"/>
        <v>0.99251971793632798</v>
      </c>
      <c r="G486" s="7">
        <f t="shared" si="44"/>
        <v>1.1281367624458745E-3</v>
      </c>
      <c r="H486" s="8">
        <f t="shared" si="47"/>
        <v>0.91051878420449839</v>
      </c>
      <c r="I486">
        <f t="shared" si="45"/>
        <v>1.1681885299573702E-3</v>
      </c>
    </row>
    <row r="487" spans="1:9">
      <c r="A487" s="3" t="s">
        <v>499</v>
      </c>
      <c r="B487">
        <v>10.55</v>
      </c>
      <c r="C487" s="4">
        <v>131</v>
      </c>
      <c r="D487">
        <f t="shared" si="42"/>
        <v>12.417061611374407</v>
      </c>
      <c r="E487" s="7">
        <f t="shared" si="43"/>
        <v>2.3795943427415105E-4</v>
      </c>
      <c r="F487" s="8">
        <f t="shared" si="46"/>
        <v>0.99275767737060217</v>
      </c>
      <c r="G487" s="7">
        <f t="shared" si="44"/>
        <v>1.3952922442912049E-3</v>
      </c>
      <c r="H487" s="8">
        <f t="shared" si="47"/>
        <v>0.91191407644878963</v>
      </c>
      <c r="I487">
        <f t="shared" si="45"/>
        <v>1.5648441658773216E-3</v>
      </c>
    </row>
    <row r="488" spans="1:9">
      <c r="A488" s="3" t="s">
        <v>404</v>
      </c>
      <c r="B488">
        <v>14</v>
      </c>
      <c r="C488" s="4">
        <v>165</v>
      </c>
      <c r="D488">
        <f t="shared" si="42"/>
        <v>11.785714285714286</v>
      </c>
      <c r="E488" s="7">
        <f t="shared" si="43"/>
        <v>2.9971989813156434E-4</v>
      </c>
      <c r="F488" s="8">
        <f t="shared" si="46"/>
        <v>0.99305739726873377</v>
      </c>
      <c r="G488" s="7">
        <f t="shared" si="44"/>
        <v>1.8515726464527836E-3</v>
      </c>
      <c r="H488" s="8">
        <f t="shared" si="47"/>
        <v>0.91376564909524238</v>
      </c>
      <c r="I488">
        <f t="shared" si="45"/>
        <v>1.8107022029032471E-3</v>
      </c>
    </row>
    <row r="489" spans="1:9">
      <c r="A489" s="3" t="s">
        <v>363</v>
      </c>
      <c r="B489">
        <v>16.149999999999999</v>
      </c>
      <c r="C489" s="4">
        <v>187</v>
      </c>
      <c r="D489">
        <f t="shared" si="42"/>
        <v>11.578947368421053</v>
      </c>
      <c r="E489" s="7">
        <f t="shared" si="43"/>
        <v>3.396825512157729E-4</v>
      </c>
      <c r="F489" s="8">
        <f t="shared" si="46"/>
        <v>0.99339707981994951</v>
      </c>
      <c r="G489" s="7">
        <f t="shared" si="44"/>
        <v>2.1359213028723178E-3</v>
      </c>
      <c r="H489" s="8">
        <f t="shared" si="47"/>
        <v>0.91590157039811471</v>
      </c>
      <c r="I489">
        <f t="shared" si="45"/>
        <v>3.8193419079083357E-3</v>
      </c>
    </row>
    <row r="490" spans="1:9">
      <c r="A490" s="3" t="s">
        <v>190</v>
      </c>
      <c r="B490">
        <v>33.49</v>
      </c>
      <c r="C490" s="4">
        <v>349</v>
      </c>
      <c r="D490">
        <f t="shared" si="42"/>
        <v>10.421021200358314</v>
      </c>
      <c r="E490" s="7">
        <f t="shared" si="43"/>
        <v>6.3395299665403601E-4</v>
      </c>
      <c r="F490" s="8">
        <f t="shared" si="46"/>
        <v>0.99403103281660354</v>
      </c>
      <c r="G490" s="7">
        <f t="shared" si="44"/>
        <v>4.4292262806931229E-3</v>
      </c>
      <c r="H490" s="8">
        <f t="shared" si="47"/>
        <v>0.92033079667880779</v>
      </c>
      <c r="I490">
        <f t="shared" si="45"/>
        <v>4.3789782745976558E-3</v>
      </c>
    </row>
    <row r="491" spans="1:9">
      <c r="A491" s="3" t="s">
        <v>67</v>
      </c>
      <c r="B491">
        <v>38.369999999999997</v>
      </c>
      <c r="C491" s="4">
        <v>398</v>
      </c>
      <c r="D491">
        <f t="shared" si="42"/>
        <v>10.372686995048216</v>
      </c>
      <c r="E491" s="7">
        <f t="shared" si="43"/>
        <v>7.229607239779552E-4</v>
      </c>
      <c r="F491" s="8">
        <f t="shared" si="46"/>
        <v>0.99475399354058147</v>
      </c>
      <c r="G491" s="7">
        <f t="shared" si="44"/>
        <v>5.0746316031709503E-3</v>
      </c>
      <c r="H491" s="8">
        <f t="shared" si="47"/>
        <v>0.92540542828197869</v>
      </c>
      <c r="I491">
        <f t="shared" si="45"/>
        <v>9.3116840796891864E-4</v>
      </c>
    </row>
    <row r="492" spans="1:9">
      <c r="A492" s="3" t="s">
        <v>288</v>
      </c>
      <c r="B492">
        <v>8.1</v>
      </c>
      <c r="C492" s="4">
        <v>80</v>
      </c>
      <c r="D492">
        <f t="shared" si="42"/>
        <v>9.8765432098765444</v>
      </c>
      <c r="E492" s="7">
        <f t="shared" si="43"/>
        <v>1.4531873848803119E-4</v>
      </c>
      <c r="F492" s="8">
        <f t="shared" si="46"/>
        <v>0.99489931227906947</v>
      </c>
      <c r="G492" s="7">
        <f t="shared" si="44"/>
        <v>1.0712670311619676E-3</v>
      </c>
      <c r="H492" s="8">
        <f t="shared" si="47"/>
        <v>0.9264766953131407</v>
      </c>
      <c r="I492">
        <f t="shared" si="45"/>
        <v>5.9000813178964329E-3</v>
      </c>
    </row>
    <row r="493" spans="1:9">
      <c r="A493" s="3" t="s">
        <v>495</v>
      </c>
      <c r="B493">
        <v>51.12</v>
      </c>
      <c r="C493" s="4">
        <v>491</v>
      </c>
      <c r="D493">
        <f t="shared" si="42"/>
        <v>9.6048513302034433</v>
      </c>
      <c r="E493" s="7">
        <f t="shared" si="43"/>
        <v>8.918937574702914E-4</v>
      </c>
      <c r="F493" s="8">
        <f t="shared" si="46"/>
        <v>0.99579120603653981</v>
      </c>
      <c r="G493" s="7">
        <f t="shared" si="44"/>
        <v>6.760885263333306E-3</v>
      </c>
      <c r="H493" s="8">
        <f t="shared" si="47"/>
        <v>0.93323758057647399</v>
      </c>
      <c r="I493">
        <f t="shared" si="45"/>
        <v>1.7438085015488713E-3</v>
      </c>
    </row>
    <row r="494" spans="1:9">
      <c r="A494" s="3" t="s">
        <v>479</v>
      </c>
      <c r="B494">
        <v>14.94</v>
      </c>
      <c r="C494" s="4">
        <v>132</v>
      </c>
      <c r="D494">
        <f t="shared" si="42"/>
        <v>8.8353413654618471</v>
      </c>
      <c r="E494" s="7">
        <f t="shared" si="43"/>
        <v>2.3977591850525144E-4</v>
      </c>
      <c r="F494" s="8">
        <f t="shared" si="46"/>
        <v>0.99603098195504502</v>
      </c>
      <c r="G494" s="7">
        <f t="shared" si="44"/>
        <v>1.9758925241431845E-3</v>
      </c>
      <c r="H494" s="8">
        <f t="shared" si="47"/>
        <v>0.9352134731006172</v>
      </c>
      <c r="I494">
        <f t="shared" si="45"/>
        <v>1.0350368445974145E-2</v>
      </c>
    </row>
    <row r="495" spans="1:9">
      <c r="A495" s="3" t="s">
        <v>116</v>
      </c>
      <c r="B495">
        <v>88.18</v>
      </c>
      <c r="C495" s="4">
        <v>745</v>
      </c>
      <c r="D495">
        <f t="shared" si="42"/>
        <v>8.4486278067589016</v>
      </c>
      <c r="E495" s="7">
        <f t="shared" si="43"/>
        <v>1.3532807521697903E-3</v>
      </c>
      <c r="F495" s="8">
        <f t="shared" si="46"/>
        <v>0.99738426270721481</v>
      </c>
      <c r="G495" s="7">
        <f t="shared" si="44"/>
        <v>1.166226256887189E-2</v>
      </c>
      <c r="H495" s="8">
        <f t="shared" si="47"/>
        <v>0.94687573566948913</v>
      </c>
      <c r="I495">
        <f t="shared" si="45"/>
        <v>2.3720528943934616E-3</v>
      </c>
    </row>
    <row r="496" spans="1:9">
      <c r="A496" s="3" t="s">
        <v>429</v>
      </c>
      <c r="B496">
        <v>20.16</v>
      </c>
      <c r="C496" s="4">
        <v>167</v>
      </c>
      <c r="D496">
        <f t="shared" si="42"/>
        <v>8.2837301587301582</v>
      </c>
      <c r="E496" s="7">
        <f t="shared" si="43"/>
        <v>3.0335286659376512E-4</v>
      </c>
      <c r="F496" s="8">
        <f t="shared" si="46"/>
        <v>0.99768761557380858</v>
      </c>
      <c r="G496" s="7">
        <f t="shared" si="44"/>
        <v>2.6662646108920082E-3</v>
      </c>
      <c r="H496" s="8">
        <f t="shared" si="47"/>
        <v>0.94954200028038116</v>
      </c>
      <c r="I496">
        <f t="shared" si="45"/>
        <v>4.5010343349652926E-3</v>
      </c>
    </row>
    <row r="497" spans="1:9">
      <c r="A497" s="3" t="s">
        <v>129</v>
      </c>
      <c r="B497">
        <v>36.869999999999997</v>
      </c>
      <c r="C497" s="4">
        <v>211</v>
      </c>
      <c r="D497">
        <f t="shared" si="42"/>
        <v>5.7228098725250884</v>
      </c>
      <c r="E497" s="7">
        <f t="shared" si="43"/>
        <v>3.8327817276218224E-4</v>
      </c>
      <c r="F497" s="8">
        <f t="shared" si="46"/>
        <v>0.99807089374657076</v>
      </c>
      <c r="G497" s="7">
        <f t="shared" si="44"/>
        <v>4.8762488196224373E-3</v>
      </c>
      <c r="H497" s="8">
        <f t="shared" si="47"/>
        <v>0.95441824910000361</v>
      </c>
      <c r="I497">
        <f t="shared" si="45"/>
        <v>1.0332256562050834E-2</v>
      </c>
    </row>
    <row r="498" spans="1:9">
      <c r="A498" s="3" t="s">
        <v>475</v>
      </c>
      <c r="B498">
        <v>84.29</v>
      </c>
      <c r="C498" s="4">
        <v>458</v>
      </c>
      <c r="D498">
        <f t="shared" si="42"/>
        <v>5.4336220192193609</v>
      </c>
      <c r="E498" s="7">
        <f t="shared" si="43"/>
        <v>8.3194977784397859E-4</v>
      </c>
      <c r="F498" s="8">
        <f t="shared" si="46"/>
        <v>0.99890284352441472</v>
      </c>
      <c r="G498" s="7">
        <f t="shared" si="44"/>
        <v>1.1147789883536081E-2</v>
      </c>
      <c r="H498" s="8">
        <f t="shared" si="47"/>
        <v>0.96556603898353965</v>
      </c>
      <c r="I498">
        <f t="shared" si="45"/>
        <v>4.5326413225077467E-3</v>
      </c>
    </row>
    <row r="499" spans="1:9">
      <c r="A499" s="3" t="s">
        <v>83</v>
      </c>
      <c r="B499">
        <v>36.54</v>
      </c>
      <c r="C499" s="4">
        <v>168</v>
      </c>
      <c r="D499">
        <f t="shared" si="42"/>
        <v>4.5977011494252871</v>
      </c>
      <c r="E499" s="7">
        <f t="shared" si="43"/>
        <v>3.0516935082486551E-4</v>
      </c>
      <c r="F499" s="8">
        <f t="shared" si="46"/>
        <v>0.99920801287523964</v>
      </c>
      <c r="G499" s="7">
        <f t="shared" si="44"/>
        <v>4.8326046072417646E-3</v>
      </c>
      <c r="H499" s="8">
        <f t="shared" si="47"/>
        <v>0.97039864359078143</v>
      </c>
      <c r="I499">
        <f t="shared" si="45"/>
        <v>1.4324902196861555E-2</v>
      </c>
    </row>
    <row r="500" spans="1:9">
      <c r="A500" s="3" t="s">
        <v>184</v>
      </c>
      <c r="B500">
        <v>112.28</v>
      </c>
      <c r="C500" s="4">
        <v>291</v>
      </c>
      <c r="D500">
        <f t="shared" si="42"/>
        <v>2.5917349483434271</v>
      </c>
      <c r="E500" s="7">
        <f t="shared" si="43"/>
        <v>5.2859691125021341E-4</v>
      </c>
      <c r="F500" s="8">
        <f t="shared" si="46"/>
        <v>0.99973660978648982</v>
      </c>
      <c r="G500" s="7">
        <f t="shared" si="44"/>
        <v>1.4849612624551324E-2</v>
      </c>
      <c r="H500" s="8">
        <f t="shared" si="47"/>
        <v>0.98524825621533274</v>
      </c>
      <c r="I500">
        <f t="shared" si="45"/>
        <v>1.058375403554157E-2</v>
      </c>
    </row>
    <row r="501" spans="1:9">
      <c r="A501" s="3" t="s">
        <v>163</v>
      </c>
      <c r="B501">
        <v>81.63</v>
      </c>
      <c r="C501" s="4">
        <v>117</v>
      </c>
      <c r="D501">
        <f t="shared" si="42"/>
        <v>1.4332965821389196</v>
      </c>
      <c r="E501" s="7">
        <f t="shared" si="43"/>
        <v>2.125286550387456E-4</v>
      </c>
      <c r="F501" s="8">
        <f t="shared" si="46"/>
        <v>0.99994913844152855</v>
      </c>
      <c r="G501" s="7">
        <f t="shared" si="44"/>
        <v>1.0795991080710051E-2</v>
      </c>
      <c r="H501" s="8">
        <f t="shared" si="47"/>
        <v>0.9960442472960428</v>
      </c>
      <c r="I501">
        <f t="shared" si="45"/>
        <v>3.9048911454866442E-3</v>
      </c>
    </row>
    <row r="502" spans="1:9">
      <c r="A502" s="3" t="s">
        <v>137</v>
      </c>
      <c r="B502">
        <v>29.91</v>
      </c>
      <c r="C502" s="4">
        <v>28</v>
      </c>
      <c r="D502">
        <f t="shared" si="42"/>
        <v>0.93614175860916082</v>
      </c>
      <c r="E502" s="7">
        <f t="shared" si="43"/>
        <v>5.0861558470810917E-5</v>
      </c>
      <c r="F502" s="8">
        <f t="shared" si="46"/>
        <v>0.99999999999999933</v>
      </c>
      <c r="G502" s="7">
        <f t="shared" si="44"/>
        <v>3.9557527039573393E-3</v>
      </c>
      <c r="H502" s="8">
        <f t="shared" si="47"/>
        <v>1.0000000000000002</v>
      </c>
      <c r="I502">
        <f t="shared" si="45"/>
        <v>0</v>
      </c>
    </row>
    <row r="503" spans="1:9">
      <c r="E503" s="7"/>
      <c r="F503" s="8"/>
      <c r="G503" s="7"/>
      <c r="H503" s="8"/>
    </row>
    <row r="504" spans="1:9">
      <c r="E504" s="7"/>
      <c r="F504" s="8"/>
      <c r="G504" s="7"/>
      <c r="H504" s="8"/>
    </row>
    <row r="505" spans="1:9">
      <c r="E505" s="7"/>
      <c r="F505" s="8"/>
      <c r="G505" s="7"/>
      <c r="H505" s="8"/>
    </row>
    <row r="506" spans="1:9">
      <c r="E506" s="7"/>
      <c r="F506" s="8"/>
      <c r="G506" s="7"/>
      <c r="H506" s="8"/>
    </row>
    <row r="507" spans="1:9">
      <c r="E507" s="7"/>
      <c r="F507" s="8"/>
      <c r="G507" s="7"/>
      <c r="H507" s="8"/>
    </row>
    <row r="508" spans="1:9">
      <c r="E508" s="7"/>
      <c r="F508" s="8"/>
      <c r="G508" s="7"/>
      <c r="H508" s="8"/>
    </row>
    <row r="509" spans="1:9">
      <c r="E509" s="7"/>
      <c r="F509" s="8"/>
      <c r="G509" s="7"/>
      <c r="H509" s="8"/>
    </row>
    <row r="510" spans="1:9">
      <c r="E510" s="7"/>
      <c r="F510" s="8"/>
      <c r="G510" s="7"/>
      <c r="H510" s="8"/>
    </row>
    <row r="511" spans="1:9">
      <c r="E511" s="7"/>
      <c r="F511" s="8"/>
      <c r="G511" s="7"/>
      <c r="H511" s="8"/>
    </row>
    <row r="512" spans="1:9">
      <c r="E512" s="7"/>
      <c r="F512" s="8"/>
      <c r="G512" s="7"/>
      <c r="H512" s="8"/>
    </row>
    <row r="513" spans="5:8">
      <c r="E513" s="7"/>
      <c r="F513" s="8"/>
      <c r="G513" s="7"/>
      <c r="H513" s="8"/>
    </row>
    <row r="514" spans="5:8">
      <c r="E514" s="7"/>
      <c r="F514" s="8"/>
      <c r="G514" s="7"/>
      <c r="H514" s="8"/>
    </row>
    <row r="515" spans="5:8">
      <c r="E515" s="7"/>
      <c r="F515" s="8"/>
      <c r="G515" s="7"/>
      <c r="H515" s="8"/>
    </row>
    <row r="516" spans="5:8">
      <c r="E516" s="7"/>
      <c r="F516" s="8"/>
      <c r="G516" s="7"/>
      <c r="H516" s="8"/>
    </row>
    <row r="517" spans="5:8">
      <c r="E517" s="7"/>
      <c r="F517" s="8"/>
      <c r="G517" s="7"/>
      <c r="H517" s="8"/>
    </row>
    <row r="518" spans="5:8">
      <c r="E518" s="7"/>
      <c r="F518" s="8"/>
      <c r="G518" s="7"/>
      <c r="H518" s="8"/>
    </row>
    <row r="519" spans="5:8">
      <c r="E519" s="7"/>
      <c r="F519" s="8"/>
      <c r="G519" s="7"/>
      <c r="H519" s="8"/>
    </row>
    <row r="520" spans="5:8">
      <c r="E520" s="7"/>
      <c r="F520" s="8"/>
      <c r="G520" s="7"/>
      <c r="H520" s="8"/>
    </row>
    <row r="521" spans="5:8">
      <c r="E521" s="7"/>
      <c r="F521" s="8"/>
      <c r="G521" s="7"/>
      <c r="H521" s="8"/>
    </row>
    <row r="522" spans="5:8">
      <c r="E522" s="7"/>
      <c r="F522" s="8"/>
      <c r="G522" s="7"/>
      <c r="H522" s="8"/>
    </row>
    <row r="523" spans="5:8">
      <c r="E523" s="7"/>
      <c r="F523" s="8"/>
      <c r="G523" s="7"/>
      <c r="H523" s="8"/>
    </row>
    <row r="524" spans="5:8">
      <c r="E524" s="7"/>
      <c r="F524" s="8"/>
      <c r="G524" s="7"/>
      <c r="H524" s="8"/>
    </row>
    <row r="525" spans="5:8">
      <c r="E525" s="7"/>
      <c r="F525" s="8"/>
      <c r="G525" s="7"/>
      <c r="H525" s="8"/>
    </row>
    <row r="526" spans="5:8">
      <c r="E526" s="7"/>
      <c r="F526" s="8"/>
      <c r="G526" s="7"/>
      <c r="H526" s="8"/>
    </row>
    <row r="527" spans="5:8">
      <c r="E527" s="7"/>
      <c r="F527" s="8"/>
      <c r="G527" s="7"/>
      <c r="H527" s="8"/>
    </row>
    <row r="528" spans="5:8">
      <c r="E528" s="7"/>
      <c r="F528" s="8"/>
      <c r="G528" s="7"/>
      <c r="H528" s="8"/>
    </row>
    <row r="529" spans="5:8">
      <c r="E529" s="7"/>
      <c r="F529" s="8"/>
      <c r="G529" s="7"/>
      <c r="H529" s="8"/>
    </row>
    <row r="530" spans="5:8">
      <c r="E530" s="7"/>
      <c r="F530" s="8"/>
      <c r="G530" s="7"/>
      <c r="H530" s="8"/>
    </row>
    <row r="531" spans="5:8">
      <c r="E531" s="7"/>
      <c r="F531" s="8"/>
      <c r="G531" s="7"/>
      <c r="H531" s="8"/>
    </row>
    <row r="532" spans="5:8">
      <c r="E532" s="7"/>
      <c r="F532" s="8"/>
      <c r="G532" s="7"/>
      <c r="H532" s="8"/>
    </row>
    <row r="533" spans="5:8">
      <c r="E533" s="7"/>
      <c r="F533" s="8"/>
      <c r="G533" s="7"/>
      <c r="H533" s="8"/>
    </row>
    <row r="534" spans="5:8">
      <c r="E534" s="7"/>
      <c r="F534" s="8"/>
      <c r="G534" s="7"/>
      <c r="H534" s="8"/>
    </row>
    <row r="535" spans="5:8">
      <c r="E535" s="7"/>
      <c r="F535" s="8"/>
      <c r="G535" s="7"/>
      <c r="H535" s="8"/>
    </row>
    <row r="536" spans="5:8">
      <c r="E536" s="7"/>
      <c r="F536" s="8"/>
      <c r="G536" s="7"/>
      <c r="H536" s="8"/>
    </row>
    <row r="537" spans="5:8">
      <c r="E537" s="7"/>
      <c r="F537" s="8"/>
      <c r="G537" s="7"/>
      <c r="H537" s="8"/>
    </row>
    <row r="538" spans="5:8">
      <c r="E538" s="7"/>
      <c r="F538" s="8"/>
      <c r="G538" s="7"/>
      <c r="H538" s="8"/>
    </row>
    <row r="539" spans="5:8">
      <c r="E539" s="7"/>
      <c r="F539" s="8"/>
      <c r="G539" s="7"/>
      <c r="H539" s="8"/>
    </row>
    <row r="540" spans="5:8">
      <c r="E540" s="7"/>
      <c r="F540" s="8"/>
      <c r="G540" s="7"/>
      <c r="H540" s="8"/>
    </row>
    <row r="541" spans="5:8">
      <c r="E541" s="7"/>
      <c r="F541" s="8"/>
      <c r="G541" s="7"/>
      <c r="H541" s="8"/>
    </row>
    <row r="542" spans="5:8">
      <c r="E542" s="7"/>
      <c r="F542" s="8"/>
      <c r="G542" s="7"/>
      <c r="H542" s="8"/>
    </row>
    <row r="543" spans="5:8">
      <c r="E543" s="7"/>
      <c r="F543" s="8"/>
      <c r="G543" s="7"/>
      <c r="H543" s="8"/>
    </row>
    <row r="544" spans="5:8">
      <c r="E544" s="7"/>
      <c r="F544" s="8"/>
      <c r="G544" s="7"/>
      <c r="H544" s="8"/>
    </row>
    <row r="545" spans="5:8">
      <c r="E545" s="7"/>
      <c r="F545" s="8"/>
      <c r="G545" s="7"/>
      <c r="H545" s="8"/>
    </row>
    <row r="546" spans="5:8">
      <c r="E546" s="7"/>
      <c r="F546" s="8"/>
      <c r="G546" s="7"/>
      <c r="H546" s="8"/>
    </row>
    <row r="547" spans="5:8">
      <c r="E547" s="7"/>
      <c r="F547" s="8"/>
      <c r="G547" s="7"/>
      <c r="H547" s="8"/>
    </row>
    <row r="548" spans="5:8">
      <c r="E548" s="7"/>
      <c r="F548" s="8"/>
      <c r="G548" s="7"/>
      <c r="H548" s="8"/>
    </row>
    <row r="549" spans="5:8">
      <c r="E549" s="7"/>
      <c r="F549" s="8"/>
      <c r="G549" s="7"/>
      <c r="H549" s="8"/>
    </row>
    <row r="550" spans="5:8">
      <c r="E550" s="7"/>
      <c r="F550" s="8"/>
      <c r="G550" s="7"/>
      <c r="H550" s="8"/>
    </row>
    <row r="551" spans="5:8">
      <c r="E551" s="7"/>
      <c r="F551" s="8"/>
      <c r="G551" s="7"/>
      <c r="H551" s="8"/>
    </row>
    <row r="552" spans="5:8">
      <c r="E552" s="7"/>
      <c r="F552" s="8"/>
      <c r="G552" s="7"/>
      <c r="H552" s="8"/>
    </row>
    <row r="553" spans="5:8">
      <c r="E553" s="7"/>
      <c r="F553" s="8"/>
      <c r="G553" s="7"/>
      <c r="H553" s="8"/>
    </row>
    <row r="554" spans="5:8">
      <c r="E554" s="7"/>
      <c r="F554" s="8"/>
      <c r="G554" s="7"/>
      <c r="H554" s="8"/>
    </row>
    <row r="555" spans="5:8">
      <c r="E555" s="7"/>
      <c r="F555" s="8"/>
      <c r="G555" s="7"/>
      <c r="H555" s="8"/>
    </row>
    <row r="556" spans="5:8">
      <c r="E556" s="7"/>
      <c r="F556" s="8"/>
      <c r="G556" s="7"/>
      <c r="H556" s="8"/>
    </row>
    <row r="557" spans="5:8">
      <c r="E557" s="7"/>
      <c r="F557" s="8"/>
      <c r="G557" s="7"/>
      <c r="H557" s="8"/>
    </row>
    <row r="558" spans="5:8">
      <c r="E558" s="7"/>
      <c r="F558" s="8"/>
      <c r="G558" s="7"/>
      <c r="H558" s="8"/>
    </row>
    <row r="559" spans="5:8">
      <c r="E559" s="7"/>
      <c r="F559" s="8"/>
      <c r="G559" s="7"/>
      <c r="H559" s="8"/>
    </row>
    <row r="560" spans="5:8">
      <c r="E560" s="7"/>
      <c r="F560" s="8"/>
      <c r="G560" s="7"/>
      <c r="H560" s="8"/>
    </row>
    <row r="561" spans="5:8">
      <c r="E561" s="7"/>
      <c r="F561" s="8"/>
      <c r="G561" s="7"/>
      <c r="H561" s="8"/>
    </row>
    <row r="562" spans="5:8">
      <c r="E562" s="7"/>
      <c r="F562" s="8"/>
      <c r="G562" s="7"/>
      <c r="H562" s="8"/>
    </row>
    <row r="563" spans="5:8">
      <c r="E563" s="7"/>
      <c r="F563" s="8"/>
      <c r="G563" s="7"/>
      <c r="H563" s="8"/>
    </row>
    <row r="564" spans="5:8">
      <c r="E564" s="7"/>
      <c r="F564" s="8"/>
      <c r="G564" s="7"/>
      <c r="H564" s="8"/>
    </row>
    <row r="565" spans="5:8">
      <c r="E565" s="7"/>
      <c r="F565" s="8"/>
      <c r="G565" s="7"/>
      <c r="H565" s="8"/>
    </row>
    <row r="566" spans="5:8">
      <c r="E566" s="7"/>
      <c r="F566" s="8"/>
      <c r="G566" s="7"/>
      <c r="H566" s="8"/>
    </row>
    <row r="567" spans="5:8">
      <c r="E567" s="7"/>
      <c r="F567" s="8"/>
      <c r="G567" s="7"/>
      <c r="H567" s="8"/>
    </row>
    <row r="568" spans="5:8">
      <c r="E568" s="7"/>
      <c r="F568" s="8"/>
      <c r="G568" s="7"/>
      <c r="H568" s="8"/>
    </row>
    <row r="569" spans="5:8">
      <c r="E569" s="7"/>
      <c r="F569" s="8"/>
      <c r="G569" s="7"/>
      <c r="H569" s="8"/>
    </row>
    <row r="570" spans="5:8">
      <c r="E570" s="7"/>
      <c r="F570" s="8"/>
      <c r="G570" s="7"/>
      <c r="H570" s="8"/>
    </row>
    <row r="571" spans="5:8">
      <c r="E571" s="7"/>
      <c r="F571" s="8"/>
      <c r="G571" s="7"/>
      <c r="H571" s="8"/>
    </row>
    <row r="572" spans="5:8">
      <c r="E572" s="7"/>
      <c r="F572" s="8"/>
      <c r="G572" s="7"/>
      <c r="H572" s="8"/>
    </row>
    <row r="573" spans="5:8">
      <c r="E573" s="7"/>
      <c r="F573" s="8"/>
      <c r="G573" s="7"/>
      <c r="H573" s="8"/>
    </row>
    <row r="574" spans="5:8">
      <c r="E574" s="7"/>
      <c r="F574" s="8"/>
      <c r="G574" s="7"/>
      <c r="H574" s="8"/>
    </row>
    <row r="575" spans="5:8">
      <c r="E575" s="7"/>
      <c r="F575" s="8"/>
      <c r="G575" s="7"/>
      <c r="H575" s="8"/>
    </row>
    <row r="576" spans="5:8">
      <c r="E576" s="7"/>
      <c r="F576" s="8"/>
      <c r="G576" s="7"/>
      <c r="H576" s="8"/>
    </row>
    <row r="577" spans="5:8">
      <c r="E577" s="7"/>
      <c r="F577" s="8"/>
      <c r="G577" s="7"/>
      <c r="H577" s="8"/>
    </row>
    <row r="578" spans="5:8">
      <c r="E578" s="7"/>
      <c r="F578" s="8"/>
      <c r="G578" s="7"/>
      <c r="H578" s="8"/>
    </row>
    <row r="579" spans="5:8">
      <c r="E579" s="7"/>
      <c r="F579" s="8"/>
      <c r="G579" s="7"/>
      <c r="H579" s="8"/>
    </row>
    <row r="580" spans="5:8">
      <c r="E580" s="7"/>
      <c r="F580" s="8"/>
      <c r="G580" s="7"/>
      <c r="H580" s="8"/>
    </row>
    <row r="581" spans="5:8">
      <c r="E581" s="7"/>
      <c r="F581" s="8"/>
      <c r="G581" s="7"/>
      <c r="H581" s="8"/>
    </row>
    <row r="582" spans="5:8">
      <c r="E582" s="7"/>
      <c r="F582" s="8"/>
      <c r="G582" s="7"/>
      <c r="H582" s="8"/>
    </row>
    <row r="583" spans="5:8">
      <c r="E583" s="7"/>
      <c r="F583" s="8"/>
      <c r="G583" s="7"/>
      <c r="H583" s="8"/>
    </row>
    <row r="584" spans="5:8">
      <c r="E584" s="7"/>
      <c r="F584" s="8"/>
      <c r="G584" s="7"/>
      <c r="H584" s="8"/>
    </row>
    <row r="585" spans="5:8">
      <c r="E585" s="7"/>
      <c r="F585" s="8"/>
      <c r="G585" s="7"/>
      <c r="H585" s="8"/>
    </row>
    <row r="586" spans="5:8">
      <c r="E586" s="7"/>
      <c r="F586" s="8"/>
      <c r="G586" s="7"/>
      <c r="H586" s="8"/>
    </row>
    <row r="587" spans="5:8">
      <c r="E587" s="7"/>
      <c r="F587" s="8"/>
      <c r="G587" s="7"/>
      <c r="H587" s="8"/>
    </row>
    <row r="588" spans="5:8">
      <c r="E588" s="7"/>
      <c r="F588" s="8"/>
      <c r="G588" s="7"/>
      <c r="H588" s="8"/>
    </row>
    <row r="589" spans="5:8">
      <c r="E589" s="7"/>
      <c r="F589" s="8"/>
      <c r="G589" s="7"/>
      <c r="H589" s="8"/>
    </row>
    <row r="590" spans="5:8">
      <c r="E590" s="7"/>
      <c r="F590" s="8"/>
      <c r="G590" s="7"/>
      <c r="H590" s="8"/>
    </row>
    <row r="591" spans="5:8">
      <c r="E591" s="7"/>
      <c r="F591" s="8"/>
      <c r="G591" s="7"/>
      <c r="H591" s="8"/>
    </row>
    <row r="592" spans="5:8">
      <c r="E592" s="7"/>
      <c r="F592" s="8"/>
      <c r="G592" s="7"/>
      <c r="H592" s="8"/>
    </row>
    <row r="593" spans="5:8">
      <c r="E593" s="7"/>
      <c r="F593" s="8"/>
      <c r="G593" s="7"/>
      <c r="H593" s="8"/>
    </row>
    <row r="594" spans="5:8">
      <c r="E594" s="7"/>
      <c r="F594" s="8"/>
      <c r="G594" s="7"/>
      <c r="H594" s="8"/>
    </row>
    <row r="595" spans="5:8">
      <c r="E595" s="7"/>
      <c r="F595" s="8"/>
      <c r="G595" s="7"/>
      <c r="H595" s="8"/>
    </row>
    <row r="596" spans="5:8">
      <c r="E596" s="7"/>
      <c r="F596" s="8"/>
      <c r="G596" s="7"/>
      <c r="H596" s="8"/>
    </row>
    <row r="597" spans="5:8">
      <c r="E597" s="7"/>
      <c r="F597" s="8"/>
      <c r="G597" s="7"/>
      <c r="H597" s="8"/>
    </row>
    <row r="598" spans="5:8">
      <c r="E598" s="7"/>
      <c r="F598" s="8"/>
      <c r="G598" s="7"/>
      <c r="H598" s="8"/>
    </row>
    <row r="599" spans="5:8">
      <c r="E599" s="7"/>
      <c r="F599" s="8"/>
      <c r="G599" s="7"/>
      <c r="H599" s="8"/>
    </row>
    <row r="600" spans="5:8">
      <c r="E600" s="7"/>
      <c r="F600" s="8"/>
      <c r="G600" s="7"/>
      <c r="H600" s="8"/>
    </row>
    <row r="601" spans="5:8">
      <c r="E601" s="7"/>
      <c r="F601" s="8"/>
      <c r="G601" s="7"/>
      <c r="H601" s="8"/>
    </row>
    <row r="602" spans="5:8">
      <c r="E602" s="7"/>
      <c r="F602" s="8"/>
      <c r="G602" s="7"/>
      <c r="H602" s="8"/>
    </row>
    <row r="603" spans="5:8">
      <c r="E603" s="7"/>
      <c r="F603" s="8"/>
      <c r="G603" s="7"/>
      <c r="H603" s="8"/>
    </row>
    <row r="604" spans="5:8">
      <c r="E604" s="7"/>
      <c r="F604" s="8"/>
      <c r="G604" s="7"/>
      <c r="H604" s="8"/>
    </row>
    <row r="605" spans="5:8">
      <c r="E605" s="7"/>
      <c r="F605" s="8"/>
      <c r="G605" s="7"/>
      <c r="H605" s="8"/>
    </row>
    <row r="606" spans="5:8">
      <c r="E606" s="7"/>
      <c r="F606" s="8"/>
      <c r="G606" s="7"/>
      <c r="H606" s="8"/>
    </row>
    <row r="607" spans="5:8">
      <c r="E607" s="7"/>
      <c r="F607" s="8"/>
      <c r="G607" s="7"/>
      <c r="H607" s="8"/>
    </row>
    <row r="608" spans="5:8">
      <c r="E608" s="7"/>
      <c r="F608" s="8"/>
      <c r="G608" s="7"/>
      <c r="H608" s="8"/>
    </row>
    <row r="609" spans="5:8">
      <c r="E609" s="7"/>
      <c r="F609" s="8"/>
      <c r="G609" s="7"/>
      <c r="H609" s="8"/>
    </row>
    <row r="610" spans="5:8">
      <c r="E610" s="7"/>
      <c r="F610" s="8"/>
      <c r="G610" s="7"/>
      <c r="H610" s="8"/>
    </row>
    <row r="611" spans="5:8">
      <c r="E611" s="7"/>
      <c r="F611" s="8"/>
      <c r="G611" s="7"/>
      <c r="H611" s="8"/>
    </row>
    <row r="612" spans="5:8">
      <c r="E612" s="7"/>
      <c r="F612" s="8"/>
      <c r="G612" s="7"/>
      <c r="H612" s="8"/>
    </row>
    <row r="613" spans="5:8">
      <c r="E613" s="7"/>
      <c r="F613" s="8"/>
      <c r="G613" s="7"/>
      <c r="H613" s="8"/>
    </row>
    <row r="614" spans="5:8">
      <c r="E614" s="7"/>
      <c r="F614" s="8"/>
      <c r="G614" s="7"/>
      <c r="H614" s="8"/>
    </row>
    <row r="615" spans="5:8">
      <c r="E615" s="7"/>
      <c r="F615" s="8"/>
      <c r="G615" s="7"/>
      <c r="H615" s="8"/>
    </row>
    <row r="616" spans="5:8">
      <c r="E616" s="7"/>
      <c r="F616" s="8"/>
      <c r="G616" s="7"/>
      <c r="H616" s="8"/>
    </row>
    <row r="617" spans="5:8">
      <c r="E617" s="7"/>
      <c r="F617" s="8"/>
      <c r="G617" s="7"/>
      <c r="H617" s="8"/>
    </row>
    <row r="618" spans="5:8">
      <c r="E618" s="7"/>
      <c r="F618" s="8"/>
      <c r="G618" s="7"/>
      <c r="H618" s="8"/>
    </row>
    <row r="619" spans="5:8">
      <c r="E619" s="7"/>
      <c r="F619" s="8"/>
      <c r="G619" s="7"/>
      <c r="H619" s="8"/>
    </row>
    <row r="620" spans="5:8">
      <c r="E620" s="7"/>
      <c r="F620" s="8"/>
      <c r="G620" s="7"/>
      <c r="H620" s="8"/>
    </row>
    <row r="621" spans="5:8">
      <c r="E621" s="7"/>
      <c r="F621" s="8"/>
      <c r="G621" s="7"/>
      <c r="H621" s="8"/>
    </row>
    <row r="622" spans="5:8">
      <c r="E622" s="7"/>
      <c r="F622" s="8"/>
      <c r="G622" s="7"/>
      <c r="H622" s="8"/>
    </row>
    <row r="623" spans="5:8">
      <c r="E623" s="7"/>
      <c r="F623" s="8"/>
      <c r="G623" s="7"/>
      <c r="H623" s="8"/>
    </row>
    <row r="624" spans="5:8">
      <c r="E624" s="7"/>
      <c r="F624" s="8"/>
      <c r="G624" s="7"/>
      <c r="H624" s="8"/>
    </row>
    <row r="625" spans="5:8">
      <c r="E625" s="7"/>
      <c r="F625" s="8"/>
      <c r="G625" s="7"/>
      <c r="H625" s="8"/>
    </row>
    <row r="626" spans="5:8">
      <c r="E626" s="7"/>
      <c r="F626" s="8"/>
      <c r="G626" s="7"/>
      <c r="H626" s="8"/>
    </row>
    <row r="627" spans="5:8">
      <c r="E627" s="7"/>
      <c r="F627" s="8"/>
      <c r="G627" s="7"/>
      <c r="H627" s="8"/>
    </row>
    <row r="628" spans="5:8">
      <c r="E628" s="7"/>
      <c r="F628" s="8"/>
      <c r="G628" s="7"/>
      <c r="H628" s="8"/>
    </row>
    <row r="629" spans="5:8">
      <c r="E629" s="7"/>
      <c r="F629" s="8"/>
      <c r="G629" s="7"/>
      <c r="H629" s="8"/>
    </row>
    <row r="630" spans="5:8">
      <c r="E630" s="7"/>
      <c r="F630" s="8"/>
      <c r="G630" s="7"/>
      <c r="H630" s="8"/>
    </row>
    <row r="631" spans="5:8">
      <c r="E631" s="7"/>
      <c r="F631" s="8"/>
      <c r="G631" s="7"/>
      <c r="H631" s="8"/>
    </row>
    <row r="632" spans="5:8">
      <c r="E632" s="7"/>
      <c r="F632" s="8"/>
      <c r="G632" s="7"/>
      <c r="H632" s="8"/>
    </row>
    <row r="633" spans="5:8">
      <c r="E633" s="7"/>
      <c r="F633" s="8"/>
      <c r="G633" s="7"/>
      <c r="H633" s="8"/>
    </row>
    <row r="634" spans="5:8">
      <c r="E634" s="7"/>
      <c r="F634" s="8"/>
      <c r="G634" s="7"/>
      <c r="H634" s="8"/>
    </row>
    <row r="635" spans="5:8">
      <c r="E635" s="7"/>
      <c r="F635" s="8"/>
      <c r="G635" s="7"/>
      <c r="H635" s="8"/>
    </row>
    <row r="636" spans="5:8">
      <c r="E636" s="7"/>
      <c r="F636" s="8"/>
      <c r="G636" s="7"/>
      <c r="H636" s="8"/>
    </row>
    <row r="637" spans="5:8">
      <c r="E637" s="7"/>
      <c r="F637" s="8"/>
      <c r="G637" s="7"/>
      <c r="H637" s="8"/>
    </row>
    <row r="638" spans="5:8">
      <c r="E638" s="7"/>
      <c r="F638" s="8"/>
      <c r="G638" s="7"/>
      <c r="H638" s="8"/>
    </row>
    <row r="639" spans="5:8">
      <c r="E639" s="7"/>
      <c r="F639" s="8"/>
      <c r="G639" s="7"/>
      <c r="H639" s="8"/>
    </row>
    <row r="640" spans="5:8">
      <c r="E640" s="7"/>
      <c r="F640" s="8"/>
      <c r="G640" s="7"/>
      <c r="H640" s="8"/>
    </row>
    <row r="641" spans="5:8">
      <c r="E641" s="7"/>
      <c r="F641" s="8"/>
      <c r="G641" s="7"/>
      <c r="H641" s="8"/>
    </row>
    <row r="642" spans="5:8">
      <c r="E642" s="7"/>
      <c r="F642" s="8"/>
      <c r="G642" s="7"/>
      <c r="H642" s="8"/>
    </row>
    <row r="643" spans="5:8">
      <c r="E643" s="7"/>
      <c r="F643" s="8"/>
      <c r="G643" s="7"/>
      <c r="H643" s="8"/>
    </row>
    <row r="644" spans="5:8">
      <c r="E644" s="7"/>
      <c r="F644" s="8"/>
      <c r="G644" s="7"/>
      <c r="H644" s="8"/>
    </row>
    <row r="645" spans="5:8">
      <c r="E645" s="7"/>
      <c r="F645" s="8"/>
      <c r="G645" s="7"/>
      <c r="H645" s="8"/>
    </row>
    <row r="646" spans="5:8">
      <c r="E646" s="7"/>
      <c r="F646" s="8"/>
      <c r="G646" s="7"/>
      <c r="H646" s="8"/>
    </row>
    <row r="647" spans="5:8">
      <c r="E647" s="7"/>
      <c r="F647" s="8"/>
      <c r="G647" s="7"/>
      <c r="H647" s="8"/>
    </row>
    <row r="648" spans="5:8">
      <c r="E648" s="7"/>
      <c r="F648" s="8"/>
      <c r="G648" s="7"/>
      <c r="H648" s="8"/>
    </row>
    <row r="649" spans="5:8">
      <c r="E649" s="7"/>
      <c r="F649" s="8"/>
      <c r="G649" s="7"/>
      <c r="H649" s="8"/>
    </row>
    <row r="650" spans="5:8">
      <c r="E650" s="7"/>
      <c r="F650" s="8"/>
      <c r="G650" s="7"/>
      <c r="H650" s="8"/>
    </row>
    <row r="651" spans="5:8">
      <c r="E651" s="7"/>
      <c r="F651" s="8"/>
      <c r="G651" s="7"/>
      <c r="H651" s="8"/>
    </row>
    <row r="652" spans="5:8">
      <c r="E652" s="7"/>
      <c r="F652" s="8"/>
      <c r="G652" s="7"/>
      <c r="H652" s="8"/>
    </row>
    <row r="653" spans="5:8">
      <c r="E653" s="7"/>
      <c r="F653" s="8"/>
      <c r="G653" s="7"/>
      <c r="H653" s="8"/>
    </row>
    <row r="654" spans="5:8">
      <c r="E654" s="7"/>
      <c r="F654" s="8"/>
      <c r="G654" s="7"/>
      <c r="H654" s="8"/>
    </row>
    <row r="655" spans="5:8">
      <c r="E655" s="7"/>
      <c r="F655" s="8"/>
      <c r="G655" s="7"/>
      <c r="H655" s="8"/>
    </row>
    <row r="656" spans="5:8">
      <c r="E656" s="7"/>
      <c r="F656" s="8"/>
      <c r="G656" s="7"/>
      <c r="H656" s="8"/>
    </row>
    <row r="657" spans="5:8">
      <c r="E657" s="7"/>
      <c r="F657" s="8"/>
      <c r="G657" s="7"/>
      <c r="H657" s="8"/>
    </row>
    <row r="658" spans="5:8">
      <c r="E658" s="7"/>
      <c r="F658" s="8"/>
      <c r="G658" s="7"/>
      <c r="H658" s="8"/>
    </row>
    <row r="659" spans="5:8">
      <c r="E659" s="7"/>
      <c r="F659" s="8"/>
      <c r="G659" s="7"/>
      <c r="H659" s="8"/>
    </row>
    <row r="660" spans="5:8">
      <c r="E660" s="7"/>
      <c r="F660" s="8"/>
      <c r="G660" s="7"/>
      <c r="H660" s="8"/>
    </row>
    <row r="661" spans="5:8">
      <c r="E661" s="7"/>
      <c r="F661" s="8"/>
      <c r="G661" s="7"/>
      <c r="H661" s="8"/>
    </row>
    <row r="662" spans="5:8">
      <c r="E662" s="7"/>
      <c r="F662" s="8"/>
      <c r="G662" s="7"/>
      <c r="H662" s="8"/>
    </row>
    <row r="663" spans="5:8">
      <c r="E663" s="7"/>
      <c r="F663" s="8"/>
      <c r="G663" s="7"/>
      <c r="H663" s="8"/>
    </row>
    <row r="664" spans="5:8">
      <c r="E664" s="7"/>
      <c r="F664" s="8"/>
      <c r="G664" s="7"/>
      <c r="H664" s="8"/>
    </row>
    <row r="665" spans="5:8">
      <c r="E665" s="7"/>
      <c r="F665" s="8"/>
      <c r="G665" s="7"/>
      <c r="H665" s="8"/>
    </row>
    <row r="666" spans="5:8">
      <c r="E666" s="7"/>
      <c r="F666" s="8"/>
      <c r="G666" s="7"/>
      <c r="H666" s="8"/>
    </row>
    <row r="667" spans="5:8">
      <c r="E667" s="7"/>
      <c r="F667" s="8"/>
      <c r="G667" s="7"/>
      <c r="H667" s="8"/>
    </row>
    <row r="668" spans="5:8">
      <c r="E668" s="7"/>
      <c r="F668" s="8"/>
      <c r="G668" s="7"/>
      <c r="H668" s="8"/>
    </row>
    <row r="669" spans="5:8">
      <c r="E669" s="7"/>
      <c r="F669" s="8"/>
      <c r="G669" s="7"/>
      <c r="H669" s="8"/>
    </row>
    <row r="670" spans="5:8">
      <c r="E670" s="7"/>
      <c r="F670" s="8"/>
      <c r="G670" s="7"/>
      <c r="H670" s="8"/>
    </row>
    <row r="671" spans="5:8">
      <c r="E671" s="7"/>
      <c r="F671" s="8"/>
      <c r="G671" s="7"/>
      <c r="H671" s="8"/>
    </row>
    <row r="672" spans="5:8">
      <c r="E672" s="7"/>
      <c r="F672" s="8"/>
      <c r="G672" s="7"/>
      <c r="H672" s="8"/>
    </row>
    <row r="673" spans="5:8">
      <c r="E673" s="7"/>
      <c r="F673" s="8"/>
      <c r="G673" s="7"/>
      <c r="H673" s="8"/>
    </row>
    <row r="674" spans="5:8">
      <c r="E674" s="7"/>
      <c r="F674" s="8"/>
      <c r="G674" s="7"/>
      <c r="H674" s="8"/>
    </row>
    <row r="675" spans="5:8">
      <c r="E675" s="7"/>
      <c r="F675" s="8"/>
      <c r="G675" s="7"/>
      <c r="H675" s="8"/>
    </row>
    <row r="676" spans="5:8">
      <c r="E676" s="7"/>
      <c r="F676" s="8"/>
      <c r="G676" s="7"/>
      <c r="H676" s="8"/>
    </row>
    <row r="677" spans="5:8">
      <c r="E677" s="7"/>
      <c r="F677" s="8"/>
      <c r="G677" s="7"/>
      <c r="H677" s="8"/>
    </row>
    <row r="678" spans="5:8">
      <c r="E678" s="7"/>
      <c r="F678" s="8"/>
      <c r="G678" s="7"/>
      <c r="H678" s="8"/>
    </row>
    <row r="679" spans="5:8">
      <c r="E679" s="7"/>
      <c r="F679" s="8"/>
      <c r="G679" s="7"/>
      <c r="H679" s="8"/>
    </row>
    <row r="680" spans="5:8">
      <c r="E680" s="7"/>
      <c r="F680" s="8"/>
      <c r="G680" s="7"/>
      <c r="H680" s="8"/>
    </row>
    <row r="681" spans="5:8">
      <c r="E681" s="7"/>
      <c r="F681" s="8"/>
      <c r="G681" s="7"/>
      <c r="H681" s="8"/>
    </row>
    <row r="682" spans="5:8">
      <c r="E682" s="7"/>
      <c r="F682" s="8"/>
      <c r="G682" s="7"/>
      <c r="H682" s="8"/>
    </row>
    <row r="683" spans="5:8">
      <c r="E683" s="7"/>
      <c r="F683" s="8"/>
      <c r="G683" s="7"/>
      <c r="H683" s="8"/>
    </row>
    <row r="684" spans="5:8">
      <c r="E684" s="7"/>
      <c r="F684" s="8"/>
      <c r="G684" s="7"/>
      <c r="H684" s="8"/>
    </row>
    <row r="685" spans="5:8">
      <c r="E685" s="7"/>
      <c r="F685" s="8"/>
      <c r="G685" s="7"/>
      <c r="H685" s="8"/>
    </row>
    <row r="686" spans="5:8">
      <c r="E686" s="7"/>
      <c r="F686" s="8"/>
      <c r="G686" s="7"/>
      <c r="H686" s="8"/>
    </row>
    <row r="687" spans="5:8">
      <c r="E687" s="7"/>
      <c r="F687" s="8"/>
      <c r="G687" s="7"/>
      <c r="H687" s="8"/>
    </row>
    <row r="688" spans="5:8">
      <c r="E688" s="7"/>
      <c r="F688" s="8"/>
      <c r="G688" s="7"/>
      <c r="H688" s="8"/>
    </row>
    <row r="689" spans="5:8">
      <c r="E689" s="7"/>
      <c r="F689" s="8"/>
      <c r="G689" s="7"/>
      <c r="H689" s="8"/>
    </row>
    <row r="690" spans="5:8">
      <c r="E690" s="7"/>
      <c r="F690" s="8"/>
      <c r="G690" s="7"/>
      <c r="H690" s="8"/>
    </row>
    <row r="691" spans="5:8">
      <c r="E691" s="7"/>
      <c r="F691" s="8"/>
      <c r="G691" s="7"/>
      <c r="H691" s="8"/>
    </row>
    <row r="692" spans="5:8">
      <c r="E692" s="7"/>
      <c r="F692" s="8"/>
      <c r="G692" s="7"/>
      <c r="H692" s="8"/>
    </row>
    <row r="693" spans="5:8">
      <c r="E693" s="7"/>
      <c r="F693" s="8"/>
      <c r="G693" s="7"/>
      <c r="H693" s="8"/>
    </row>
    <row r="694" spans="5:8">
      <c r="E694" s="7"/>
      <c r="F694" s="8"/>
      <c r="G694" s="7"/>
      <c r="H694" s="8"/>
    </row>
    <row r="695" spans="5:8">
      <c r="E695" s="7"/>
      <c r="F695" s="8"/>
      <c r="G695" s="7"/>
      <c r="H695" s="8"/>
    </row>
    <row r="696" spans="5:8">
      <c r="E696" s="7"/>
      <c r="F696" s="8"/>
      <c r="G696" s="7"/>
      <c r="H696" s="8"/>
    </row>
    <row r="697" spans="5:8">
      <c r="E697" s="7"/>
      <c r="F697" s="8"/>
      <c r="G697" s="7"/>
      <c r="H697" s="8"/>
    </row>
    <row r="698" spans="5:8">
      <c r="E698" s="7"/>
      <c r="F698" s="8"/>
      <c r="G698" s="7"/>
      <c r="H698" s="8"/>
    </row>
    <row r="699" spans="5:8">
      <c r="E699" s="7"/>
      <c r="F699" s="8"/>
      <c r="G699" s="7"/>
      <c r="H699" s="8"/>
    </row>
    <row r="700" spans="5:8">
      <c r="E700" s="7"/>
      <c r="F700" s="8"/>
      <c r="G700" s="7"/>
      <c r="H700" s="8"/>
    </row>
    <row r="701" spans="5:8">
      <c r="E701" s="7"/>
      <c r="F701" s="8"/>
      <c r="G701" s="7"/>
      <c r="H701" s="8"/>
    </row>
    <row r="702" spans="5:8">
      <c r="E702" s="7"/>
      <c r="F702" s="8"/>
      <c r="G702" s="7"/>
      <c r="H702" s="8"/>
    </row>
    <row r="703" spans="5:8">
      <c r="E703" s="7"/>
      <c r="F703" s="8"/>
      <c r="G703" s="7"/>
      <c r="H703" s="8"/>
    </row>
    <row r="704" spans="5:8">
      <c r="E704" s="7"/>
      <c r="F704" s="8"/>
      <c r="G704" s="7"/>
      <c r="H704" s="8"/>
    </row>
    <row r="705" spans="5:8">
      <c r="E705" s="7"/>
      <c r="F705" s="8"/>
      <c r="G705" s="7"/>
      <c r="H705" s="8"/>
    </row>
    <row r="706" spans="5:8">
      <c r="E706" s="7"/>
      <c r="F706" s="8"/>
      <c r="G706" s="7"/>
      <c r="H706" s="8"/>
    </row>
    <row r="707" spans="5:8">
      <c r="E707" s="7"/>
      <c r="F707" s="8"/>
      <c r="G707" s="7"/>
      <c r="H707" s="8"/>
    </row>
    <row r="708" spans="5:8">
      <c r="E708" s="7"/>
      <c r="F708" s="8"/>
      <c r="G708" s="7"/>
      <c r="H708" s="8"/>
    </row>
    <row r="709" spans="5:8">
      <c r="E709" s="7"/>
      <c r="F709" s="8"/>
      <c r="G709" s="7"/>
      <c r="H709" s="8"/>
    </row>
    <row r="710" spans="5:8">
      <c r="E710" s="7"/>
      <c r="F710" s="8"/>
      <c r="G710" s="7"/>
      <c r="H710" s="8"/>
    </row>
    <row r="711" spans="5:8">
      <c r="E711" s="7"/>
      <c r="F711" s="8"/>
      <c r="G711" s="7"/>
      <c r="H711" s="8"/>
    </row>
    <row r="712" spans="5:8">
      <c r="E712" s="7"/>
      <c r="F712" s="8"/>
      <c r="G712" s="7"/>
      <c r="H712" s="8"/>
    </row>
    <row r="713" spans="5:8">
      <c r="E713" s="7"/>
      <c r="F713" s="8"/>
      <c r="G713" s="7"/>
      <c r="H713" s="8"/>
    </row>
    <row r="714" spans="5:8">
      <c r="E714" s="7"/>
      <c r="F714" s="8"/>
      <c r="G714" s="7"/>
      <c r="H714" s="8"/>
    </row>
    <row r="715" spans="5:8">
      <c r="E715" s="7"/>
      <c r="F715" s="8"/>
      <c r="G715" s="7"/>
      <c r="H715" s="8"/>
    </row>
    <row r="716" spans="5:8">
      <c r="E716" s="7"/>
      <c r="F716" s="8"/>
      <c r="G716" s="7"/>
      <c r="H716" s="8"/>
    </row>
    <row r="717" spans="5:8">
      <c r="E717" s="7"/>
      <c r="F717" s="8"/>
      <c r="G717" s="7"/>
      <c r="H717" s="8"/>
    </row>
    <row r="718" spans="5:8">
      <c r="E718" s="7"/>
      <c r="F718" s="8"/>
      <c r="G718" s="7"/>
      <c r="H718" s="8"/>
    </row>
    <row r="719" spans="5:8">
      <c r="E719" s="7"/>
      <c r="F719" s="8"/>
      <c r="G719" s="7"/>
      <c r="H719" s="8"/>
    </row>
    <row r="720" spans="5:8">
      <c r="E720" s="7"/>
      <c r="F720" s="8"/>
      <c r="G720" s="7"/>
      <c r="H720" s="8"/>
    </row>
    <row r="721" spans="5:8">
      <c r="E721" s="7"/>
      <c r="F721" s="8"/>
      <c r="G721" s="7"/>
      <c r="H721" s="8"/>
    </row>
    <row r="722" spans="5:8">
      <c r="E722" s="7"/>
      <c r="F722" s="8"/>
      <c r="G722" s="7"/>
      <c r="H722" s="8"/>
    </row>
    <row r="723" spans="5:8">
      <c r="E723" s="7"/>
      <c r="F723" s="8"/>
      <c r="G723" s="7"/>
      <c r="H723" s="8"/>
    </row>
    <row r="724" spans="5:8">
      <c r="E724" s="7"/>
      <c r="F724" s="8"/>
      <c r="G724" s="7"/>
      <c r="H724" s="8"/>
    </row>
    <row r="725" spans="5:8">
      <c r="E725" s="7"/>
      <c r="F725" s="8"/>
      <c r="G725" s="7"/>
      <c r="H725" s="8"/>
    </row>
    <row r="726" spans="5:8">
      <c r="E726" s="7"/>
      <c r="F726" s="8"/>
      <c r="G726" s="7"/>
      <c r="H726" s="8"/>
    </row>
    <row r="727" spans="5:8">
      <c r="E727" s="7"/>
      <c r="F727" s="8"/>
      <c r="G727" s="7"/>
      <c r="H727" s="8"/>
    </row>
    <row r="728" spans="5:8">
      <c r="E728" s="7"/>
      <c r="F728" s="8"/>
      <c r="G728" s="7"/>
      <c r="H728" s="8"/>
    </row>
    <row r="729" spans="5:8">
      <c r="E729" s="7"/>
      <c r="F729" s="8"/>
      <c r="G729" s="7"/>
      <c r="H729" s="8"/>
    </row>
    <row r="730" spans="5:8">
      <c r="E730" s="7"/>
      <c r="F730" s="8"/>
      <c r="G730" s="7"/>
      <c r="H730" s="8"/>
    </row>
    <row r="731" spans="5:8">
      <c r="E731" s="7"/>
      <c r="F731" s="8"/>
      <c r="G731" s="7"/>
      <c r="H731" s="8"/>
    </row>
    <row r="732" spans="5:8">
      <c r="E732" s="7"/>
      <c r="F732" s="8"/>
      <c r="G732" s="7"/>
      <c r="H732" s="8"/>
    </row>
    <row r="733" spans="5:8">
      <c r="E733" s="7"/>
      <c r="F733" s="8"/>
      <c r="G733" s="7"/>
      <c r="H733" s="8"/>
    </row>
    <row r="734" spans="5:8">
      <c r="E734" s="7"/>
      <c r="F734" s="8"/>
      <c r="G734" s="7"/>
      <c r="H734" s="8"/>
    </row>
    <row r="735" spans="5:8">
      <c r="E735" s="7"/>
      <c r="F735" s="8"/>
      <c r="G735" s="7"/>
      <c r="H735" s="8"/>
    </row>
    <row r="736" spans="5:8">
      <c r="E736" s="7"/>
      <c r="F736" s="8"/>
      <c r="G736" s="7"/>
      <c r="H736" s="8"/>
    </row>
    <row r="737" spans="5:8">
      <c r="E737" s="7"/>
      <c r="F737" s="8"/>
      <c r="G737" s="7"/>
      <c r="H737" s="8"/>
    </row>
    <row r="738" spans="5:8">
      <c r="E738" s="7"/>
      <c r="F738" s="8"/>
      <c r="G738" s="7"/>
      <c r="H738" s="8"/>
    </row>
    <row r="739" spans="5:8">
      <c r="E739" s="7"/>
      <c r="F739" s="8"/>
      <c r="G739" s="7"/>
      <c r="H739" s="8"/>
    </row>
    <row r="740" spans="5:8">
      <c r="E740" s="7"/>
      <c r="F740" s="8"/>
      <c r="G740" s="7"/>
      <c r="H740" s="8"/>
    </row>
    <row r="741" spans="5:8">
      <c r="E741" s="7"/>
      <c r="F741" s="8"/>
      <c r="G741" s="7"/>
      <c r="H741" s="8"/>
    </row>
    <row r="742" spans="5:8">
      <c r="E742" s="7"/>
      <c r="F742" s="8"/>
      <c r="G742" s="7"/>
      <c r="H742" s="8"/>
    </row>
    <row r="743" spans="5:8">
      <c r="E743" s="7"/>
      <c r="F743" s="8"/>
      <c r="G743" s="7"/>
      <c r="H743" s="8"/>
    </row>
    <row r="744" spans="5:8">
      <c r="E744" s="7"/>
      <c r="F744" s="8"/>
      <c r="G744" s="7"/>
      <c r="H744" s="8"/>
    </row>
    <row r="745" spans="5:8">
      <c r="E745" s="7"/>
      <c r="F745" s="8"/>
      <c r="G745" s="7"/>
      <c r="H745" s="8"/>
    </row>
    <row r="746" spans="5:8">
      <c r="E746" s="7"/>
      <c r="F746" s="8"/>
      <c r="G746" s="7"/>
      <c r="H746" s="8"/>
    </row>
    <row r="747" spans="5:8">
      <c r="E747" s="7"/>
      <c r="F747" s="8"/>
      <c r="G747" s="7"/>
      <c r="H747" s="8"/>
    </row>
    <row r="748" spans="5:8">
      <c r="E748" s="7"/>
      <c r="F748" s="8"/>
      <c r="G748" s="7"/>
      <c r="H748" s="8"/>
    </row>
    <row r="749" spans="5:8">
      <c r="E749" s="7"/>
      <c r="F749" s="8"/>
      <c r="G749" s="7"/>
      <c r="H749" s="8"/>
    </row>
    <row r="750" spans="5:8">
      <c r="E750" s="7"/>
      <c r="F750" s="8"/>
      <c r="G750" s="7"/>
      <c r="H750" s="8"/>
    </row>
    <row r="751" spans="5:8">
      <c r="E751" s="7"/>
      <c r="F751" s="8"/>
      <c r="G751" s="7"/>
      <c r="H751" s="8"/>
    </row>
    <row r="752" spans="5:8">
      <c r="E752" s="7"/>
      <c r="F752" s="8"/>
      <c r="G752" s="7"/>
      <c r="H752" s="8"/>
    </row>
    <row r="753" spans="5:8">
      <c r="E753" s="7"/>
      <c r="F753" s="8"/>
      <c r="G753" s="7"/>
      <c r="H753" s="8"/>
    </row>
    <row r="754" spans="5:8">
      <c r="E754" s="7"/>
      <c r="F754" s="8"/>
      <c r="G754" s="7"/>
      <c r="H754" s="8"/>
    </row>
    <row r="755" spans="5:8">
      <c r="E755" s="7"/>
      <c r="F755" s="8"/>
      <c r="G755" s="7"/>
      <c r="H755" s="8"/>
    </row>
    <row r="756" spans="5:8">
      <c r="E756" s="7"/>
      <c r="F756" s="8"/>
      <c r="G756" s="7"/>
      <c r="H756" s="8"/>
    </row>
    <row r="757" spans="5:8">
      <c r="E757" s="7"/>
      <c r="F757" s="8"/>
      <c r="G757" s="7"/>
      <c r="H757" s="8"/>
    </row>
    <row r="758" spans="5:8">
      <c r="E758" s="7"/>
      <c r="F758" s="8"/>
      <c r="G758" s="7"/>
      <c r="H758" s="8"/>
    </row>
    <row r="759" spans="5:8">
      <c r="E759" s="7"/>
      <c r="F759" s="8"/>
      <c r="G759" s="7"/>
      <c r="H759" s="8"/>
    </row>
    <row r="760" spans="5:8">
      <c r="E760" s="7"/>
      <c r="F760" s="8"/>
      <c r="G760" s="7"/>
      <c r="H760" s="8"/>
    </row>
    <row r="761" spans="5:8">
      <c r="E761" s="7"/>
      <c r="F761" s="8"/>
      <c r="G761" s="7"/>
      <c r="H761" s="8"/>
    </row>
    <row r="762" spans="5:8">
      <c r="E762" s="7"/>
      <c r="F762" s="8"/>
      <c r="G762" s="7"/>
      <c r="H762" s="8"/>
    </row>
    <row r="763" spans="5:8">
      <c r="E763" s="7"/>
      <c r="F763" s="8"/>
      <c r="G763" s="7"/>
      <c r="H763" s="8"/>
    </row>
    <row r="764" spans="5:8">
      <c r="E764" s="7"/>
      <c r="F764" s="8"/>
      <c r="G764" s="7"/>
      <c r="H764" s="8"/>
    </row>
    <row r="765" spans="5:8">
      <c r="E765" s="7"/>
      <c r="F765" s="8"/>
      <c r="G765" s="7"/>
      <c r="H765" s="8"/>
    </row>
    <row r="766" spans="5:8">
      <c r="E766" s="7"/>
      <c r="F766" s="8"/>
      <c r="G766" s="7"/>
      <c r="H766" s="8"/>
    </row>
    <row r="767" spans="5:8">
      <c r="E767" s="7"/>
      <c r="F767" s="8"/>
      <c r="G767" s="7"/>
      <c r="H767" s="8"/>
    </row>
    <row r="768" spans="5:8">
      <c r="E768" s="7"/>
      <c r="F768" s="8"/>
      <c r="G768" s="7"/>
      <c r="H768" s="8"/>
    </row>
    <row r="769" spans="5:8">
      <c r="E769" s="7"/>
      <c r="F769" s="8"/>
      <c r="G769" s="7"/>
      <c r="H769" s="8"/>
    </row>
    <row r="770" spans="5:8">
      <c r="E770" s="7"/>
      <c r="F770" s="8"/>
      <c r="G770" s="7"/>
      <c r="H770" s="8"/>
    </row>
    <row r="771" spans="5:8">
      <c r="E771" s="7"/>
      <c r="F771" s="8"/>
      <c r="G771" s="7"/>
      <c r="H771" s="8"/>
    </row>
    <row r="772" spans="5:8">
      <c r="E772" s="7"/>
      <c r="F772" s="8"/>
      <c r="G772" s="7"/>
      <c r="H772" s="8"/>
    </row>
    <row r="773" spans="5:8">
      <c r="E773" s="7"/>
      <c r="F773" s="8"/>
      <c r="G773" s="7"/>
      <c r="H773" s="8"/>
    </row>
    <row r="774" spans="5:8">
      <c r="E774" s="7"/>
      <c r="F774" s="8"/>
      <c r="G774" s="7"/>
      <c r="H774" s="8"/>
    </row>
    <row r="775" spans="5:8">
      <c r="E775" s="7"/>
      <c r="F775" s="8"/>
      <c r="G775" s="7"/>
      <c r="H775" s="8"/>
    </row>
    <row r="776" spans="5:8">
      <c r="E776" s="7"/>
      <c r="F776" s="8"/>
      <c r="G776" s="7"/>
      <c r="H776" s="8"/>
    </row>
    <row r="777" spans="5:8">
      <c r="E777" s="7"/>
      <c r="F777" s="8"/>
      <c r="G777" s="7"/>
      <c r="H777" s="8"/>
    </row>
    <row r="778" spans="5:8">
      <c r="E778" s="7"/>
      <c r="F778" s="8"/>
      <c r="G778" s="7"/>
      <c r="H778" s="8"/>
    </row>
    <row r="779" spans="5:8">
      <c r="E779" s="7"/>
      <c r="F779" s="8"/>
      <c r="G779" s="7"/>
      <c r="H779" s="8"/>
    </row>
    <row r="780" spans="5:8">
      <c r="E780" s="7"/>
      <c r="F780" s="8"/>
      <c r="G780" s="7"/>
      <c r="H780" s="8"/>
    </row>
    <row r="781" spans="5:8">
      <c r="E781" s="7"/>
      <c r="F781" s="8"/>
      <c r="G781" s="7"/>
      <c r="H781" s="8"/>
    </row>
    <row r="782" spans="5:8">
      <c r="E782" s="7"/>
      <c r="F782" s="8"/>
      <c r="G782" s="7"/>
      <c r="H782" s="8"/>
    </row>
    <row r="783" spans="5:8">
      <c r="E783" s="7"/>
      <c r="F783" s="8"/>
      <c r="G783" s="7"/>
      <c r="H783" s="8"/>
    </row>
    <row r="784" spans="5:8">
      <c r="E784" s="7"/>
      <c r="F784" s="8"/>
      <c r="G784" s="7"/>
      <c r="H784" s="8"/>
    </row>
    <row r="785" spans="5:8">
      <c r="E785" s="7"/>
      <c r="F785" s="8"/>
      <c r="G785" s="7"/>
      <c r="H785" s="8"/>
    </row>
    <row r="786" spans="5:8">
      <c r="E786" s="7"/>
      <c r="F786" s="8"/>
      <c r="G786" s="7"/>
      <c r="H786" s="8"/>
    </row>
    <row r="787" spans="5:8">
      <c r="E787" s="7"/>
      <c r="F787" s="8"/>
      <c r="G787" s="7"/>
      <c r="H787" s="8"/>
    </row>
    <row r="788" spans="5:8">
      <c r="E788" s="7"/>
      <c r="F788" s="8"/>
      <c r="G788" s="7"/>
      <c r="H788" s="8"/>
    </row>
    <row r="789" spans="5:8">
      <c r="E789" s="7"/>
      <c r="F789" s="8"/>
      <c r="G789" s="7"/>
      <c r="H789" s="8"/>
    </row>
    <row r="790" spans="5:8">
      <c r="E790" s="7"/>
      <c r="F790" s="8"/>
      <c r="G790" s="7"/>
      <c r="H790" s="8"/>
    </row>
    <row r="791" spans="5:8">
      <c r="E791" s="7"/>
      <c r="F791" s="8"/>
      <c r="G791" s="7"/>
      <c r="H791" s="8"/>
    </row>
    <row r="792" spans="5:8">
      <c r="E792" s="7"/>
      <c r="F792" s="8"/>
      <c r="G792" s="7"/>
      <c r="H792" s="8"/>
    </row>
    <row r="793" spans="5:8">
      <c r="E793" s="7"/>
      <c r="F793" s="8"/>
      <c r="G793" s="7"/>
      <c r="H793" s="8"/>
    </row>
    <row r="794" spans="5:8">
      <c r="E794" s="7"/>
      <c r="F794" s="8"/>
      <c r="G794" s="7"/>
      <c r="H794" s="8"/>
    </row>
    <row r="795" spans="5:8">
      <c r="E795" s="7"/>
      <c r="F795" s="8"/>
      <c r="G795" s="7"/>
      <c r="H795" s="8"/>
    </row>
    <row r="796" spans="5:8">
      <c r="E796" s="7"/>
      <c r="F796" s="8"/>
      <c r="G796" s="7"/>
      <c r="H796" s="8"/>
    </row>
    <row r="797" spans="5:8">
      <c r="E797" s="7"/>
      <c r="F797" s="8"/>
      <c r="G797" s="7"/>
      <c r="H797" s="8"/>
    </row>
    <row r="798" spans="5:8">
      <c r="E798" s="7"/>
      <c r="F798" s="8"/>
      <c r="G798" s="7"/>
      <c r="H798" s="8"/>
    </row>
    <row r="799" spans="5:8">
      <c r="E799" s="7"/>
      <c r="F799" s="8"/>
      <c r="G799" s="7"/>
      <c r="H799" s="8"/>
    </row>
    <row r="800" spans="5:8">
      <c r="E800" s="7"/>
      <c r="F800" s="8"/>
      <c r="G800" s="7"/>
      <c r="H800" s="8"/>
    </row>
    <row r="801" spans="5:8">
      <c r="E801" s="7"/>
      <c r="F801" s="8"/>
      <c r="G801" s="7"/>
      <c r="H801" s="8"/>
    </row>
    <row r="802" spans="5:8">
      <c r="E802" s="7"/>
      <c r="F802" s="8"/>
      <c r="G802" s="7"/>
      <c r="H802" s="8"/>
    </row>
    <row r="803" spans="5:8">
      <c r="E803" s="7"/>
      <c r="F803" s="8"/>
      <c r="G803" s="7"/>
      <c r="H803" s="8"/>
    </row>
    <row r="804" spans="5:8">
      <c r="E804" s="7"/>
      <c r="F804" s="8"/>
      <c r="G804" s="7"/>
      <c r="H804" s="8"/>
    </row>
    <row r="805" spans="5:8">
      <c r="E805" s="7"/>
      <c r="F805" s="8"/>
      <c r="G805" s="7"/>
      <c r="H805" s="8"/>
    </row>
    <row r="806" spans="5:8">
      <c r="E806" s="7"/>
      <c r="F806" s="8"/>
      <c r="G806" s="7"/>
      <c r="H806" s="8"/>
    </row>
    <row r="807" spans="5:8">
      <c r="E807" s="7"/>
      <c r="F807" s="8"/>
      <c r="G807" s="7"/>
      <c r="H807" s="8"/>
    </row>
    <row r="808" spans="5:8">
      <c r="E808" s="7"/>
      <c r="F808" s="8"/>
      <c r="G808" s="7"/>
      <c r="H808" s="8"/>
    </row>
    <row r="809" spans="5:8">
      <c r="E809" s="7"/>
      <c r="F809" s="8"/>
      <c r="G809" s="7"/>
      <c r="H809" s="8"/>
    </row>
    <row r="810" spans="5:8">
      <c r="E810" s="7"/>
      <c r="F810" s="8"/>
      <c r="G810" s="7"/>
      <c r="H810" s="8"/>
    </row>
    <row r="811" spans="5:8">
      <c r="E811" s="7"/>
      <c r="F811" s="8"/>
      <c r="G811" s="7"/>
      <c r="H811" s="8"/>
    </row>
    <row r="812" spans="5:8">
      <c r="E812" s="7"/>
      <c r="F812" s="8"/>
      <c r="G812" s="7"/>
      <c r="H812" s="8"/>
    </row>
    <row r="813" spans="5:8">
      <c r="E813" s="7"/>
      <c r="F813" s="8"/>
      <c r="G813" s="7"/>
      <c r="H813" s="8"/>
    </row>
    <row r="814" spans="5:8">
      <c r="E814" s="7"/>
      <c r="F814" s="8"/>
      <c r="G814" s="7"/>
      <c r="H814" s="8"/>
    </row>
    <row r="815" spans="5:8">
      <c r="E815" s="7"/>
      <c r="F815" s="8"/>
      <c r="G815" s="7"/>
      <c r="H815" s="8"/>
    </row>
    <row r="816" spans="5:8">
      <c r="E816" s="7"/>
      <c r="F816" s="8"/>
      <c r="G816" s="7"/>
      <c r="H816" s="8"/>
    </row>
    <row r="817" spans="5:8">
      <c r="E817" s="7"/>
      <c r="F817" s="8"/>
      <c r="G817" s="7"/>
      <c r="H817" s="8"/>
    </row>
    <row r="818" spans="5:8">
      <c r="E818" s="7"/>
      <c r="F818" s="8"/>
      <c r="G818" s="7"/>
      <c r="H818" s="8"/>
    </row>
    <row r="819" spans="5:8">
      <c r="E819" s="7"/>
      <c r="F819" s="8"/>
      <c r="G819" s="7"/>
      <c r="H819" s="8"/>
    </row>
    <row r="820" spans="5:8">
      <c r="E820" s="7"/>
      <c r="F820" s="8"/>
      <c r="G820" s="7"/>
      <c r="H820" s="8"/>
    </row>
    <row r="821" spans="5:8">
      <c r="E821" s="7"/>
      <c r="F821" s="8"/>
      <c r="G821" s="7"/>
      <c r="H821" s="8"/>
    </row>
    <row r="822" spans="5:8">
      <c r="E822" s="7"/>
      <c r="F822" s="8"/>
      <c r="G822" s="7"/>
      <c r="H822" s="8"/>
    </row>
    <row r="823" spans="5:8">
      <c r="E823" s="7"/>
      <c r="F823" s="8"/>
      <c r="G823" s="7"/>
      <c r="H823" s="8"/>
    </row>
    <row r="824" spans="5:8">
      <c r="E824" s="7"/>
      <c r="F824" s="8"/>
      <c r="G824" s="7"/>
      <c r="H824" s="8"/>
    </row>
    <row r="825" spans="5:8">
      <c r="E825" s="7"/>
      <c r="F825" s="8"/>
      <c r="G825" s="7"/>
      <c r="H825" s="8"/>
    </row>
    <row r="826" spans="5:8">
      <c r="E826" s="7"/>
      <c r="F826" s="8"/>
      <c r="G826" s="7"/>
      <c r="H826" s="8"/>
    </row>
    <row r="827" spans="5:8">
      <c r="E827" s="7"/>
      <c r="F827" s="8"/>
      <c r="G827" s="7"/>
      <c r="H827" s="8"/>
    </row>
    <row r="828" spans="5:8">
      <c r="E828" s="7"/>
      <c r="F828" s="8"/>
      <c r="G828" s="7"/>
      <c r="H828" s="8"/>
    </row>
    <row r="829" spans="5:8">
      <c r="E829" s="7"/>
      <c r="F829" s="8"/>
      <c r="G829" s="7"/>
      <c r="H829" s="8"/>
    </row>
    <row r="830" spans="5:8">
      <c r="E830" s="7"/>
      <c r="F830" s="8"/>
      <c r="G830" s="7"/>
      <c r="H830" s="8"/>
    </row>
    <row r="831" spans="5:8">
      <c r="E831" s="7"/>
      <c r="F831" s="8"/>
      <c r="G831" s="7"/>
      <c r="H831" s="8"/>
    </row>
    <row r="832" spans="5:8">
      <c r="E832" s="7"/>
      <c r="F832" s="8"/>
      <c r="G832" s="7"/>
      <c r="H832" s="8"/>
    </row>
    <row r="833" spans="5:8">
      <c r="E833" s="7"/>
      <c r="F833" s="8"/>
      <c r="G833" s="7"/>
      <c r="H833" s="8"/>
    </row>
    <row r="834" spans="5:8">
      <c r="E834" s="7"/>
      <c r="F834" s="8"/>
      <c r="G834" s="7"/>
      <c r="H834" s="8"/>
    </row>
    <row r="835" spans="5:8">
      <c r="E835" s="7"/>
      <c r="F835" s="8"/>
      <c r="G835" s="7"/>
      <c r="H835" s="8"/>
    </row>
    <row r="836" spans="5:8">
      <c r="E836" s="7"/>
      <c r="F836" s="8"/>
      <c r="G836" s="7"/>
      <c r="H836" s="8"/>
    </row>
    <row r="837" spans="5:8">
      <c r="E837" s="7"/>
      <c r="F837" s="8"/>
      <c r="G837" s="7"/>
      <c r="H837" s="8"/>
    </row>
    <row r="838" spans="5:8">
      <c r="E838" s="7"/>
      <c r="F838" s="8"/>
      <c r="G838" s="7"/>
      <c r="H838" s="8"/>
    </row>
    <row r="839" spans="5:8">
      <c r="E839" s="7"/>
      <c r="F839" s="8"/>
      <c r="G839" s="7"/>
      <c r="H839" s="8"/>
    </row>
    <row r="840" spans="5:8">
      <c r="E840" s="7"/>
      <c r="F840" s="8"/>
      <c r="G840" s="7"/>
      <c r="H840" s="8"/>
    </row>
    <row r="841" spans="5:8">
      <c r="E841" s="7"/>
      <c r="F841" s="8"/>
      <c r="G841" s="7"/>
      <c r="H841" s="8"/>
    </row>
    <row r="842" spans="5:8">
      <c r="E842" s="7"/>
      <c r="F842" s="8"/>
      <c r="G842" s="7"/>
      <c r="H842" s="8"/>
    </row>
    <row r="843" spans="5:8">
      <c r="E843" s="7"/>
      <c r="F843" s="8"/>
      <c r="G843" s="7"/>
      <c r="H843" s="8"/>
    </row>
    <row r="844" spans="5:8">
      <c r="E844" s="7"/>
      <c r="F844" s="8"/>
      <c r="G844" s="7"/>
      <c r="H844" s="8"/>
    </row>
    <row r="845" spans="5:8">
      <c r="E845" s="7"/>
      <c r="F845" s="8"/>
      <c r="G845" s="7"/>
      <c r="H845" s="8"/>
    </row>
    <row r="846" spans="5:8">
      <c r="E846" s="7"/>
      <c r="F846" s="8"/>
      <c r="G846" s="7"/>
      <c r="H846" s="8"/>
    </row>
    <row r="847" spans="5:8">
      <c r="E847" s="7"/>
      <c r="F847" s="8"/>
      <c r="G847" s="7"/>
      <c r="H847" s="8"/>
    </row>
    <row r="848" spans="5:8">
      <c r="E848" s="7"/>
      <c r="F848" s="8"/>
      <c r="G848" s="7"/>
      <c r="H848" s="8"/>
    </row>
    <row r="849" spans="5:8">
      <c r="E849" s="7"/>
      <c r="F849" s="8"/>
      <c r="G849" s="7"/>
      <c r="H849" s="8"/>
    </row>
    <row r="850" spans="5:8">
      <c r="E850" s="7"/>
      <c r="F850" s="8"/>
      <c r="G850" s="7"/>
      <c r="H850" s="8"/>
    </row>
    <row r="851" spans="5:8">
      <c r="E851" s="7"/>
      <c r="F851" s="8"/>
      <c r="G851" s="7"/>
      <c r="H851" s="8"/>
    </row>
    <row r="852" spans="5:8">
      <c r="E852" s="7"/>
      <c r="F852" s="8"/>
      <c r="G852" s="7"/>
      <c r="H852" s="8"/>
    </row>
    <row r="853" spans="5:8">
      <c r="E853" s="7"/>
      <c r="F853" s="8"/>
      <c r="G853" s="7"/>
      <c r="H853" s="8"/>
    </row>
    <row r="854" spans="5:8">
      <c r="E854" s="7"/>
      <c r="F854" s="8"/>
      <c r="G854" s="7"/>
      <c r="H854" s="8"/>
    </row>
    <row r="855" spans="5:8">
      <c r="E855" s="7"/>
      <c r="F855" s="8"/>
      <c r="G855" s="7"/>
      <c r="H855" s="8"/>
    </row>
    <row r="856" spans="5:8">
      <c r="E856" s="7"/>
      <c r="F856" s="8"/>
      <c r="G856" s="7"/>
      <c r="H856" s="8"/>
    </row>
    <row r="857" spans="5:8">
      <c r="E857" s="7"/>
      <c r="F857" s="8"/>
      <c r="G857" s="7"/>
      <c r="H857" s="8"/>
    </row>
    <row r="858" spans="5:8">
      <c r="E858" s="7"/>
      <c r="F858" s="8"/>
      <c r="G858" s="7"/>
      <c r="H858" s="8"/>
    </row>
    <row r="859" spans="5:8">
      <c r="E859" s="7"/>
      <c r="F859" s="8"/>
      <c r="G859" s="7"/>
      <c r="H859" s="8"/>
    </row>
    <row r="860" spans="5:8">
      <c r="E860" s="7"/>
      <c r="F860" s="8"/>
      <c r="G860" s="7"/>
      <c r="H860" s="8"/>
    </row>
    <row r="861" spans="5:8">
      <c r="E861" s="7"/>
      <c r="F861" s="8"/>
      <c r="G861" s="7"/>
      <c r="H861" s="8"/>
    </row>
    <row r="862" spans="5:8">
      <c r="E862" s="7"/>
      <c r="F862" s="8"/>
      <c r="G862" s="7"/>
      <c r="H862" s="8"/>
    </row>
    <row r="863" spans="5:8">
      <c r="E863" s="7"/>
      <c r="F863" s="8"/>
      <c r="G863" s="7"/>
      <c r="H863" s="8"/>
    </row>
    <row r="864" spans="5:8">
      <c r="E864" s="7"/>
      <c r="F864" s="8"/>
      <c r="G864" s="7"/>
      <c r="H864" s="8"/>
    </row>
    <row r="865" spans="5:8">
      <c r="E865" s="7"/>
      <c r="F865" s="8"/>
      <c r="G865" s="7"/>
      <c r="H865" s="8"/>
    </row>
    <row r="866" spans="5:8">
      <c r="E866" s="7"/>
      <c r="F866" s="8"/>
      <c r="G866" s="7"/>
      <c r="H866" s="8"/>
    </row>
    <row r="867" spans="5:8">
      <c r="E867" s="7"/>
      <c r="F867" s="8"/>
      <c r="G867" s="7"/>
      <c r="H867" s="8"/>
    </row>
    <row r="868" spans="5:8">
      <c r="E868" s="7"/>
      <c r="F868" s="8"/>
      <c r="G868" s="7"/>
      <c r="H868" s="8"/>
    </row>
    <row r="869" spans="5:8">
      <c r="E869" s="7"/>
      <c r="F869" s="8"/>
      <c r="G869" s="7"/>
      <c r="H869" s="8"/>
    </row>
    <row r="870" spans="5:8">
      <c r="E870" s="7"/>
      <c r="F870" s="8"/>
      <c r="G870" s="7"/>
      <c r="H870" s="8"/>
    </row>
    <row r="871" spans="5:8">
      <c r="E871" s="7"/>
      <c r="F871" s="8"/>
      <c r="G871" s="7"/>
      <c r="H871" s="8"/>
    </row>
    <row r="872" spans="5:8">
      <c r="E872" s="7"/>
      <c r="F872" s="8"/>
      <c r="G872" s="7"/>
      <c r="H872" s="8"/>
    </row>
    <row r="873" spans="5:8">
      <c r="E873" s="7"/>
      <c r="F873" s="8"/>
      <c r="G873" s="7"/>
      <c r="H873" s="8"/>
    </row>
    <row r="874" spans="5:8">
      <c r="E874" s="7"/>
      <c r="F874" s="8"/>
      <c r="G874" s="7"/>
      <c r="H874" s="8"/>
    </row>
    <row r="875" spans="5:8">
      <c r="E875" s="7"/>
      <c r="F875" s="8"/>
      <c r="G875" s="7"/>
      <c r="H875" s="8"/>
    </row>
    <row r="876" spans="5:8">
      <c r="E876" s="7"/>
      <c r="F876" s="8"/>
      <c r="G876" s="7"/>
      <c r="H876" s="8"/>
    </row>
    <row r="877" spans="5:8">
      <c r="E877" s="7"/>
      <c r="F877" s="8"/>
      <c r="G877" s="7"/>
      <c r="H877" s="8"/>
    </row>
    <row r="878" spans="5:8">
      <c r="E878" s="7"/>
      <c r="F878" s="8"/>
      <c r="G878" s="7"/>
      <c r="H878" s="8"/>
    </row>
    <row r="879" spans="5:8">
      <c r="E879" s="7"/>
      <c r="F879" s="8"/>
      <c r="G879" s="7"/>
      <c r="H879" s="8"/>
    </row>
    <row r="880" spans="5:8">
      <c r="E880" s="7"/>
      <c r="F880" s="8"/>
      <c r="G880" s="7"/>
      <c r="H880" s="8"/>
    </row>
    <row r="881" spans="5:8">
      <c r="E881" s="7"/>
      <c r="F881" s="8"/>
      <c r="G881" s="7"/>
      <c r="H881" s="8"/>
    </row>
    <row r="882" spans="5:8">
      <c r="E882" s="7"/>
      <c r="F882" s="8"/>
      <c r="G882" s="7"/>
      <c r="H882" s="8"/>
    </row>
    <row r="883" spans="5:8">
      <c r="E883" s="7"/>
      <c r="F883" s="8"/>
      <c r="G883" s="7"/>
      <c r="H883" s="8"/>
    </row>
    <row r="884" spans="5:8">
      <c r="E884" s="7"/>
      <c r="F884" s="8"/>
      <c r="G884" s="7"/>
      <c r="H884" s="8"/>
    </row>
    <row r="885" spans="5:8">
      <c r="E885" s="7"/>
      <c r="F885" s="8"/>
      <c r="G885" s="7"/>
      <c r="H885" s="8"/>
    </row>
    <row r="886" spans="5:8">
      <c r="E886" s="7"/>
      <c r="F886" s="8"/>
      <c r="G886" s="7"/>
      <c r="H886" s="8"/>
    </row>
    <row r="887" spans="5:8">
      <c r="E887" s="7"/>
      <c r="F887" s="8"/>
      <c r="G887" s="7"/>
      <c r="H887" s="8"/>
    </row>
    <row r="888" spans="5:8">
      <c r="E888" s="7"/>
      <c r="F888" s="8"/>
      <c r="G888" s="7"/>
      <c r="H888" s="8"/>
    </row>
    <row r="889" spans="5:8">
      <c r="E889" s="7"/>
      <c r="F889" s="8"/>
      <c r="G889" s="7"/>
      <c r="H889" s="8"/>
    </row>
    <row r="890" spans="5:8">
      <c r="E890" s="7"/>
      <c r="F890" s="8"/>
      <c r="G890" s="7"/>
      <c r="H890" s="8"/>
    </row>
    <row r="891" spans="5:8">
      <c r="E891" s="7"/>
      <c r="F891" s="8"/>
      <c r="G891" s="7"/>
      <c r="H891" s="8"/>
    </row>
    <row r="892" spans="5:8">
      <c r="E892" s="7"/>
      <c r="F892" s="8"/>
      <c r="G892" s="7"/>
      <c r="H892" s="8"/>
    </row>
    <row r="893" spans="5:8">
      <c r="E893" s="7"/>
      <c r="F893" s="8"/>
      <c r="G893" s="7"/>
      <c r="H893" s="8"/>
    </row>
    <row r="894" spans="5:8">
      <c r="E894" s="7"/>
      <c r="F894" s="8"/>
      <c r="G894" s="7"/>
      <c r="H894" s="8"/>
    </row>
    <row r="895" spans="5:8">
      <c r="E895" s="7"/>
      <c r="F895" s="8"/>
      <c r="G895" s="7"/>
      <c r="H895" s="8"/>
    </row>
    <row r="896" spans="5:8">
      <c r="E896" s="7"/>
      <c r="F896" s="8"/>
      <c r="G896" s="7"/>
      <c r="H896" s="8"/>
    </row>
    <row r="897" spans="5:8">
      <c r="E897" s="7"/>
      <c r="F897" s="8"/>
      <c r="G897" s="7"/>
      <c r="H897" s="8"/>
    </row>
    <row r="898" spans="5:8">
      <c r="E898" s="7"/>
      <c r="F898" s="8"/>
      <c r="G898" s="7"/>
      <c r="H898" s="8"/>
    </row>
    <row r="899" spans="5:8">
      <c r="E899" s="7"/>
      <c r="F899" s="8"/>
      <c r="G899" s="7"/>
      <c r="H899" s="8"/>
    </row>
    <row r="900" spans="5:8">
      <c r="E900" s="7"/>
      <c r="F900" s="8"/>
      <c r="G900" s="7"/>
      <c r="H900" s="8"/>
    </row>
    <row r="901" spans="5:8">
      <c r="E901" s="7"/>
      <c r="F901" s="8"/>
      <c r="G901" s="7"/>
      <c r="H901" s="8"/>
    </row>
    <row r="902" spans="5:8">
      <c r="E902" s="7"/>
      <c r="F902" s="8"/>
      <c r="G902" s="7"/>
      <c r="H902" s="8"/>
    </row>
    <row r="903" spans="5:8">
      <c r="E903" s="7"/>
      <c r="F903" s="8"/>
      <c r="G903" s="7"/>
      <c r="H903" s="8"/>
    </row>
    <row r="904" spans="5:8">
      <c r="E904" s="7"/>
      <c r="F904" s="8"/>
      <c r="G904" s="7"/>
      <c r="H904" s="8"/>
    </row>
    <row r="905" spans="5:8">
      <c r="E905" s="7"/>
      <c r="F905" s="8"/>
      <c r="G905" s="7"/>
      <c r="H905" s="8"/>
    </row>
    <row r="906" spans="5:8">
      <c r="E906" s="7"/>
      <c r="F906" s="8"/>
      <c r="G906" s="7"/>
      <c r="H906" s="8"/>
    </row>
    <row r="907" spans="5:8">
      <c r="E907" s="7"/>
      <c r="F907" s="8"/>
      <c r="G907" s="7"/>
      <c r="H907" s="8"/>
    </row>
    <row r="908" spans="5:8">
      <c r="E908" s="7"/>
      <c r="F908" s="8"/>
      <c r="G908" s="7"/>
      <c r="H908" s="8"/>
    </row>
    <row r="909" spans="5:8">
      <c r="E909" s="7"/>
      <c r="F909" s="8"/>
      <c r="G909" s="7"/>
      <c r="H909" s="8"/>
    </row>
    <row r="910" spans="5:8">
      <c r="E910" s="7"/>
      <c r="F910" s="8"/>
      <c r="G910" s="7"/>
      <c r="H910" s="8"/>
    </row>
    <row r="911" spans="5:8">
      <c r="E911" s="7"/>
      <c r="F911" s="8"/>
      <c r="G911" s="7"/>
      <c r="H911" s="8"/>
    </row>
    <row r="912" spans="5:8">
      <c r="E912" s="7"/>
      <c r="F912" s="8"/>
      <c r="G912" s="7"/>
      <c r="H912" s="8"/>
    </row>
    <row r="913" spans="5:8">
      <c r="E913" s="7"/>
      <c r="F913" s="8"/>
      <c r="G913" s="7"/>
      <c r="H913" s="8"/>
    </row>
    <row r="914" spans="5:8">
      <c r="E914" s="7"/>
      <c r="F914" s="8"/>
      <c r="G914" s="7"/>
      <c r="H914" s="8"/>
    </row>
    <row r="915" spans="5:8">
      <c r="E915" s="7"/>
      <c r="F915" s="8"/>
      <c r="G915" s="7"/>
      <c r="H915" s="8"/>
    </row>
    <row r="916" spans="5:8">
      <c r="E916" s="7"/>
      <c r="F916" s="8"/>
      <c r="G916" s="7"/>
      <c r="H916" s="8"/>
    </row>
    <row r="917" spans="5:8">
      <c r="E917" s="7"/>
      <c r="F917" s="8"/>
      <c r="G917" s="7"/>
      <c r="H917" s="8"/>
    </row>
    <row r="918" spans="5:8">
      <c r="E918" s="7"/>
      <c r="F918" s="8"/>
      <c r="G918" s="7"/>
      <c r="H918" s="8"/>
    </row>
    <row r="919" spans="5:8">
      <c r="E919" s="7"/>
      <c r="F919" s="8"/>
      <c r="G919" s="7"/>
      <c r="H919" s="8"/>
    </row>
    <row r="920" spans="5:8">
      <c r="E920" s="7"/>
      <c r="F920" s="8"/>
      <c r="G920" s="7"/>
      <c r="H920" s="8"/>
    </row>
    <row r="921" spans="5:8">
      <c r="E921" s="7"/>
      <c r="F921" s="8"/>
      <c r="G921" s="7"/>
      <c r="H921" s="8"/>
    </row>
    <row r="922" spans="5:8">
      <c r="E922" s="7"/>
      <c r="F922" s="8"/>
      <c r="G922" s="7"/>
      <c r="H922" s="8"/>
    </row>
    <row r="923" spans="5:8">
      <c r="E923" s="7"/>
      <c r="F923" s="8"/>
      <c r="G923" s="7"/>
      <c r="H923" s="8"/>
    </row>
    <row r="924" spans="5:8">
      <c r="E924" s="7"/>
      <c r="F924" s="8"/>
      <c r="G924" s="7"/>
      <c r="H924" s="8"/>
    </row>
    <row r="925" spans="5:8">
      <c r="E925" s="7"/>
      <c r="F925" s="8"/>
      <c r="G925" s="7"/>
      <c r="H925" s="8"/>
    </row>
    <row r="926" spans="5:8">
      <c r="E926" s="7"/>
      <c r="F926" s="8"/>
      <c r="G926" s="7"/>
      <c r="H926" s="8"/>
    </row>
    <row r="927" spans="5:8">
      <c r="E927" s="7"/>
      <c r="F927" s="8"/>
      <c r="G927" s="7"/>
      <c r="H927" s="8"/>
    </row>
    <row r="928" spans="5:8">
      <c r="E928" s="7"/>
      <c r="F928" s="8"/>
      <c r="G928" s="7"/>
      <c r="H928" s="8"/>
    </row>
    <row r="929" spans="5:8">
      <c r="E929" s="7"/>
      <c r="F929" s="8"/>
      <c r="G929" s="7"/>
      <c r="H929" s="8"/>
    </row>
    <row r="930" spans="5:8">
      <c r="E930" s="7"/>
      <c r="F930" s="8"/>
      <c r="G930" s="7"/>
      <c r="H930" s="8"/>
    </row>
    <row r="931" spans="5:8">
      <c r="E931" s="7"/>
      <c r="F931" s="8"/>
      <c r="G931" s="7"/>
      <c r="H931" s="8"/>
    </row>
    <row r="932" spans="5:8">
      <c r="E932" s="7"/>
      <c r="F932" s="8"/>
      <c r="G932" s="7"/>
      <c r="H932" s="8"/>
    </row>
    <row r="933" spans="5:8">
      <c r="E933" s="7"/>
      <c r="F933" s="8"/>
      <c r="G933" s="7"/>
      <c r="H933" s="8"/>
    </row>
    <row r="934" spans="5:8">
      <c r="E934" s="7"/>
      <c r="F934" s="8"/>
      <c r="G934" s="7"/>
      <c r="H934" s="8"/>
    </row>
    <row r="935" spans="5:8">
      <c r="E935" s="7"/>
      <c r="F935" s="8"/>
      <c r="G935" s="7"/>
      <c r="H935" s="8"/>
    </row>
    <row r="936" spans="5:8">
      <c r="E936" s="7"/>
      <c r="F936" s="8"/>
      <c r="G936" s="7"/>
      <c r="H936" s="8"/>
    </row>
    <row r="937" spans="5:8">
      <c r="E937" s="7"/>
      <c r="F937" s="8"/>
      <c r="G937" s="7"/>
      <c r="H937" s="8"/>
    </row>
    <row r="938" spans="5:8">
      <c r="E938" s="7"/>
      <c r="F938" s="8"/>
      <c r="G938" s="7"/>
      <c r="H938" s="8"/>
    </row>
    <row r="939" spans="5:8">
      <c r="E939" s="7"/>
      <c r="F939" s="8"/>
      <c r="G939" s="7"/>
      <c r="H939" s="8"/>
    </row>
    <row r="940" spans="5:8">
      <c r="E940" s="7"/>
      <c r="F940" s="8"/>
      <c r="G940" s="7"/>
      <c r="H940" s="8"/>
    </row>
    <row r="941" spans="5:8">
      <c r="E941" s="7"/>
      <c r="F941" s="8"/>
      <c r="G941" s="7"/>
      <c r="H941" s="8"/>
    </row>
    <row r="942" spans="5:8">
      <c r="E942" s="7"/>
      <c r="F942" s="8"/>
      <c r="G942" s="7"/>
      <c r="H942" s="8"/>
    </row>
    <row r="943" spans="5:8">
      <c r="E943" s="7"/>
      <c r="F943" s="8"/>
      <c r="G943" s="7"/>
      <c r="H943" s="8"/>
    </row>
    <row r="944" spans="5:8">
      <c r="E944" s="7"/>
      <c r="F944" s="8"/>
      <c r="G944" s="7"/>
      <c r="H944" s="8"/>
    </row>
    <row r="945" spans="5:8">
      <c r="E945" s="7"/>
      <c r="F945" s="8"/>
      <c r="G945" s="7"/>
      <c r="H945" s="8"/>
    </row>
    <row r="946" spans="5:8">
      <c r="E946" s="7"/>
      <c r="F946" s="8"/>
      <c r="G946" s="7"/>
      <c r="H946" s="8"/>
    </row>
    <row r="947" spans="5:8">
      <c r="E947" s="7"/>
      <c r="F947" s="8"/>
      <c r="G947" s="7"/>
      <c r="H947" s="8"/>
    </row>
    <row r="948" spans="5:8">
      <c r="E948" s="7"/>
      <c r="F948" s="8"/>
      <c r="G948" s="7"/>
      <c r="H948" s="8"/>
    </row>
    <row r="949" spans="5:8">
      <c r="E949" s="7"/>
      <c r="F949" s="8"/>
      <c r="G949" s="7"/>
      <c r="H949" s="8"/>
    </row>
    <row r="950" spans="5:8">
      <c r="E950" s="7"/>
      <c r="F950" s="8"/>
      <c r="G950" s="7"/>
      <c r="H950" s="8"/>
    </row>
    <row r="951" spans="5:8">
      <c r="E951" s="7"/>
      <c r="F951" s="8"/>
      <c r="G951" s="7"/>
      <c r="H951" s="8"/>
    </row>
    <row r="952" spans="5:8">
      <c r="E952" s="7"/>
      <c r="F952" s="8"/>
      <c r="G952" s="7"/>
      <c r="H952" s="8"/>
    </row>
    <row r="953" spans="5:8">
      <c r="E953" s="7"/>
      <c r="F953" s="8"/>
      <c r="G953" s="7"/>
      <c r="H953" s="8"/>
    </row>
    <row r="954" spans="5:8">
      <c r="E954" s="7"/>
      <c r="F954" s="8"/>
      <c r="G954" s="7"/>
      <c r="H954" s="8"/>
    </row>
    <row r="955" spans="5:8">
      <c r="E955" s="7"/>
      <c r="F955" s="8"/>
      <c r="G955" s="7"/>
      <c r="H955" s="8"/>
    </row>
    <row r="956" spans="5:8">
      <c r="E956" s="7"/>
      <c r="F956" s="8"/>
      <c r="G956" s="7"/>
      <c r="H956" s="8"/>
    </row>
    <row r="957" spans="5:8">
      <c r="E957" s="7"/>
      <c r="F957" s="8"/>
      <c r="G957" s="7"/>
      <c r="H957" s="8"/>
    </row>
    <row r="958" spans="5:8">
      <c r="E958" s="7"/>
      <c r="F958" s="8"/>
      <c r="G958" s="7"/>
      <c r="H958" s="8"/>
    </row>
    <row r="959" spans="5:8">
      <c r="E959" s="7"/>
      <c r="F959" s="8"/>
      <c r="G959" s="7"/>
      <c r="H959" s="8"/>
    </row>
    <row r="960" spans="5:8">
      <c r="E960" s="7"/>
      <c r="F960" s="8"/>
      <c r="G960" s="7"/>
      <c r="H960" s="8"/>
    </row>
    <row r="961" spans="5:8">
      <c r="E961" s="7"/>
      <c r="F961" s="8"/>
      <c r="G961" s="7"/>
      <c r="H961" s="8"/>
    </row>
    <row r="962" spans="5:8">
      <c r="E962" s="7"/>
      <c r="F962" s="8"/>
      <c r="G962" s="7"/>
      <c r="H962" s="8"/>
    </row>
    <row r="963" spans="5:8">
      <c r="E963" s="7"/>
      <c r="F963" s="8"/>
      <c r="G963" s="7"/>
      <c r="H963" s="8"/>
    </row>
    <row r="964" spans="5:8">
      <c r="E964" s="7"/>
      <c r="F964" s="8"/>
      <c r="G964" s="7"/>
      <c r="H964" s="8"/>
    </row>
    <row r="965" spans="5:8">
      <c r="E965" s="7"/>
      <c r="F965" s="8"/>
      <c r="G965" s="7"/>
      <c r="H965" s="8"/>
    </row>
    <row r="966" spans="5:8">
      <c r="E966" s="7"/>
      <c r="F966" s="8"/>
      <c r="G966" s="7"/>
      <c r="H966" s="8"/>
    </row>
    <row r="967" spans="5:8">
      <c r="E967" s="7"/>
      <c r="F967" s="8"/>
      <c r="G967" s="7"/>
      <c r="H967" s="8"/>
    </row>
    <row r="968" spans="5:8">
      <c r="E968" s="7"/>
      <c r="F968" s="8"/>
      <c r="G968" s="7"/>
      <c r="H968" s="8"/>
    </row>
    <row r="969" spans="5:8">
      <c r="E969" s="7"/>
      <c r="F969" s="8"/>
      <c r="G969" s="7"/>
      <c r="H969" s="8"/>
    </row>
    <row r="970" spans="5:8">
      <c r="E970" s="7"/>
      <c r="F970" s="8"/>
      <c r="G970" s="7"/>
      <c r="H970" s="8"/>
    </row>
    <row r="971" spans="5:8">
      <c r="E971" s="7"/>
      <c r="F971" s="8"/>
      <c r="G971" s="7"/>
      <c r="H971" s="8"/>
    </row>
    <row r="972" spans="5:8">
      <c r="E972" s="7"/>
      <c r="F972" s="8"/>
      <c r="G972" s="7"/>
      <c r="H972" s="8"/>
    </row>
    <row r="973" spans="5:8">
      <c r="E973" s="7"/>
      <c r="F973" s="8"/>
      <c r="G973" s="7"/>
      <c r="H973" s="8"/>
    </row>
    <row r="974" spans="5:8">
      <c r="E974" s="7"/>
      <c r="F974" s="8"/>
      <c r="G974" s="7"/>
      <c r="H974" s="8"/>
    </row>
    <row r="975" spans="5:8">
      <c r="E975" s="7"/>
      <c r="F975" s="8"/>
      <c r="G975" s="7"/>
      <c r="H975" s="8"/>
    </row>
    <row r="976" spans="5:8">
      <c r="E976" s="7"/>
      <c r="F976" s="8"/>
      <c r="G976" s="7"/>
      <c r="H976" s="8"/>
    </row>
    <row r="977" spans="5:8">
      <c r="E977" s="7"/>
      <c r="F977" s="8"/>
      <c r="G977" s="7"/>
      <c r="H977" s="8"/>
    </row>
    <row r="978" spans="5:8">
      <c r="E978" s="7"/>
      <c r="F978" s="8"/>
      <c r="G978" s="7"/>
      <c r="H978" s="8"/>
    </row>
    <row r="979" spans="5:8">
      <c r="E979" s="7"/>
      <c r="F979" s="8"/>
      <c r="G979" s="7"/>
      <c r="H979" s="8"/>
    </row>
    <row r="980" spans="5:8">
      <c r="E980" s="7"/>
      <c r="F980" s="8"/>
      <c r="G980" s="7"/>
      <c r="H980" s="8"/>
    </row>
    <row r="981" spans="5:8">
      <c r="E981" s="7"/>
      <c r="F981" s="8"/>
      <c r="G981" s="7"/>
      <c r="H981" s="8"/>
    </row>
    <row r="982" spans="5:8">
      <c r="E982" s="7"/>
      <c r="F982" s="8"/>
      <c r="G982" s="7"/>
      <c r="H982" s="8"/>
    </row>
    <row r="983" spans="5:8">
      <c r="E983" s="7"/>
      <c r="F983" s="8"/>
      <c r="G983" s="7"/>
      <c r="H983" s="8"/>
    </row>
    <row r="984" spans="5:8">
      <c r="E984" s="7"/>
      <c r="F984" s="8"/>
      <c r="G984" s="7"/>
      <c r="H984" s="8"/>
    </row>
    <row r="985" spans="5:8">
      <c r="E985" s="7"/>
      <c r="F985" s="8"/>
      <c r="G985" s="7"/>
      <c r="H985" s="8"/>
    </row>
    <row r="986" spans="5:8">
      <c r="E986" s="7"/>
      <c r="F986" s="8"/>
      <c r="G986" s="7"/>
      <c r="H986" s="8"/>
    </row>
    <row r="987" spans="5:8">
      <c r="E987" s="7"/>
      <c r="F987" s="8"/>
      <c r="G987" s="7"/>
      <c r="H987" s="8"/>
    </row>
    <row r="988" spans="5:8">
      <c r="E988" s="7"/>
      <c r="F988" s="8"/>
      <c r="G988" s="7"/>
      <c r="H988" s="8"/>
    </row>
    <row r="989" spans="5:8">
      <c r="E989" s="7"/>
      <c r="F989" s="8"/>
      <c r="G989" s="7"/>
      <c r="H989" s="8"/>
    </row>
    <row r="990" spans="5:8">
      <c r="E990" s="7"/>
      <c r="F990" s="8"/>
      <c r="G990" s="7"/>
      <c r="H990" s="8"/>
    </row>
    <row r="991" spans="5:8">
      <c r="E991" s="7"/>
      <c r="F991" s="8"/>
      <c r="G991" s="7"/>
      <c r="H991" s="8"/>
    </row>
    <row r="992" spans="5:8">
      <c r="E992" s="7"/>
      <c r="F992" s="8"/>
      <c r="G992" s="7"/>
      <c r="H992" s="8"/>
    </row>
    <row r="993" spans="5:8">
      <c r="E993" s="7"/>
      <c r="F993" s="8"/>
      <c r="G993" s="7"/>
      <c r="H993" s="8"/>
    </row>
    <row r="994" spans="5:8">
      <c r="E994" s="7"/>
      <c r="F994" s="8"/>
      <c r="G994" s="7"/>
      <c r="H994" s="8"/>
    </row>
    <row r="995" spans="5:8">
      <c r="E995" s="7"/>
      <c r="F995" s="8"/>
      <c r="G995" s="7"/>
      <c r="H995" s="8"/>
    </row>
    <row r="996" spans="5:8">
      <c r="E996" s="7"/>
      <c r="F996" s="8"/>
      <c r="G996" s="7"/>
      <c r="H996" s="8"/>
    </row>
    <row r="997" spans="5:8">
      <c r="E997" s="7"/>
      <c r="F997" s="8"/>
      <c r="G997" s="7"/>
      <c r="H997" s="8"/>
    </row>
    <row r="998" spans="5:8">
      <c r="E998" s="7"/>
      <c r="F998" s="8"/>
      <c r="G998" s="7"/>
      <c r="H998" s="8"/>
    </row>
    <row r="999" spans="5:8">
      <c r="E999" s="7"/>
      <c r="F999" s="8"/>
      <c r="G999" s="7"/>
      <c r="H999" s="8"/>
    </row>
    <row r="1000" spans="5:8">
      <c r="E1000" s="7"/>
      <c r="F1000" s="8"/>
      <c r="G1000" s="7"/>
      <c r="H1000" s="8"/>
    </row>
    <row r="1001" spans="5:8">
      <c r="E1001" s="7"/>
      <c r="F1001" s="8"/>
      <c r="G1001" s="7"/>
      <c r="H1001" s="8"/>
    </row>
    <row r="1002" spans="5:8">
      <c r="E1002" s="7"/>
      <c r="F1002" s="8"/>
      <c r="G1002" s="7"/>
      <c r="H1002" s="8"/>
    </row>
    <row r="1003" spans="5:8">
      <c r="E1003" s="7"/>
      <c r="F1003" s="8"/>
      <c r="G1003" s="7"/>
      <c r="H1003" s="8"/>
    </row>
    <row r="1004" spans="5:8">
      <c r="E1004" s="7"/>
      <c r="F1004" s="8"/>
      <c r="G1004" s="7"/>
      <c r="H1004" s="8"/>
    </row>
    <row r="1005" spans="5:8">
      <c r="E1005" s="7"/>
      <c r="F1005" s="8"/>
      <c r="G1005" s="7"/>
      <c r="H1005" s="8"/>
    </row>
    <row r="1006" spans="5:8">
      <c r="E1006" s="7"/>
      <c r="F1006" s="8"/>
      <c r="G1006" s="7"/>
      <c r="H1006" s="8"/>
    </row>
    <row r="1007" spans="5:8">
      <c r="E1007" s="7"/>
      <c r="F1007" s="8"/>
      <c r="G1007" s="7"/>
      <c r="H1007" s="8"/>
    </row>
    <row r="1008" spans="5:8">
      <c r="E1008" s="7"/>
      <c r="F1008" s="8"/>
      <c r="G1008" s="7"/>
      <c r="H1008" s="8"/>
    </row>
    <row r="1009" spans="5:8">
      <c r="E1009" s="7"/>
      <c r="F1009" s="8"/>
      <c r="G1009" s="7"/>
      <c r="H1009" s="8"/>
    </row>
    <row r="1010" spans="5:8">
      <c r="E1010" s="7"/>
      <c r="F1010" s="8"/>
      <c r="G1010" s="7"/>
      <c r="H1010" s="8"/>
    </row>
    <row r="1011" spans="5:8">
      <c r="E1011" s="7"/>
      <c r="F1011" s="8"/>
      <c r="G1011" s="7"/>
      <c r="H1011" s="8"/>
    </row>
    <row r="1012" spans="5:8">
      <c r="E1012" s="7"/>
      <c r="F1012" s="8"/>
      <c r="G1012" s="7"/>
      <c r="H1012" s="8"/>
    </row>
    <row r="1013" spans="5:8">
      <c r="E1013" s="7"/>
      <c r="F1013" s="8"/>
      <c r="G1013" s="7"/>
      <c r="H1013" s="8"/>
    </row>
    <row r="1014" spans="5:8">
      <c r="E1014" s="7"/>
      <c r="F1014" s="8"/>
      <c r="G1014" s="7"/>
      <c r="H1014" s="8"/>
    </row>
    <row r="1015" spans="5:8">
      <c r="E1015" s="7"/>
      <c r="F1015" s="8"/>
      <c r="G1015" s="7"/>
      <c r="H1015" s="8"/>
    </row>
    <row r="1016" spans="5:8">
      <c r="E1016" s="7"/>
      <c r="F1016" s="8"/>
      <c r="G1016" s="7"/>
      <c r="H1016" s="8"/>
    </row>
    <row r="1017" spans="5:8">
      <c r="E1017" s="7"/>
      <c r="F1017" s="8"/>
      <c r="G1017" s="7"/>
      <c r="H1017" s="8"/>
    </row>
    <row r="1018" spans="5:8">
      <c r="E1018" s="7"/>
      <c r="F1018" s="8"/>
      <c r="G1018" s="7"/>
      <c r="H1018" s="8"/>
    </row>
    <row r="1019" spans="5:8">
      <c r="E1019" s="7"/>
      <c r="F1019" s="8"/>
      <c r="G1019" s="7"/>
      <c r="H1019" s="8"/>
    </row>
    <row r="1020" spans="5:8">
      <c r="E1020" s="7"/>
      <c r="F1020" s="8"/>
      <c r="G1020" s="7"/>
      <c r="H1020" s="8"/>
    </row>
    <row r="1021" spans="5:8">
      <c r="E1021" s="7"/>
      <c r="F1021" s="8"/>
      <c r="G1021" s="7"/>
      <c r="H1021" s="8"/>
    </row>
    <row r="1022" spans="5:8">
      <c r="E1022" s="7"/>
      <c r="F1022" s="8"/>
      <c r="G1022" s="7"/>
      <c r="H1022" s="8"/>
    </row>
    <row r="1023" spans="5:8">
      <c r="E1023" s="7"/>
      <c r="F1023" s="8"/>
      <c r="G1023" s="7"/>
      <c r="H1023" s="8"/>
    </row>
    <row r="1024" spans="5:8">
      <c r="E1024" s="7"/>
      <c r="F1024" s="8"/>
      <c r="G1024" s="7"/>
      <c r="H1024" s="8"/>
    </row>
    <row r="1025" spans="5:8">
      <c r="E1025" s="7"/>
      <c r="F1025" s="8"/>
      <c r="G1025" s="7"/>
      <c r="H1025" s="8"/>
    </row>
    <row r="1026" spans="5:8">
      <c r="E1026" s="7"/>
      <c r="F1026" s="8"/>
      <c r="G1026" s="7"/>
      <c r="H1026" s="8"/>
    </row>
    <row r="1027" spans="5:8">
      <c r="E1027" s="7"/>
      <c r="F1027" s="8"/>
      <c r="G1027" s="7"/>
      <c r="H1027" s="8"/>
    </row>
    <row r="1028" spans="5:8">
      <c r="E1028" s="7"/>
      <c r="F1028" s="8"/>
      <c r="G1028" s="7"/>
      <c r="H1028" s="8"/>
    </row>
    <row r="1029" spans="5:8">
      <c r="E1029" s="7"/>
      <c r="F1029" s="8"/>
      <c r="G1029" s="7"/>
      <c r="H1029" s="8"/>
    </row>
    <row r="1030" spans="5:8">
      <c r="E1030" s="7"/>
      <c r="F1030" s="8"/>
      <c r="G1030" s="7"/>
      <c r="H1030" s="8"/>
    </row>
    <row r="1031" spans="5:8">
      <c r="E1031" s="7"/>
      <c r="F1031" s="8"/>
      <c r="G1031" s="7"/>
      <c r="H1031" s="8"/>
    </row>
    <row r="1032" spans="5:8">
      <c r="E1032" s="7"/>
      <c r="F1032" s="8"/>
      <c r="G1032" s="7"/>
      <c r="H1032" s="8"/>
    </row>
    <row r="1033" spans="5:8">
      <c r="E1033" s="7"/>
      <c r="F1033" s="8"/>
      <c r="G1033" s="7"/>
      <c r="H1033" s="8"/>
    </row>
    <row r="1034" spans="5:8">
      <c r="E1034" s="7"/>
      <c r="F1034" s="8"/>
      <c r="G1034" s="7"/>
      <c r="H1034" s="8"/>
    </row>
    <row r="1035" spans="5:8">
      <c r="E1035" s="7"/>
      <c r="F1035" s="8"/>
      <c r="G1035" s="7"/>
      <c r="H1035" s="8"/>
    </row>
    <row r="1036" spans="5:8">
      <c r="E1036" s="7"/>
      <c r="F1036" s="8"/>
      <c r="G1036" s="7"/>
      <c r="H1036" s="8"/>
    </row>
    <row r="1037" spans="5:8">
      <c r="E1037" s="7"/>
      <c r="F1037" s="8"/>
      <c r="G1037" s="7"/>
      <c r="H1037" s="8"/>
    </row>
    <row r="1038" spans="5:8">
      <c r="E1038" s="7"/>
      <c r="F1038" s="8"/>
      <c r="G1038" s="7"/>
      <c r="H1038" s="8"/>
    </row>
    <row r="1039" spans="5:8">
      <c r="E1039" s="7"/>
      <c r="F1039" s="8"/>
      <c r="G1039" s="7"/>
      <c r="H1039" s="8"/>
    </row>
    <row r="1040" spans="5:8">
      <c r="E1040" s="7"/>
      <c r="F1040" s="8"/>
      <c r="G1040" s="7"/>
      <c r="H1040" s="8"/>
    </row>
    <row r="1041" spans="5:8">
      <c r="E1041" s="7"/>
      <c r="F1041" s="8"/>
      <c r="G1041" s="7"/>
      <c r="H1041" s="8"/>
    </row>
    <row r="1042" spans="5:8">
      <c r="E1042" s="7"/>
      <c r="F1042" s="8"/>
      <c r="G1042" s="7"/>
      <c r="H1042" s="8"/>
    </row>
    <row r="1043" spans="5:8">
      <c r="E1043" s="7"/>
      <c r="F1043" s="8"/>
      <c r="G1043" s="7"/>
      <c r="H1043" s="8"/>
    </row>
    <row r="1044" spans="5:8">
      <c r="E1044" s="7"/>
      <c r="F1044" s="8"/>
      <c r="G1044" s="7"/>
      <c r="H1044" s="8"/>
    </row>
    <row r="1045" spans="5:8">
      <c r="E1045" s="7"/>
      <c r="F1045" s="8"/>
      <c r="G1045" s="7"/>
      <c r="H1045" s="8"/>
    </row>
    <row r="1046" spans="5:8">
      <c r="E1046" s="7"/>
      <c r="F1046" s="8"/>
      <c r="G1046" s="7"/>
      <c r="H1046" s="8"/>
    </row>
    <row r="1047" spans="5:8">
      <c r="E1047" s="7"/>
      <c r="F1047" s="8"/>
      <c r="G1047" s="7"/>
      <c r="H1047" s="8"/>
    </row>
    <row r="1048" spans="5:8">
      <c r="E1048" s="7"/>
      <c r="F1048" s="8"/>
      <c r="G1048" s="7"/>
      <c r="H1048" s="8"/>
    </row>
    <row r="1049" spans="5:8">
      <c r="E1049" s="7"/>
      <c r="F1049" s="8"/>
      <c r="G1049" s="7"/>
      <c r="H1049" s="8"/>
    </row>
    <row r="1050" spans="5:8">
      <c r="E1050" s="7"/>
      <c r="F1050" s="8"/>
      <c r="G1050" s="7"/>
      <c r="H1050" s="8"/>
    </row>
    <row r="1051" spans="5:8">
      <c r="E1051" s="7"/>
      <c r="F1051" s="8"/>
      <c r="G1051" s="7"/>
      <c r="H1051" s="8"/>
    </row>
    <row r="1052" spans="5:8">
      <c r="E1052" s="7"/>
      <c r="F1052" s="8"/>
      <c r="G1052" s="7"/>
      <c r="H1052" s="8"/>
    </row>
    <row r="1053" spans="5:8">
      <c r="E1053" s="7"/>
      <c r="F1053" s="8"/>
      <c r="G1053" s="7"/>
      <c r="H1053" s="8"/>
    </row>
    <row r="1054" spans="5:8">
      <c r="E1054" s="7"/>
      <c r="F1054" s="8"/>
      <c r="G1054" s="7"/>
      <c r="H1054" s="8"/>
    </row>
    <row r="1055" spans="5:8">
      <c r="E1055" s="7"/>
      <c r="F1055" s="8"/>
      <c r="G1055" s="7"/>
      <c r="H1055" s="8"/>
    </row>
    <row r="1056" spans="5:8">
      <c r="E1056" s="7"/>
      <c r="F1056" s="8"/>
      <c r="G1056" s="7"/>
      <c r="H1056" s="8"/>
    </row>
    <row r="1057" spans="5:8">
      <c r="E1057" s="7"/>
      <c r="F1057" s="8"/>
      <c r="G1057" s="7"/>
      <c r="H1057" s="8"/>
    </row>
    <row r="1058" spans="5:8">
      <c r="E1058" s="7"/>
      <c r="F1058" s="8"/>
      <c r="G1058" s="7"/>
      <c r="H1058" s="8"/>
    </row>
    <row r="1059" spans="5:8">
      <c r="E1059" s="7"/>
      <c r="F1059" s="8"/>
      <c r="G1059" s="7"/>
      <c r="H1059" s="8"/>
    </row>
    <row r="1060" spans="5:8">
      <c r="E1060" s="7"/>
      <c r="F1060" s="8"/>
      <c r="G1060" s="7"/>
      <c r="H1060" s="8"/>
    </row>
    <row r="1061" spans="5:8">
      <c r="E1061" s="7"/>
      <c r="F1061" s="8"/>
      <c r="G1061" s="7"/>
      <c r="H1061" s="8"/>
    </row>
    <row r="1062" spans="5:8">
      <c r="E1062" s="7"/>
      <c r="F1062" s="8"/>
      <c r="G1062" s="7"/>
      <c r="H1062" s="8"/>
    </row>
    <row r="1063" spans="5:8">
      <c r="E1063" s="7"/>
      <c r="F1063" s="8"/>
      <c r="G1063" s="7"/>
      <c r="H1063" s="8"/>
    </row>
    <row r="1064" spans="5:8">
      <c r="E1064" s="7"/>
      <c r="F1064" s="8"/>
      <c r="G1064" s="7"/>
      <c r="H1064" s="8"/>
    </row>
    <row r="1065" spans="5:8">
      <c r="E1065" s="7"/>
      <c r="F1065" s="8"/>
      <c r="G1065" s="7"/>
      <c r="H1065" s="8"/>
    </row>
    <row r="1066" spans="5:8">
      <c r="E1066" s="7"/>
      <c r="F1066" s="8"/>
      <c r="G1066" s="7"/>
      <c r="H1066" s="8"/>
    </row>
    <row r="1067" spans="5:8">
      <c r="E1067" s="7"/>
      <c r="F1067" s="8"/>
      <c r="G1067" s="7"/>
      <c r="H1067" s="8"/>
    </row>
    <row r="1068" spans="5:8">
      <c r="E1068" s="7"/>
      <c r="F1068" s="8"/>
      <c r="G1068" s="7"/>
      <c r="H1068" s="8"/>
    </row>
    <row r="1069" spans="5:8">
      <c r="E1069" s="7"/>
      <c r="F1069" s="8"/>
      <c r="G1069" s="7"/>
      <c r="H1069" s="8"/>
    </row>
    <row r="1070" spans="5:8">
      <c r="E1070" s="7"/>
      <c r="F1070" s="8"/>
      <c r="G1070" s="7"/>
      <c r="H1070" s="8"/>
    </row>
    <row r="1071" spans="5:8">
      <c r="E1071" s="7"/>
      <c r="F1071" s="8"/>
      <c r="G1071" s="7"/>
      <c r="H1071" s="8"/>
    </row>
    <row r="1072" spans="5:8">
      <c r="E1072" s="7"/>
      <c r="F1072" s="8"/>
      <c r="G1072" s="7"/>
      <c r="H1072" s="8"/>
    </row>
    <row r="1073" spans="5:8">
      <c r="E1073" s="7"/>
      <c r="F1073" s="8"/>
      <c r="G1073" s="7"/>
      <c r="H1073" s="8"/>
    </row>
    <row r="1074" spans="5:8">
      <c r="E1074" s="7"/>
      <c r="F1074" s="8"/>
      <c r="G1074" s="7"/>
      <c r="H1074" s="8"/>
    </row>
    <row r="1075" spans="5:8">
      <c r="E1075" s="7"/>
      <c r="F1075" s="8"/>
      <c r="G1075" s="7"/>
      <c r="H1075" s="8"/>
    </row>
    <row r="1076" spans="5:8">
      <c r="E1076" s="7"/>
      <c r="F1076" s="8"/>
      <c r="G1076" s="7"/>
      <c r="H1076" s="8"/>
    </row>
    <row r="1077" spans="5:8">
      <c r="E1077" s="7"/>
      <c r="F1077" s="8"/>
      <c r="G1077" s="7"/>
      <c r="H1077" s="8"/>
    </row>
    <row r="1078" spans="5:8">
      <c r="E1078" s="7"/>
      <c r="F1078" s="8"/>
      <c r="G1078" s="7"/>
      <c r="H1078" s="8"/>
    </row>
    <row r="1079" spans="5:8">
      <c r="E1079" s="7"/>
      <c r="F1079" s="8"/>
      <c r="G1079" s="7"/>
      <c r="H1079" s="8"/>
    </row>
    <row r="1080" spans="5:8">
      <c r="E1080" s="7"/>
      <c r="F1080" s="8"/>
      <c r="G1080" s="7"/>
      <c r="H1080" s="8"/>
    </row>
    <row r="1081" spans="5:8">
      <c r="E1081" s="7"/>
      <c r="F1081" s="8"/>
      <c r="G1081" s="7"/>
      <c r="H1081" s="8"/>
    </row>
    <row r="1082" spans="5:8">
      <c r="E1082" s="7"/>
      <c r="F1082" s="8"/>
      <c r="G1082" s="7"/>
      <c r="H1082" s="8"/>
    </row>
    <row r="1083" spans="5:8">
      <c r="E1083" s="7"/>
      <c r="F1083" s="8"/>
      <c r="G1083" s="7"/>
      <c r="H1083" s="8"/>
    </row>
    <row r="1084" spans="5:8">
      <c r="E1084" s="7"/>
      <c r="F1084" s="8"/>
      <c r="G1084" s="7"/>
      <c r="H1084" s="8"/>
    </row>
    <row r="1085" spans="5:8">
      <c r="E1085" s="7"/>
      <c r="F1085" s="8"/>
      <c r="G1085" s="7"/>
      <c r="H1085" s="8"/>
    </row>
    <row r="1086" spans="5:8">
      <c r="E1086" s="7"/>
      <c r="F1086" s="8"/>
      <c r="G1086" s="7"/>
      <c r="H1086" s="8"/>
    </row>
    <row r="1087" spans="5:8">
      <c r="E1087" s="7"/>
      <c r="F1087" s="8"/>
      <c r="G1087" s="7"/>
      <c r="H1087" s="8"/>
    </row>
    <row r="1088" spans="5:8">
      <c r="E1088" s="7"/>
      <c r="F1088" s="8"/>
      <c r="G1088" s="7"/>
      <c r="H1088" s="8"/>
    </row>
    <row r="1089" spans="5:8">
      <c r="E1089" s="7"/>
      <c r="F1089" s="8"/>
      <c r="G1089" s="7"/>
      <c r="H1089" s="8"/>
    </row>
    <row r="1090" spans="5:8">
      <c r="E1090" s="7"/>
      <c r="F1090" s="8"/>
      <c r="G1090" s="7"/>
      <c r="H1090" s="8"/>
    </row>
    <row r="1091" spans="5:8">
      <c r="E1091" s="7"/>
      <c r="F1091" s="8"/>
      <c r="G1091" s="7"/>
      <c r="H1091" s="8"/>
    </row>
    <row r="1092" spans="5:8">
      <c r="E1092" s="7"/>
      <c r="F1092" s="8"/>
      <c r="G1092" s="7"/>
      <c r="H1092" s="8"/>
    </row>
    <row r="1093" spans="5:8">
      <c r="E1093" s="7"/>
      <c r="F1093" s="8"/>
      <c r="G1093" s="7"/>
      <c r="H1093" s="8"/>
    </row>
    <row r="1094" spans="5:8">
      <c r="E1094" s="7"/>
      <c r="F1094" s="8"/>
      <c r="G1094" s="7"/>
      <c r="H1094" s="8"/>
    </row>
    <row r="1095" spans="5:8">
      <c r="E1095" s="7"/>
      <c r="F1095" s="8"/>
      <c r="G1095" s="7"/>
      <c r="H1095" s="8"/>
    </row>
    <row r="1096" spans="5:8">
      <c r="E1096" s="7"/>
      <c r="F1096" s="8"/>
      <c r="G1096" s="7"/>
      <c r="H1096" s="8"/>
    </row>
    <row r="1097" spans="5:8">
      <c r="E1097" s="7"/>
      <c r="F1097" s="8"/>
      <c r="G1097" s="7"/>
      <c r="H1097" s="8"/>
    </row>
    <row r="1098" spans="5:8">
      <c r="E1098" s="7"/>
      <c r="F1098" s="8"/>
      <c r="G1098" s="7"/>
      <c r="H1098" s="8"/>
    </row>
    <row r="1099" spans="5:8">
      <c r="E1099" s="7"/>
      <c r="F1099" s="8"/>
      <c r="G1099" s="7"/>
      <c r="H1099" s="8"/>
    </row>
    <row r="1100" spans="5:8">
      <c r="E1100" s="7"/>
      <c r="F1100" s="8"/>
      <c r="G1100" s="7"/>
      <c r="H1100" s="8"/>
    </row>
    <row r="1101" spans="5:8">
      <c r="E1101" s="7"/>
      <c r="F1101" s="8"/>
      <c r="G1101" s="7"/>
      <c r="H1101" s="8"/>
    </row>
    <row r="1102" spans="5:8">
      <c r="E1102" s="7"/>
      <c r="F1102" s="8"/>
      <c r="G1102" s="7"/>
      <c r="H1102" s="8"/>
    </row>
    <row r="1103" spans="5:8">
      <c r="E1103" s="7"/>
      <c r="F1103" s="8"/>
      <c r="G1103" s="7"/>
      <c r="H1103" s="8"/>
    </row>
    <row r="1104" spans="5:8">
      <c r="E1104" s="7"/>
      <c r="F1104" s="8"/>
      <c r="G1104" s="7"/>
      <c r="H1104" s="8"/>
    </row>
    <row r="1105" spans="5:8">
      <c r="E1105" s="7"/>
      <c r="F1105" s="8"/>
      <c r="G1105" s="7"/>
      <c r="H1105" s="8"/>
    </row>
    <row r="1106" spans="5:8">
      <c r="E1106" s="7"/>
      <c r="F1106" s="8"/>
      <c r="G1106" s="7"/>
      <c r="H1106" s="8"/>
    </row>
    <row r="1107" spans="5:8">
      <c r="E1107" s="7"/>
      <c r="F1107" s="8"/>
      <c r="G1107" s="7"/>
      <c r="H1107" s="8"/>
    </row>
    <row r="1108" spans="5:8">
      <c r="E1108" s="7"/>
      <c r="F1108" s="8"/>
      <c r="G1108" s="7"/>
      <c r="H1108" s="8"/>
    </row>
    <row r="1109" spans="5:8">
      <c r="E1109" s="7"/>
      <c r="F1109" s="8"/>
      <c r="G1109" s="7"/>
      <c r="H1109" s="8"/>
    </row>
    <row r="1110" spans="5:8">
      <c r="E1110" s="7"/>
      <c r="F1110" s="8"/>
      <c r="G1110" s="7"/>
      <c r="H1110" s="8"/>
    </row>
    <row r="1111" spans="5:8">
      <c r="E1111" s="7"/>
      <c r="F1111" s="8"/>
      <c r="G1111" s="7"/>
      <c r="H1111" s="8"/>
    </row>
    <row r="1112" spans="5:8">
      <c r="E1112" s="7"/>
      <c r="F1112" s="8"/>
      <c r="G1112" s="7"/>
      <c r="H1112" s="8"/>
    </row>
    <row r="1113" spans="5:8">
      <c r="E1113" s="7"/>
      <c r="F1113" s="8"/>
      <c r="G1113" s="7"/>
      <c r="H1113" s="8"/>
    </row>
    <row r="1114" spans="5:8">
      <c r="E1114" s="7"/>
      <c r="F1114" s="8"/>
      <c r="G1114" s="7"/>
      <c r="H1114" s="8"/>
    </row>
    <row r="1115" spans="5:8">
      <c r="E1115" s="7"/>
      <c r="F1115" s="8"/>
      <c r="G1115" s="7"/>
      <c r="H1115" s="8"/>
    </row>
    <row r="1116" spans="5:8">
      <c r="E1116" s="7"/>
      <c r="F1116" s="8"/>
      <c r="G1116" s="7"/>
      <c r="H1116" s="8"/>
    </row>
    <row r="1117" spans="5:8">
      <c r="E1117" s="7"/>
      <c r="F1117" s="8"/>
      <c r="G1117" s="7"/>
      <c r="H1117" s="8"/>
    </row>
    <row r="1118" spans="5:8">
      <c r="E1118" s="7"/>
      <c r="F1118" s="8"/>
      <c r="G1118" s="7"/>
      <c r="H1118" s="8"/>
    </row>
    <row r="1119" spans="5:8">
      <c r="E1119" s="7"/>
      <c r="F1119" s="8"/>
      <c r="G1119" s="7"/>
      <c r="H1119" s="8"/>
    </row>
    <row r="1120" spans="5:8">
      <c r="E1120" s="7"/>
      <c r="F1120" s="8"/>
      <c r="G1120" s="7"/>
      <c r="H1120" s="8"/>
    </row>
    <row r="1121" spans="5:8">
      <c r="E1121" s="7"/>
      <c r="F1121" s="8"/>
      <c r="G1121" s="7"/>
      <c r="H1121" s="8"/>
    </row>
    <row r="1122" spans="5:8">
      <c r="E1122" s="7"/>
      <c r="F1122" s="8"/>
      <c r="G1122" s="7"/>
      <c r="H1122" s="8"/>
    </row>
    <row r="1123" spans="5:8">
      <c r="E1123" s="7"/>
      <c r="F1123" s="8"/>
      <c r="G1123" s="7"/>
      <c r="H1123" s="8"/>
    </row>
    <row r="1124" spans="5:8">
      <c r="E1124" s="7"/>
      <c r="F1124" s="8"/>
      <c r="G1124" s="7"/>
      <c r="H1124" s="8"/>
    </row>
    <row r="1125" spans="5:8">
      <c r="E1125" s="7"/>
      <c r="F1125" s="8"/>
      <c r="G1125" s="7"/>
      <c r="H1125" s="8"/>
    </row>
    <row r="1126" spans="5:8">
      <c r="E1126" s="7"/>
      <c r="F1126" s="8"/>
      <c r="G1126" s="7"/>
      <c r="H1126" s="8"/>
    </row>
    <row r="1127" spans="5:8">
      <c r="E1127" s="7"/>
      <c r="F1127" s="8"/>
      <c r="G1127" s="7"/>
      <c r="H1127" s="8"/>
    </row>
    <row r="1128" spans="5:8">
      <c r="E1128" s="7"/>
      <c r="F1128" s="8"/>
      <c r="G1128" s="7"/>
      <c r="H1128" s="8"/>
    </row>
    <row r="1129" spans="5:8">
      <c r="E1129" s="7"/>
      <c r="F1129" s="8"/>
      <c r="G1129" s="7"/>
      <c r="H1129" s="8"/>
    </row>
    <row r="1130" spans="5:8">
      <c r="E1130" s="7"/>
      <c r="F1130" s="8"/>
      <c r="G1130" s="7"/>
      <c r="H1130" s="8"/>
    </row>
    <row r="1131" spans="5:8">
      <c r="E1131" s="7"/>
      <c r="F1131" s="8"/>
      <c r="G1131" s="7"/>
      <c r="H1131" s="8"/>
    </row>
    <row r="1132" spans="5:8">
      <c r="E1132" s="7"/>
      <c r="F1132" s="8"/>
      <c r="G1132" s="7"/>
      <c r="H1132" s="8"/>
    </row>
    <row r="1133" spans="5:8">
      <c r="E1133" s="7"/>
      <c r="F1133" s="8"/>
      <c r="G1133" s="7"/>
      <c r="H1133" s="8"/>
    </row>
    <row r="1134" spans="5:8">
      <c r="E1134" s="7"/>
      <c r="F1134" s="8"/>
      <c r="G1134" s="7"/>
      <c r="H1134" s="8"/>
    </row>
    <row r="1135" spans="5:8">
      <c r="E1135" s="7"/>
      <c r="F1135" s="8"/>
      <c r="G1135" s="7"/>
      <c r="H1135" s="8"/>
    </row>
    <row r="1136" spans="5:8">
      <c r="E1136" s="7"/>
      <c r="F1136" s="8"/>
      <c r="G1136" s="7"/>
      <c r="H1136" s="8"/>
    </row>
    <row r="1137" spans="5:8">
      <c r="E1137" s="7"/>
      <c r="F1137" s="8"/>
      <c r="G1137" s="7"/>
      <c r="H1137" s="8"/>
    </row>
    <row r="1138" spans="5:8">
      <c r="E1138" s="7"/>
      <c r="F1138" s="8"/>
      <c r="G1138" s="7"/>
      <c r="H1138" s="8"/>
    </row>
    <row r="1139" spans="5:8">
      <c r="E1139" s="7"/>
      <c r="F1139" s="8"/>
      <c r="G1139" s="7"/>
      <c r="H1139" s="8"/>
    </row>
    <row r="1140" spans="5:8">
      <c r="E1140" s="7"/>
      <c r="F1140" s="8"/>
      <c r="G1140" s="7"/>
      <c r="H1140" s="8"/>
    </row>
    <row r="1141" spans="5:8">
      <c r="E1141" s="7"/>
      <c r="F1141" s="8"/>
      <c r="G1141" s="7"/>
      <c r="H1141" s="8"/>
    </row>
    <row r="1142" spans="5:8">
      <c r="E1142" s="7"/>
      <c r="F1142" s="8"/>
      <c r="G1142" s="7"/>
      <c r="H1142" s="8"/>
    </row>
    <row r="1143" spans="5:8">
      <c r="E1143" s="7"/>
      <c r="F1143" s="8"/>
      <c r="G1143" s="7"/>
      <c r="H1143" s="8"/>
    </row>
    <row r="1144" spans="5:8">
      <c r="E1144" s="7"/>
      <c r="F1144" s="8"/>
      <c r="G1144" s="7"/>
      <c r="H1144" s="8"/>
    </row>
    <row r="1145" spans="5:8">
      <c r="E1145" s="7"/>
      <c r="F1145" s="8"/>
      <c r="G1145" s="7"/>
      <c r="H1145" s="8"/>
    </row>
    <row r="1146" spans="5:8">
      <c r="E1146" s="7"/>
      <c r="F1146" s="8"/>
      <c r="G1146" s="7"/>
      <c r="H1146" s="8"/>
    </row>
    <row r="1147" spans="5:8">
      <c r="E1147" s="7"/>
      <c r="F1147" s="8"/>
      <c r="G1147" s="7"/>
      <c r="H1147" s="8"/>
    </row>
    <row r="1148" spans="5:8">
      <c r="E1148" s="7"/>
      <c r="F1148" s="8"/>
      <c r="G1148" s="7"/>
      <c r="H1148" s="8"/>
    </row>
  </sheetData>
  <sortState ref="A2:D503">
    <sortCondition descending="1" ref="D1"/>
  </sortState>
  <pageMargins left="0.7" right="0.7" top="0.78740157499999996" bottom="0.78740157499999996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>
  <dimension ref="A1:J1148"/>
  <sheetViews>
    <sheetView workbookViewId="0">
      <selection sqref="A1:I1"/>
    </sheetView>
  </sheetViews>
  <sheetFormatPr defaultRowHeight="15"/>
  <cols>
    <col min="6" max="6" width="12.140625" customWidth="1"/>
  </cols>
  <sheetData>
    <row r="1" spans="1:10">
      <c r="A1" s="21" t="s">
        <v>0</v>
      </c>
      <c r="B1" s="22" t="s">
        <v>500</v>
      </c>
      <c r="C1" s="23" t="s">
        <v>1</v>
      </c>
      <c r="D1" s="22" t="s">
        <v>501</v>
      </c>
      <c r="E1" s="19" t="s">
        <v>502</v>
      </c>
      <c r="F1" s="19" t="s">
        <v>503</v>
      </c>
      <c r="G1" s="19" t="s">
        <v>504</v>
      </c>
      <c r="H1" s="19" t="s">
        <v>505</v>
      </c>
      <c r="I1" s="20" t="s">
        <v>506</v>
      </c>
    </row>
    <row r="2" spans="1:10">
      <c r="A2" s="3" t="s">
        <v>210</v>
      </c>
      <c r="B2">
        <v>137.65</v>
      </c>
      <c r="C2" s="4">
        <v>171599</v>
      </c>
      <c r="D2">
        <f t="shared" ref="D2:D65" si="0">C2/B2</f>
        <v>1246.6327642571739</v>
      </c>
      <c r="E2" s="7">
        <f>C2/567930</f>
        <v>0.30214815206099344</v>
      </c>
      <c r="F2" s="7">
        <f>E2</f>
        <v>0.30214815206099344</v>
      </c>
      <c r="G2" s="7">
        <f>B2/7561.14</f>
        <v>1.8204926770301832E-2</v>
      </c>
      <c r="H2" s="7">
        <f>G2</f>
        <v>1.8204926770301832E-2</v>
      </c>
      <c r="I2">
        <f>F2*H3-F3*H2</f>
        <v>1.3412171906930243E-4</v>
      </c>
      <c r="J2" s="12" t="s">
        <v>519</v>
      </c>
    </row>
    <row r="3" spans="1:10">
      <c r="A3" s="3" t="s">
        <v>138</v>
      </c>
      <c r="B3">
        <v>6.05</v>
      </c>
      <c r="C3" s="4">
        <v>3358</v>
      </c>
      <c r="D3">
        <f t="shared" si="0"/>
        <v>555.04132231404958</v>
      </c>
      <c r="E3" s="7">
        <f t="shared" ref="E3:E66" si="1">C3/567930</f>
        <v>5.9127005088655295E-3</v>
      </c>
      <c r="F3" s="8">
        <f>F2+E3</f>
        <v>0.30806085256985899</v>
      </c>
      <c r="G3" s="7">
        <f t="shared" ref="G3:G66" si="2">B3/7561.14</f>
        <v>8.0014389364566714E-4</v>
      </c>
      <c r="H3" s="8">
        <f>H2+G3</f>
        <v>1.90050706639475E-2</v>
      </c>
      <c r="I3">
        <f t="shared" ref="I3:I66" si="3">F3*H4-F4*H3</f>
        <v>6.2641591969790373E-4</v>
      </c>
    </row>
    <row r="4" spans="1:10">
      <c r="A4" s="3" t="s">
        <v>26</v>
      </c>
      <c r="B4">
        <v>24.62</v>
      </c>
      <c r="C4" s="4">
        <v>11256</v>
      </c>
      <c r="D4">
        <f t="shared" si="0"/>
        <v>457.18927701056049</v>
      </c>
      <c r="E4" s="7">
        <f t="shared" si="1"/>
        <v>1.9819343933231207E-2</v>
      </c>
      <c r="F4" s="8">
        <f t="shared" ref="F4:F67" si="4">F3+E4</f>
        <v>0.32788019650309019</v>
      </c>
      <c r="G4" s="7">
        <f t="shared" si="2"/>
        <v>3.2561227539762523E-3</v>
      </c>
      <c r="H4" s="8">
        <f t="shared" ref="H4:H67" si="5">H3+G4</f>
        <v>2.2261193417923753E-2</v>
      </c>
      <c r="I4">
        <f t="shared" si="3"/>
        <v>8.1209598275033996E-4</v>
      </c>
    </row>
    <row r="5" spans="1:10">
      <c r="A5" s="3" t="s">
        <v>435</v>
      </c>
      <c r="B5">
        <v>30.98</v>
      </c>
      <c r="C5" s="4">
        <v>13555</v>
      </c>
      <c r="D5">
        <f t="shared" si="0"/>
        <v>437.54034861200773</v>
      </c>
      <c r="E5" s="7">
        <f t="shared" si="1"/>
        <v>2.3867378021939323E-2</v>
      </c>
      <c r="F5" s="8">
        <f t="shared" si="4"/>
        <v>0.35174757452502953</v>
      </c>
      <c r="G5" s="7">
        <f t="shared" si="2"/>
        <v>4.0972657562219454E-3</v>
      </c>
      <c r="H5" s="8">
        <f t="shared" si="5"/>
        <v>2.6358459174145699E-2</v>
      </c>
      <c r="I5">
        <f t="shared" si="3"/>
        <v>2.2067890371914138E-4</v>
      </c>
    </row>
    <row r="6" spans="1:10">
      <c r="A6" s="3" t="s">
        <v>379</v>
      </c>
      <c r="B6">
        <v>7.17</v>
      </c>
      <c r="C6" s="4">
        <v>2432</v>
      </c>
      <c r="D6">
        <f t="shared" si="0"/>
        <v>339.1910739191074</v>
      </c>
      <c r="E6" s="7">
        <f t="shared" si="1"/>
        <v>4.2822178789639568E-3</v>
      </c>
      <c r="F6" s="8">
        <f t="shared" si="4"/>
        <v>0.35602979240399346</v>
      </c>
      <c r="G6" s="7">
        <f t="shared" si="2"/>
        <v>9.4826970536188984E-4</v>
      </c>
      <c r="H6" s="8">
        <f t="shared" si="5"/>
        <v>2.7306728879507587E-2</v>
      </c>
      <c r="I6">
        <f t="shared" si="3"/>
        <v>1.3438360497607625E-4</v>
      </c>
    </row>
    <row r="7" spans="1:10">
      <c r="A7" s="3" t="s">
        <v>407</v>
      </c>
      <c r="B7">
        <v>4.21</v>
      </c>
      <c r="C7" s="4">
        <v>1328</v>
      </c>
      <c r="D7">
        <f t="shared" si="0"/>
        <v>315.43942992874111</v>
      </c>
      <c r="E7" s="7">
        <f t="shared" si="1"/>
        <v>2.3383163418026869E-3</v>
      </c>
      <c r="F7" s="8">
        <f t="shared" si="4"/>
        <v>0.35836810874579617</v>
      </c>
      <c r="G7" s="7">
        <f t="shared" si="2"/>
        <v>5.567943458261585E-4</v>
      </c>
      <c r="H7" s="8">
        <f t="shared" si="5"/>
        <v>2.7863523225333746E-2</v>
      </c>
      <c r="I7">
        <f t="shared" si="3"/>
        <v>2.625675054879345E-4</v>
      </c>
    </row>
    <row r="8" spans="1:10">
      <c r="A8" s="3" t="s">
        <v>441</v>
      </c>
      <c r="B8">
        <v>7.93</v>
      </c>
      <c r="C8" s="4">
        <v>2309</v>
      </c>
      <c r="D8">
        <f t="shared" si="0"/>
        <v>291.17276166456497</v>
      </c>
      <c r="E8" s="7">
        <f t="shared" si="1"/>
        <v>4.0656418924867503E-3</v>
      </c>
      <c r="F8" s="8">
        <f t="shared" si="4"/>
        <v>0.36243375063828293</v>
      </c>
      <c r="G8" s="7">
        <f t="shared" si="2"/>
        <v>1.0487836490264695E-3</v>
      </c>
      <c r="H8" s="8">
        <f t="shared" si="5"/>
        <v>2.8912306874360215E-2</v>
      </c>
      <c r="I8">
        <f t="shared" si="3"/>
        <v>1.3549837372503325E-3</v>
      </c>
    </row>
    <row r="9" spans="1:10">
      <c r="A9" s="3" t="s">
        <v>492</v>
      </c>
      <c r="B9">
        <v>40.85</v>
      </c>
      <c r="C9" s="4">
        <v>11847</v>
      </c>
      <c r="D9">
        <f t="shared" si="0"/>
        <v>290.01223990208075</v>
      </c>
      <c r="E9" s="7">
        <f t="shared" si="1"/>
        <v>2.0859965136548517E-2</v>
      </c>
      <c r="F9" s="8">
        <f t="shared" si="4"/>
        <v>0.38329371577483146</v>
      </c>
      <c r="G9" s="7">
        <f t="shared" si="2"/>
        <v>5.4026244719711574E-3</v>
      </c>
      <c r="H9" s="8">
        <f t="shared" si="5"/>
        <v>3.4314931346331373E-2</v>
      </c>
      <c r="I9">
        <f t="shared" si="3"/>
        <v>7.6744119289809572E-4</v>
      </c>
    </row>
    <row r="10" spans="1:10">
      <c r="A10" s="3" t="s">
        <v>361</v>
      </c>
      <c r="B10">
        <v>22.79</v>
      </c>
      <c r="C10" s="4">
        <v>6419</v>
      </c>
      <c r="D10">
        <f t="shared" si="0"/>
        <v>281.65862220272049</v>
      </c>
      <c r="E10" s="7">
        <f t="shared" si="1"/>
        <v>1.1302449245505608E-2</v>
      </c>
      <c r="F10" s="8">
        <f t="shared" si="4"/>
        <v>0.39459616502033706</v>
      </c>
      <c r="G10" s="7">
        <f t="shared" si="2"/>
        <v>3.0140957580470666E-3</v>
      </c>
      <c r="H10" s="8">
        <f t="shared" si="5"/>
        <v>3.7329027104378437E-2</v>
      </c>
      <c r="I10">
        <f t="shared" si="3"/>
        <v>5.210544727659791E-5</v>
      </c>
    </row>
    <row r="11" spans="1:10">
      <c r="A11" s="3" t="s">
        <v>414</v>
      </c>
      <c r="B11">
        <v>1.54</v>
      </c>
      <c r="C11" s="4">
        <v>430</v>
      </c>
      <c r="D11">
        <f t="shared" si="0"/>
        <v>279.22077922077921</v>
      </c>
      <c r="E11" s="7">
        <f t="shared" si="1"/>
        <v>7.5713556248129172E-4</v>
      </c>
      <c r="F11" s="8">
        <f t="shared" si="4"/>
        <v>0.39535330058281837</v>
      </c>
      <c r="G11" s="7">
        <f t="shared" si="2"/>
        <v>2.0367299110980619E-4</v>
      </c>
      <c r="H11" s="8">
        <f t="shared" si="5"/>
        <v>3.7532700095488244E-2</v>
      </c>
      <c r="I11">
        <f t="shared" si="3"/>
        <v>4.6388736350169713E-5</v>
      </c>
    </row>
    <row r="12" spans="1:10">
      <c r="A12" s="3" t="s">
        <v>25</v>
      </c>
      <c r="B12">
        <v>1.37</v>
      </c>
      <c r="C12" s="4">
        <v>382</v>
      </c>
      <c r="D12">
        <f t="shared" si="0"/>
        <v>278.83211678832117</v>
      </c>
      <c r="E12" s="7">
        <f t="shared" si="1"/>
        <v>6.7261810434384524E-4</v>
      </c>
      <c r="F12" s="8">
        <f t="shared" si="4"/>
        <v>0.39602591868716219</v>
      </c>
      <c r="G12" s="7">
        <f t="shared" si="2"/>
        <v>1.811896089743081E-4</v>
      </c>
      <c r="H12" s="8">
        <f t="shared" si="5"/>
        <v>3.7713889704462551E-2</v>
      </c>
      <c r="I12">
        <f t="shared" si="3"/>
        <v>7.2316034945217947E-5</v>
      </c>
    </row>
    <row r="13" spans="1:10">
      <c r="A13" s="3" t="s">
        <v>92</v>
      </c>
      <c r="B13">
        <v>2.13</v>
      </c>
      <c r="C13" s="4">
        <v>591</v>
      </c>
      <c r="D13">
        <f t="shared" si="0"/>
        <v>277.46478873239437</v>
      </c>
      <c r="E13" s="7">
        <f t="shared" si="1"/>
        <v>1.0406212033173103E-3</v>
      </c>
      <c r="F13" s="8">
        <f t="shared" si="4"/>
        <v>0.39706653989047952</v>
      </c>
      <c r="G13" s="7">
        <f t="shared" si="2"/>
        <v>2.8170355263888779E-4</v>
      </c>
      <c r="H13" s="8">
        <f t="shared" si="5"/>
        <v>3.7995593257101438E-2</v>
      </c>
      <c r="I13">
        <f t="shared" si="3"/>
        <v>3.0740591751034566E-4</v>
      </c>
    </row>
    <row r="14" spans="1:10">
      <c r="A14" s="3" t="s">
        <v>227</v>
      </c>
      <c r="B14">
        <v>9.0399999999999991</v>
      </c>
      <c r="C14" s="4">
        <v>2501</v>
      </c>
      <c r="D14">
        <f t="shared" si="0"/>
        <v>276.65929203539827</v>
      </c>
      <c r="E14" s="7">
        <f t="shared" si="1"/>
        <v>4.4037117250365363E-3</v>
      </c>
      <c r="F14" s="8">
        <f t="shared" si="4"/>
        <v>0.40147025161551608</v>
      </c>
      <c r="G14" s="7">
        <f t="shared" si="2"/>
        <v>1.1955869088523686E-3</v>
      </c>
      <c r="H14" s="8">
        <f t="shared" si="5"/>
        <v>3.9191180165953805E-2</v>
      </c>
      <c r="I14">
        <f t="shared" si="3"/>
        <v>6.2594879641020285E-4</v>
      </c>
    </row>
    <row r="15" spans="1:10">
      <c r="A15" s="3" t="s">
        <v>381</v>
      </c>
      <c r="B15">
        <v>18.100000000000001</v>
      </c>
      <c r="C15" s="4">
        <v>4856</v>
      </c>
      <c r="D15">
        <f t="shared" si="0"/>
        <v>268.28729281767954</v>
      </c>
      <c r="E15" s="7">
        <f t="shared" si="1"/>
        <v>8.5503495149050063E-3</v>
      </c>
      <c r="F15" s="8">
        <f t="shared" si="4"/>
        <v>0.4100206011304211</v>
      </c>
      <c r="G15" s="7">
        <f t="shared" si="2"/>
        <v>2.3938189214853848E-3</v>
      </c>
      <c r="H15" s="8">
        <f t="shared" si="5"/>
        <v>4.1584999087439192E-2</v>
      </c>
      <c r="I15">
        <f t="shared" si="3"/>
        <v>2.8035288979670649E-3</v>
      </c>
    </row>
    <row r="16" spans="1:10">
      <c r="A16" s="3" t="s">
        <v>149</v>
      </c>
      <c r="B16">
        <v>81.06</v>
      </c>
      <c r="C16" s="4">
        <v>21744</v>
      </c>
      <c r="D16">
        <f t="shared" si="0"/>
        <v>268.24574389341228</v>
      </c>
      <c r="E16" s="7">
        <f t="shared" si="1"/>
        <v>3.8286408536263271E-2</v>
      </c>
      <c r="F16" s="8">
        <f t="shared" si="4"/>
        <v>0.44830700966668435</v>
      </c>
      <c r="G16" s="7">
        <f t="shared" si="2"/>
        <v>1.0720605622961617E-2</v>
      </c>
      <c r="H16" s="8">
        <f t="shared" si="5"/>
        <v>5.2305604710400813E-2</v>
      </c>
      <c r="I16">
        <f t="shared" si="3"/>
        <v>8.8198068839588639E-4</v>
      </c>
    </row>
    <row r="17" spans="1:9">
      <c r="A17" s="3" t="s">
        <v>267</v>
      </c>
      <c r="B17">
        <v>25.39</v>
      </c>
      <c r="C17" s="4">
        <v>6769</v>
      </c>
      <c r="D17">
        <f t="shared" si="0"/>
        <v>266.60102402520675</v>
      </c>
      <c r="E17" s="7">
        <f t="shared" si="1"/>
        <v>1.1918722377757823E-2</v>
      </c>
      <c r="F17" s="8">
        <f t="shared" si="4"/>
        <v>0.46022573204444217</v>
      </c>
      <c r="G17" s="7">
        <f t="shared" si="2"/>
        <v>3.3579592495311555E-3</v>
      </c>
      <c r="H17" s="8">
        <f t="shared" si="5"/>
        <v>5.5663563959931966E-2</v>
      </c>
      <c r="I17">
        <f t="shared" si="3"/>
        <v>4.2846411299220927E-4</v>
      </c>
    </row>
    <row r="18" spans="1:9">
      <c r="A18" s="3" t="s">
        <v>334</v>
      </c>
      <c r="B18">
        <v>12.3</v>
      </c>
      <c r="C18" s="4">
        <v>3267</v>
      </c>
      <c r="D18">
        <f t="shared" si="0"/>
        <v>265.60975609756093</v>
      </c>
      <c r="E18" s="7">
        <f t="shared" si="1"/>
        <v>5.7524694944799531E-3</v>
      </c>
      <c r="F18" s="8">
        <f t="shared" si="4"/>
        <v>0.46597820153892211</v>
      </c>
      <c r="G18" s="7">
        <f t="shared" si="2"/>
        <v>1.6267388250978028E-3</v>
      </c>
      <c r="H18" s="8">
        <f t="shared" si="5"/>
        <v>5.7290302785029772E-2</v>
      </c>
      <c r="I18">
        <f t="shared" si="3"/>
        <v>3.7076618286859681E-4</v>
      </c>
    </row>
    <row r="19" spans="1:9">
      <c r="A19" s="3" t="s">
        <v>387</v>
      </c>
      <c r="B19">
        <v>10.29</v>
      </c>
      <c r="C19" s="4">
        <v>2611</v>
      </c>
      <c r="D19">
        <f t="shared" si="0"/>
        <v>253.74149659863949</v>
      </c>
      <c r="E19" s="7">
        <f t="shared" si="1"/>
        <v>4.5973975666015179E-3</v>
      </c>
      <c r="F19" s="8">
        <f t="shared" si="4"/>
        <v>0.4705755991055236</v>
      </c>
      <c r="G19" s="7">
        <f t="shared" si="2"/>
        <v>1.3609058951427958E-3</v>
      </c>
      <c r="H19" s="8">
        <f t="shared" si="5"/>
        <v>5.8651208680172567E-2</v>
      </c>
      <c r="I19">
        <f t="shared" si="3"/>
        <v>3.0915978623710649E-4</v>
      </c>
    </row>
    <row r="20" spans="1:9">
      <c r="A20" s="3" t="s">
        <v>393</v>
      </c>
      <c r="B20">
        <v>8.57</v>
      </c>
      <c r="C20" s="4">
        <v>2171</v>
      </c>
      <c r="D20">
        <f t="shared" si="0"/>
        <v>253.32555425904317</v>
      </c>
      <c r="E20" s="7">
        <f t="shared" si="1"/>
        <v>3.8226542003415914E-3</v>
      </c>
      <c r="F20" s="8">
        <f t="shared" si="4"/>
        <v>0.47439825330586521</v>
      </c>
      <c r="G20" s="7">
        <f t="shared" si="2"/>
        <v>1.1334269700071682E-3</v>
      </c>
      <c r="H20" s="8">
        <f t="shared" si="5"/>
        <v>5.9784635650179732E-2</v>
      </c>
      <c r="I20">
        <f t="shared" si="3"/>
        <v>4.6435007152979824E-4</v>
      </c>
    </row>
    <row r="21" spans="1:9">
      <c r="A21" s="3" t="s">
        <v>254</v>
      </c>
      <c r="B21">
        <v>12.78</v>
      </c>
      <c r="C21" s="4">
        <v>3206</v>
      </c>
      <c r="D21">
        <f t="shared" si="0"/>
        <v>250.8607198748044</v>
      </c>
      <c r="E21" s="7">
        <f t="shared" si="1"/>
        <v>5.6450618914302819E-3</v>
      </c>
      <c r="F21" s="8">
        <f t="shared" si="4"/>
        <v>0.48004331519729548</v>
      </c>
      <c r="G21" s="7">
        <f t="shared" si="2"/>
        <v>1.6902213158333265E-3</v>
      </c>
      <c r="H21" s="8">
        <f t="shared" si="5"/>
        <v>6.1474856966013056E-2</v>
      </c>
      <c r="I21">
        <f t="shared" si="3"/>
        <v>1.7018339376105862E-3</v>
      </c>
    </row>
    <row r="22" spans="1:9">
      <c r="A22" s="3" t="s">
        <v>194</v>
      </c>
      <c r="B22">
        <v>45.64</v>
      </c>
      <c r="C22" s="4">
        <v>11047</v>
      </c>
      <c r="D22">
        <f t="shared" si="0"/>
        <v>242.04645048203329</v>
      </c>
      <c r="E22" s="7">
        <f t="shared" si="1"/>
        <v>1.9451340834257744E-2</v>
      </c>
      <c r="F22" s="8">
        <f t="shared" si="4"/>
        <v>0.49949465603155324</v>
      </c>
      <c r="G22" s="7">
        <f t="shared" si="2"/>
        <v>6.0361268274360747E-3</v>
      </c>
      <c r="H22" s="8">
        <f t="shared" si="5"/>
        <v>6.7510983793449136E-2</v>
      </c>
      <c r="I22">
        <f t="shared" si="3"/>
        <v>3.8159333788085475E-4</v>
      </c>
    </row>
    <row r="23" spans="1:9">
      <c r="A23" s="3" t="s">
        <v>348</v>
      </c>
      <c r="B23">
        <v>10.23</v>
      </c>
      <c r="C23" s="4">
        <v>2475</v>
      </c>
      <c r="D23">
        <f t="shared" si="0"/>
        <v>241.93548387096774</v>
      </c>
      <c r="E23" s="7">
        <f t="shared" si="1"/>
        <v>4.3579314352120858E-3</v>
      </c>
      <c r="F23" s="8">
        <f t="shared" si="4"/>
        <v>0.50385258746676531</v>
      </c>
      <c r="G23" s="7">
        <f t="shared" si="2"/>
        <v>1.3529705838008555E-3</v>
      </c>
      <c r="H23" s="8">
        <f t="shared" si="5"/>
        <v>6.8863954377249986E-2</v>
      </c>
      <c r="I23">
        <f t="shared" si="3"/>
        <v>3.3583094662458651E-4</v>
      </c>
    </row>
    <row r="24" spans="1:9">
      <c r="A24" s="3" t="s">
        <v>394</v>
      </c>
      <c r="B24">
        <v>8.8699999999999992</v>
      </c>
      <c r="C24" s="4">
        <v>2105</v>
      </c>
      <c r="D24">
        <f t="shared" si="0"/>
        <v>237.31679819616687</v>
      </c>
      <c r="E24" s="7">
        <f t="shared" si="1"/>
        <v>3.7064426954026026E-3</v>
      </c>
      <c r="F24" s="8">
        <f t="shared" si="4"/>
        <v>0.50755903016216797</v>
      </c>
      <c r="G24" s="7">
        <f t="shared" si="2"/>
        <v>1.1731035267168706E-3</v>
      </c>
      <c r="H24" s="8">
        <f t="shared" si="5"/>
        <v>7.0037057903966859E-2</v>
      </c>
      <c r="I24">
        <f t="shared" si="3"/>
        <v>7.2343376021115346E-4</v>
      </c>
    </row>
    <row r="25" spans="1:9">
      <c r="A25" s="3" t="s">
        <v>278</v>
      </c>
      <c r="B25">
        <v>18.39</v>
      </c>
      <c r="C25" s="4">
        <v>4144</v>
      </c>
      <c r="D25">
        <f t="shared" si="0"/>
        <v>225.33985861881456</v>
      </c>
      <c r="E25" s="7">
        <f t="shared" si="1"/>
        <v>7.2966738858662155E-3</v>
      </c>
      <c r="F25" s="8">
        <f t="shared" si="4"/>
        <v>0.51485570404803416</v>
      </c>
      <c r="G25" s="7">
        <f t="shared" si="2"/>
        <v>2.4321729263047636E-3</v>
      </c>
      <c r="H25" s="8">
        <f t="shared" si="5"/>
        <v>7.2469230830271625E-2</v>
      </c>
      <c r="I25">
        <f t="shared" si="3"/>
        <v>5.9168790956462547E-4</v>
      </c>
    </row>
    <row r="26" spans="1:9">
      <c r="A26" s="3" t="s">
        <v>325</v>
      </c>
      <c r="B26">
        <v>14.54</v>
      </c>
      <c r="C26" s="4">
        <v>3122</v>
      </c>
      <c r="D26">
        <f t="shared" si="0"/>
        <v>214.71801925722147</v>
      </c>
      <c r="E26" s="7">
        <f t="shared" si="1"/>
        <v>5.4971563396897507E-3</v>
      </c>
      <c r="F26" s="8">
        <f t="shared" si="4"/>
        <v>0.52035286038772388</v>
      </c>
      <c r="G26" s="7">
        <f t="shared" si="2"/>
        <v>1.922990448530248E-3</v>
      </c>
      <c r="H26" s="8">
        <f t="shared" si="5"/>
        <v>7.4392221278801879E-2</v>
      </c>
      <c r="I26">
        <f t="shared" si="3"/>
        <v>2.6636242577070951E-4</v>
      </c>
    </row>
    <row r="27" spans="1:9">
      <c r="A27" s="3" t="s">
        <v>259</v>
      </c>
      <c r="B27">
        <v>6.44</v>
      </c>
      <c r="C27" s="4">
        <v>1350</v>
      </c>
      <c r="D27">
        <f t="shared" si="0"/>
        <v>209.62732919254657</v>
      </c>
      <c r="E27" s="7">
        <f t="shared" si="1"/>
        <v>2.3770535101156833E-3</v>
      </c>
      <c r="F27" s="8">
        <f t="shared" si="4"/>
        <v>0.52272991389783952</v>
      </c>
      <c r="G27" s="7">
        <f t="shared" si="2"/>
        <v>8.5172341736828043E-4</v>
      </c>
      <c r="H27" s="8">
        <f t="shared" si="5"/>
        <v>7.5243944696170156E-2</v>
      </c>
      <c r="I27">
        <f t="shared" si="3"/>
        <v>8.9547873314325954E-5</v>
      </c>
    </row>
    <row r="28" spans="1:9">
      <c r="A28" s="3" t="s">
        <v>315</v>
      </c>
      <c r="B28">
        <v>2.15</v>
      </c>
      <c r="C28" s="4">
        <v>446</v>
      </c>
      <c r="D28">
        <f t="shared" si="0"/>
        <v>207.44186046511629</v>
      </c>
      <c r="E28" s="7">
        <f t="shared" si="1"/>
        <v>7.8530804852710722E-4</v>
      </c>
      <c r="F28" s="8">
        <f t="shared" si="4"/>
        <v>0.52351522194636657</v>
      </c>
      <c r="G28" s="7">
        <f t="shared" si="2"/>
        <v>2.8434865641953458E-4</v>
      </c>
      <c r="H28" s="8">
        <f t="shared" si="5"/>
        <v>7.552829335258969E-2</v>
      </c>
      <c r="I28">
        <f t="shared" si="3"/>
        <v>5.0334056303356217E-4</v>
      </c>
    </row>
    <row r="29" spans="1:9">
      <c r="A29" s="3" t="s">
        <v>424</v>
      </c>
      <c r="B29">
        <v>11.53</v>
      </c>
      <c r="C29" s="4">
        <v>2218</v>
      </c>
      <c r="D29">
        <f t="shared" si="0"/>
        <v>192.36773633998266</v>
      </c>
      <c r="E29" s="7">
        <f t="shared" si="1"/>
        <v>3.9054108781011745E-3</v>
      </c>
      <c r="F29" s="8">
        <f t="shared" si="4"/>
        <v>0.52742063282446772</v>
      </c>
      <c r="G29" s="7">
        <f t="shared" si="2"/>
        <v>1.5249023295428996E-3</v>
      </c>
      <c r="H29" s="8">
        <f t="shared" si="5"/>
        <v>7.7053195682132591E-2</v>
      </c>
      <c r="I29">
        <f t="shared" si="3"/>
        <v>8.8417329327188793E-4</v>
      </c>
    </row>
    <row r="30" spans="1:9">
      <c r="A30" s="3" t="s">
        <v>279</v>
      </c>
      <c r="B30">
        <v>20.02</v>
      </c>
      <c r="C30" s="4">
        <v>3776</v>
      </c>
      <c r="D30">
        <f t="shared" si="0"/>
        <v>188.61138861138861</v>
      </c>
      <c r="E30" s="7">
        <f t="shared" si="1"/>
        <v>6.6487067068124591E-3</v>
      </c>
      <c r="F30" s="8">
        <f t="shared" si="4"/>
        <v>0.53406933953128022</v>
      </c>
      <c r="G30" s="7">
        <f t="shared" si="2"/>
        <v>2.6477488844274802E-3</v>
      </c>
      <c r="H30" s="8">
        <f t="shared" si="5"/>
        <v>7.9700944566560072E-2</v>
      </c>
      <c r="I30">
        <f t="shared" si="3"/>
        <v>4.3683370330677845E-4</v>
      </c>
    </row>
    <row r="31" spans="1:9">
      <c r="A31" s="3" t="s">
        <v>320</v>
      </c>
      <c r="B31">
        <v>9.8800000000000008</v>
      </c>
      <c r="C31" s="4">
        <v>1860</v>
      </c>
      <c r="D31">
        <f t="shared" si="0"/>
        <v>188.25910931174087</v>
      </c>
      <c r="E31" s="7">
        <f t="shared" si="1"/>
        <v>3.2750515028260527E-3</v>
      </c>
      <c r="F31" s="8">
        <f t="shared" si="4"/>
        <v>0.53734439103410625</v>
      </c>
      <c r="G31" s="7">
        <f t="shared" si="2"/>
        <v>1.3066812676395358E-3</v>
      </c>
      <c r="H31" s="8">
        <f t="shared" si="5"/>
        <v>8.1007625834199612E-2</v>
      </c>
      <c r="I31">
        <f t="shared" si="3"/>
        <v>4.3898332227722964E-4</v>
      </c>
    </row>
    <row r="32" spans="1:9">
      <c r="A32" s="3" t="s">
        <v>331</v>
      </c>
      <c r="B32">
        <v>9.84</v>
      </c>
      <c r="C32" s="4">
        <v>1825</v>
      </c>
      <c r="D32">
        <f t="shared" si="0"/>
        <v>185.46747967479675</v>
      </c>
      <c r="E32" s="7">
        <f t="shared" si="1"/>
        <v>3.213424189600831E-3</v>
      </c>
      <c r="F32" s="8">
        <f t="shared" si="4"/>
        <v>0.54055781522370705</v>
      </c>
      <c r="G32" s="7">
        <f t="shared" si="2"/>
        <v>1.3013910600782421E-3</v>
      </c>
      <c r="H32" s="8">
        <f t="shared" si="5"/>
        <v>8.2309016894277859E-2</v>
      </c>
      <c r="I32">
        <f t="shared" si="3"/>
        <v>1.8670906072622978E-4</v>
      </c>
    </row>
    <row r="33" spans="1:9">
      <c r="A33" s="3" t="s">
        <v>305</v>
      </c>
      <c r="B33">
        <v>4.13</v>
      </c>
      <c r="C33" s="4">
        <v>749</v>
      </c>
      <c r="D33">
        <f t="shared" si="0"/>
        <v>181.35593220338984</v>
      </c>
      <c r="E33" s="7">
        <f t="shared" si="1"/>
        <v>1.3188245030197384E-3</v>
      </c>
      <c r="F33" s="8">
        <f t="shared" si="4"/>
        <v>0.54187663972672684</v>
      </c>
      <c r="G33" s="7">
        <f t="shared" si="2"/>
        <v>5.4621393070357111E-4</v>
      </c>
      <c r="H33" s="8">
        <f t="shared" si="5"/>
        <v>8.2855230824981432E-2</v>
      </c>
      <c r="I33">
        <f t="shared" si="3"/>
        <v>2.507404595158691E-4</v>
      </c>
    </row>
    <row r="34" spans="1:9">
      <c r="A34" s="3" t="s">
        <v>339</v>
      </c>
      <c r="B34">
        <v>5.51</v>
      </c>
      <c r="C34" s="4">
        <v>988</v>
      </c>
      <c r="D34">
        <f t="shared" si="0"/>
        <v>179.31034482758622</v>
      </c>
      <c r="E34" s="7">
        <f t="shared" si="1"/>
        <v>1.7396510133291074E-3</v>
      </c>
      <c r="F34" s="8">
        <f t="shared" si="4"/>
        <v>0.54361629074005591</v>
      </c>
      <c r="G34" s="7">
        <f t="shared" si="2"/>
        <v>7.2872609156820263E-4</v>
      </c>
      <c r="H34" s="8">
        <f t="shared" si="5"/>
        <v>8.3583956916549629E-2</v>
      </c>
      <c r="I34">
        <f t="shared" si="3"/>
        <v>4.9064378543964282E-4</v>
      </c>
    </row>
    <row r="35" spans="1:9">
      <c r="A35" s="3" t="s">
        <v>433</v>
      </c>
      <c r="B35">
        <v>10.64</v>
      </c>
      <c r="C35" s="4">
        <v>1864</v>
      </c>
      <c r="D35">
        <f t="shared" si="0"/>
        <v>175.18796992481202</v>
      </c>
      <c r="E35" s="7">
        <f t="shared" si="1"/>
        <v>3.2820946243375063E-3</v>
      </c>
      <c r="F35" s="8">
        <f t="shared" si="4"/>
        <v>0.54689838536439339</v>
      </c>
      <c r="G35" s="7">
        <f t="shared" si="2"/>
        <v>1.4071952113041155E-3</v>
      </c>
      <c r="H35" s="8">
        <f t="shared" si="5"/>
        <v>8.4991152127853742E-2</v>
      </c>
      <c r="I35">
        <f t="shared" si="3"/>
        <v>4.4856804047086613E-4</v>
      </c>
    </row>
    <row r="36" spans="1:9">
      <c r="A36" s="3" t="s">
        <v>354</v>
      </c>
      <c r="B36">
        <v>9.6300000000000008</v>
      </c>
      <c r="C36" s="4">
        <v>1657</v>
      </c>
      <c r="D36">
        <f t="shared" si="0"/>
        <v>172.06645898234683</v>
      </c>
      <c r="E36" s="7">
        <f t="shared" si="1"/>
        <v>2.9176130861197683E-3</v>
      </c>
      <c r="F36" s="8">
        <f t="shared" si="4"/>
        <v>0.54981599845051321</v>
      </c>
      <c r="G36" s="7">
        <f t="shared" si="2"/>
        <v>1.2736174703814505E-3</v>
      </c>
      <c r="H36" s="8">
        <f t="shared" si="5"/>
        <v>8.6264769598235189E-2</v>
      </c>
      <c r="I36">
        <f t="shared" si="3"/>
        <v>9.6242574721177448E-4</v>
      </c>
    </row>
    <row r="37" spans="1:9">
      <c r="A37" s="3" t="s">
        <v>88</v>
      </c>
      <c r="B37">
        <v>20.49</v>
      </c>
      <c r="C37" s="4">
        <v>3473</v>
      </c>
      <c r="D37">
        <f t="shared" si="0"/>
        <v>169.49731576378721</v>
      </c>
      <c r="E37" s="7">
        <f t="shared" si="1"/>
        <v>6.1151902523198277E-3</v>
      </c>
      <c r="F37" s="8">
        <f t="shared" si="4"/>
        <v>0.55593118870283309</v>
      </c>
      <c r="G37" s="7">
        <f t="shared" si="2"/>
        <v>2.709908823272681E-3</v>
      </c>
      <c r="H37" s="8">
        <f t="shared" si="5"/>
        <v>8.8974678421507872E-2</v>
      </c>
      <c r="I37">
        <f t="shared" si="3"/>
        <v>1.3600623616593852E-3</v>
      </c>
    </row>
    <row r="38" spans="1:9">
      <c r="A38" s="3" t="s">
        <v>46</v>
      </c>
      <c r="B38">
        <v>28.73</v>
      </c>
      <c r="C38" s="4">
        <v>4802</v>
      </c>
      <c r="D38">
        <f t="shared" si="0"/>
        <v>167.1423599025409</v>
      </c>
      <c r="E38" s="7">
        <f t="shared" si="1"/>
        <v>8.4552673745003793E-3</v>
      </c>
      <c r="F38" s="8">
        <f t="shared" si="4"/>
        <v>0.56438645607733351</v>
      </c>
      <c r="G38" s="7">
        <f t="shared" si="2"/>
        <v>3.7996915808991764E-3</v>
      </c>
      <c r="H38" s="8">
        <f t="shared" si="5"/>
        <v>9.2774370002407042E-2</v>
      </c>
      <c r="I38">
        <f t="shared" si="3"/>
        <v>1.3008194982027516E-4</v>
      </c>
    </row>
    <row r="39" spans="1:9">
      <c r="A39" s="3" t="s">
        <v>215</v>
      </c>
      <c r="B39">
        <v>2.64</v>
      </c>
      <c r="C39" s="4">
        <v>410</v>
      </c>
      <c r="D39">
        <f t="shared" si="0"/>
        <v>155.30303030303028</v>
      </c>
      <c r="E39" s="7">
        <f t="shared" si="1"/>
        <v>7.2191995492402235E-4</v>
      </c>
      <c r="F39" s="8">
        <f t="shared" si="4"/>
        <v>0.5651083760322575</v>
      </c>
      <c r="G39" s="7">
        <f t="shared" si="2"/>
        <v>3.4915369904538207E-4</v>
      </c>
      <c r="H39" s="8">
        <f t="shared" si="5"/>
        <v>9.3123523701452424E-2</v>
      </c>
      <c r="I39">
        <f t="shared" si="3"/>
        <v>1.5589549446809528E-3</v>
      </c>
    </row>
    <row r="40" spans="1:9">
      <c r="A40" s="3" t="s">
        <v>174</v>
      </c>
      <c r="B40">
        <v>31.53</v>
      </c>
      <c r="C40" s="4">
        <v>4864</v>
      </c>
      <c r="D40">
        <f t="shared" si="0"/>
        <v>154.26577862353315</v>
      </c>
      <c r="E40" s="7">
        <f t="shared" si="1"/>
        <v>8.5644357579279136E-3</v>
      </c>
      <c r="F40" s="8">
        <f t="shared" si="4"/>
        <v>0.57367281179018537</v>
      </c>
      <c r="G40" s="7">
        <f t="shared" si="2"/>
        <v>4.1700061101897336E-3</v>
      </c>
      <c r="H40" s="8">
        <f t="shared" si="5"/>
        <v>9.729352981164216E-2</v>
      </c>
      <c r="I40">
        <f t="shared" si="3"/>
        <v>3.8372354461289893E-4</v>
      </c>
    </row>
    <row r="41" spans="1:9">
      <c r="A41" s="3" t="s">
        <v>283</v>
      </c>
      <c r="B41">
        <v>7.67</v>
      </c>
      <c r="C41" s="4">
        <v>1157</v>
      </c>
      <c r="D41">
        <f t="shared" si="0"/>
        <v>150.84745762711864</v>
      </c>
      <c r="E41" s="7">
        <f t="shared" si="1"/>
        <v>2.0372228971880339E-3</v>
      </c>
      <c r="F41" s="8">
        <f t="shared" si="4"/>
        <v>0.57571003468737336</v>
      </c>
      <c r="G41" s="7">
        <f t="shared" si="2"/>
        <v>1.0143972998780607E-3</v>
      </c>
      <c r="H41" s="8">
        <f t="shared" si="5"/>
        <v>9.8307927111520227E-2</v>
      </c>
      <c r="I41">
        <f t="shared" si="3"/>
        <v>5.2290239397411592E-4</v>
      </c>
    </row>
    <row r="42" spans="1:9">
      <c r="A42" s="3" t="s">
        <v>319</v>
      </c>
      <c r="B42">
        <v>10.38</v>
      </c>
      <c r="C42" s="4">
        <v>1545</v>
      </c>
      <c r="D42">
        <f t="shared" si="0"/>
        <v>148.84393063583815</v>
      </c>
      <c r="E42" s="7">
        <f t="shared" si="1"/>
        <v>2.7204056837990599E-3</v>
      </c>
      <c r="F42" s="8">
        <f t="shared" si="4"/>
        <v>0.57843044037117242</v>
      </c>
      <c r="G42" s="7">
        <f t="shared" si="2"/>
        <v>1.3728088621557067E-3</v>
      </c>
      <c r="H42" s="8">
        <f t="shared" si="5"/>
        <v>9.9680735973675938E-2</v>
      </c>
      <c r="I42">
        <f t="shared" si="3"/>
        <v>1.7936374496863583E-3</v>
      </c>
    </row>
    <row r="43" spans="1:9">
      <c r="A43" s="3" t="s">
        <v>219</v>
      </c>
      <c r="B43">
        <v>35.31</v>
      </c>
      <c r="C43" s="4">
        <v>5171</v>
      </c>
      <c r="D43">
        <f t="shared" si="0"/>
        <v>146.44576607193429</v>
      </c>
      <c r="E43" s="7">
        <f t="shared" si="1"/>
        <v>9.1049953339319995E-3</v>
      </c>
      <c r="F43" s="8">
        <f t="shared" si="4"/>
        <v>0.58753543570510447</v>
      </c>
      <c r="G43" s="7">
        <f t="shared" si="2"/>
        <v>4.6699307247319846E-3</v>
      </c>
      <c r="H43" s="8">
        <f t="shared" si="5"/>
        <v>0.10435066669840792</v>
      </c>
      <c r="I43">
        <f t="shared" si="3"/>
        <v>1.4898347170162335E-3</v>
      </c>
    </row>
    <row r="44" spans="1:9">
      <c r="A44" s="3" t="s">
        <v>31</v>
      </c>
      <c r="B44">
        <v>29.31</v>
      </c>
      <c r="C44" s="4">
        <v>4287</v>
      </c>
      <c r="D44">
        <f t="shared" si="0"/>
        <v>146.26407369498466</v>
      </c>
      <c r="E44" s="7">
        <f t="shared" si="1"/>
        <v>7.548465479900692E-3</v>
      </c>
      <c r="F44" s="8">
        <f t="shared" si="4"/>
        <v>0.5950839011850052</v>
      </c>
      <c r="G44" s="7">
        <f t="shared" si="2"/>
        <v>3.8763995905379345E-3</v>
      </c>
      <c r="H44" s="8">
        <f t="shared" si="5"/>
        <v>0.10822706628894586</v>
      </c>
      <c r="I44">
        <f t="shared" si="3"/>
        <v>2.4667608590670659E-3</v>
      </c>
    </row>
    <row r="45" spans="1:9">
      <c r="A45" s="3" t="s">
        <v>487</v>
      </c>
      <c r="B45">
        <v>47.81</v>
      </c>
      <c r="C45" s="4">
        <v>6801</v>
      </c>
      <c r="D45">
        <f t="shared" si="0"/>
        <v>142.25057519347416</v>
      </c>
      <c r="E45" s="7">
        <f t="shared" si="1"/>
        <v>1.1975067349849454E-2</v>
      </c>
      <c r="F45" s="8">
        <f t="shared" si="4"/>
        <v>0.60705896853485464</v>
      </c>
      <c r="G45" s="7">
        <f t="shared" si="2"/>
        <v>6.3231205876362563E-3</v>
      </c>
      <c r="H45" s="8">
        <f t="shared" si="5"/>
        <v>0.11455018687658212</v>
      </c>
      <c r="I45">
        <f t="shared" si="3"/>
        <v>2.2346671260228268E-3</v>
      </c>
    </row>
    <row r="46" spans="1:9">
      <c r="A46" s="3" t="s">
        <v>136</v>
      </c>
      <c r="B46">
        <v>43.03</v>
      </c>
      <c r="C46" s="4">
        <v>6049</v>
      </c>
      <c r="D46">
        <f t="shared" si="0"/>
        <v>140.5763420869161</v>
      </c>
      <c r="E46" s="7">
        <f t="shared" si="1"/>
        <v>1.0650960505696125E-2</v>
      </c>
      <c r="F46" s="8">
        <f t="shared" si="4"/>
        <v>0.61770992904055078</v>
      </c>
      <c r="G46" s="7">
        <f t="shared" si="2"/>
        <v>5.6909407840616622E-3</v>
      </c>
      <c r="H46" s="8">
        <f t="shared" si="5"/>
        <v>0.12024112766064379</v>
      </c>
      <c r="I46">
        <f t="shared" si="3"/>
        <v>2.8175639137321962E-4</v>
      </c>
    </row>
    <row r="47" spans="1:9">
      <c r="A47" s="3" t="s">
        <v>209</v>
      </c>
      <c r="B47">
        <v>5.25</v>
      </c>
      <c r="C47" s="4">
        <v>695</v>
      </c>
      <c r="D47">
        <f t="shared" si="0"/>
        <v>132.38095238095238</v>
      </c>
      <c r="E47" s="7">
        <f t="shared" si="1"/>
        <v>1.223742362615111E-3</v>
      </c>
      <c r="F47" s="8">
        <f t="shared" si="4"/>
        <v>0.61893367140316591</v>
      </c>
      <c r="G47" s="7">
        <f t="shared" si="2"/>
        <v>6.9433974241979381E-4</v>
      </c>
      <c r="H47" s="8">
        <f t="shared" si="5"/>
        <v>0.12093546740306359</v>
      </c>
      <c r="I47">
        <f t="shared" si="3"/>
        <v>1.575889155896279E-3</v>
      </c>
    </row>
    <row r="48" spans="1:9">
      <c r="A48" s="3" t="s">
        <v>211</v>
      </c>
      <c r="B48">
        <v>28.96</v>
      </c>
      <c r="C48" s="4">
        <v>3732</v>
      </c>
      <c r="D48">
        <f t="shared" si="0"/>
        <v>128.86740331491711</v>
      </c>
      <c r="E48" s="7">
        <f t="shared" si="1"/>
        <v>6.5712323701864663E-3</v>
      </c>
      <c r="F48" s="8">
        <f t="shared" si="4"/>
        <v>0.62550490377335233</v>
      </c>
      <c r="G48" s="7">
        <f t="shared" si="2"/>
        <v>3.830110274376615E-3</v>
      </c>
      <c r="H48" s="8">
        <f t="shared" si="5"/>
        <v>0.1247655776774402</v>
      </c>
      <c r="I48">
        <f t="shared" si="3"/>
        <v>3.5933670820192942E-4</v>
      </c>
    </row>
    <row r="49" spans="1:9">
      <c r="A49" s="3" t="s">
        <v>380</v>
      </c>
      <c r="B49">
        <v>6.5</v>
      </c>
      <c r="C49" s="4">
        <v>812</v>
      </c>
      <c r="D49">
        <f t="shared" si="0"/>
        <v>124.92307692307692</v>
      </c>
      <c r="E49" s="7">
        <f t="shared" si="1"/>
        <v>1.429753666825137E-3</v>
      </c>
      <c r="F49" s="8">
        <f t="shared" si="4"/>
        <v>0.62693465744017751</v>
      </c>
      <c r="G49" s="7">
        <f t="shared" si="2"/>
        <v>8.5965872871022087E-4</v>
      </c>
      <c r="H49" s="8">
        <f t="shared" si="5"/>
        <v>0.12562523640615042</v>
      </c>
      <c r="I49">
        <f t="shared" si="3"/>
        <v>2.7864967872193169E-4</v>
      </c>
    </row>
    <row r="50" spans="1:9">
      <c r="A50" s="3" t="s">
        <v>318</v>
      </c>
      <c r="B50">
        <v>5.0199999999999996</v>
      </c>
      <c r="C50" s="4">
        <v>622</v>
      </c>
      <c r="D50">
        <f t="shared" si="0"/>
        <v>123.90438247011953</v>
      </c>
      <c r="E50" s="7">
        <f t="shared" si="1"/>
        <v>1.0952053950310779E-3</v>
      </c>
      <c r="F50" s="8">
        <f t="shared" si="4"/>
        <v>0.62802986283520856</v>
      </c>
      <c r="G50" s="7">
        <f t="shared" si="2"/>
        <v>6.639210489423552E-4</v>
      </c>
      <c r="H50" s="8">
        <f t="shared" si="5"/>
        <v>0.12628915745509278</v>
      </c>
      <c r="I50">
        <f t="shared" si="3"/>
        <v>3.8097038573697839E-4</v>
      </c>
    </row>
    <row r="51" spans="1:9">
      <c r="A51" s="3" t="s">
        <v>243</v>
      </c>
      <c r="B51">
        <v>6.79</v>
      </c>
      <c r="C51" s="4">
        <v>823</v>
      </c>
      <c r="D51">
        <f t="shared" si="0"/>
        <v>121.20765832106038</v>
      </c>
      <c r="E51" s="7">
        <f t="shared" si="1"/>
        <v>1.4491222509816352E-3</v>
      </c>
      <c r="F51" s="8">
        <f t="shared" si="4"/>
        <v>0.62947898508619016</v>
      </c>
      <c r="G51" s="7">
        <f t="shared" si="2"/>
        <v>8.9801273352960002E-4</v>
      </c>
      <c r="H51" s="8">
        <f t="shared" si="5"/>
        <v>0.12718717018862238</v>
      </c>
      <c r="I51">
        <f t="shared" si="3"/>
        <v>1.2076484852172192E-3</v>
      </c>
    </row>
    <row r="52" spans="1:9">
      <c r="A52" s="3" t="s">
        <v>397</v>
      </c>
      <c r="B52">
        <v>21.5</v>
      </c>
      <c r="C52" s="4">
        <v>2600</v>
      </c>
      <c r="D52">
        <f t="shared" si="0"/>
        <v>120.93023255813954</v>
      </c>
      <c r="E52" s="7">
        <f t="shared" si="1"/>
        <v>4.5780289824450199E-3</v>
      </c>
      <c r="F52" s="8">
        <f t="shared" si="4"/>
        <v>0.63405701406863513</v>
      </c>
      <c r="G52" s="7">
        <f t="shared" si="2"/>
        <v>2.8434865641953459E-3</v>
      </c>
      <c r="H52" s="8">
        <f t="shared" si="5"/>
        <v>0.13003065675281772</v>
      </c>
      <c r="I52">
        <f t="shared" si="3"/>
        <v>1.5352971686963257E-4</v>
      </c>
    </row>
    <row r="53" spans="1:9">
      <c r="A53" s="3" t="s">
        <v>18</v>
      </c>
      <c r="B53">
        <v>2.71</v>
      </c>
      <c r="C53" s="4">
        <v>322</v>
      </c>
      <c r="D53">
        <f t="shared" si="0"/>
        <v>118.81918819188192</v>
      </c>
      <c r="E53" s="7">
        <f t="shared" si="1"/>
        <v>5.6697128167203703E-4</v>
      </c>
      <c r="F53" s="8">
        <f t="shared" si="4"/>
        <v>0.63462398535030717</v>
      </c>
      <c r="G53" s="7">
        <f t="shared" si="2"/>
        <v>3.5841156227764593E-4</v>
      </c>
      <c r="H53" s="8">
        <f t="shared" si="5"/>
        <v>0.13038906831509536</v>
      </c>
      <c r="I53">
        <f t="shared" si="3"/>
        <v>1.5851132409953617E-3</v>
      </c>
    </row>
    <row r="54" spans="1:9">
      <c r="A54" s="3" t="s">
        <v>200</v>
      </c>
      <c r="B54">
        <v>26.81</v>
      </c>
      <c r="C54" s="4">
        <v>2897</v>
      </c>
      <c r="D54">
        <f t="shared" si="0"/>
        <v>108.05669526296158</v>
      </c>
      <c r="E54" s="7">
        <f t="shared" si="1"/>
        <v>5.10098075467047E-3</v>
      </c>
      <c r="F54" s="8">
        <f t="shared" si="4"/>
        <v>0.63972496610497764</v>
      </c>
      <c r="G54" s="7">
        <f t="shared" si="2"/>
        <v>3.5457616179570802E-3</v>
      </c>
      <c r="H54" s="8">
        <f t="shared" si="5"/>
        <v>0.13393482993305245</v>
      </c>
      <c r="I54">
        <f t="shared" si="3"/>
        <v>1.6103275659853922E-4</v>
      </c>
    </row>
    <row r="55" spans="1:9">
      <c r="A55" s="3" t="s">
        <v>80</v>
      </c>
      <c r="B55">
        <v>2.72</v>
      </c>
      <c r="C55" s="4">
        <v>293</v>
      </c>
      <c r="D55">
        <f t="shared" si="0"/>
        <v>107.72058823529412</v>
      </c>
      <c r="E55" s="7">
        <f t="shared" si="1"/>
        <v>5.1590865071399639E-4</v>
      </c>
      <c r="F55" s="8">
        <f t="shared" si="4"/>
        <v>0.64024087475569169</v>
      </c>
      <c r="G55" s="7">
        <f t="shared" si="2"/>
        <v>3.5973411416796941E-4</v>
      </c>
      <c r="H55" s="8">
        <f t="shared" si="5"/>
        <v>0.13429456404722043</v>
      </c>
      <c r="I55">
        <f t="shared" si="3"/>
        <v>2.7092295579390913E-4</v>
      </c>
    </row>
    <row r="56" spans="1:9">
      <c r="A56" s="3" t="s">
        <v>313</v>
      </c>
      <c r="B56">
        <v>4.54</v>
      </c>
      <c r="C56" s="4">
        <v>480</v>
      </c>
      <c r="D56">
        <f t="shared" si="0"/>
        <v>105.72687224669603</v>
      </c>
      <c r="E56" s="7">
        <f t="shared" si="1"/>
        <v>8.4517458137446514E-4</v>
      </c>
      <c r="F56" s="8">
        <f t="shared" si="4"/>
        <v>0.64108604933706614</v>
      </c>
      <c r="G56" s="7">
        <f t="shared" si="2"/>
        <v>6.0043855820683125E-4</v>
      </c>
      <c r="H56" s="8">
        <f t="shared" si="5"/>
        <v>0.13489500260542725</v>
      </c>
      <c r="I56">
        <f t="shared" si="3"/>
        <v>3.5091178276153157E-4</v>
      </c>
    </row>
    <row r="57" spans="1:9">
      <c r="A57" s="3" t="s">
        <v>412</v>
      </c>
      <c r="B57">
        <v>5.87</v>
      </c>
      <c r="C57" s="4">
        <v>618</v>
      </c>
      <c r="D57">
        <f t="shared" si="0"/>
        <v>105.28109028960817</v>
      </c>
      <c r="E57" s="7">
        <f t="shared" si="1"/>
        <v>1.088162273519624E-3</v>
      </c>
      <c r="F57" s="8">
        <f t="shared" si="4"/>
        <v>0.64217421161058574</v>
      </c>
      <c r="G57" s="7">
        <f t="shared" si="2"/>
        <v>7.7633795961984571E-4</v>
      </c>
      <c r="H57" s="8">
        <f t="shared" si="5"/>
        <v>0.13567134056504709</v>
      </c>
      <c r="I57">
        <f t="shared" si="3"/>
        <v>2.8626055697482389E-4</v>
      </c>
    </row>
    <row r="58" spans="1:9">
      <c r="A58" s="3" t="s">
        <v>296</v>
      </c>
      <c r="B58">
        <v>4.76</v>
      </c>
      <c r="C58" s="4">
        <v>494</v>
      </c>
      <c r="D58">
        <f t="shared" si="0"/>
        <v>103.78151260504202</v>
      </c>
      <c r="E58" s="7">
        <f t="shared" si="1"/>
        <v>8.698255066645537E-4</v>
      </c>
      <c r="F58" s="8">
        <f t="shared" si="4"/>
        <v>0.64304403711725033</v>
      </c>
      <c r="G58" s="7">
        <f t="shared" si="2"/>
        <v>6.2953469979394638E-4</v>
      </c>
      <c r="H58" s="8">
        <f t="shared" si="5"/>
        <v>0.13630087526484105</v>
      </c>
      <c r="I58">
        <f t="shared" si="3"/>
        <v>4.7341181666203658E-4</v>
      </c>
    </row>
    <row r="59" spans="1:9">
      <c r="A59" s="3" t="s">
        <v>408</v>
      </c>
      <c r="B59">
        <v>7.81</v>
      </c>
      <c r="C59" s="4">
        <v>795</v>
      </c>
      <c r="D59">
        <f t="shared" si="0"/>
        <v>101.79257362355955</v>
      </c>
      <c r="E59" s="7">
        <f t="shared" si="1"/>
        <v>1.3998204004014578E-3</v>
      </c>
      <c r="F59" s="8">
        <f t="shared" si="4"/>
        <v>0.64444385751765176</v>
      </c>
      <c r="G59" s="7">
        <f t="shared" si="2"/>
        <v>1.0329130263425884E-3</v>
      </c>
      <c r="H59" s="8">
        <f t="shared" si="5"/>
        <v>0.13733378829118364</v>
      </c>
      <c r="I59">
        <f t="shared" si="3"/>
        <v>6.7462169838368446E-4</v>
      </c>
    </row>
    <row r="60" spans="1:9">
      <c r="A60" s="3" t="s">
        <v>49</v>
      </c>
      <c r="B60">
        <v>11.09</v>
      </c>
      <c r="C60" s="4">
        <v>1119</v>
      </c>
      <c r="D60">
        <f t="shared" si="0"/>
        <v>100.90171325518486</v>
      </c>
      <c r="E60" s="7">
        <f t="shared" si="1"/>
        <v>1.970313242829222E-3</v>
      </c>
      <c r="F60" s="8">
        <f t="shared" si="4"/>
        <v>0.64641417076048102</v>
      </c>
      <c r="G60" s="7">
        <f t="shared" si="2"/>
        <v>1.4667100463686693E-3</v>
      </c>
      <c r="H60" s="8">
        <f t="shared" si="5"/>
        <v>0.13880049833755231</v>
      </c>
      <c r="I60">
        <f t="shared" si="3"/>
        <v>3.3236772970536566E-4</v>
      </c>
    </row>
    <row r="61" spans="1:9">
      <c r="A61" s="3" t="s">
        <v>389</v>
      </c>
      <c r="B61">
        <v>5.42</v>
      </c>
      <c r="C61" s="4">
        <v>536</v>
      </c>
      <c r="D61">
        <f t="shared" si="0"/>
        <v>98.892988929889299</v>
      </c>
      <c r="E61" s="7">
        <f t="shared" si="1"/>
        <v>9.4377828253481948E-4</v>
      </c>
      <c r="F61" s="8">
        <f t="shared" si="4"/>
        <v>0.6473579490430158</v>
      </c>
      <c r="G61" s="7">
        <f t="shared" si="2"/>
        <v>7.1682312455529187E-4</v>
      </c>
      <c r="H61" s="8">
        <f t="shared" si="5"/>
        <v>0.1395173214621076</v>
      </c>
      <c r="I61">
        <f t="shared" si="3"/>
        <v>2.0185339416460557E-4</v>
      </c>
    </row>
    <row r="62" spans="1:9">
      <c r="A62" s="3" t="s">
        <v>21</v>
      </c>
      <c r="B62">
        <v>3.25</v>
      </c>
      <c r="C62" s="4">
        <v>311</v>
      </c>
      <c r="D62">
        <f t="shared" si="0"/>
        <v>95.692307692307693</v>
      </c>
      <c r="E62" s="7">
        <f t="shared" si="1"/>
        <v>5.4760269751553893E-4</v>
      </c>
      <c r="F62" s="8">
        <f t="shared" si="4"/>
        <v>0.64790555174053133</v>
      </c>
      <c r="G62" s="7">
        <f t="shared" si="2"/>
        <v>4.2982936435511043E-4</v>
      </c>
      <c r="H62" s="8">
        <f t="shared" si="5"/>
        <v>0.13994715082646272</v>
      </c>
      <c r="I62">
        <f t="shared" si="3"/>
        <v>1.4899155679645726E-3</v>
      </c>
    </row>
    <row r="63" spans="1:9">
      <c r="A63" s="3" t="s">
        <v>282</v>
      </c>
      <c r="B63">
        <v>23.97</v>
      </c>
      <c r="C63" s="4">
        <v>2289</v>
      </c>
      <c r="D63">
        <f t="shared" si="0"/>
        <v>95.49436795994994</v>
      </c>
      <c r="E63" s="7">
        <f t="shared" si="1"/>
        <v>4.0304262849294803E-3</v>
      </c>
      <c r="F63" s="8">
        <f t="shared" si="4"/>
        <v>0.65193597802546077</v>
      </c>
      <c r="G63" s="7">
        <f t="shared" si="2"/>
        <v>3.1701568811052299E-3</v>
      </c>
      <c r="H63" s="8">
        <f t="shared" si="5"/>
        <v>0.14311730770756795</v>
      </c>
      <c r="I63">
        <f t="shared" si="3"/>
        <v>1.6872496784552105E-4</v>
      </c>
    </row>
    <row r="64" spans="1:9">
      <c r="A64" s="3" t="s">
        <v>453</v>
      </c>
      <c r="B64">
        <v>2.67</v>
      </c>
      <c r="C64" s="4">
        <v>244</v>
      </c>
      <c r="D64">
        <f t="shared" si="0"/>
        <v>91.385767790262179</v>
      </c>
      <c r="E64" s="7">
        <f t="shared" si="1"/>
        <v>4.2963041219868644E-4</v>
      </c>
      <c r="F64" s="8">
        <f t="shared" si="4"/>
        <v>0.65236560843765945</v>
      </c>
      <c r="G64" s="7">
        <f t="shared" si="2"/>
        <v>3.5312135471635229E-4</v>
      </c>
      <c r="H64" s="8">
        <f t="shared" si="5"/>
        <v>0.1434704290622843</v>
      </c>
      <c r="I64">
        <f t="shared" si="3"/>
        <v>7.599891335821618E-5</v>
      </c>
    </row>
    <row r="65" spans="1:9">
      <c r="A65" s="3" t="s">
        <v>108</v>
      </c>
      <c r="B65">
        <v>1.2</v>
      </c>
      <c r="C65" s="4">
        <v>109</v>
      </c>
      <c r="D65">
        <f t="shared" si="0"/>
        <v>90.833333333333343</v>
      </c>
      <c r="E65" s="7">
        <f t="shared" si="1"/>
        <v>1.9192506118711813E-4</v>
      </c>
      <c r="F65" s="8">
        <f t="shared" si="4"/>
        <v>0.6525575334988466</v>
      </c>
      <c r="G65" s="7">
        <f t="shared" si="2"/>
        <v>1.5870622683881002E-4</v>
      </c>
      <c r="H65" s="8">
        <f t="shared" si="5"/>
        <v>0.14362913528912311</v>
      </c>
      <c r="I65">
        <f t="shared" si="3"/>
        <v>2.5000605932667952E-4</v>
      </c>
    </row>
    <row r="66" spans="1:9">
      <c r="A66" s="3" t="s">
        <v>51</v>
      </c>
      <c r="B66">
        <v>3.94</v>
      </c>
      <c r="C66" s="4">
        <v>356</v>
      </c>
      <c r="D66">
        <f t="shared" ref="D66:D129" si="6">C66/B66</f>
        <v>90.35532994923858</v>
      </c>
      <c r="E66" s="7">
        <f t="shared" si="1"/>
        <v>6.2683781451939495E-4</v>
      </c>
      <c r="F66" s="8">
        <f t="shared" si="4"/>
        <v>0.65318437131336604</v>
      </c>
      <c r="G66" s="7">
        <f t="shared" si="2"/>
        <v>5.210854447874262E-4</v>
      </c>
      <c r="H66" s="8">
        <f t="shared" si="5"/>
        <v>0.14415022073391054</v>
      </c>
      <c r="I66">
        <f t="shared" si="3"/>
        <v>3.039401063932301E-4</v>
      </c>
    </row>
    <row r="67" spans="1:9">
      <c r="A67" s="3" t="s">
        <v>302</v>
      </c>
      <c r="B67">
        <v>4.7699999999999996</v>
      </c>
      <c r="C67" s="4">
        <v>426</v>
      </c>
      <c r="D67">
        <f t="shared" si="6"/>
        <v>89.308176100628941</v>
      </c>
      <c r="E67" s="7">
        <f t="shared" ref="E67:E130" si="7">C67/567930</f>
        <v>7.5009244096983785E-4</v>
      </c>
      <c r="F67" s="8">
        <f t="shared" si="4"/>
        <v>0.65393446375433584</v>
      </c>
      <c r="G67" s="7">
        <f t="shared" ref="G67:G130" si="8">B67/7561.14</f>
        <v>6.3085725168426975E-4</v>
      </c>
      <c r="H67" s="8">
        <f t="shared" si="5"/>
        <v>0.14478107798559481</v>
      </c>
      <c r="I67">
        <f t="shared" ref="I67:I130" si="9">F67*H68-F68*H67</f>
        <v>1.6953542181277759E-4</v>
      </c>
    </row>
    <row r="68" spans="1:9">
      <c r="A68" s="3" t="s">
        <v>89</v>
      </c>
      <c r="B68">
        <v>2.65</v>
      </c>
      <c r="C68" s="4">
        <v>234</v>
      </c>
      <c r="D68">
        <f t="shared" si="6"/>
        <v>88.301886792452834</v>
      </c>
      <c r="E68" s="7">
        <f t="shared" si="7"/>
        <v>4.1202260842005176E-4</v>
      </c>
      <c r="F68" s="8">
        <f t="shared" ref="F68:F131" si="10">F67+E68</f>
        <v>0.65434648636275594</v>
      </c>
      <c r="G68" s="7">
        <f t="shared" si="8"/>
        <v>3.5047625093570544E-4</v>
      </c>
      <c r="H68" s="8">
        <f t="shared" ref="H68:H131" si="11">H67+G68</f>
        <v>0.14513155423653051</v>
      </c>
      <c r="I68">
        <f t="shared" si="9"/>
        <v>4.5442728557149037E-4</v>
      </c>
    </row>
    <row r="69" spans="1:9">
      <c r="A69" s="3" t="s">
        <v>346</v>
      </c>
      <c r="B69">
        <v>7.07</v>
      </c>
      <c r="C69" s="4">
        <v>616</v>
      </c>
      <c r="D69">
        <f t="shared" si="6"/>
        <v>87.128712871287121</v>
      </c>
      <c r="E69" s="7">
        <f t="shared" si="7"/>
        <v>1.0846407127638969E-3</v>
      </c>
      <c r="F69" s="8">
        <f t="shared" si="10"/>
        <v>0.65543112707551987</v>
      </c>
      <c r="G69" s="7">
        <f t="shared" si="8"/>
        <v>9.350441864586557E-4</v>
      </c>
      <c r="H69" s="8">
        <f t="shared" si="11"/>
        <v>0.14606659842298916</v>
      </c>
      <c r="I69">
        <f t="shared" si="9"/>
        <v>8.1518754705579843E-4</v>
      </c>
    </row>
    <row r="70" spans="1:9">
      <c r="A70" s="3" t="s">
        <v>452</v>
      </c>
      <c r="B70">
        <v>12.65</v>
      </c>
      <c r="C70" s="4">
        <v>1094</v>
      </c>
      <c r="D70">
        <f t="shared" si="6"/>
        <v>86.482213438735172</v>
      </c>
      <c r="E70" s="7">
        <f t="shared" si="7"/>
        <v>1.9262937333826351E-3</v>
      </c>
      <c r="F70" s="8">
        <f t="shared" si="10"/>
        <v>0.65735742080890247</v>
      </c>
      <c r="G70" s="7">
        <f t="shared" si="8"/>
        <v>1.6730281412591223E-3</v>
      </c>
      <c r="H70" s="8">
        <f t="shared" si="11"/>
        <v>0.14773962656424827</v>
      </c>
      <c r="I70">
        <f t="shared" si="9"/>
        <v>1.891765318133426E-4</v>
      </c>
    </row>
    <row r="71" spans="1:9">
      <c r="A71" s="3" t="s">
        <v>372</v>
      </c>
      <c r="B71">
        <v>2.93</v>
      </c>
      <c r="C71" s="4">
        <v>252</v>
      </c>
      <c r="D71">
        <f t="shared" si="6"/>
        <v>86.00682593856655</v>
      </c>
      <c r="E71" s="7">
        <f t="shared" si="7"/>
        <v>4.4371665522159419E-4</v>
      </c>
      <c r="F71" s="8">
        <f t="shared" si="10"/>
        <v>0.65780113746412405</v>
      </c>
      <c r="G71" s="7">
        <f t="shared" si="8"/>
        <v>3.8750770386476111E-4</v>
      </c>
      <c r="H71" s="8">
        <f t="shared" si="11"/>
        <v>0.14812713426811303</v>
      </c>
      <c r="I71">
        <f t="shared" si="9"/>
        <v>1.1581109561836084E-3</v>
      </c>
    </row>
    <row r="72" spans="1:9">
      <c r="A72" s="3" t="s">
        <v>426</v>
      </c>
      <c r="B72">
        <v>17.8</v>
      </c>
      <c r="C72" s="4">
        <v>1497</v>
      </c>
      <c r="D72">
        <f t="shared" si="6"/>
        <v>84.101123595505612</v>
      </c>
      <c r="E72" s="7">
        <f t="shared" si="7"/>
        <v>2.6358882256616134E-3</v>
      </c>
      <c r="F72" s="8">
        <f t="shared" si="10"/>
        <v>0.66043702568978568</v>
      </c>
      <c r="G72" s="7">
        <f t="shared" si="8"/>
        <v>2.3541423647756819E-3</v>
      </c>
      <c r="H72" s="8">
        <f t="shared" si="11"/>
        <v>0.15048127663288871</v>
      </c>
      <c r="I72">
        <f t="shared" si="9"/>
        <v>5.0295939758464303E-4</v>
      </c>
    </row>
    <row r="73" spans="1:9">
      <c r="A73" s="3" t="s">
        <v>362</v>
      </c>
      <c r="B73">
        <v>7.73</v>
      </c>
      <c r="C73" s="4">
        <v>650</v>
      </c>
      <c r="D73">
        <f t="shared" si="6"/>
        <v>84.087968952134531</v>
      </c>
      <c r="E73" s="7">
        <f t="shared" si="7"/>
        <v>1.144507245611255E-3</v>
      </c>
      <c r="F73" s="8">
        <f t="shared" si="10"/>
        <v>0.6615815329353969</v>
      </c>
      <c r="G73" s="7">
        <f t="shared" si="8"/>
        <v>1.0223326112200012E-3</v>
      </c>
      <c r="H73" s="8">
        <f t="shared" si="11"/>
        <v>0.15150360924410872</v>
      </c>
      <c r="I73">
        <f t="shared" si="9"/>
        <v>7.9659790923873597E-4</v>
      </c>
    </row>
    <row r="74" spans="1:9">
      <c r="A74" s="3" t="s">
        <v>403</v>
      </c>
      <c r="B74">
        <v>12.15</v>
      </c>
      <c r="C74" s="4">
        <v>999</v>
      </c>
      <c r="D74">
        <f t="shared" si="6"/>
        <v>82.222222222222214</v>
      </c>
      <c r="E74" s="7">
        <f t="shared" si="7"/>
        <v>1.7590195974856056E-3</v>
      </c>
      <c r="F74" s="8">
        <f t="shared" si="10"/>
        <v>0.66334055253288249</v>
      </c>
      <c r="G74" s="7">
        <f t="shared" si="8"/>
        <v>1.6069005467429513E-3</v>
      </c>
      <c r="H74" s="8">
        <f t="shared" si="11"/>
        <v>0.15311050979085167</v>
      </c>
      <c r="I74">
        <f t="shared" si="9"/>
        <v>6.0363869458417152E-4</v>
      </c>
    </row>
    <row r="75" spans="1:9">
      <c r="A75" s="3" t="s">
        <v>287</v>
      </c>
      <c r="B75">
        <v>9.17</v>
      </c>
      <c r="C75" s="4">
        <v>745</v>
      </c>
      <c r="D75">
        <f t="shared" si="6"/>
        <v>81.243184296619418</v>
      </c>
      <c r="E75" s="7">
        <f t="shared" si="7"/>
        <v>1.3117813815082845E-3</v>
      </c>
      <c r="F75" s="8">
        <f t="shared" si="10"/>
        <v>0.66465233391439082</v>
      </c>
      <c r="G75" s="7">
        <f t="shared" si="8"/>
        <v>1.2127800834265733E-3</v>
      </c>
      <c r="H75" s="8">
        <f t="shared" si="11"/>
        <v>0.15432328987427824</v>
      </c>
      <c r="I75">
        <f t="shared" si="9"/>
        <v>2.6216333690909643E-3</v>
      </c>
    </row>
    <row r="76" spans="1:9">
      <c r="A76" s="3" t="s">
        <v>341</v>
      </c>
      <c r="B76">
        <v>39.79</v>
      </c>
      <c r="C76" s="4">
        <v>3224</v>
      </c>
      <c r="D76">
        <f t="shared" si="6"/>
        <v>81.025383262126169</v>
      </c>
      <c r="E76" s="7">
        <f t="shared" si="7"/>
        <v>5.6767559382318242E-3</v>
      </c>
      <c r="F76" s="8">
        <f t="shared" si="10"/>
        <v>0.67032908985262263</v>
      </c>
      <c r="G76" s="7">
        <f t="shared" si="8"/>
        <v>5.2624339715968754E-3</v>
      </c>
      <c r="H76" s="8">
        <f t="shared" si="11"/>
        <v>0.1595857238458751</v>
      </c>
      <c r="I76">
        <f t="shared" si="9"/>
        <v>2.207992614602361E-4</v>
      </c>
    </row>
    <row r="77" spans="1:9">
      <c r="A77" s="3" t="s">
        <v>273</v>
      </c>
      <c r="B77">
        <v>3.34</v>
      </c>
      <c r="C77" s="4">
        <v>268</v>
      </c>
      <c r="D77">
        <f t="shared" si="6"/>
        <v>80.23952095808383</v>
      </c>
      <c r="E77" s="7">
        <f t="shared" si="7"/>
        <v>4.7188914126740974E-4</v>
      </c>
      <c r="F77" s="8">
        <f t="shared" si="10"/>
        <v>0.67080097899389002</v>
      </c>
      <c r="G77" s="7">
        <f t="shared" si="8"/>
        <v>4.417323313680212E-4</v>
      </c>
      <c r="H77" s="8">
        <f t="shared" si="11"/>
        <v>0.16002745617724312</v>
      </c>
      <c r="I77">
        <f t="shared" si="9"/>
        <v>2.1122787101644225E-3</v>
      </c>
    </row>
    <row r="78" spans="1:9">
      <c r="A78" s="3" t="s">
        <v>454</v>
      </c>
      <c r="B78">
        <v>31.94</v>
      </c>
      <c r="C78" s="4">
        <v>2560</v>
      </c>
      <c r="D78">
        <f t="shared" si="6"/>
        <v>80.150281778334374</v>
      </c>
      <c r="E78" s="7">
        <f t="shared" si="7"/>
        <v>4.5075977673304807E-3</v>
      </c>
      <c r="F78" s="8">
        <f t="shared" si="10"/>
        <v>0.67530857676122047</v>
      </c>
      <c r="G78" s="7">
        <f t="shared" si="8"/>
        <v>4.2242307376929933E-3</v>
      </c>
      <c r="H78" s="8">
        <f t="shared" si="11"/>
        <v>0.16425168691493611</v>
      </c>
      <c r="I78">
        <f t="shared" si="9"/>
        <v>3.5092093231582633E-4</v>
      </c>
    </row>
    <row r="79" spans="1:9">
      <c r="A79" s="3" t="s">
        <v>374</v>
      </c>
      <c r="B79">
        <v>5.26</v>
      </c>
      <c r="C79" s="4">
        <v>411</v>
      </c>
      <c r="D79">
        <f t="shared" si="6"/>
        <v>78.136882129277566</v>
      </c>
      <c r="E79" s="7">
        <f t="shared" si="7"/>
        <v>7.2368073530188577E-4</v>
      </c>
      <c r="F79" s="8">
        <f t="shared" si="10"/>
        <v>0.6760322574965224</v>
      </c>
      <c r="G79" s="7">
        <f t="shared" si="8"/>
        <v>6.9566229431011718E-4</v>
      </c>
      <c r="H79" s="8">
        <f t="shared" si="11"/>
        <v>0.16494734920924622</v>
      </c>
      <c r="I79">
        <f t="shared" si="9"/>
        <v>2.5016235858500713E-4</v>
      </c>
    </row>
    <row r="80" spans="1:9">
      <c r="A80" s="3" t="s">
        <v>439</v>
      </c>
      <c r="B80">
        <v>3.74</v>
      </c>
      <c r="C80" s="4">
        <v>290</v>
      </c>
      <c r="D80">
        <f t="shared" si="6"/>
        <v>77.54010695187165</v>
      </c>
      <c r="E80" s="7">
        <f t="shared" si="7"/>
        <v>5.1062630958040604E-4</v>
      </c>
      <c r="F80" s="8">
        <f t="shared" si="10"/>
        <v>0.67654288380610283</v>
      </c>
      <c r="G80" s="7">
        <f t="shared" si="8"/>
        <v>4.9463440698095792E-4</v>
      </c>
      <c r="H80" s="8">
        <f t="shared" si="11"/>
        <v>0.1654419836162272</v>
      </c>
      <c r="I80">
        <f t="shared" si="9"/>
        <v>6.3171092210072277E-4</v>
      </c>
    </row>
    <row r="81" spans="1:9">
      <c r="A81" s="3" t="s">
        <v>245</v>
      </c>
      <c r="B81">
        <v>9.44</v>
      </c>
      <c r="C81" s="4">
        <v>731</v>
      </c>
      <c r="D81">
        <f t="shared" si="6"/>
        <v>77.436440677966104</v>
      </c>
      <c r="E81" s="7">
        <f t="shared" si="7"/>
        <v>1.2871304562181959E-3</v>
      </c>
      <c r="F81" s="8">
        <f t="shared" si="10"/>
        <v>0.67783001426232103</v>
      </c>
      <c r="G81" s="7">
        <f t="shared" si="8"/>
        <v>1.2484889844653054E-3</v>
      </c>
      <c r="H81" s="8">
        <f t="shared" si="11"/>
        <v>0.1666904726006925</v>
      </c>
      <c r="I81">
        <f t="shared" si="9"/>
        <v>7.9277788531753601E-4</v>
      </c>
    </row>
    <row r="82" spans="1:9">
      <c r="A82" s="3" t="s">
        <v>268</v>
      </c>
      <c r="B82">
        <v>11.79</v>
      </c>
      <c r="C82" s="4">
        <v>900</v>
      </c>
      <c r="D82">
        <f t="shared" si="6"/>
        <v>76.335877862595424</v>
      </c>
      <c r="E82" s="7">
        <f t="shared" si="7"/>
        <v>1.5847023400771222E-3</v>
      </c>
      <c r="F82" s="8">
        <f t="shared" si="10"/>
        <v>0.67941471660239816</v>
      </c>
      <c r="G82" s="7">
        <f t="shared" si="8"/>
        <v>1.5592886786913083E-3</v>
      </c>
      <c r="H82" s="8">
        <f t="shared" si="11"/>
        <v>0.16824976127938382</v>
      </c>
      <c r="I82">
        <f t="shared" si="9"/>
        <v>1.9215704581947157E-3</v>
      </c>
    </row>
    <row r="83" spans="1:9">
      <c r="A83" s="3" t="s">
        <v>144</v>
      </c>
      <c r="B83">
        <v>28.48</v>
      </c>
      <c r="C83" s="4">
        <v>2152</v>
      </c>
      <c r="D83">
        <f t="shared" si="6"/>
        <v>75.561797752808985</v>
      </c>
      <c r="E83" s="7">
        <f t="shared" si="7"/>
        <v>3.7891993731621857E-3</v>
      </c>
      <c r="F83" s="8">
        <f t="shared" si="10"/>
        <v>0.68320391597556029</v>
      </c>
      <c r="G83" s="7">
        <f t="shared" si="8"/>
        <v>3.7666277836410911E-3</v>
      </c>
      <c r="H83" s="8">
        <f t="shared" si="11"/>
        <v>0.17201638906302491</v>
      </c>
      <c r="I83">
        <f t="shared" si="9"/>
        <v>2.6485503844532465E-4</v>
      </c>
    </row>
    <row r="84" spans="1:9">
      <c r="A84" s="3" t="s">
        <v>355</v>
      </c>
      <c r="B84">
        <v>3.91</v>
      </c>
      <c r="C84" s="4">
        <v>292</v>
      </c>
      <c r="D84">
        <f t="shared" si="6"/>
        <v>74.680306905370841</v>
      </c>
      <c r="E84" s="7">
        <f t="shared" si="7"/>
        <v>5.1414787033613298E-4</v>
      </c>
      <c r="F84" s="8">
        <f t="shared" si="10"/>
        <v>0.6837180638458964</v>
      </c>
      <c r="G84" s="7">
        <f t="shared" si="8"/>
        <v>5.1711778911645598E-4</v>
      </c>
      <c r="H84" s="8">
        <f t="shared" si="11"/>
        <v>0.17253350685214136</v>
      </c>
      <c r="I84">
        <f t="shared" si="9"/>
        <v>4.2410437295395675E-3</v>
      </c>
    </row>
    <row r="85" spans="1:9">
      <c r="A85" s="3" t="s">
        <v>328</v>
      </c>
      <c r="B85">
        <v>62.53</v>
      </c>
      <c r="C85" s="4">
        <v>4652</v>
      </c>
      <c r="D85">
        <f t="shared" si="6"/>
        <v>74.396289780905164</v>
      </c>
      <c r="E85" s="7">
        <f t="shared" si="7"/>
        <v>8.1911503178208576E-3</v>
      </c>
      <c r="F85" s="8">
        <f t="shared" si="10"/>
        <v>0.6919092141637172</v>
      </c>
      <c r="G85" s="7">
        <f t="shared" si="8"/>
        <v>8.2699169701923245E-3</v>
      </c>
      <c r="H85" s="8">
        <f t="shared" si="11"/>
        <v>0.18080342382233369</v>
      </c>
      <c r="I85">
        <f t="shared" si="9"/>
        <v>1.2659131451153716E-4</v>
      </c>
    </row>
    <row r="86" spans="1:9">
      <c r="A86" s="3" t="s">
        <v>410</v>
      </c>
      <c r="B86">
        <v>1.86</v>
      </c>
      <c r="C86" s="4">
        <v>137</v>
      </c>
      <c r="D86">
        <f t="shared" si="6"/>
        <v>73.655913978494624</v>
      </c>
      <c r="E86" s="7">
        <f t="shared" si="7"/>
        <v>2.4122691176729527E-4</v>
      </c>
      <c r="F86" s="8">
        <f t="shared" si="10"/>
        <v>0.69215044107548451</v>
      </c>
      <c r="G86" s="7">
        <f t="shared" si="8"/>
        <v>2.4599465160015554E-4</v>
      </c>
      <c r="H86" s="8">
        <f t="shared" si="11"/>
        <v>0.18104941847393385</v>
      </c>
      <c r="I86">
        <f t="shared" si="9"/>
        <v>9.3917394223799744E-4</v>
      </c>
    </row>
    <row r="87" spans="1:9">
      <c r="A87" s="3" t="s">
        <v>48</v>
      </c>
      <c r="B87">
        <v>13.77</v>
      </c>
      <c r="C87" s="4">
        <v>1008</v>
      </c>
      <c r="D87">
        <f t="shared" si="6"/>
        <v>73.202614379084963</v>
      </c>
      <c r="E87" s="7">
        <f t="shared" si="7"/>
        <v>1.7748666208863768E-3</v>
      </c>
      <c r="F87" s="8">
        <f t="shared" si="10"/>
        <v>0.69392530769637084</v>
      </c>
      <c r="G87" s="7">
        <f t="shared" si="8"/>
        <v>1.821153952975345E-3</v>
      </c>
      <c r="H87" s="8">
        <f t="shared" si="11"/>
        <v>0.18287057242690921</v>
      </c>
      <c r="I87">
        <f t="shared" si="9"/>
        <v>3.2089929083847779E-4</v>
      </c>
    </row>
    <row r="88" spans="1:9">
      <c r="A88" s="3" t="s">
        <v>240</v>
      </c>
      <c r="B88">
        <v>4.7</v>
      </c>
      <c r="C88" s="4">
        <v>343</v>
      </c>
      <c r="D88">
        <f t="shared" si="6"/>
        <v>72.978723404255319</v>
      </c>
      <c r="E88" s="7">
        <f t="shared" si="7"/>
        <v>6.0394766960716992E-4</v>
      </c>
      <c r="F88" s="8">
        <f t="shared" si="10"/>
        <v>0.69452925536597798</v>
      </c>
      <c r="G88" s="7">
        <f t="shared" si="8"/>
        <v>6.2159938845200594E-4</v>
      </c>
      <c r="H88" s="8">
        <f t="shared" si="11"/>
        <v>0.1834921718153612</v>
      </c>
      <c r="I88">
        <f t="shared" si="9"/>
        <v>3.0196474113863836E-4</v>
      </c>
    </row>
    <row r="89" spans="1:9">
      <c r="A89" s="3" t="s">
        <v>498</v>
      </c>
      <c r="B89">
        <v>4.42</v>
      </c>
      <c r="C89" s="4">
        <v>322</v>
      </c>
      <c r="D89">
        <f t="shared" si="6"/>
        <v>72.850678733031671</v>
      </c>
      <c r="E89" s="7">
        <f t="shared" si="7"/>
        <v>5.6697128167203703E-4</v>
      </c>
      <c r="F89" s="8">
        <f t="shared" si="10"/>
        <v>0.69509622664765003</v>
      </c>
      <c r="G89" s="7">
        <f t="shared" si="8"/>
        <v>5.8456793552295026E-4</v>
      </c>
      <c r="H89" s="8">
        <f t="shared" si="11"/>
        <v>0.18407673975088415</v>
      </c>
      <c r="I89">
        <f t="shared" si="9"/>
        <v>6.1242119783402882E-4</v>
      </c>
    </row>
    <row r="90" spans="1:9">
      <c r="A90" s="3" t="s">
        <v>41</v>
      </c>
      <c r="B90">
        <v>8.9499999999999993</v>
      </c>
      <c r="C90" s="4">
        <v>649</v>
      </c>
      <c r="D90">
        <f t="shared" si="6"/>
        <v>72.513966480446939</v>
      </c>
      <c r="E90" s="7">
        <f t="shared" si="7"/>
        <v>1.1427464652333913E-3</v>
      </c>
      <c r="F90" s="8">
        <f t="shared" si="10"/>
        <v>0.69623897311288341</v>
      </c>
      <c r="G90" s="7">
        <f t="shared" si="8"/>
        <v>1.183683941839458E-3</v>
      </c>
      <c r="H90" s="8">
        <f t="shared" si="11"/>
        <v>0.18526042369272361</v>
      </c>
      <c r="I90">
        <f t="shared" si="9"/>
        <v>2.5511974499553558E-4</v>
      </c>
    </row>
    <row r="91" spans="1:9">
      <c r="A91" s="3" t="s">
        <v>352</v>
      </c>
      <c r="B91">
        <v>3.72</v>
      </c>
      <c r="C91" s="4">
        <v>268</v>
      </c>
      <c r="D91">
        <f t="shared" si="6"/>
        <v>72.043010752688161</v>
      </c>
      <c r="E91" s="7">
        <f t="shared" si="7"/>
        <v>4.7188914126740974E-4</v>
      </c>
      <c r="F91" s="8">
        <f t="shared" si="10"/>
        <v>0.6967108622541508</v>
      </c>
      <c r="G91" s="7">
        <f t="shared" si="8"/>
        <v>4.9198930320031107E-4</v>
      </c>
      <c r="H91" s="8">
        <f t="shared" si="11"/>
        <v>0.18575241299592393</v>
      </c>
      <c r="I91">
        <f t="shared" si="9"/>
        <v>2.6448186284644404E-4</v>
      </c>
    </row>
    <row r="92" spans="1:9">
      <c r="A92" s="3" t="s">
        <v>33</v>
      </c>
      <c r="B92">
        <v>3.85</v>
      </c>
      <c r="C92" s="4">
        <v>276</v>
      </c>
      <c r="D92">
        <f t="shared" si="6"/>
        <v>71.688311688311686</v>
      </c>
      <c r="E92" s="7">
        <f t="shared" si="7"/>
        <v>4.8597538429031749E-4</v>
      </c>
      <c r="F92" s="8">
        <f t="shared" si="10"/>
        <v>0.69719683763844109</v>
      </c>
      <c r="G92" s="7">
        <f t="shared" si="8"/>
        <v>5.0918247777451543E-4</v>
      </c>
      <c r="H92" s="8">
        <f t="shared" si="11"/>
        <v>0.18626159547369844</v>
      </c>
      <c r="I92">
        <f t="shared" si="9"/>
        <v>6.4628057084545332E-4</v>
      </c>
    </row>
    <row r="93" spans="1:9">
      <c r="A93" s="3" t="s">
        <v>347</v>
      </c>
      <c r="B93">
        <v>9.36</v>
      </c>
      <c r="C93" s="4">
        <v>661</v>
      </c>
      <c r="D93">
        <f t="shared" si="6"/>
        <v>70.619658119658126</v>
      </c>
      <c r="E93" s="7">
        <f t="shared" si="7"/>
        <v>1.163875829767753E-3</v>
      </c>
      <c r="F93" s="8">
        <f t="shared" si="10"/>
        <v>0.69836071346820883</v>
      </c>
      <c r="G93" s="7">
        <f t="shared" si="8"/>
        <v>1.237908569342718E-3</v>
      </c>
      <c r="H93" s="8">
        <f t="shared" si="11"/>
        <v>0.18749950404304117</v>
      </c>
      <c r="I93">
        <f t="shared" si="9"/>
        <v>4.6477601600131146E-4</v>
      </c>
    </row>
    <row r="94" spans="1:9">
      <c r="A94" s="3" t="s">
        <v>226</v>
      </c>
      <c r="B94">
        <v>6.73</v>
      </c>
      <c r="C94" s="4">
        <v>475</v>
      </c>
      <c r="D94">
        <f t="shared" si="6"/>
        <v>70.579494799405637</v>
      </c>
      <c r="E94" s="7">
        <f t="shared" si="7"/>
        <v>8.3637067948514785E-4</v>
      </c>
      <c r="F94" s="8">
        <f t="shared" si="10"/>
        <v>0.69919708414769399</v>
      </c>
      <c r="G94" s="7">
        <f t="shared" si="8"/>
        <v>8.9007742218765958E-4</v>
      </c>
      <c r="H94" s="8">
        <f t="shared" si="11"/>
        <v>0.18838958146522883</v>
      </c>
      <c r="I94">
        <f t="shared" si="9"/>
        <v>1.652814076806286E-4</v>
      </c>
    </row>
    <row r="95" spans="1:9">
      <c r="A95" s="3" t="s">
        <v>309</v>
      </c>
      <c r="B95">
        <v>2.39</v>
      </c>
      <c r="C95" s="4">
        <v>168</v>
      </c>
      <c r="D95">
        <f t="shared" si="6"/>
        <v>70.292887029288693</v>
      </c>
      <c r="E95" s="7">
        <f t="shared" si="7"/>
        <v>2.9581110348106279E-4</v>
      </c>
      <c r="F95" s="8">
        <f t="shared" si="10"/>
        <v>0.69949289525117508</v>
      </c>
      <c r="G95" s="7">
        <f t="shared" si="8"/>
        <v>3.1608990178729661E-4</v>
      </c>
      <c r="H95" s="8">
        <f t="shared" si="11"/>
        <v>0.18870567136701613</v>
      </c>
      <c r="I95">
        <f t="shared" si="9"/>
        <v>4.9599022631540424E-3</v>
      </c>
    </row>
    <row r="96" spans="1:9">
      <c r="A96" s="3" t="s">
        <v>34</v>
      </c>
      <c r="B96">
        <v>71.45</v>
      </c>
      <c r="C96" s="4">
        <v>4966</v>
      </c>
      <c r="D96">
        <f t="shared" si="6"/>
        <v>69.503149055283416</v>
      </c>
      <c r="E96" s="7">
        <f t="shared" si="7"/>
        <v>8.7440353564699879E-3</v>
      </c>
      <c r="F96" s="8">
        <f t="shared" si="10"/>
        <v>0.70823693060764503</v>
      </c>
      <c r="G96" s="7">
        <f t="shared" si="8"/>
        <v>9.4496332563608135E-3</v>
      </c>
      <c r="H96" s="8">
        <f t="shared" si="11"/>
        <v>0.19815530462337694</v>
      </c>
      <c r="I96">
        <f t="shared" si="9"/>
        <v>5.3433904110888886E-4</v>
      </c>
    </row>
    <row r="97" spans="1:9">
      <c r="A97" s="3" t="s">
        <v>405</v>
      </c>
      <c r="B97">
        <v>7.69</v>
      </c>
      <c r="C97" s="4">
        <v>533</v>
      </c>
      <c r="D97">
        <f t="shared" si="6"/>
        <v>69.310793237971382</v>
      </c>
      <c r="E97" s="7">
        <f t="shared" si="7"/>
        <v>9.3849594140122902E-4</v>
      </c>
      <c r="F97" s="8">
        <f t="shared" si="10"/>
        <v>0.70917542654904631</v>
      </c>
      <c r="G97" s="7">
        <f t="shared" si="8"/>
        <v>1.0170424036587075E-3</v>
      </c>
      <c r="H97" s="8">
        <f t="shared" si="11"/>
        <v>0.19917234702703565</v>
      </c>
      <c r="I97">
        <f t="shared" si="9"/>
        <v>2.3072915701111141E-4</v>
      </c>
    </row>
    <row r="98" spans="1:9">
      <c r="A98" s="3" t="s">
        <v>30</v>
      </c>
      <c r="B98">
        <v>3.32</v>
      </c>
      <c r="C98" s="4">
        <v>230</v>
      </c>
      <c r="D98">
        <f t="shared" si="6"/>
        <v>69.277108433734938</v>
      </c>
      <c r="E98" s="7">
        <f t="shared" si="7"/>
        <v>4.0497948690859789E-4</v>
      </c>
      <c r="F98" s="8">
        <f t="shared" si="10"/>
        <v>0.70958040603595496</v>
      </c>
      <c r="G98" s="7">
        <f t="shared" si="8"/>
        <v>4.3908722758737435E-4</v>
      </c>
      <c r="H98" s="8">
        <f t="shared" si="11"/>
        <v>0.19961143425462302</v>
      </c>
      <c r="I98">
        <f t="shared" si="9"/>
        <v>3.0349012949604237E-4</v>
      </c>
    </row>
    <row r="99" spans="1:9">
      <c r="A99" s="3" t="s">
        <v>448</v>
      </c>
      <c r="B99">
        <v>4.3499999999999996</v>
      </c>
      <c r="C99" s="4">
        <v>298</v>
      </c>
      <c r="D99">
        <f t="shared" si="6"/>
        <v>68.505747126436788</v>
      </c>
      <c r="E99" s="7">
        <f t="shared" si="7"/>
        <v>5.2471255260331379E-4</v>
      </c>
      <c r="F99" s="8">
        <f t="shared" si="10"/>
        <v>0.71010511858855829</v>
      </c>
      <c r="G99" s="7">
        <f t="shared" si="8"/>
        <v>5.7531007229068623E-4</v>
      </c>
      <c r="H99" s="8">
        <f t="shared" si="11"/>
        <v>0.20018674432691372</v>
      </c>
      <c r="I99">
        <f t="shared" si="9"/>
        <v>1.1184328555305378E-4</v>
      </c>
    </row>
    <row r="100" spans="1:9">
      <c r="A100" s="3" t="s">
        <v>73</v>
      </c>
      <c r="B100">
        <v>1.6</v>
      </c>
      <c r="C100" s="4">
        <v>109</v>
      </c>
      <c r="D100">
        <f t="shared" si="6"/>
        <v>68.125</v>
      </c>
      <c r="E100" s="7">
        <f t="shared" si="7"/>
        <v>1.9192506118711813E-4</v>
      </c>
      <c r="F100" s="8">
        <f t="shared" si="10"/>
        <v>0.71029704364974544</v>
      </c>
      <c r="G100" s="7">
        <f t="shared" si="8"/>
        <v>2.1160830245174671E-4</v>
      </c>
      <c r="H100" s="8">
        <f t="shared" si="11"/>
        <v>0.20039835262936548</v>
      </c>
      <c r="I100">
        <f t="shared" si="9"/>
        <v>5.0746252224687094E-4</v>
      </c>
    </row>
    <row r="101" spans="1:9">
      <c r="A101" s="3" t="s">
        <v>421</v>
      </c>
      <c r="B101">
        <v>7.25</v>
      </c>
      <c r="C101" s="4">
        <v>492</v>
      </c>
      <c r="D101">
        <f t="shared" si="6"/>
        <v>67.862068965517238</v>
      </c>
      <c r="E101" s="7">
        <f t="shared" si="7"/>
        <v>8.6630394590882676E-4</v>
      </c>
      <c r="F101" s="8">
        <f t="shared" si="10"/>
        <v>0.71116334759565425</v>
      </c>
      <c r="G101" s="7">
        <f t="shared" si="8"/>
        <v>9.5885012048447713E-4</v>
      </c>
      <c r="H101" s="8">
        <f t="shared" si="11"/>
        <v>0.20135720274984995</v>
      </c>
      <c r="I101">
        <f t="shared" si="9"/>
        <v>2.8084734857139471E-4</v>
      </c>
    </row>
    <row r="102" spans="1:9">
      <c r="A102" s="3" t="s">
        <v>35</v>
      </c>
      <c r="B102">
        <v>4</v>
      </c>
      <c r="C102" s="4">
        <v>269</v>
      </c>
      <c r="D102">
        <f t="shared" si="6"/>
        <v>67.25</v>
      </c>
      <c r="E102" s="7">
        <f t="shared" si="7"/>
        <v>4.7364992164527321E-4</v>
      </c>
      <c r="F102" s="8">
        <f t="shared" si="10"/>
        <v>0.71163699751729947</v>
      </c>
      <c r="G102" s="7">
        <f t="shared" si="8"/>
        <v>5.2902075612936675E-4</v>
      </c>
      <c r="H102" s="8">
        <f t="shared" si="11"/>
        <v>0.20188622350597932</v>
      </c>
      <c r="I102">
        <f t="shared" si="9"/>
        <v>8.5040665002691918E-4</v>
      </c>
    </row>
    <row r="103" spans="1:9">
      <c r="A103" s="3" t="s">
        <v>203</v>
      </c>
      <c r="B103">
        <v>12.11</v>
      </c>
      <c r="C103" s="4">
        <v>814</v>
      </c>
      <c r="D103">
        <f t="shared" si="6"/>
        <v>67.217175887696129</v>
      </c>
      <c r="E103" s="7">
        <f t="shared" si="7"/>
        <v>1.4332752275808638E-3</v>
      </c>
      <c r="F103" s="8">
        <f t="shared" si="10"/>
        <v>0.71307027274488033</v>
      </c>
      <c r="G103" s="7">
        <f t="shared" si="8"/>
        <v>1.6016103391816576E-3</v>
      </c>
      <c r="H103" s="8">
        <f t="shared" si="11"/>
        <v>0.20348783384516098</v>
      </c>
      <c r="I103">
        <f t="shared" si="9"/>
        <v>3.2619228588171012E-4</v>
      </c>
    </row>
    <row r="104" spans="1:9">
      <c r="A104" s="3" t="s">
        <v>373</v>
      </c>
      <c r="B104">
        <v>4.6100000000000003</v>
      </c>
      <c r="C104" s="4">
        <v>303</v>
      </c>
      <c r="D104">
        <f t="shared" si="6"/>
        <v>65.726681127982644</v>
      </c>
      <c r="E104" s="7">
        <f t="shared" si="7"/>
        <v>5.3351645449263119E-4</v>
      </c>
      <c r="F104" s="8">
        <f t="shared" si="10"/>
        <v>0.71360378919937295</v>
      </c>
      <c r="G104" s="7">
        <f t="shared" si="8"/>
        <v>6.0969642143909517E-4</v>
      </c>
      <c r="H104" s="8">
        <f t="shared" si="11"/>
        <v>0.20409753026660007</v>
      </c>
      <c r="I104">
        <f t="shared" si="9"/>
        <v>1.9309897299046863E-4</v>
      </c>
    </row>
    <row r="105" spans="1:9">
      <c r="A105" s="3" t="s">
        <v>337</v>
      </c>
      <c r="B105">
        <v>2.72</v>
      </c>
      <c r="C105" s="4">
        <v>177</v>
      </c>
      <c r="D105">
        <f t="shared" si="6"/>
        <v>65.073529411764696</v>
      </c>
      <c r="E105" s="7">
        <f t="shared" si="7"/>
        <v>3.1165812688183401E-4</v>
      </c>
      <c r="F105" s="8">
        <f t="shared" si="10"/>
        <v>0.71391544732625478</v>
      </c>
      <c r="G105" s="7">
        <f t="shared" si="8"/>
        <v>3.5973411416796941E-4</v>
      </c>
      <c r="H105" s="8">
        <f t="shared" si="11"/>
        <v>0.20445726438076806</v>
      </c>
      <c r="I105">
        <f t="shared" si="9"/>
        <v>1.343602567293517E-3</v>
      </c>
    </row>
    <row r="106" spans="1:9">
      <c r="A106" s="3" t="s">
        <v>81</v>
      </c>
      <c r="B106">
        <v>18.920000000000002</v>
      </c>
      <c r="C106" s="4">
        <v>1230</v>
      </c>
      <c r="D106">
        <f t="shared" si="6"/>
        <v>65.010570824524308</v>
      </c>
      <c r="E106" s="7">
        <f t="shared" si="7"/>
        <v>2.1657598647720671E-3</v>
      </c>
      <c r="F106" s="8">
        <f t="shared" si="10"/>
        <v>0.71608120719102686</v>
      </c>
      <c r="G106" s="7">
        <f t="shared" si="8"/>
        <v>2.5022681764919046E-3</v>
      </c>
      <c r="H106" s="8">
        <f t="shared" si="11"/>
        <v>0.20695953255725996</v>
      </c>
      <c r="I106">
        <f t="shared" si="9"/>
        <v>3.4394957507391521E-4</v>
      </c>
    </row>
    <row r="107" spans="1:9">
      <c r="A107" s="3" t="s">
        <v>118</v>
      </c>
      <c r="B107">
        <v>4.84</v>
      </c>
      <c r="C107" s="4">
        <v>314</v>
      </c>
      <c r="D107">
        <f t="shared" si="6"/>
        <v>64.876033057851245</v>
      </c>
      <c r="E107" s="7">
        <f t="shared" si="7"/>
        <v>5.5288503864912928E-4</v>
      </c>
      <c r="F107" s="8">
        <f t="shared" si="10"/>
        <v>0.716634092229676</v>
      </c>
      <c r="G107" s="7">
        <f t="shared" si="8"/>
        <v>6.4011511491653367E-4</v>
      </c>
      <c r="H107" s="8">
        <f t="shared" si="11"/>
        <v>0.20759964767217651</v>
      </c>
      <c r="I107">
        <f t="shared" si="9"/>
        <v>4.3158188707972944E-4</v>
      </c>
    </row>
    <row r="108" spans="1:9">
      <c r="A108" s="3" t="s">
        <v>419</v>
      </c>
      <c r="B108">
        <v>6.05</v>
      </c>
      <c r="C108" s="4">
        <v>388</v>
      </c>
      <c r="D108">
        <f t="shared" si="6"/>
        <v>64.132231404958674</v>
      </c>
      <c r="E108" s="7">
        <f t="shared" si="7"/>
        <v>6.8318278661102605E-4</v>
      </c>
      <c r="F108" s="8">
        <f t="shared" si="10"/>
        <v>0.71731727501628706</v>
      </c>
      <c r="G108" s="7">
        <f t="shared" si="8"/>
        <v>8.0014389364566714E-4</v>
      </c>
      <c r="H108" s="8">
        <f t="shared" si="11"/>
        <v>0.20839979156582217</v>
      </c>
      <c r="I108">
        <f t="shared" si="9"/>
        <v>4.5003657770348315E-4</v>
      </c>
    </row>
    <row r="109" spans="1:9">
      <c r="A109" s="3" t="s">
        <v>297</v>
      </c>
      <c r="B109">
        <v>6.26</v>
      </c>
      <c r="C109" s="4">
        <v>392</v>
      </c>
      <c r="D109">
        <f t="shared" si="6"/>
        <v>62.619808306709267</v>
      </c>
      <c r="E109" s="7">
        <f t="shared" si="7"/>
        <v>6.9022590812247992E-4</v>
      </c>
      <c r="F109" s="8">
        <f t="shared" si="10"/>
        <v>0.71800750092440957</v>
      </c>
      <c r="G109" s="7">
        <f t="shared" si="8"/>
        <v>8.2791748334245889E-4</v>
      </c>
      <c r="H109" s="8">
        <f t="shared" si="11"/>
        <v>0.20922770904916463</v>
      </c>
      <c r="I109">
        <f t="shared" si="9"/>
        <v>5.1122734843692119E-4</v>
      </c>
    </row>
    <row r="110" spans="1:9">
      <c r="A110" s="3" t="s">
        <v>314</v>
      </c>
      <c r="B110">
        <v>7.11</v>
      </c>
      <c r="C110" s="4">
        <v>445</v>
      </c>
      <c r="D110">
        <f t="shared" si="6"/>
        <v>62.587904360056257</v>
      </c>
      <c r="E110" s="7">
        <f t="shared" si="7"/>
        <v>7.8354726814924369E-4</v>
      </c>
      <c r="F110" s="8">
        <f t="shared" si="10"/>
        <v>0.71879104819255879</v>
      </c>
      <c r="G110" s="7">
        <f t="shared" si="8"/>
        <v>9.403343940199494E-4</v>
      </c>
      <c r="H110" s="8">
        <f t="shared" si="11"/>
        <v>0.21016804344318457</v>
      </c>
      <c r="I110">
        <f t="shared" si="9"/>
        <v>1.2232924276349422E-3</v>
      </c>
    </row>
    <row r="111" spans="1:9">
      <c r="A111" s="3" t="s">
        <v>246</v>
      </c>
      <c r="B111">
        <v>17.010000000000002</v>
      </c>
      <c r="C111" s="4">
        <v>1064</v>
      </c>
      <c r="D111">
        <f t="shared" si="6"/>
        <v>62.551440329218103</v>
      </c>
      <c r="E111" s="7">
        <f t="shared" si="7"/>
        <v>1.8734703220467312E-3</v>
      </c>
      <c r="F111" s="8">
        <f t="shared" si="10"/>
        <v>0.72066451851460556</v>
      </c>
      <c r="G111" s="7">
        <f t="shared" si="8"/>
        <v>2.249660765440132E-3</v>
      </c>
      <c r="H111" s="8">
        <f t="shared" si="11"/>
        <v>0.21241770420862471</v>
      </c>
      <c r="I111">
        <f t="shared" si="9"/>
        <v>3.0537975348313151E-4</v>
      </c>
    </row>
    <row r="112" spans="1:9">
      <c r="A112" s="3" t="s">
        <v>112</v>
      </c>
      <c r="B112">
        <v>4.24</v>
      </c>
      <c r="C112" s="4">
        <v>264</v>
      </c>
      <c r="D112">
        <f t="shared" si="6"/>
        <v>62.264150943396224</v>
      </c>
      <c r="E112" s="7">
        <f t="shared" si="7"/>
        <v>4.6484601975595586E-4</v>
      </c>
      <c r="F112" s="8">
        <f t="shared" si="10"/>
        <v>0.72112936453436149</v>
      </c>
      <c r="G112" s="7">
        <f t="shared" si="8"/>
        <v>5.6076200149712872E-4</v>
      </c>
      <c r="H112" s="8">
        <f t="shared" si="11"/>
        <v>0.21297846621012184</v>
      </c>
      <c r="I112">
        <f t="shared" si="9"/>
        <v>2.1636775668668062E-4</v>
      </c>
    </row>
    <row r="113" spans="1:9">
      <c r="A113" s="3" t="s">
        <v>50</v>
      </c>
      <c r="B113">
        <v>3</v>
      </c>
      <c r="C113" s="4">
        <v>186</v>
      </c>
      <c r="D113">
        <f t="shared" si="6"/>
        <v>62</v>
      </c>
      <c r="E113" s="7">
        <f t="shared" si="7"/>
        <v>3.2750515028260522E-4</v>
      </c>
      <c r="F113" s="8">
        <f t="shared" si="10"/>
        <v>0.72145686968464406</v>
      </c>
      <c r="G113" s="7">
        <f t="shared" si="8"/>
        <v>3.9676556709702503E-4</v>
      </c>
      <c r="H113" s="8">
        <f t="shared" si="11"/>
        <v>0.21337523177721887</v>
      </c>
      <c r="I113">
        <f t="shared" si="9"/>
        <v>2.079234422951437E-4</v>
      </c>
    </row>
    <row r="114" spans="1:9">
      <c r="A114" s="3" t="s">
        <v>438</v>
      </c>
      <c r="B114">
        <v>2.88</v>
      </c>
      <c r="C114" s="4">
        <v>178</v>
      </c>
      <c r="D114">
        <f t="shared" si="6"/>
        <v>61.805555555555557</v>
      </c>
      <c r="E114" s="7">
        <f t="shared" si="7"/>
        <v>3.1341890725969748E-4</v>
      </c>
      <c r="F114" s="8">
        <f t="shared" si="10"/>
        <v>0.72177028859190373</v>
      </c>
      <c r="G114" s="7">
        <f t="shared" si="8"/>
        <v>3.8089494441314405E-4</v>
      </c>
      <c r="H114" s="8">
        <f t="shared" si="11"/>
        <v>0.21375612672163202</v>
      </c>
      <c r="I114">
        <f t="shared" si="9"/>
        <v>3.805384122005373E-4</v>
      </c>
    </row>
    <row r="115" spans="1:9">
      <c r="A115" s="3" t="s">
        <v>252</v>
      </c>
      <c r="B115">
        <v>5.26</v>
      </c>
      <c r="C115" s="4">
        <v>323</v>
      </c>
      <c r="D115">
        <f t="shared" si="6"/>
        <v>61.406844106463879</v>
      </c>
      <c r="E115" s="7">
        <f t="shared" si="7"/>
        <v>5.6873206204990055E-4</v>
      </c>
      <c r="F115" s="8">
        <f t="shared" si="10"/>
        <v>0.72233902065395361</v>
      </c>
      <c r="G115" s="7">
        <f t="shared" si="8"/>
        <v>6.9566229431011718E-4</v>
      </c>
      <c r="H115" s="8">
        <f t="shared" si="11"/>
        <v>0.21445178901594214</v>
      </c>
      <c r="I115">
        <f t="shared" si="9"/>
        <v>1.3195633464133105E-4</v>
      </c>
    </row>
    <row r="116" spans="1:9">
      <c r="A116" s="3" t="s">
        <v>213</v>
      </c>
      <c r="B116">
        <v>1.82</v>
      </c>
      <c r="C116" s="4">
        <v>111</v>
      </c>
      <c r="D116">
        <f t="shared" si="6"/>
        <v>60.989010989010985</v>
      </c>
      <c r="E116" s="7">
        <f t="shared" si="7"/>
        <v>1.9544662194284507E-4</v>
      </c>
      <c r="F116" s="8">
        <f t="shared" si="10"/>
        <v>0.72253446727589643</v>
      </c>
      <c r="G116" s="7">
        <f t="shared" si="8"/>
        <v>2.4070444403886186E-4</v>
      </c>
      <c r="H116" s="8">
        <f t="shared" si="11"/>
        <v>0.21469249345998101</v>
      </c>
      <c r="I116">
        <f t="shared" si="9"/>
        <v>1.6686185870323778E-4</v>
      </c>
    </row>
    <row r="117" spans="1:9">
      <c r="A117" s="3" t="s">
        <v>214</v>
      </c>
      <c r="B117">
        <v>2.2999999999999998</v>
      </c>
      <c r="C117" s="4">
        <v>140</v>
      </c>
      <c r="D117">
        <f t="shared" si="6"/>
        <v>60.869565217391312</v>
      </c>
      <c r="E117" s="7">
        <f t="shared" si="7"/>
        <v>2.4650925290088568E-4</v>
      </c>
      <c r="F117" s="8">
        <f t="shared" si="10"/>
        <v>0.72278097652879736</v>
      </c>
      <c r="G117" s="7">
        <f t="shared" si="8"/>
        <v>3.0418693477438584E-4</v>
      </c>
      <c r="H117" s="8">
        <f t="shared" si="11"/>
        <v>0.21499668039475539</v>
      </c>
      <c r="I117">
        <f t="shared" si="9"/>
        <v>2.2152022258656312E-4</v>
      </c>
    </row>
    <row r="118" spans="1:9">
      <c r="A118" s="3" t="s">
        <v>450</v>
      </c>
      <c r="B118">
        <v>3.05</v>
      </c>
      <c r="C118" s="4">
        <v>185</v>
      </c>
      <c r="D118">
        <f t="shared" si="6"/>
        <v>60.655737704918039</v>
      </c>
      <c r="E118" s="7">
        <f t="shared" si="7"/>
        <v>3.2574436990474176E-4</v>
      </c>
      <c r="F118" s="8">
        <f t="shared" si="10"/>
        <v>0.72310672089870209</v>
      </c>
      <c r="G118" s="7">
        <f t="shared" si="8"/>
        <v>4.033783265486421E-4</v>
      </c>
      <c r="H118" s="8">
        <f t="shared" si="11"/>
        <v>0.21540005872130402</v>
      </c>
      <c r="I118">
        <f t="shared" si="9"/>
        <v>2.673576872283534E-4</v>
      </c>
    </row>
    <row r="119" spans="1:9">
      <c r="A119" s="3" t="s">
        <v>447</v>
      </c>
      <c r="B119">
        <v>3.68</v>
      </c>
      <c r="C119" s="4">
        <v>223</v>
      </c>
      <c r="D119">
        <f t="shared" si="6"/>
        <v>60.597826086956516</v>
      </c>
      <c r="E119" s="7">
        <f t="shared" si="7"/>
        <v>3.9265402426355361E-4</v>
      </c>
      <c r="F119" s="8">
        <f t="shared" si="10"/>
        <v>0.72349937492296568</v>
      </c>
      <c r="G119" s="7">
        <f t="shared" si="8"/>
        <v>4.8669909563901737E-4</v>
      </c>
      <c r="H119" s="8">
        <f t="shared" si="11"/>
        <v>0.21588675781694303</v>
      </c>
      <c r="I119">
        <f t="shared" si="9"/>
        <v>3.9029477593982564E-4</v>
      </c>
    </row>
    <row r="120" spans="1:9">
      <c r="A120" s="3" t="s">
        <v>231</v>
      </c>
      <c r="B120">
        <v>5.37</v>
      </c>
      <c r="C120" s="4">
        <v>325</v>
      </c>
      <c r="D120">
        <f t="shared" si="6"/>
        <v>60.521415270018622</v>
      </c>
      <c r="E120" s="7">
        <f t="shared" si="7"/>
        <v>5.7225362280562749E-4</v>
      </c>
      <c r="F120" s="8">
        <f t="shared" si="10"/>
        <v>0.72407162854577134</v>
      </c>
      <c r="G120" s="7">
        <f t="shared" si="8"/>
        <v>7.102103651036748E-4</v>
      </c>
      <c r="H120" s="8">
        <f t="shared" si="11"/>
        <v>0.21659696818204671</v>
      </c>
      <c r="I120">
        <f t="shared" si="9"/>
        <v>5.6328186187493134E-4</v>
      </c>
    </row>
    <row r="121" spans="1:9">
      <c r="A121" s="3" t="s">
        <v>295</v>
      </c>
      <c r="B121">
        <v>7.73</v>
      </c>
      <c r="C121" s="4">
        <v>464</v>
      </c>
      <c r="D121">
        <f t="shared" si="6"/>
        <v>60.025873221216038</v>
      </c>
      <c r="E121" s="7">
        <f t="shared" si="7"/>
        <v>8.1700209532864965E-4</v>
      </c>
      <c r="F121" s="8">
        <f t="shared" si="10"/>
        <v>0.72488863064109998</v>
      </c>
      <c r="G121" s="7">
        <f t="shared" si="8"/>
        <v>1.0223326112200012E-3</v>
      </c>
      <c r="H121" s="8">
        <f t="shared" si="11"/>
        <v>0.21761930079326672</v>
      </c>
      <c r="I121">
        <f t="shared" si="9"/>
        <v>8.2200256312237041E-4</v>
      </c>
    </row>
    <row r="122" spans="1:9">
      <c r="A122" s="3" t="s">
        <v>330</v>
      </c>
      <c r="B122">
        <v>11.26</v>
      </c>
      <c r="C122" s="4">
        <v>672</v>
      </c>
      <c r="D122">
        <f t="shared" si="6"/>
        <v>59.680284191829486</v>
      </c>
      <c r="E122" s="7">
        <f t="shared" si="7"/>
        <v>1.1832444139242512E-3</v>
      </c>
      <c r="F122" s="8">
        <f t="shared" si="10"/>
        <v>0.72607187505502424</v>
      </c>
      <c r="G122" s="7">
        <f t="shared" si="8"/>
        <v>1.4891934285041672E-3</v>
      </c>
      <c r="H122" s="8">
        <f t="shared" si="11"/>
        <v>0.21910849422177089</v>
      </c>
      <c r="I122">
        <f t="shared" si="9"/>
        <v>4.2231888202615142E-4</v>
      </c>
    </row>
    <row r="123" spans="1:9">
      <c r="A123" s="3" t="s">
        <v>442</v>
      </c>
      <c r="B123">
        <v>5.78</v>
      </c>
      <c r="C123" s="4">
        <v>344</v>
      </c>
      <c r="D123">
        <f t="shared" si="6"/>
        <v>59.515570934256054</v>
      </c>
      <c r="E123" s="7">
        <f t="shared" si="7"/>
        <v>6.0570844998503333E-4</v>
      </c>
      <c r="F123" s="8">
        <f t="shared" si="10"/>
        <v>0.72667758350500933</v>
      </c>
      <c r="G123" s="7">
        <f t="shared" si="8"/>
        <v>7.6443499260693494E-4</v>
      </c>
      <c r="H123" s="8">
        <f t="shared" si="11"/>
        <v>0.21987292921437782</v>
      </c>
      <c r="I123">
        <f t="shared" si="9"/>
        <v>1.871871290139715E-4</v>
      </c>
    </row>
    <row r="124" spans="1:9">
      <c r="A124" s="3" t="s">
        <v>69</v>
      </c>
      <c r="B124">
        <v>2.56</v>
      </c>
      <c r="C124" s="4">
        <v>152</v>
      </c>
      <c r="D124">
        <f t="shared" si="6"/>
        <v>59.375</v>
      </c>
      <c r="E124" s="7">
        <f t="shared" si="7"/>
        <v>2.676386174352473E-4</v>
      </c>
      <c r="F124" s="8">
        <f t="shared" si="10"/>
        <v>0.72694522212244461</v>
      </c>
      <c r="G124" s="7">
        <f t="shared" si="8"/>
        <v>3.3857328392279472E-4</v>
      </c>
      <c r="H124" s="8">
        <f t="shared" si="11"/>
        <v>0.2202115024983006</v>
      </c>
      <c r="I124">
        <f t="shared" si="9"/>
        <v>1.3243276257630665E-3</v>
      </c>
    </row>
    <row r="125" spans="1:9">
      <c r="A125" s="3" t="s">
        <v>47</v>
      </c>
      <c r="B125">
        <v>18.09</v>
      </c>
      <c r="C125" s="4">
        <v>1070</v>
      </c>
      <c r="D125">
        <f t="shared" si="6"/>
        <v>59.148700939745716</v>
      </c>
      <c r="E125" s="7">
        <f t="shared" si="7"/>
        <v>1.8840350043139119E-3</v>
      </c>
      <c r="F125" s="8">
        <f t="shared" si="10"/>
        <v>0.7288292571267585</v>
      </c>
      <c r="G125" s="7">
        <f t="shared" si="8"/>
        <v>2.3924963695950608E-3</v>
      </c>
      <c r="H125" s="8">
        <f t="shared" si="11"/>
        <v>0.22260399886789567</v>
      </c>
      <c r="I125">
        <f t="shared" si="9"/>
        <v>1.323183710246062E-3</v>
      </c>
    </row>
    <row r="126" spans="1:9">
      <c r="A126" s="3" t="s">
        <v>272</v>
      </c>
      <c r="B126">
        <v>18.07</v>
      </c>
      <c r="C126" s="4">
        <v>1068</v>
      </c>
      <c r="D126">
        <f t="shared" si="6"/>
        <v>59.103486441615935</v>
      </c>
      <c r="E126" s="7">
        <f t="shared" si="7"/>
        <v>1.8805134435581851E-3</v>
      </c>
      <c r="F126" s="8">
        <f t="shared" si="10"/>
        <v>0.73070977057031672</v>
      </c>
      <c r="G126" s="7">
        <f t="shared" si="8"/>
        <v>2.389851265814414E-3</v>
      </c>
      <c r="H126" s="8">
        <f t="shared" si="11"/>
        <v>0.22499385013371009</v>
      </c>
      <c r="I126">
        <f t="shared" si="9"/>
        <v>4.6435891602134016E-4</v>
      </c>
    </row>
    <row r="127" spans="1:9">
      <c r="A127" s="3" t="s">
        <v>396</v>
      </c>
      <c r="B127">
        <v>6.33</v>
      </c>
      <c r="C127" s="4">
        <v>372</v>
      </c>
      <c r="D127">
        <f t="shared" si="6"/>
        <v>58.767772511848342</v>
      </c>
      <c r="E127" s="7">
        <f t="shared" si="7"/>
        <v>6.5501030056521045E-4</v>
      </c>
      <c r="F127" s="8">
        <f t="shared" si="10"/>
        <v>0.73136478087088197</v>
      </c>
      <c r="G127" s="7">
        <f t="shared" si="8"/>
        <v>8.3717534657472281E-4</v>
      </c>
      <c r="H127" s="8">
        <f t="shared" si="11"/>
        <v>0.22583102548028483</v>
      </c>
      <c r="I127">
        <f t="shared" si="9"/>
        <v>1.1050096792408204E-3</v>
      </c>
    </row>
    <row r="128" spans="1:9">
      <c r="A128" s="3" t="s">
        <v>123</v>
      </c>
      <c r="B128">
        <v>14.98</v>
      </c>
      <c r="C128" s="4">
        <v>865</v>
      </c>
      <c r="D128">
        <f t="shared" si="6"/>
        <v>57.743658210947928</v>
      </c>
      <c r="E128" s="7">
        <f t="shared" si="7"/>
        <v>1.5230750268519007E-3</v>
      </c>
      <c r="F128" s="8">
        <f t="shared" si="10"/>
        <v>0.73288785589773386</v>
      </c>
      <c r="G128" s="7">
        <f t="shared" si="8"/>
        <v>1.9811827317044784E-3</v>
      </c>
      <c r="H128" s="8">
        <f t="shared" si="11"/>
        <v>0.2278122082119893</v>
      </c>
      <c r="I128">
        <f t="shared" si="9"/>
        <v>5.254997333087319E-4</v>
      </c>
    </row>
    <row r="129" spans="1:9">
      <c r="A129" s="3" t="s">
        <v>431</v>
      </c>
      <c r="B129">
        <v>7.11</v>
      </c>
      <c r="C129" s="4">
        <v>408</v>
      </c>
      <c r="D129">
        <f t="shared" si="6"/>
        <v>57.383966244725734</v>
      </c>
      <c r="E129" s="7">
        <f t="shared" si="7"/>
        <v>7.1839839416829542E-4</v>
      </c>
      <c r="F129" s="8">
        <f t="shared" si="10"/>
        <v>0.73360625429190218</v>
      </c>
      <c r="G129" s="7">
        <f t="shared" si="8"/>
        <v>9.403343940199494E-4</v>
      </c>
      <c r="H129" s="8">
        <f t="shared" si="11"/>
        <v>0.22875254260600925</v>
      </c>
      <c r="I129">
        <f t="shared" si="9"/>
        <v>5.435491305802731E-4</v>
      </c>
    </row>
    <row r="130" spans="1:9">
      <c r="A130" s="3" t="s">
        <v>342</v>
      </c>
      <c r="B130">
        <v>7.35</v>
      </c>
      <c r="C130" s="4">
        <v>421</v>
      </c>
      <c r="D130">
        <f t="shared" ref="D130:D193" si="12">C130/B130</f>
        <v>57.278911564625851</v>
      </c>
      <c r="E130" s="7">
        <f t="shared" si="7"/>
        <v>7.4128853908052045E-4</v>
      </c>
      <c r="F130" s="8">
        <f t="shared" si="10"/>
        <v>0.73434754283098269</v>
      </c>
      <c r="G130" s="7">
        <f t="shared" si="8"/>
        <v>9.7207563938771127E-4</v>
      </c>
      <c r="H130" s="8">
        <f t="shared" si="11"/>
        <v>0.22972461824539694</v>
      </c>
      <c r="I130">
        <f t="shared" si="9"/>
        <v>2.2337713313284879E-3</v>
      </c>
    </row>
    <row r="131" spans="1:9">
      <c r="A131" s="3" t="s">
        <v>77</v>
      </c>
      <c r="B131">
        <v>30.18</v>
      </c>
      <c r="C131" s="4">
        <v>1724</v>
      </c>
      <c r="D131">
        <f t="shared" si="12"/>
        <v>57.123923127899275</v>
      </c>
      <c r="E131" s="7">
        <f t="shared" ref="E131:E194" si="13">C131/567930</f>
        <v>3.0355853714366205E-3</v>
      </c>
      <c r="F131" s="8">
        <f t="shared" si="10"/>
        <v>0.73738312820241936</v>
      </c>
      <c r="G131" s="7">
        <f t="shared" ref="G131:G194" si="14">B131/7561.14</f>
        <v>3.9914616049960714E-3</v>
      </c>
      <c r="H131" s="8">
        <f t="shared" si="11"/>
        <v>0.23371607985039303</v>
      </c>
      <c r="I131">
        <f t="shared" ref="I131:I194" si="15">F131*H132-F132*H131</f>
        <v>7.650230930761337E-4</v>
      </c>
    </row>
    <row r="132" spans="1:9">
      <c r="A132" s="3" t="s">
        <v>400</v>
      </c>
      <c r="B132">
        <v>10.33</v>
      </c>
      <c r="C132" s="4">
        <v>589</v>
      </c>
      <c r="D132">
        <f t="shared" si="12"/>
        <v>57.018393030009683</v>
      </c>
      <c r="E132" s="7">
        <f t="shared" si="13"/>
        <v>1.0370996425615832E-3</v>
      </c>
      <c r="F132" s="8">
        <f t="shared" ref="F132:F195" si="16">F131+E132</f>
        <v>0.73842022784498096</v>
      </c>
      <c r="G132" s="7">
        <f t="shared" si="14"/>
        <v>1.3661961027040895E-3</v>
      </c>
      <c r="H132" s="8">
        <f t="shared" ref="H132:H195" si="17">H131+G132</f>
        <v>0.23508227595309711</v>
      </c>
      <c r="I132">
        <f t="shared" si="15"/>
        <v>6.9234762432895947E-4</v>
      </c>
    </row>
    <row r="133" spans="1:9">
      <c r="A133" s="3" t="s">
        <v>299</v>
      </c>
      <c r="B133">
        <v>9.34</v>
      </c>
      <c r="C133" s="4">
        <v>531</v>
      </c>
      <c r="D133">
        <f t="shared" si="12"/>
        <v>56.852248394004285</v>
      </c>
      <c r="E133" s="7">
        <f t="shared" si="13"/>
        <v>9.3497438064550208E-4</v>
      </c>
      <c r="F133" s="8">
        <f t="shared" si="16"/>
        <v>0.73935520222562645</v>
      </c>
      <c r="G133" s="7">
        <f t="shared" si="14"/>
        <v>1.2352634655620712E-3</v>
      </c>
      <c r="H133" s="8">
        <f t="shared" si="17"/>
        <v>0.23631753941865918</v>
      </c>
      <c r="I133">
        <f t="shared" si="15"/>
        <v>5.1130283167777346E-4</v>
      </c>
    </row>
    <row r="134" spans="1:9">
      <c r="A134" s="3" t="s">
        <v>261</v>
      </c>
      <c r="B134">
        <v>6.88</v>
      </c>
      <c r="C134" s="4">
        <v>388</v>
      </c>
      <c r="D134">
        <f t="shared" si="12"/>
        <v>56.395348837209305</v>
      </c>
      <c r="E134" s="7">
        <f t="shared" si="13"/>
        <v>6.8318278661102605E-4</v>
      </c>
      <c r="F134" s="8">
        <f t="shared" si="16"/>
        <v>0.74003838501223751</v>
      </c>
      <c r="G134" s="7">
        <f t="shared" si="14"/>
        <v>9.0991570054251068E-4</v>
      </c>
      <c r="H134" s="8">
        <f t="shared" si="17"/>
        <v>0.23722745511920171</v>
      </c>
      <c r="I134">
        <f t="shared" si="15"/>
        <v>2.9653320102443481E-4</v>
      </c>
    </row>
    <row r="135" spans="1:9">
      <c r="A135" s="3" t="s">
        <v>455</v>
      </c>
      <c r="B135">
        <v>3.99</v>
      </c>
      <c r="C135" s="4">
        <v>225</v>
      </c>
      <c r="D135">
        <f t="shared" si="12"/>
        <v>56.390977443609017</v>
      </c>
      <c r="E135" s="7">
        <f t="shared" si="13"/>
        <v>3.9617558501928054E-4</v>
      </c>
      <c r="F135" s="8">
        <f t="shared" si="16"/>
        <v>0.74043456059725676</v>
      </c>
      <c r="G135" s="7">
        <f t="shared" si="14"/>
        <v>5.2769820423904338E-4</v>
      </c>
      <c r="H135" s="8">
        <f t="shared" si="17"/>
        <v>0.23775515332344074</v>
      </c>
      <c r="I135">
        <f t="shared" si="15"/>
        <v>5.433638876185809E-4</v>
      </c>
    </row>
    <row r="136" spans="1:9">
      <c r="A136" s="3" t="s">
        <v>224</v>
      </c>
      <c r="B136">
        <v>7.31</v>
      </c>
      <c r="C136" s="4">
        <v>412</v>
      </c>
      <c r="D136">
        <f t="shared" si="12"/>
        <v>56.361149110807119</v>
      </c>
      <c r="E136" s="7">
        <f t="shared" si="13"/>
        <v>7.2544151567974929E-4</v>
      </c>
      <c r="F136" s="8">
        <f t="shared" si="16"/>
        <v>0.74116000211293653</v>
      </c>
      <c r="G136" s="7">
        <f t="shared" si="14"/>
        <v>9.6678543182641757E-4</v>
      </c>
      <c r="H136" s="8">
        <f t="shared" si="17"/>
        <v>0.23872193875526715</v>
      </c>
      <c r="I136">
        <f t="shared" si="15"/>
        <v>5.241831545939879E-4</v>
      </c>
    </row>
    <row r="137" spans="1:9">
      <c r="A137" s="3" t="s">
        <v>294</v>
      </c>
      <c r="B137">
        <v>7.05</v>
      </c>
      <c r="C137" s="4">
        <v>397</v>
      </c>
      <c r="D137">
        <f t="shared" si="12"/>
        <v>56.312056737588655</v>
      </c>
      <c r="E137" s="7">
        <f t="shared" si="13"/>
        <v>6.9902981001179721E-4</v>
      </c>
      <c r="F137" s="8">
        <f t="shared" si="16"/>
        <v>0.74185903192294833</v>
      </c>
      <c r="G137" s="7">
        <f t="shared" si="14"/>
        <v>9.3239908267800885E-4</v>
      </c>
      <c r="H137" s="8">
        <f t="shared" si="17"/>
        <v>0.23965433783794515</v>
      </c>
      <c r="I137">
        <f t="shared" si="15"/>
        <v>1.1101161179223884E-3</v>
      </c>
    </row>
    <row r="138" spans="1:9">
      <c r="A138" s="3" t="s">
        <v>108</v>
      </c>
      <c r="B138">
        <v>14.91</v>
      </c>
      <c r="C138" s="4">
        <v>836</v>
      </c>
      <c r="D138">
        <f t="shared" si="12"/>
        <v>56.069751844399732</v>
      </c>
      <c r="E138" s="7">
        <f t="shared" si="13"/>
        <v>1.4720123958938602E-3</v>
      </c>
      <c r="F138" s="8">
        <f t="shared" si="16"/>
        <v>0.74333104431884223</v>
      </c>
      <c r="G138" s="7">
        <f t="shared" si="14"/>
        <v>1.9719248684722146E-3</v>
      </c>
      <c r="H138" s="8">
        <f t="shared" si="17"/>
        <v>0.24162626270641738</v>
      </c>
      <c r="I138">
        <f t="shared" si="15"/>
        <v>1.1949888437756406E-3</v>
      </c>
    </row>
    <row r="139" spans="1:9">
      <c r="A139" s="3" t="s">
        <v>107</v>
      </c>
      <c r="B139">
        <v>16.02</v>
      </c>
      <c r="C139" s="4">
        <v>893</v>
      </c>
      <c r="D139">
        <f t="shared" si="12"/>
        <v>55.74282147315855</v>
      </c>
      <c r="E139" s="7">
        <f t="shared" si="13"/>
        <v>1.5723768774320778E-3</v>
      </c>
      <c r="F139" s="8">
        <f t="shared" si="16"/>
        <v>0.74490342119627428</v>
      </c>
      <c r="G139" s="7">
        <f t="shared" si="14"/>
        <v>2.1187281282981137E-3</v>
      </c>
      <c r="H139" s="8">
        <f t="shared" si="17"/>
        <v>0.24374499083471549</v>
      </c>
      <c r="I139">
        <f t="shared" si="15"/>
        <v>2.5482885483857354E-4</v>
      </c>
    </row>
    <row r="140" spans="1:9">
      <c r="A140" s="3" t="s">
        <v>165</v>
      </c>
      <c r="B140">
        <v>3.41</v>
      </c>
      <c r="C140" s="4">
        <v>189</v>
      </c>
      <c r="D140">
        <f t="shared" si="12"/>
        <v>55.425219941348971</v>
      </c>
      <c r="E140" s="7">
        <f t="shared" si="13"/>
        <v>3.3278749141619568E-4</v>
      </c>
      <c r="F140" s="8">
        <f t="shared" si="16"/>
        <v>0.74523620868769047</v>
      </c>
      <c r="G140" s="7">
        <f t="shared" si="14"/>
        <v>4.5099019460028512E-4</v>
      </c>
      <c r="H140" s="8">
        <f t="shared" si="17"/>
        <v>0.24419598102931578</v>
      </c>
      <c r="I140">
        <f t="shared" si="15"/>
        <v>3.8424100325726296E-4</v>
      </c>
    </row>
    <row r="141" spans="1:9">
      <c r="A141" s="3" t="s">
        <v>201</v>
      </c>
      <c r="B141">
        <v>5.12</v>
      </c>
      <c r="C141" s="4">
        <v>280</v>
      </c>
      <c r="D141">
        <f t="shared" si="12"/>
        <v>54.6875</v>
      </c>
      <c r="E141" s="7">
        <f t="shared" si="13"/>
        <v>4.9301850580177136E-4</v>
      </c>
      <c r="F141" s="8">
        <f t="shared" si="16"/>
        <v>0.74572922719349222</v>
      </c>
      <c r="G141" s="7">
        <f t="shared" si="14"/>
        <v>6.7714656784558945E-4</v>
      </c>
      <c r="H141" s="8">
        <f t="shared" si="17"/>
        <v>0.24487312759716137</v>
      </c>
      <c r="I141">
        <f t="shared" si="15"/>
        <v>2.3904043143385678E-4</v>
      </c>
    </row>
    <row r="142" spans="1:9">
      <c r="A142" s="3" t="s">
        <v>176</v>
      </c>
      <c r="B142">
        <v>3.18</v>
      </c>
      <c r="C142" s="4">
        <v>173</v>
      </c>
      <c r="D142">
        <f t="shared" si="12"/>
        <v>54.40251572327044</v>
      </c>
      <c r="E142" s="7">
        <f t="shared" si="13"/>
        <v>3.0461500537038014E-4</v>
      </c>
      <c r="F142" s="8">
        <f t="shared" si="16"/>
        <v>0.7460338421988626</v>
      </c>
      <c r="G142" s="7">
        <f t="shared" si="14"/>
        <v>4.2057150112284657E-4</v>
      </c>
      <c r="H142" s="8">
        <f t="shared" si="17"/>
        <v>0.24529369909828422</v>
      </c>
      <c r="I142">
        <f t="shared" si="15"/>
        <v>3.6913469321483983E-4</v>
      </c>
    </row>
    <row r="143" spans="1:9">
      <c r="A143" s="3" t="s">
        <v>443</v>
      </c>
      <c r="B143">
        <v>4.91</v>
      </c>
      <c r="C143" s="4">
        <v>267</v>
      </c>
      <c r="D143">
        <f t="shared" si="12"/>
        <v>54.378818737270876</v>
      </c>
      <c r="E143" s="7">
        <f t="shared" si="13"/>
        <v>4.7012836088954627E-4</v>
      </c>
      <c r="F143" s="8">
        <f t="shared" si="16"/>
        <v>0.74650397055975215</v>
      </c>
      <c r="G143" s="7">
        <f t="shared" si="14"/>
        <v>6.4937297814879769E-4</v>
      </c>
      <c r="H143" s="8">
        <f t="shared" si="17"/>
        <v>0.24594307207643301</v>
      </c>
      <c r="I143">
        <f t="shared" si="15"/>
        <v>1.0731268870776134E-3</v>
      </c>
    </row>
    <row r="144" spans="1:9">
      <c r="A144" s="3" t="s">
        <v>218</v>
      </c>
      <c r="B144">
        <v>14.26</v>
      </c>
      <c r="C144" s="4">
        <v>773</v>
      </c>
      <c r="D144">
        <f t="shared" si="12"/>
        <v>54.207573632538569</v>
      </c>
      <c r="E144" s="7">
        <f t="shared" si="13"/>
        <v>1.3610832320884616E-3</v>
      </c>
      <c r="F144" s="8">
        <f t="shared" si="16"/>
        <v>0.74786505379184065</v>
      </c>
      <c r="G144" s="7">
        <f t="shared" si="14"/>
        <v>1.8859589956011923E-3</v>
      </c>
      <c r="H144" s="8">
        <f t="shared" si="17"/>
        <v>0.24782903107203422</v>
      </c>
      <c r="I144">
        <f t="shared" si="15"/>
        <v>1.2590456233219083E-4</v>
      </c>
    </row>
    <row r="145" spans="1:9">
      <c r="A145" s="3" t="s">
        <v>76</v>
      </c>
      <c r="B145">
        <v>1.67</v>
      </c>
      <c r="C145" s="3">
        <v>90</v>
      </c>
      <c r="D145">
        <f t="shared" si="12"/>
        <v>53.892215568862277</v>
      </c>
      <c r="E145" s="7">
        <f t="shared" si="13"/>
        <v>1.5847023400771221E-4</v>
      </c>
      <c r="F145" s="8">
        <f t="shared" si="16"/>
        <v>0.74802352402584837</v>
      </c>
      <c r="G145" s="7">
        <f t="shared" si="14"/>
        <v>2.208661656840106E-4</v>
      </c>
      <c r="H145" s="8">
        <f t="shared" si="17"/>
        <v>0.24804989723771823</v>
      </c>
      <c r="I145">
        <f t="shared" si="15"/>
        <v>3.4047800968123321E-4</v>
      </c>
    </row>
    <row r="146" spans="1:9">
      <c r="A146" s="3" t="s">
        <v>87</v>
      </c>
      <c r="B146">
        <v>4.51</v>
      </c>
      <c r="C146" s="4">
        <v>242</v>
      </c>
      <c r="D146">
        <f t="shared" si="12"/>
        <v>53.658536585365859</v>
      </c>
      <c r="E146" s="7">
        <f t="shared" si="13"/>
        <v>4.2610885144295951E-4</v>
      </c>
      <c r="F146" s="8">
        <f t="shared" si="16"/>
        <v>0.74844963287729138</v>
      </c>
      <c r="G146" s="7">
        <f t="shared" si="14"/>
        <v>5.9647090253586092E-4</v>
      </c>
      <c r="H146" s="8">
        <f t="shared" si="17"/>
        <v>0.24864636814025409</v>
      </c>
      <c r="I146">
        <f t="shared" si="15"/>
        <v>1.2560527852455983E-3</v>
      </c>
    </row>
    <row r="147" spans="1:9">
      <c r="A147" s="3" t="s">
        <v>178</v>
      </c>
      <c r="B147">
        <v>16.63</v>
      </c>
      <c r="C147" s="4">
        <v>891</v>
      </c>
      <c r="D147">
        <f t="shared" si="12"/>
        <v>53.577871316897181</v>
      </c>
      <c r="E147" s="7">
        <f t="shared" si="13"/>
        <v>1.568855316676351E-3</v>
      </c>
      <c r="F147" s="8">
        <f t="shared" si="16"/>
        <v>0.75001848819396777</v>
      </c>
      <c r="G147" s="7">
        <f t="shared" si="14"/>
        <v>2.1994037936078422E-3</v>
      </c>
      <c r="H147" s="8">
        <f t="shared" si="17"/>
        <v>0.25084577193386193</v>
      </c>
      <c r="I147">
        <f t="shared" si="15"/>
        <v>2.4795246060890785E-4</v>
      </c>
    </row>
    <row r="148" spans="1:9">
      <c r="A148" s="3" t="s">
        <v>85</v>
      </c>
      <c r="B148">
        <v>3.27</v>
      </c>
      <c r="C148" s="4">
        <v>173</v>
      </c>
      <c r="D148">
        <f t="shared" si="12"/>
        <v>52.905198776758411</v>
      </c>
      <c r="E148" s="7">
        <f t="shared" si="13"/>
        <v>3.0461500537038014E-4</v>
      </c>
      <c r="F148" s="8">
        <f t="shared" si="16"/>
        <v>0.75032310319933815</v>
      </c>
      <c r="G148" s="7">
        <f t="shared" si="14"/>
        <v>4.3247446813575728E-4</v>
      </c>
      <c r="H148" s="8">
        <f t="shared" si="17"/>
        <v>0.2512782464019977</v>
      </c>
      <c r="I148">
        <f t="shared" si="15"/>
        <v>1.5664762835184698E-3</v>
      </c>
    </row>
    <row r="149" spans="1:9">
      <c r="A149" s="3" t="s">
        <v>65</v>
      </c>
      <c r="B149">
        <v>20.65</v>
      </c>
      <c r="C149" s="4">
        <v>1091</v>
      </c>
      <c r="D149">
        <f t="shared" si="12"/>
        <v>52.832929782082331</v>
      </c>
      <c r="E149" s="7">
        <f t="shared" si="13"/>
        <v>1.9210113922490447E-3</v>
      </c>
      <c r="F149" s="8">
        <f t="shared" si="16"/>
        <v>0.75224411459158724</v>
      </c>
      <c r="G149" s="7">
        <f t="shared" si="14"/>
        <v>2.7310696535178553E-3</v>
      </c>
      <c r="H149" s="8">
        <f t="shared" si="17"/>
        <v>0.25400931605551558</v>
      </c>
      <c r="I149">
        <f t="shared" si="15"/>
        <v>3.3443220821890995E-4</v>
      </c>
    </row>
    <row r="150" spans="1:9">
      <c r="A150" s="3" t="s">
        <v>377</v>
      </c>
      <c r="B150">
        <v>4.4000000000000004</v>
      </c>
      <c r="C150" s="4">
        <v>231</v>
      </c>
      <c r="D150">
        <f t="shared" si="12"/>
        <v>52.499999999999993</v>
      </c>
      <c r="E150" s="7">
        <f t="shared" si="13"/>
        <v>4.0674026728646135E-4</v>
      </c>
      <c r="F150" s="8">
        <f t="shared" si="16"/>
        <v>0.75265085485887373</v>
      </c>
      <c r="G150" s="7">
        <f t="shared" si="14"/>
        <v>5.8192283174230341E-4</v>
      </c>
      <c r="H150" s="8">
        <f t="shared" si="17"/>
        <v>0.25459123888725788</v>
      </c>
      <c r="I150">
        <f t="shared" si="15"/>
        <v>2.6336636474130481E-3</v>
      </c>
    </row>
    <row r="151" spans="1:9">
      <c r="A151" s="3" t="s">
        <v>196</v>
      </c>
      <c r="B151">
        <v>34.6</v>
      </c>
      <c r="C151" s="4">
        <v>1808</v>
      </c>
      <c r="D151">
        <f t="shared" si="12"/>
        <v>52.254335260115603</v>
      </c>
      <c r="E151" s="7">
        <f t="shared" si="13"/>
        <v>3.1834909231771521E-3</v>
      </c>
      <c r="F151" s="8">
        <f t="shared" si="16"/>
        <v>0.75583434578205089</v>
      </c>
      <c r="G151" s="7">
        <f t="shared" si="14"/>
        <v>4.5760295405190225E-3</v>
      </c>
      <c r="H151" s="8">
        <f t="shared" si="17"/>
        <v>0.25916726842777688</v>
      </c>
      <c r="I151">
        <f t="shared" si="15"/>
        <v>4.7582918060737334E-4</v>
      </c>
    </row>
    <row r="152" spans="1:9">
      <c r="A152" s="3" t="s">
        <v>284</v>
      </c>
      <c r="B152">
        <v>6.23</v>
      </c>
      <c r="C152" s="4">
        <v>322</v>
      </c>
      <c r="D152">
        <f t="shared" si="12"/>
        <v>51.685393258426963</v>
      </c>
      <c r="E152" s="7">
        <f t="shared" si="13"/>
        <v>5.6697128167203703E-4</v>
      </c>
      <c r="F152" s="8">
        <f t="shared" si="16"/>
        <v>0.75640131706372293</v>
      </c>
      <c r="G152" s="7">
        <f t="shared" si="14"/>
        <v>8.2394982767148867E-4</v>
      </c>
      <c r="H152" s="8">
        <f t="shared" si="17"/>
        <v>0.25999121825544835</v>
      </c>
      <c r="I152">
        <f t="shared" si="15"/>
        <v>4.1644845090260674E-3</v>
      </c>
    </row>
    <row r="153" spans="1:9">
      <c r="A153" s="3" t="s">
        <v>277</v>
      </c>
      <c r="B153">
        <v>54.52</v>
      </c>
      <c r="C153" s="4">
        <v>2817</v>
      </c>
      <c r="D153">
        <f t="shared" si="12"/>
        <v>51.669112252384444</v>
      </c>
      <c r="E153" s="7">
        <f t="shared" si="13"/>
        <v>4.9601183244413925E-3</v>
      </c>
      <c r="F153" s="8">
        <f t="shared" si="16"/>
        <v>0.76136143538816436</v>
      </c>
      <c r="G153" s="7">
        <f t="shared" si="14"/>
        <v>7.2105529060432685E-3</v>
      </c>
      <c r="H153" s="8">
        <f t="shared" si="17"/>
        <v>0.26720177116149163</v>
      </c>
      <c r="I153">
        <f t="shared" si="15"/>
        <v>9.1046324163596148E-4</v>
      </c>
    </row>
    <row r="154" spans="1:9">
      <c r="A154" s="3" t="s">
        <v>276</v>
      </c>
      <c r="B154">
        <v>11.85</v>
      </c>
      <c r="C154" s="4">
        <v>601</v>
      </c>
      <c r="D154">
        <f t="shared" si="12"/>
        <v>50.717299578059077</v>
      </c>
      <c r="E154" s="7">
        <f t="shared" si="13"/>
        <v>1.0582290070959449E-3</v>
      </c>
      <c r="F154" s="8">
        <f t="shared" si="16"/>
        <v>0.76241966439526032</v>
      </c>
      <c r="G154" s="7">
        <f t="shared" si="14"/>
        <v>1.5672239900332489E-3</v>
      </c>
      <c r="H154" s="8">
        <f t="shared" si="17"/>
        <v>0.26876899515152486</v>
      </c>
      <c r="I154">
        <f t="shared" si="15"/>
        <v>1.5751490456772654E-3</v>
      </c>
    </row>
    <row r="155" spans="1:9">
      <c r="A155" s="3" t="s">
        <v>300</v>
      </c>
      <c r="B155">
        <v>20.46</v>
      </c>
      <c r="C155" s="4">
        <v>1031</v>
      </c>
      <c r="D155">
        <f t="shared" si="12"/>
        <v>50.391006842619745</v>
      </c>
      <c r="E155" s="7">
        <f t="shared" si="13"/>
        <v>1.8153645695772366E-3</v>
      </c>
      <c r="F155" s="8">
        <f t="shared" si="16"/>
        <v>0.76423502896483753</v>
      </c>
      <c r="G155" s="7">
        <f t="shared" si="14"/>
        <v>2.7059411676017111E-3</v>
      </c>
      <c r="H155" s="8">
        <f t="shared" si="17"/>
        <v>0.27147493631912656</v>
      </c>
      <c r="I155">
        <f t="shared" si="15"/>
        <v>5.3053150613138755E-4</v>
      </c>
    </row>
    <row r="156" spans="1:9">
      <c r="A156" s="3" t="s">
        <v>281</v>
      </c>
      <c r="B156">
        <v>6.89</v>
      </c>
      <c r="C156" s="4">
        <v>347</v>
      </c>
      <c r="D156">
        <f t="shared" si="12"/>
        <v>50.362844702467349</v>
      </c>
      <c r="E156" s="7">
        <f t="shared" si="13"/>
        <v>6.1099079111862379E-4</v>
      </c>
      <c r="F156" s="8">
        <f t="shared" si="16"/>
        <v>0.76484601975595612</v>
      </c>
      <c r="G156" s="7">
        <f t="shared" si="14"/>
        <v>9.1123825243283416E-4</v>
      </c>
      <c r="H156" s="8">
        <f t="shared" si="17"/>
        <v>0.27238617457155939</v>
      </c>
      <c r="I156">
        <f t="shared" si="15"/>
        <v>5.7726334028879167E-4</v>
      </c>
    </row>
    <row r="157" spans="1:9">
      <c r="A157" s="3" t="s">
        <v>157</v>
      </c>
      <c r="B157">
        <v>7.48</v>
      </c>
      <c r="C157" s="4">
        <v>374</v>
      </c>
      <c r="D157">
        <f t="shared" si="12"/>
        <v>50</v>
      </c>
      <c r="E157" s="7">
        <f t="shared" si="13"/>
        <v>6.5853186132093749E-4</v>
      </c>
      <c r="F157" s="8">
        <f t="shared" si="16"/>
        <v>0.76550455161727704</v>
      </c>
      <c r="G157" s="7">
        <f t="shared" si="14"/>
        <v>9.8926881396191584E-4</v>
      </c>
      <c r="H157" s="8">
        <f t="shared" si="17"/>
        <v>0.27337544338552133</v>
      </c>
      <c r="I157">
        <f t="shared" si="15"/>
        <v>8.6791984941672617E-4</v>
      </c>
    </row>
    <row r="158" spans="1:9">
      <c r="A158" s="3" t="s">
        <v>71</v>
      </c>
      <c r="B158">
        <v>11.24</v>
      </c>
      <c r="C158" s="4">
        <v>561</v>
      </c>
      <c r="D158">
        <f t="shared" si="12"/>
        <v>49.911032028469748</v>
      </c>
      <c r="E158" s="7">
        <f t="shared" si="13"/>
        <v>9.8779779198140613E-4</v>
      </c>
      <c r="F158" s="8">
        <f t="shared" si="16"/>
        <v>0.76649234940925848</v>
      </c>
      <c r="G158" s="7">
        <f t="shared" si="14"/>
        <v>1.4865483247235205E-3</v>
      </c>
      <c r="H158" s="8">
        <f t="shared" si="17"/>
        <v>0.27486199171024484</v>
      </c>
      <c r="I158">
        <f t="shared" si="15"/>
        <v>2.1247051462569555E-4</v>
      </c>
    </row>
    <row r="159" spans="1:9">
      <c r="A159" s="3" t="s">
        <v>251</v>
      </c>
      <c r="B159">
        <v>2.75</v>
      </c>
      <c r="C159" s="4">
        <v>137</v>
      </c>
      <c r="D159">
        <f t="shared" si="12"/>
        <v>49.81818181818182</v>
      </c>
      <c r="E159" s="7">
        <f t="shared" si="13"/>
        <v>2.4122691176729527E-4</v>
      </c>
      <c r="F159" s="8">
        <f t="shared" si="16"/>
        <v>0.76673357632102579</v>
      </c>
      <c r="G159" s="7">
        <f t="shared" si="14"/>
        <v>3.6370176983893963E-4</v>
      </c>
      <c r="H159" s="8">
        <f t="shared" si="17"/>
        <v>0.2752256934800838</v>
      </c>
      <c r="I159">
        <f t="shared" si="15"/>
        <v>1.4510848944201682E-3</v>
      </c>
    </row>
    <row r="160" spans="1:9">
      <c r="A160" s="3" t="s">
        <v>221</v>
      </c>
      <c r="B160">
        <v>18.739999999999998</v>
      </c>
      <c r="C160" s="4">
        <v>927</v>
      </c>
      <c r="D160">
        <f t="shared" si="12"/>
        <v>49.466382070437568</v>
      </c>
      <c r="E160" s="7">
        <f t="shared" si="13"/>
        <v>1.6322434102794359E-3</v>
      </c>
      <c r="F160" s="8">
        <f t="shared" si="16"/>
        <v>0.76836581973130524</v>
      </c>
      <c r="G160" s="7">
        <f t="shared" si="14"/>
        <v>2.4784622424660827E-3</v>
      </c>
      <c r="H160" s="8">
        <f t="shared" si="17"/>
        <v>0.27770415572254986</v>
      </c>
      <c r="I160">
        <f t="shared" si="15"/>
        <v>3.9812877384073908E-4</v>
      </c>
    </row>
    <row r="161" spans="1:9">
      <c r="A161" s="3" t="s">
        <v>491</v>
      </c>
      <c r="B161">
        <v>5.14</v>
      </c>
      <c r="C161" s="4">
        <v>254</v>
      </c>
      <c r="D161">
        <f t="shared" si="12"/>
        <v>49.416342412451364</v>
      </c>
      <c r="E161" s="7">
        <f t="shared" si="13"/>
        <v>4.4723821597732113E-4</v>
      </c>
      <c r="F161" s="8">
        <f t="shared" si="16"/>
        <v>0.76881305794728261</v>
      </c>
      <c r="G161" s="7">
        <f t="shared" si="14"/>
        <v>6.7979167162623619E-4</v>
      </c>
      <c r="H161" s="8">
        <f t="shared" si="17"/>
        <v>0.2783839473941761</v>
      </c>
      <c r="I161">
        <f t="shared" si="15"/>
        <v>2.8700272578532915E-4</v>
      </c>
    </row>
    <row r="162" spans="1:9">
      <c r="A162" s="3" t="s">
        <v>148</v>
      </c>
      <c r="B162">
        <v>3.7</v>
      </c>
      <c r="C162" s="4">
        <v>182</v>
      </c>
      <c r="D162">
        <f t="shared" si="12"/>
        <v>49.189189189189186</v>
      </c>
      <c r="E162" s="7">
        <f t="shared" si="13"/>
        <v>3.2046202877115135E-4</v>
      </c>
      <c r="F162" s="8">
        <f t="shared" si="16"/>
        <v>0.76913351997605373</v>
      </c>
      <c r="G162" s="7">
        <f t="shared" si="14"/>
        <v>4.8934419941966422E-4</v>
      </c>
      <c r="H162" s="8">
        <f t="shared" si="17"/>
        <v>0.27887329159359575</v>
      </c>
      <c r="I162">
        <f t="shared" si="15"/>
        <v>7.7145563262251415E-4</v>
      </c>
    </row>
    <row r="163" spans="1:9">
      <c r="A163" s="3" t="s">
        <v>230</v>
      </c>
      <c r="B163">
        <v>9.93</v>
      </c>
      <c r="C163" s="4">
        <v>486</v>
      </c>
      <c r="D163">
        <f t="shared" si="12"/>
        <v>48.942598187311177</v>
      </c>
      <c r="E163" s="7">
        <f t="shared" si="13"/>
        <v>8.5573926364164595E-4</v>
      </c>
      <c r="F163" s="8">
        <f t="shared" si="16"/>
        <v>0.76998925923969541</v>
      </c>
      <c r="G163" s="7">
        <f t="shared" si="14"/>
        <v>1.3132940270911529E-3</v>
      </c>
      <c r="H163" s="8">
        <f t="shared" si="17"/>
        <v>0.28018658562068688</v>
      </c>
      <c r="I163">
        <f t="shared" si="15"/>
        <v>1.3988859535560283E-4</v>
      </c>
    </row>
    <row r="164" spans="1:9">
      <c r="A164" s="3" t="s">
        <v>161</v>
      </c>
      <c r="B164">
        <v>1.8</v>
      </c>
      <c r="C164" s="4">
        <v>88</v>
      </c>
      <c r="D164">
        <f t="shared" si="12"/>
        <v>48.888888888888886</v>
      </c>
      <c r="E164" s="7">
        <f t="shared" si="13"/>
        <v>1.5494867325198527E-4</v>
      </c>
      <c r="F164" s="8">
        <f t="shared" si="16"/>
        <v>0.77014420791294735</v>
      </c>
      <c r="G164" s="7">
        <f t="shared" si="14"/>
        <v>2.3805934025821501E-4</v>
      </c>
      <c r="H164" s="8">
        <f t="shared" si="17"/>
        <v>0.2804246449609451</v>
      </c>
      <c r="I164">
        <f t="shared" si="15"/>
        <v>4.4532822683820417E-3</v>
      </c>
    </row>
    <row r="165" spans="1:9">
      <c r="A165" s="3" t="s">
        <v>367</v>
      </c>
      <c r="B165">
        <v>57.14</v>
      </c>
      <c r="C165" s="4">
        <v>2768</v>
      </c>
      <c r="D165">
        <f t="shared" si="12"/>
        <v>48.442422121106055</v>
      </c>
      <c r="E165" s="7">
        <f t="shared" si="13"/>
        <v>4.8738400859260822E-3</v>
      </c>
      <c r="F165" s="8">
        <f t="shared" si="16"/>
        <v>0.77501804799887342</v>
      </c>
      <c r="G165" s="7">
        <f t="shared" si="14"/>
        <v>7.5570615013080033E-3</v>
      </c>
      <c r="H165" s="8">
        <f t="shared" si="17"/>
        <v>0.28798170646225313</v>
      </c>
      <c r="I165">
        <f t="shared" si="15"/>
        <v>5.1885576896332219E-4</v>
      </c>
    </row>
    <row r="166" spans="1:9">
      <c r="A166" s="3" t="s">
        <v>29</v>
      </c>
      <c r="B166">
        <v>6.65</v>
      </c>
      <c r="C166" s="4">
        <v>321</v>
      </c>
      <c r="D166">
        <f t="shared" si="12"/>
        <v>48.270676691729321</v>
      </c>
      <c r="E166" s="7">
        <f t="shared" si="13"/>
        <v>5.6521050129417362E-4</v>
      </c>
      <c r="F166" s="8">
        <f t="shared" si="16"/>
        <v>0.77558325850016763</v>
      </c>
      <c r="G166" s="7">
        <f t="shared" si="14"/>
        <v>8.7949700706507219E-4</v>
      </c>
      <c r="H166" s="8">
        <f t="shared" si="17"/>
        <v>0.28886120346931821</v>
      </c>
      <c r="I166">
        <f t="shared" si="15"/>
        <v>5.543334347529183E-4</v>
      </c>
    </row>
    <row r="167" spans="1:9">
      <c r="A167" s="3" t="s">
        <v>488</v>
      </c>
      <c r="B167">
        <v>7.1</v>
      </c>
      <c r="C167" s="4">
        <v>342</v>
      </c>
      <c r="D167">
        <f t="shared" si="12"/>
        <v>48.169014084507047</v>
      </c>
      <c r="E167" s="7">
        <f t="shared" si="13"/>
        <v>6.021868892293064E-4</v>
      </c>
      <c r="F167" s="8">
        <f t="shared" si="16"/>
        <v>0.77618544538939693</v>
      </c>
      <c r="G167" s="7">
        <f t="shared" si="14"/>
        <v>9.3901184212962592E-4</v>
      </c>
      <c r="H167" s="8">
        <f t="shared" si="17"/>
        <v>0.28980021531144784</v>
      </c>
      <c r="I167">
        <f t="shared" si="15"/>
        <v>1.9489016533177639E-3</v>
      </c>
    </row>
    <row r="168" spans="1:9">
      <c r="A168" s="3" t="s">
        <v>16</v>
      </c>
      <c r="B168">
        <v>24.95</v>
      </c>
      <c r="C168" s="4">
        <v>1200</v>
      </c>
      <c r="D168">
        <f t="shared" si="12"/>
        <v>48.096192384769537</v>
      </c>
      <c r="E168" s="7">
        <f t="shared" si="13"/>
        <v>2.1129364534361629E-3</v>
      </c>
      <c r="F168" s="8">
        <f t="shared" si="16"/>
        <v>0.77829838184283306</v>
      </c>
      <c r="G168" s="7">
        <f t="shared" si="14"/>
        <v>3.2997669663569246E-3</v>
      </c>
      <c r="H168" s="8">
        <f t="shared" si="17"/>
        <v>0.29309998227780476</v>
      </c>
      <c r="I168">
        <f t="shared" si="15"/>
        <v>3.1573292711722933E-4</v>
      </c>
    </row>
    <row r="169" spans="1:9">
      <c r="A169" s="3" t="s">
        <v>131</v>
      </c>
      <c r="B169">
        <v>4.04</v>
      </c>
      <c r="C169" s="4">
        <v>194</v>
      </c>
      <c r="D169">
        <f t="shared" si="12"/>
        <v>48.019801980198018</v>
      </c>
      <c r="E169" s="7">
        <f t="shared" si="13"/>
        <v>3.4159139330551303E-4</v>
      </c>
      <c r="F169" s="8">
        <f t="shared" si="16"/>
        <v>0.77863997323613854</v>
      </c>
      <c r="G169" s="7">
        <f t="shared" si="14"/>
        <v>5.3431096369066034E-4</v>
      </c>
      <c r="H169" s="8">
        <f t="shared" si="17"/>
        <v>0.29363429324149543</v>
      </c>
      <c r="I169">
        <f t="shared" si="15"/>
        <v>2.2780243395434108E-3</v>
      </c>
    </row>
    <row r="170" spans="1:9">
      <c r="A170" s="3" t="s">
        <v>340</v>
      </c>
      <c r="B170">
        <v>29.11</v>
      </c>
      <c r="C170" s="4">
        <v>1392</v>
      </c>
      <c r="D170">
        <f t="shared" si="12"/>
        <v>47.818619031260738</v>
      </c>
      <c r="E170" s="7">
        <f t="shared" si="13"/>
        <v>2.4510062859859488E-3</v>
      </c>
      <c r="F170" s="8">
        <f t="shared" si="16"/>
        <v>0.78109097952212447</v>
      </c>
      <c r="G170" s="7">
        <f t="shared" si="14"/>
        <v>3.8499485527314662E-3</v>
      </c>
      <c r="H170" s="8">
        <f t="shared" si="17"/>
        <v>0.29748424179422689</v>
      </c>
      <c r="I170">
        <f t="shared" si="15"/>
        <v>1.887235299044554E-4</v>
      </c>
    </row>
    <row r="171" spans="1:9">
      <c r="A171" s="3" t="s">
        <v>285</v>
      </c>
      <c r="B171">
        <v>2.41</v>
      </c>
      <c r="C171" s="4">
        <v>115</v>
      </c>
      <c r="D171">
        <f t="shared" si="12"/>
        <v>47.717842323651446</v>
      </c>
      <c r="E171" s="7">
        <f t="shared" si="13"/>
        <v>2.0248974345429894E-4</v>
      </c>
      <c r="F171" s="8">
        <f t="shared" si="16"/>
        <v>0.78129346926557874</v>
      </c>
      <c r="G171" s="7">
        <f t="shared" si="14"/>
        <v>3.1873500556794346E-4</v>
      </c>
      <c r="H171" s="8">
        <f t="shared" si="17"/>
        <v>0.29780297679979484</v>
      </c>
      <c r="I171">
        <f t="shared" si="15"/>
        <v>2.9003307493830066E-4</v>
      </c>
    </row>
    <row r="172" spans="1:9">
      <c r="A172" s="3" t="s">
        <v>356</v>
      </c>
      <c r="B172">
        <v>3.7</v>
      </c>
      <c r="C172" s="4">
        <v>176</v>
      </c>
      <c r="D172">
        <f t="shared" si="12"/>
        <v>47.567567567567565</v>
      </c>
      <c r="E172" s="7">
        <f t="shared" si="13"/>
        <v>3.0989734650397054E-4</v>
      </c>
      <c r="F172" s="8">
        <f t="shared" si="16"/>
        <v>0.78160336661208274</v>
      </c>
      <c r="G172" s="7">
        <f t="shared" si="14"/>
        <v>4.8934419941966422E-4</v>
      </c>
      <c r="H172" s="8">
        <f t="shared" si="17"/>
        <v>0.29829232099921449</v>
      </c>
      <c r="I172">
        <f t="shared" si="15"/>
        <v>9.5598713435476879E-4</v>
      </c>
    </row>
    <row r="173" spans="1:9">
      <c r="A173" s="3" t="s">
        <v>60</v>
      </c>
      <c r="B173">
        <v>12.19</v>
      </c>
      <c r="C173" s="4">
        <v>579</v>
      </c>
      <c r="D173">
        <f t="shared" si="12"/>
        <v>47.497949138638234</v>
      </c>
      <c r="E173" s="7">
        <f t="shared" si="13"/>
        <v>1.0194918387829487E-3</v>
      </c>
      <c r="F173" s="8">
        <f t="shared" si="16"/>
        <v>0.78262285845086565</v>
      </c>
      <c r="G173" s="7">
        <f t="shared" si="14"/>
        <v>1.612190754304245E-3</v>
      </c>
      <c r="H173" s="8">
        <f t="shared" si="17"/>
        <v>0.29990451175351873</v>
      </c>
      <c r="I173">
        <f t="shared" si="15"/>
        <v>1.8924977947970545E-4</v>
      </c>
    </row>
    <row r="174" spans="1:9">
      <c r="A174" s="3" t="s">
        <v>286</v>
      </c>
      <c r="B174">
        <v>2.41</v>
      </c>
      <c r="C174" s="4">
        <v>114</v>
      </c>
      <c r="D174">
        <f t="shared" si="12"/>
        <v>47.302904564315348</v>
      </c>
      <c r="E174" s="7">
        <f t="shared" si="13"/>
        <v>2.0072896307643547E-4</v>
      </c>
      <c r="F174" s="8">
        <f t="shared" si="16"/>
        <v>0.78282358741394209</v>
      </c>
      <c r="G174" s="7">
        <f t="shared" si="14"/>
        <v>3.1873500556794346E-4</v>
      </c>
      <c r="H174" s="8">
        <f t="shared" si="17"/>
        <v>0.30022324675908668</v>
      </c>
      <c r="I174">
        <f t="shared" si="15"/>
        <v>1.8730239896017353E-3</v>
      </c>
    </row>
    <row r="175" spans="1:9">
      <c r="A175" s="3" t="s">
        <v>473</v>
      </c>
      <c r="B175">
        <v>23.82</v>
      </c>
      <c r="C175" s="4">
        <v>1122</v>
      </c>
      <c r="D175">
        <f t="shared" si="12"/>
        <v>47.103274559193956</v>
      </c>
      <c r="E175" s="7">
        <f t="shared" si="13"/>
        <v>1.9755955839628123E-3</v>
      </c>
      <c r="F175" s="8">
        <f t="shared" si="16"/>
        <v>0.78479918299790485</v>
      </c>
      <c r="G175" s="7">
        <f t="shared" si="14"/>
        <v>3.1503186027503787E-3</v>
      </c>
      <c r="H175" s="8">
        <f t="shared" si="17"/>
        <v>0.30337356536183707</v>
      </c>
      <c r="I175">
        <f t="shared" si="15"/>
        <v>4.7269004048250407E-4</v>
      </c>
    </row>
    <row r="176" spans="1:9">
      <c r="A176" s="3" t="s">
        <v>220</v>
      </c>
      <c r="B176">
        <v>5.99</v>
      </c>
      <c r="C176" s="4">
        <v>279</v>
      </c>
      <c r="D176">
        <f t="shared" si="12"/>
        <v>46.57762938230384</v>
      </c>
      <c r="E176" s="7">
        <f t="shared" si="13"/>
        <v>4.9125772542390784E-4</v>
      </c>
      <c r="F176" s="8">
        <f t="shared" si="16"/>
        <v>0.78529044072332876</v>
      </c>
      <c r="G176" s="7">
        <f t="shared" si="14"/>
        <v>7.922085823037267E-4</v>
      </c>
      <c r="H176" s="8">
        <f t="shared" si="17"/>
        <v>0.30416577394414079</v>
      </c>
      <c r="I176">
        <f t="shared" si="15"/>
        <v>6.0181209516765866E-4</v>
      </c>
    </row>
    <row r="177" spans="1:9">
      <c r="A177" s="3" t="s">
        <v>398</v>
      </c>
      <c r="B177">
        <v>7.62</v>
      </c>
      <c r="C177" s="4">
        <v>354</v>
      </c>
      <c r="D177">
        <f t="shared" si="12"/>
        <v>46.45669291338583</v>
      </c>
      <c r="E177" s="7">
        <f t="shared" si="13"/>
        <v>6.2331625376366802E-4</v>
      </c>
      <c r="F177" s="8">
        <f t="shared" si="16"/>
        <v>0.78591375697709243</v>
      </c>
      <c r="G177" s="7">
        <f t="shared" si="14"/>
        <v>1.0077845404264437E-3</v>
      </c>
      <c r="H177" s="8">
        <f t="shared" si="17"/>
        <v>0.30517355848456723</v>
      </c>
      <c r="I177">
        <f t="shared" si="15"/>
        <v>4.7788581365179605E-4</v>
      </c>
    </row>
    <row r="178" spans="1:9">
      <c r="A178" s="3" t="s">
        <v>253</v>
      </c>
      <c r="B178">
        <v>6.04</v>
      </c>
      <c r="C178" s="4">
        <v>279</v>
      </c>
      <c r="D178">
        <f t="shared" si="12"/>
        <v>46.192052980132452</v>
      </c>
      <c r="E178" s="7">
        <f t="shared" si="13"/>
        <v>4.9125772542390784E-4</v>
      </c>
      <c r="F178" s="8">
        <f t="shared" si="16"/>
        <v>0.78640501470251634</v>
      </c>
      <c r="G178" s="7">
        <f t="shared" si="14"/>
        <v>7.9882134175534377E-4</v>
      </c>
      <c r="H178" s="8">
        <f t="shared" si="17"/>
        <v>0.30597237982632258</v>
      </c>
      <c r="I178">
        <f t="shared" si="15"/>
        <v>1.7748249553670159E-4</v>
      </c>
    </row>
    <row r="179" spans="1:9">
      <c r="A179" s="3" t="s">
        <v>409</v>
      </c>
      <c r="B179">
        <v>2.2400000000000002</v>
      </c>
      <c r="C179" s="4">
        <v>103</v>
      </c>
      <c r="D179">
        <f t="shared" si="12"/>
        <v>45.982142857142854</v>
      </c>
      <c r="E179" s="7">
        <f t="shared" si="13"/>
        <v>1.8136037891993732E-4</v>
      </c>
      <c r="F179" s="8">
        <f t="shared" si="16"/>
        <v>0.78658637508143625</v>
      </c>
      <c r="G179" s="7">
        <f t="shared" si="14"/>
        <v>2.962516234324454E-4</v>
      </c>
      <c r="H179" s="8">
        <f t="shared" si="17"/>
        <v>0.30626863144975502</v>
      </c>
      <c r="I179">
        <f t="shared" si="15"/>
        <v>2.4641783653442384E-4</v>
      </c>
    </row>
    <row r="180" spans="1:9">
      <c r="A180" s="3" t="s">
        <v>258</v>
      </c>
      <c r="B180">
        <v>3.11</v>
      </c>
      <c r="C180" s="4">
        <v>143</v>
      </c>
      <c r="D180">
        <f t="shared" si="12"/>
        <v>45.980707395498392</v>
      </c>
      <c r="E180" s="7">
        <f t="shared" si="13"/>
        <v>2.5179159403447608E-4</v>
      </c>
      <c r="F180" s="8">
        <f t="shared" si="16"/>
        <v>0.78683816667547068</v>
      </c>
      <c r="G180" s="7">
        <f t="shared" si="14"/>
        <v>4.113136378905826E-4</v>
      </c>
      <c r="H180" s="8">
        <f t="shared" si="17"/>
        <v>0.30667994508764562</v>
      </c>
      <c r="I180">
        <f t="shared" si="15"/>
        <v>1.5526061763020682E-3</v>
      </c>
    </row>
    <row r="181" spans="1:9">
      <c r="A181" s="3" t="s">
        <v>185</v>
      </c>
      <c r="B181">
        <v>19.59</v>
      </c>
      <c r="C181" s="4">
        <v>900</v>
      </c>
      <c r="D181">
        <f t="shared" si="12"/>
        <v>45.94180704441041</v>
      </c>
      <c r="E181" s="7">
        <f t="shared" si="13"/>
        <v>1.5847023400771222E-3</v>
      </c>
      <c r="F181" s="8">
        <f t="shared" si="16"/>
        <v>0.78842286901554781</v>
      </c>
      <c r="G181" s="7">
        <f t="shared" si="14"/>
        <v>2.5908791531435733E-3</v>
      </c>
      <c r="H181" s="8">
        <f t="shared" si="17"/>
        <v>0.30927082424078922</v>
      </c>
      <c r="I181">
        <f t="shared" si="15"/>
        <v>5.6141075822521702E-4</v>
      </c>
    </row>
    <row r="182" spans="1:9">
      <c r="A182" s="3" t="s">
        <v>270</v>
      </c>
      <c r="B182">
        <v>7.05</v>
      </c>
      <c r="C182" s="4">
        <v>319</v>
      </c>
      <c r="D182">
        <f t="shared" si="12"/>
        <v>45.248226950354614</v>
      </c>
      <c r="E182" s="7">
        <f t="shared" si="13"/>
        <v>5.6168894053844668E-4</v>
      </c>
      <c r="F182" s="8">
        <f t="shared" si="16"/>
        <v>0.78898455795608624</v>
      </c>
      <c r="G182" s="7">
        <f t="shared" si="14"/>
        <v>9.3239908267800885E-4</v>
      </c>
      <c r="H182" s="8">
        <f t="shared" si="17"/>
        <v>0.31020322332346723</v>
      </c>
      <c r="I182">
        <f t="shared" si="15"/>
        <v>2.7539594211768992E-3</v>
      </c>
    </row>
    <row r="183" spans="1:9">
      <c r="A183" s="3" t="s">
        <v>232</v>
      </c>
      <c r="B183">
        <v>34.380000000000003</v>
      </c>
      <c r="C183" s="4">
        <v>1526</v>
      </c>
      <c r="D183">
        <f t="shared" si="12"/>
        <v>44.386271087841763</v>
      </c>
      <c r="E183" s="7">
        <f t="shared" si="13"/>
        <v>2.6869508566196537E-3</v>
      </c>
      <c r="F183" s="8">
        <f t="shared" si="16"/>
        <v>0.79167150881270587</v>
      </c>
      <c r="G183" s="7">
        <f t="shared" si="14"/>
        <v>4.546933398931907E-3</v>
      </c>
      <c r="H183" s="8">
        <f t="shared" si="17"/>
        <v>0.31475015672239914</v>
      </c>
      <c r="I183">
        <f t="shared" si="15"/>
        <v>2.6768442808230986E-4</v>
      </c>
    </row>
    <row r="184" spans="1:9">
      <c r="A184" s="3" t="s">
        <v>430</v>
      </c>
      <c r="B184">
        <v>3.34</v>
      </c>
      <c r="C184" s="4">
        <v>148</v>
      </c>
      <c r="D184">
        <f t="shared" si="12"/>
        <v>44.311377245508986</v>
      </c>
      <c r="E184" s="7">
        <f t="shared" si="13"/>
        <v>2.6059549592379343E-4</v>
      </c>
      <c r="F184" s="8">
        <f t="shared" si="16"/>
        <v>0.7919321043086297</v>
      </c>
      <c r="G184" s="7">
        <f t="shared" si="14"/>
        <v>4.417323313680212E-4</v>
      </c>
      <c r="H184" s="8">
        <f t="shared" si="17"/>
        <v>0.31519188905376716</v>
      </c>
      <c r="I184">
        <f t="shared" si="15"/>
        <v>2.0849341365253293E-4</v>
      </c>
    </row>
    <row r="185" spans="1:9">
      <c r="A185" s="3" t="s">
        <v>197</v>
      </c>
      <c r="B185">
        <v>2.6</v>
      </c>
      <c r="C185" s="4">
        <v>115</v>
      </c>
      <c r="D185">
        <f t="shared" si="12"/>
        <v>44.230769230769226</v>
      </c>
      <c r="E185" s="7">
        <f t="shared" si="13"/>
        <v>2.0248974345429894E-4</v>
      </c>
      <c r="F185" s="8">
        <f t="shared" si="16"/>
        <v>0.79213459405208397</v>
      </c>
      <c r="G185" s="7">
        <f t="shared" si="14"/>
        <v>3.4386349148408837E-4</v>
      </c>
      <c r="H185" s="8">
        <f t="shared" si="17"/>
        <v>0.31553575254525124</v>
      </c>
      <c r="I185">
        <f t="shared" si="15"/>
        <v>1.9217743728607295E-3</v>
      </c>
    </row>
    <row r="186" spans="1:9">
      <c r="A186" s="3" t="s">
        <v>164</v>
      </c>
      <c r="B186">
        <v>23.96</v>
      </c>
      <c r="C186" s="4">
        <v>1059</v>
      </c>
      <c r="D186">
        <f t="shared" si="12"/>
        <v>44.198664440734554</v>
      </c>
      <c r="E186" s="7">
        <f t="shared" si="13"/>
        <v>1.8646664201574137E-3</v>
      </c>
      <c r="F186" s="8">
        <f t="shared" si="16"/>
        <v>0.79399926047224134</v>
      </c>
      <c r="G186" s="7">
        <f t="shared" si="14"/>
        <v>3.1688343292149068E-3</v>
      </c>
      <c r="H186" s="8">
        <f t="shared" si="17"/>
        <v>0.31870458687446612</v>
      </c>
      <c r="I186">
        <f t="shared" si="15"/>
        <v>1.0589774937331264E-3</v>
      </c>
    </row>
    <row r="187" spans="1:9">
      <c r="A187" s="3" t="s">
        <v>229</v>
      </c>
      <c r="B187">
        <v>13.2</v>
      </c>
      <c r="C187" s="4">
        <v>583</v>
      </c>
      <c r="D187">
        <f t="shared" si="12"/>
        <v>44.166666666666671</v>
      </c>
      <c r="E187" s="7">
        <f t="shared" si="13"/>
        <v>1.0265349602944025E-3</v>
      </c>
      <c r="F187" s="8">
        <f t="shared" si="16"/>
        <v>0.79502579543253571</v>
      </c>
      <c r="G187" s="7">
        <f t="shared" si="14"/>
        <v>1.74576849522691E-3</v>
      </c>
      <c r="H187" s="8">
        <f t="shared" si="17"/>
        <v>0.32045035536969302</v>
      </c>
      <c r="I187">
        <f t="shared" si="15"/>
        <v>5.4231140011168355E-4</v>
      </c>
    </row>
    <row r="188" spans="1:9">
      <c r="A188" s="3" t="s">
        <v>28</v>
      </c>
      <c r="B188">
        <v>6.73</v>
      </c>
      <c r="C188" s="4">
        <v>293</v>
      </c>
      <c r="D188">
        <f t="shared" si="12"/>
        <v>43.536404160475477</v>
      </c>
      <c r="E188" s="7">
        <f t="shared" si="13"/>
        <v>5.1590865071399639E-4</v>
      </c>
      <c r="F188" s="8">
        <f t="shared" si="16"/>
        <v>0.79554170408324976</v>
      </c>
      <c r="G188" s="7">
        <f t="shared" si="14"/>
        <v>8.9007742218765958E-4</v>
      </c>
      <c r="H188" s="8">
        <f t="shared" si="17"/>
        <v>0.32134043279188068</v>
      </c>
      <c r="I188">
        <f t="shared" si="15"/>
        <v>3.5333570439199935E-4</v>
      </c>
    </row>
    <row r="189" spans="1:9">
      <c r="A189" s="3" t="s">
        <v>265</v>
      </c>
      <c r="B189">
        <v>4.38</v>
      </c>
      <c r="C189" s="4">
        <v>190</v>
      </c>
      <c r="D189">
        <f t="shared" si="12"/>
        <v>43.378995433789953</v>
      </c>
      <c r="E189" s="7">
        <f t="shared" si="13"/>
        <v>3.3454827179405915E-4</v>
      </c>
      <c r="F189" s="8">
        <f t="shared" si="16"/>
        <v>0.79587625235504378</v>
      </c>
      <c r="G189" s="7">
        <f t="shared" si="14"/>
        <v>5.7927772796165656E-4</v>
      </c>
      <c r="H189" s="8">
        <f t="shared" si="17"/>
        <v>0.32191971051984236</v>
      </c>
      <c r="I189">
        <f t="shared" si="15"/>
        <v>2.6783559017679037E-4</v>
      </c>
    </row>
    <row r="190" spans="1:9">
      <c r="A190" s="3" t="s">
        <v>160</v>
      </c>
      <c r="B190">
        <v>3.32</v>
      </c>
      <c r="C190" s="4">
        <v>144</v>
      </c>
      <c r="D190">
        <f t="shared" si="12"/>
        <v>43.373493975903614</v>
      </c>
      <c r="E190" s="7">
        <f t="shared" si="13"/>
        <v>2.5355237441233955E-4</v>
      </c>
      <c r="F190" s="8">
        <f t="shared" si="16"/>
        <v>0.79612980472945616</v>
      </c>
      <c r="G190" s="7">
        <f t="shared" si="14"/>
        <v>4.3908722758737435E-4</v>
      </c>
      <c r="H190" s="8">
        <f t="shared" si="17"/>
        <v>0.32235879774742976</v>
      </c>
      <c r="I190">
        <f t="shared" si="15"/>
        <v>7.4585961356332664E-4</v>
      </c>
    </row>
    <row r="191" spans="1:9">
      <c r="A191" s="3" t="s">
        <v>234</v>
      </c>
      <c r="B191">
        <v>9.24</v>
      </c>
      <c r="C191" s="4">
        <v>400</v>
      </c>
      <c r="D191">
        <f t="shared" si="12"/>
        <v>43.290043290043286</v>
      </c>
      <c r="E191" s="7">
        <f t="shared" si="13"/>
        <v>7.0431215114538767E-4</v>
      </c>
      <c r="F191" s="8">
        <f t="shared" si="16"/>
        <v>0.79683411688060157</v>
      </c>
      <c r="G191" s="7">
        <f t="shared" si="14"/>
        <v>1.2220379466588371E-3</v>
      </c>
      <c r="H191" s="8">
        <f t="shared" si="17"/>
        <v>0.32358083569408858</v>
      </c>
      <c r="I191">
        <f t="shared" si="15"/>
        <v>5.079011582610482E-4</v>
      </c>
    </row>
    <row r="192" spans="1:9">
      <c r="A192" s="3" t="s">
        <v>54</v>
      </c>
      <c r="B192">
        <v>6.29</v>
      </c>
      <c r="C192" s="4">
        <v>272</v>
      </c>
      <c r="D192">
        <f t="shared" si="12"/>
        <v>43.243243243243242</v>
      </c>
      <c r="E192" s="7">
        <f t="shared" si="13"/>
        <v>4.7893226277886361E-4</v>
      </c>
      <c r="F192" s="8">
        <f t="shared" si="16"/>
        <v>0.79731304914338041</v>
      </c>
      <c r="G192" s="7">
        <f t="shared" si="14"/>
        <v>8.3188513901342911E-4</v>
      </c>
      <c r="H192" s="8">
        <f t="shared" si="17"/>
        <v>0.32441272083310202</v>
      </c>
      <c r="I192">
        <f t="shared" si="15"/>
        <v>2.0877989297444777E-3</v>
      </c>
    </row>
    <row r="193" spans="1:9">
      <c r="A193" s="3" t="s">
        <v>256</v>
      </c>
      <c r="B193">
        <v>25.85</v>
      </c>
      <c r="C193" s="4">
        <v>1117</v>
      </c>
      <c r="D193">
        <f t="shared" si="12"/>
        <v>43.210831721470015</v>
      </c>
      <c r="E193" s="7">
        <f t="shared" si="13"/>
        <v>1.9667916820734948E-3</v>
      </c>
      <c r="F193" s="8">
        <f t="shared" si="16"/>
        <v>0.79927984082545389</v>
      </c>
      <c r="G193" s="7">
        <f t="shared" si="14"/>
        <v>3.4187966364860327E-3</v>
      </c>
      <c r="H193" s="8">
        <f t="shared" si="17"/>
        <v>0.32783151746958805</v>
      </c>
      <c r="I193">
        <f t="shared" si="15"/>
        <v>3.3796015433423809E-4</v>
      </c>
    </row>
    <row r="194" spans="1:9">
      <c r="A194" s="3" t="s">
        <v>40</v>
      </c>
      <c r="B194">
        <v>4.18</v>
      </c>
      <c r="C194" s="4">
        <v>180</v>
      </c>
      <c r="D194">
        <f t="shared" ref="D194:D257" si="18">C194/B194</f>
        <v>43.062200956937801</v>
      </c>
      <c r="E194" s="7">
        <f t="shared" si="13"/>
        <v>3.1694046801542441E-4</v>
      </c>
      <c r="F194" s="8">
        <f t="shared" si="16"/>
        <v>0.79959678129346934</v>
      </c>
      <c r="G194" s="7">
        <f t="shared" si="14"/>
        <v>5.5282669015518818E-4</v>
      </c>
      <c r="H194" s="8">
        <f t="shared" si="17"/>
        <v>0.32838434415974321</v>
      </c>
      <c r="I194">
        <f t="shared" si="15"/>
        <v>1.719509919424711E-3</v>
      </c>
    </row>
    <row r="195" spans="1:9">
      <c r="A195" s="3" t="s">
        <v>104</v>
      </c>
      <c r="B195">
        <v>21.17</v>
      </c>
      <c r="C195" s="4">
        <v>898</v>
      </c>
      <c r="D195">
        <f t="shared" si="18"/>
        <v>42.418516769012747</v>
      </c>
      <c r="E195" s="7">
        <f t="shared" ref="E195:E258" si="19">C195/567930</f>
        <v>1.5811807793213953E-3</v>
      </c>
      <c r="F195" s="8">
        <f t="shared" si="16"/>
        <v>0.80117796207279068</v>
      </c>
      <c r="G195" s="7">
        <f t="shared" ref="G195:G258" si="20">B195/7561.14</f>
        <v>2.7998423518146736E-3</v>
      </c>
      <c r="H195" s="8">
        <f t="shared" si="17"/>
        <v>0.3311841865115579</v>
      </c>
      <c r="I195">
        <f t="shared" ref="I195:I258" si="21">F195*H196-F196*H195</f>
        <v>1.1618427564181744E-3</v>
      </c>
    </row>
    <row r="196" spans="1:9">
      <c r="A196" s="3" t="s">
        <v>187</v>
      </c>
      <c r="B196">
        <v>14.3</v>
      </c>
      <c r="C196" s="4">
        <v>606</v>
      </c>
      <c r="D196">
        <f t="shared" si="18"/>
        <v>42.377622377622373</v>
      </c>
      <c r="E196" s="7">
        <f t="shared" si="19"/>
        <v>1.0670329089852624E-3</v>
      </c>
      <c r="F196" s="8">
        <f t="shared" ref="F196:F259" si="22">F195+E196</f>
        <v>0.80224499498177593</v>
      </c>
      <c r="G196" s="7">
        <f t="shared" si="20"/>
        <v>1.8912492031624862E-3</v>
      </c>
      <c r="H196" s="8">
        <f t="shared" ref="H196:H259" si="23">H195+G196</f>
        <v>0.33307543571472037</v>
      </c>
      <c r="I196">
        <f t="shared" si="21"/>
        <v>8.0053636271809614E-4</v>
      </c>
    </row>
    <row r="197" spans="1:9">
      <c r="A197" s="3" t="s">
        <v>359</v>
      </c>
      <c r="B197">
        <v>9.85</v>
      </c>
      <c r="C197" s="4">
        <v>417</v>
      </c>
      <c r="D197">
        <f t="shared" si="18"/>
        <v>42.335025380710661</v>
      </c>
      <c r="E197" s="7">
        <f t="shared" si="19"/>
        <v>7.3424541756906658E-4</v>
      </c>
      <c r="F197" s="8">
        <f t="shared" si="22"/>
        <v>0.80297924039934498</v>
      </c>
      <c r="G197" s="7">
        <f t="shared" si="20"/>
        <v>1.3027136119685655E-3</v>
      </c>
      <c r="H197" s="8">
        <f t="shared" si="23"/>
        <v>0.33437814932668891</v>
      </c>
      <c r="I197">
        <f t="shared" si="21"/>
        <v>5.0169021537760372E-4</v>
      </c>
    </row>
    <row r="198" spans="1:9">
      <c r="A198" s="3" t="s">
        <v>59</v>
      </c>
      <c r="B198">
        <v>6.16</v>
      </c>
      <c r="C198" s="4">
        <v>259</v>
      </c>
      <c r="D198">
        <f t="shared" si="18"/>
        <v>42.045454545454547</v>
      </c>
      <c r="E198" s="7">
        <f t="shared" si="19"/>
        <v>4.5604211786663847E-4</v>
      </c>
      <c r="F198" s="8">
        <f t="shared" si="22"/>
        <v>0.80343528251721164</v>
      </c>
      <c r="G198" s="7">
        <f t="shared" si="20"/>
        <v>8.1469196443922475E-4</v>
      </c>
      <c r="H198" s="8">
        <f t="shared" si="23"/>
        <v>0.33519284129112814</v>
      </c>
      <c r="I198">
        <f t="shared" si="21"/>
        <v>2.9127302444745817E-3</v>
      </c>
    </row>
    <row r="199" spans="1:9">
      <c r="A199" s="3" t="s">
        <v>192</v>
      </c>
      <c r="B199">
        <v>35.71</v>
      </c>
      <c r="C199" s="4">
        <v>1494</v>
      </c>
      <c r="D199">
        <f t="shared" si="18"/>
        <v>41.837020442453095</v>
      </c>
      <c r="E199" s="7">
        <f t="shared" si="19"/>
        <v>2.6306058845280227E-3</v>
      </c>
      <c r="F199" s="8">
        <f t="shared" si="22"/>
        <v>0.80606588840173965</v>
      </c>
      <c r="G199" s="7">
        <f t="shared" si="20"/>
        <v>4.7228328003449211E-3</v>
      </c>
      <c r="H199" s="8">
        <f t="shared" si="23"/>
        <v>0.33991567409147305</v>
      </c>
      <c r="I199">
        <f t="shared" si="21"/>
        <v>1.0345551768921046E-3</v>
      </c>
    </row>
    <row r="200" spans="1:9">
      <c r="A200" s="3" t="s">
        <v>363</v>
      </c>
      <c r="B200">
        <v>12.68</v>
      </c>
      <c r="C200" s="4">
        <v>530</v>
      </c>
      <c r="D200">
        <f t="shared" si="18"/>
        <v>41.798107255520506</v>
      </c>
      <c r="E200" s="7">
        <f t="shared" si="19"/>
        <v>9.3321360026763867E-4</v>
      </c>
      <c r="F200" s="8">
        <f t="shared" si="22"/>
        <v>0.80699910200200731</v>
      </c>
      <c r="G200" s="7">
        <f t="shared" si="20"/>
        <v>1.6769957969300924E-3</v>
      </c>
      <c r="H200" s="8">
        <f t="shared" si="23"/>
        <v>0.34159266988840314</v>
      </c>
      <c r="I200">
        <f t="shared" si="21"/>
        <v>7.7315086409368572E-4</v>
      </c>
    </row>
    <row r="201" spans="1:9">
      <c r="A201" s="3" t="s">
        <v>298</v>
      </c>
      <c r="B201">
        <v>9.4700000000000006</v>
      </c>
      <c r="C201" s="4">
        <v>395</v>
      </c>
      <c r="D201">
        <f t="shared" si="18"/>
        <v>41.710665258711721</v>
      </c>
      <c r="E201" s="7">
        <f t="shared" si="19"/>
        <v>6.9550824925607027E-4</v>
      </c>
      <c r="F201" s="8">
        <f t="shared" si="22"/>
        <v>0.80769461025126332</v>
      </c>
      <c r="G201" s="7">
        <f t="shared" si="20"/>
        <v>1.2524566401362757E-3</v>
      </c>
      <c r="H201" s="8">
        <f t="shared" si="23"/>
        <v>0.34284512652853943</v>
      </c>
      <c r="I201">
        <f t="shared" si="21"/>
        <v>1.2786296842561273E-3</v>
      </c>
    </row>
    <row r="202" spans="1:9">
      <c r="A202" s="3" t="s">
        <v>111</v>
      </c>
      <c r="B202">
        <v>15.66</v>
      </c>
      <c r="C202" s="4">
        <v>653</v>
      </c>
      <c r="D202">
        <f t="shared" si="18"/>
        <v>41.698595146871007</v>
      </c>
      <c r="E202" s="7">
        <f t="shared" si="19"/>
        <v>1.1497895867448452E-3</v>
      </c>
      <c r="F202" s="8">
        <f t="shared" si="22"/>
        <v>0.80884439983800815</v>
      </c>
      <c r="G202" s="7">
        <f t="shared" si="20"/>
        <v>2.0711162602464707E-3</v>
      </c>
      <c r="H202" s="8">
        <f t="shared" si="23"/>
        <v>0.34491624278878591</v>
      </c>
      <c r="I202">
        <f t="shared" si="21"/>
        <v>1.0627065507318179E-4</v>
      </c>
    </row>
    <row r="203" spans="1:9">
      <c r="A203" s="3" t="s">
        <v>212</v>
      </c>
      <c r="B203">
        <v>1.3</v>
      </c>
      <c r="C203" s="4">
        <v>54</v>
      </c>
      <c r="D203">
        <f t="shared" si="18"/>
        <v>41.53846153846154</v>
      </c>
      <c r="E203" s="7">
        <f t="shared" si="19"/>
        <v>9.5082140404627332E-5</v>
      </c>
      <c r="F203" s="8">
        <f t="shared" si="22"/>
        <v>0.80893948197841281</v>
      </c>
      <c r="G203" s="7">
        <f t="shared" si="20"/>
        <v>1.7193174574204418E-4</v>
      </c>
      <c r="H203" s="8">
        <f t="shared" si="23"/>
        <v>0.34508817453452795</v>
      </c>
      <c r="I203">
        <f t="shared" si="21"/>
        <v>1.6090640146315116E-3</v>
      </c>
    </row>
    <row r="204" spans="1:9">
      <c r="A204" s="3" t="s">
        <v>140</v>
      </c>
      <c r="B204">
        <v>19.68</v>
      </c>
      <c r="C204" s="4">
        <v>817</v>
      </c>
      <c r="D204">
        <f t="shared" si="18"/>
        <v>41.514227642276424</v>
      </c>
      <c r="E204" s="7">
        <f t="shared" si="19"/>
        <v>1.4385575687144542E-3</v>
      </c>
      <c r="F204" s="8">
        <f t="shared" si="22"/>
        <v>0.81037803954712728</v>
      </c>
      <c r="G204" s="7">
        <f t="shared" si="20"/>
        <v>2.6027821201564843E-3</v>
      </c>
      <c r="H204" s="8">
        <f t="shared" si="23"/>
        <v>0.34769095665468441</v>
      </c>
      <c r="I204">
        <f t="shared" si="21"/>
        <v>8.3990435891750925E-4</v>
      </c>
    </row>
    <row r="205" spans="1:9">
      <c r="A205" s="3" t="s">
        <v>42</v>
      </c>
      <c r="B205">
        <v>10.27</v>
      </c>
      <c r="C205" s="4">
        <v>426</v>
      </c>
      <c r="D205">
        <f t="shared" si="18"/>
        <v>41.480038948393378</v>
      </c>
      <c r="E205" s="7">
        <f t="shared" si="19"/>
        <v>7.5009244096983785E-4</v>
      </c>
      <c r="F205" s="8">
        <f t="shared" si="22"/>
        <v>0.81112813198809708</v>
      </c>
      <c r="G205" s="7">
        <f t="shared" si="20"/>
        <v>1.358260791362149E-3</v>
      </c>
      <c r="H205" s="8">
        <f t="shared" si="23"/>
        <v>0.34904921744604656</v>
      </c>
      <c r="I205">
        <f t="shared" si="21"/>
        <v>3.8802638043144988E-4</v>
      </c>
    </row>
    <row r="206" spans="1:9">
      <c r="A206" s="3" t="s">
        <v>198</v>
      </c>
      <c r="B206">
        <v>4.74</v>
      </c>
      <c r="C206" s="4">
        <v>196</v>
      </c>
      <c r="D206">
        <f t="shared" si="18"/>
        <v>41.350210970464133</v>
      </c>
      <c r="E206" s="7">
        <f t="shared" si="19"/>
        <v>3.4511295406123996E-4</v>
      </c>
      <c r="F206" s="8">
        <f t="shared" si="22"/>
        <v>0.81147324494215833</v>
      </c>
      <c r="G206" s="7">
        <f t="shared" si="20"/>
        <v>6.2688959601329964E-4</v>
      </c>
      <c r="H206" s="8">
        <f t="shared" si="23"/>
        <v>0.34967610704205987</v>
      </c>
      <c r="I206">
        <f t="shared" si="21"/>
        <v>3.5878435596586877E-4</v>
      </c>
    </row>
    <row r="207" spans="1:9">
      <c r="A207" s="3" t="s">
        <v>106</v>
      </c>
      <c r="B207">
        <v>4.37</v>
      </c>
      <c r="C207" s="4">
        <v>179</v>
      </c>
      <c r="D207">
        <f t="shared" si="18"/>
        <v>40.961098398169334</v>
      </c>
      <c r="E207" s="7">
        <f t="shared" si="19"/>
        <v>3.1517968763756095E-4</v>
      </c>
      <c r="F207" s="8">
        <f t="shared" si="22"/>
        <v>0.81178842462979595</v>
      </c>
      <c r="G207" s="7">
        <f t="shared" si="20"/>
        <v>5.7795517607133319E-4</v>
      </c>
      <c r="H207" s="8">
        <f t="shared" si="23"/>
        <v>0.35025406221813121</v>
      </c>
      <c r="I207">
        <f t="shared" si="21"/>
        <v>1.9403498683405185E-3</v>
      </c>
    </row>
    <row r="208" spans="1:9">
      <c r="A208" s="3" t="s">
        <v>102</v>
      </c>
      <c r="B208">
        <v>23.57</v>
      </c>
      <c r="C208" s="4">
        <v>957</v>
      </c>
      <c r="D208">
        <f t="shared" si="18"/>
        <v>40.602460755197285</v>
      </c>
      <c r="E208" s="7">
        <f t="shared" si="19"/>
        <v>1.6850668216153398E-3</v>
      </c>
      <c r="F208" s="8">
        <f t="shared" si="22"/>
        <v>0.81347349145141123</v>
      </c>
      <c r="G208" s="7">
        <f t="shared" si="20"/>
        <v>3.1172548054922934E-3</v>
      </c>
      <c r="H208" s="8">
        <f t="shared" si="23"/>
        <v>0.35337131702362351</v>
      </c>
      <c r="I208">
        <f t="shared" si="21"/>
        <v>3.0382983901072746E-4</v>
      </c>
    </row>
    <row r="209" spans="1:9">
      <c r="A209" s="3" t="s">
        <v>238</v>
      </c>
      <c r="B209">
        <v>3.68</v>
      </c>
      <c r="C209" s="4">
        <v>148</v>
      </c>
      <c r="D209">
        <f t="shared" si="18"/>
        <v>40.217391304347821</v>
      </c>
      <c r="E209" s="7">
        <f t="shared" si="19"/>
        <v>2.6059549592379343E-4</v>
      </c>
      <c r="F209" s="8">
        <f t="shared" si="22"/>
        <v>0.81373408694733507</v>
      </c>
      <c r="G209" s="7">
        <f t="shared" si="20"/>
        <v>4.8669909563901737E-4</v>
      </c>
      <c r="H209" s="8">
        <f t="shared" si="23"/>
        <v>0.35385801611926254</v>
      </c>
      <c r="I209">
        <f t="shared" si="21"/>
        <v>1.0135024809188042E-3</v>
      </c>
    </row>
    <row r="210" spans="1:9">
      <c r="A210" s="3" t="s">
        <v>122</v>
      </c>
      <c r="B210">
        <v>12.26</v>
      </c>
      <c r="C210" s="4">
        <v>491</v>
      </c>
      <c r="D210">
        <f t="shared" si="18"/>
        <v>40.0489396411093</v>
      </c>
      <c r="E210" s="7">
        <f t="shared" si="19"/>
        <v>8.6454316553096335E-4</v>
      </c>
      <c r="F210" s="8">
        <f t="shared" si="22"/>
        <v>0.81459863011286604</v>
      </c>
      <c r="G210" s="7">
        <f t="shared" si="20"/>
        <v>1.6214486175365089E-3</v>
      </c>
      <c r="H210" s="8">
        <f t="shared" si="23"/>
        <v>0.35547946473679903</v>
      </c>
      <c r="I210">
        <f t="shared" si="21"/>
        <v>1.2472117052869658E-3</v>
      </c>
    </row>
    <row r="211" spans="1:9">
      <c r="A211" s="3" t="s">
        <v>156</v>
      </c>
      <c r="B211">
        <v>15.08</v>
      </c>
      <c r="C211" s="4">
        <v>603</v>
      </c>
      <c r="D211">
        <f t="shared" si="18"/>
        <v>39.986737400530501</v>
      </c>
      <c r="E211" s="7">
        <f t="shared" si="19"/>
        <v>1.0617505678516719E-3</v>
      </c>
      <c r="F211" s="8">
        <f t="shared" si="22"/>
        <v>0.81566038068071767</v>
      </c>
      <c r="G211" s="7">
        <f t="shared" si="20"/>
        <v>1.9944082506077126E-3</v>
      </c>
      <c r="H211" s="8">
        <f t="shared" si="23"/>
        <v>0.35747387298740674</v>
      </c>
      <c r="I211">
        <f t="shared" si="21"/>
        <v>2.2510937477236426E-3</v>
      </c>
    </row>
    <row r="212" spans="1:9">
      <c r="A212" s="3" t="s">
        <v>199</v>
      </c>
      <c r="B212">
        <v>27.21</v>
      </c>
      <c r="C212" s="4">
        <v>1087</v>
      </c>
      <c r="D212">
        <f t="shared" si="18"/>
        <v>39.948548327820653</v>
      </c>
      <c r="E212" s="7">
        <f t="shared" si="19"/>
        <v>1.9139682707375908E-3</v>
      </c>
      <c r="F212" s="8">
        <f t="shared" si="22"/>
        <v>0.81757434895145531</v>
      </c>
      <c r="G212" s="7">
        <f t="shared" si="20"/>
        <v>3.5986636935700172E-3</v>
      </c>
      <c r="H212" s="8">
        <f t="shared" si="23"/>
        <v>0.36107253668097677</v>
      </c>
      <c r="I212">
        <f t="shared" si="21"/>
        <v>6.6113586546195924E-4</v>
      </c>
    </row>
    <row r="213" spans="1:9">
      <c r="A213" s="3" t="s">
        <v>382</v>
      </c>
      <c r="B213">
        <v>7.99</v>
      </c>
      <c r="C213" s="4">
        <v>319</v>
      </c>
      <c r="D213">
        <f t="shared" si="18"/>
        <v>39.924906132665832</v>
      </c>
      <c r="E213" s="7">
        <f t="shared" si="19"/>
        <v>5.6168894053844668E-4</v>
      </c>
      <c r="F213" s="8">
        <f t="shared" si="22"/>
        <v>0.81813603789199374</v>
      </c>
      <c r="G213" s="7">
        <f t="shared" si="20"/>
        <v>1.0567189603684101E-3</v>
      </c>
      <c r="H213" s="8">
        <f t="shared" si="23"/>
        <v>0.36212925564134518</v>
      </c>
      <c r="I213">
        <f t="shared" si="21"/>
        <v>9.8276744899500335E-4</v>
      </c>
    </row>
    <row r="214" spans="1:9">
      <c r="A214" s="3" t="s">
        <v>91</v>
      </c>
      <c r="B214">
        <v>11.87</v>
      </c>
      <c r="C214" s="4">
        <v>473</v>
      </c>
      <c r="D214">
        <f t="shared" si="18"/>
        <v>39.848357203032862</v>
      </c>
      <c r="E214" s="7">
        <f t="shared" si="19"/>
        <v>8.3284911872942092E-4</v>
      </c>
      <c r="F214" s="8">
        <f t="shared" si="22"/>
        <v>0.81896888701072312</v>
      </c>
      <c r="G214" s="7">
        <f t="shared" si="20"/>
        <v>1.5698690938138957E-3</v>
      </c>
      <c r="H214" s="8">
        <f t="shared" si="23"/>
        <v>0.36369912473515909</v>
      </c>
      <c r="I214">
        <f t="shared" si="21"/>
        <v>3.2468500102011966E-4</v>
      </c>
    </row>
    <row r="215" spans="1:9">
      <c r="A215" s="3" t="s">
        <v>141</v>
      </c>
      <c r="B215">
        <v>3.92</v>
      </c>
      <c r="C215" s="4">
        <v>156</v>
      </c>
      <c r="D215">
        <f t="shared" si="18"/>
        <v>39.795918367346943</v>
      </c>
      <c r="E215" s="7">
        <f t="shared" si="19"/>
        <v>2.7468173894670117E-4</v>
      </c>
      <c r="F215" s="8">
        <f t="shared" si="22"/>
        <v>0.81924356874966986</v>
      </c>
      <c r="G215" s="7">
        <f t="shared" si="20"/>
        <v>5.1844034100677935E-4</v>
      </c>
      <c r="H215" s="8">
        <f t="shared" si="23"/>
        <v>0.36421756507616587</v>
      </c>
      <c r="I215">
        <f t="shared" si="21"/>
        <v>1.3050418347102521E-3</v>
      </c>
    </row>
    <row r="216" spans="1:9">
      <c r="A216" s="3" t="s">
        <v>167</v>
      </c>
      <c r="B216">
        <v>15.75</v>
      </c>
      <c r="C216" s="4">
        <v>626</v>
      </c>
      <c r="D216">
        <f t="shared" si="18"/>
        <v>39.746031746031747</v>
      </c>
      <c r="E216" s="7">
        <f t="shared" si="19"/>
        <v>1.1022485165425317E-3</v>
      </c>
      <c r="F216" s="8">
        <f t="shared" si="22"/>
        <v>0.82034581726621236</v>
      </c>
      <c r="G216" s="7">
        <f t="shared" si="20"/>
        <v>2.0830192272593816E-3</v>
      </c>
      <c r="H216" s="8">
        <f t="shared" si="23"/>
        <v>0.36630058430342527</v>
      </c>
      <c r="I216">
        <f t="shared" si="21"/>
        <v>4.9855087498251738E-4</v>
      </c>
    </row>
    <row r="217" spans="1:9">
      <c r="A217" s="3" t="s">
        <v>350</v>
      </c>
      <c r="B217">
        <v>6.01</v>
      </c>
      <c r="C217" s="4">
        <v>238</v>
      </c>
      <c r="D217">
        <f t="shared" si="18"/>
        <v>39.600665557404326</v>
      </c>
      <c r="E217" s="7">
        <f t="shared" si="19"/>
        <v>4.1906572993150563E-4</v>
      </c>
      <c r="F217" s="8">
        <f t="shared" si="22"/>
        <v>0.82076488299614392</v>
      </c>
      <c r="G217" s="7">
        <f t="shared" si="20"/>
        <v>7.9485368608437344E-4</v>
      </c>
      <c r="H217" s="8">
        <f t="shared" si="23"/>
        <v>0.36709543798950967</v>
      </c>
      <c r="I217">
        <f t="shared" si="21"/>
        <v>7.0048368094433044E-4</v>
      </c>
    </row>
    <row r="218" spans="1:9">
      <c r="A218" s="3" t="s">
        <v>477</v>
      </c>
      <c r="B218">
        <v>8.43</v>
      </c>
      <c r="C218" s="4">
        <v>332</v>
      </c>
      <c r="D218">
        <f t="shared" si="18"/>
        <v>39.383155397390276</v>
      </c>
      <c r="E218" s="7">
        <f t="shared" si="19"/>
        <v>5.8457908545067171E-4</v>
      </c>
      <c r="F218" s="8">
        <f t="shared" si="22"/>
        <v>0.82134946208159454</v>
      </c>
      <c r="G218" s="7">
        <f t="shared" si="20"/>
        <v>1.1149112435426404E-3</v>
      </c>
      <c r="H218" s="8">
        <f t="shared" si="23"/>
        <v>0.36821034923305229</v>
      </c>
      <c r="I218">
        <f t="shared" si="21"/>
        <v>7.9057145015315466E-4</v>
      </c>
    </row>
    <row r="219" spans="1:9">
      <c r="A219" s="3" t="s">
        <v>17</v>
      </c>
      <c r="B219">
        <v>9.51</v>
      </c>
      <c r="C219" s="4">
        <v>374</v>
      </c>
      <c r="D219">
        <f t="shared" si="18"/>
        <v>39.327024185068353</v>
      </c>
      <c r="E219" s="7">
        <f t="shared" si="19"/>
        <v>6.5853186132093749E-4</v>
      </c>
      <c r="F219" s="8">
        <f t="shared" si="22"/>
        <v>0.82200799394291546</v>
      </c>
      <c r="G219" s="7">
        <f t="shared" si="20"/>
        <v>1.2577468476975694E-3</v>
      </c>
      <c r="H219" s="8">
        <f t="shared" si="23"/>
        <v>0.36946809608074987</v>
      </c>
      <c r="I219">
        <f t="shared" si="21"/>
        <v>3.0687128988684531E-3</v>
      </c>
    </row>
    <row r="220" spans="1:9">
      <c r="A220" s="3" t="s">
        <v>138</v>
      </c>
      <c r="B220">
        <v>36.909999999999997</v>
      </c>
      <c r="C220" s="4">
        <v>1451</v>
      </c>
      <c r="D220">
        <f t="shared" si="18"/>
        <v>39.311839609861828</v>
      </c>
      <c r="E220" s="7">
        <f t="shared" si="19"/>
        <v>2.5548923282798937E-3</v>
      </c>
      <c r="F220" s="8">
        <f t="shared" si="22"/>
        <v>0.82456288627119534</v>
      </c>
      <c r="G220" s="7">
        <f t="shared" si="20"/>
        <v>4.8815390271837308E-3</v>
      </c>
      <c r="H220" s="8">
        <f t="shared" si="23"/>
        <v>0.37434963510793362</v>
      </c>
      <c r="I220">
        <f t="shared" si="21"/>
        <v>8.0908501556237189E-4</v>
      </c>
    </row>
    <row r="221" spans="1:9">
      <c r="A221" s="3" t="s">
        <v>225</v>
      </c>
      <c r="B221">
        <v>9.7100000000000009</v>
      </c>
      <c r="C221" s="4">
        <v>379</v>
      </c>
      <c r="D221">
        <f t="shared" si="18"/>
        <v>39.031925849639542</v>
      </c>
      <c r="E221" s="7">
        <f t="shared" si="19"/>
        <v>6.6733576321025478E-4</v>
      </c>
      <c r="F221" s="8">
        <f t="shared" si="22"/>
        <v>0.82523022203440555</v>
      </c>
      <c r="G221" s="7">
        <f t="shared" si="20"/>
        <v>1.2841978855040379E-3</v>
      </c>
      <c r="H221" s="8">
        <f t="shared" si="23"/>
        <v>0.37563383299343767</v>
      </c>
      <c r="I221">
        <f t="shared" si="21"/>
        <v>3.6864083385357294E-4</v>
      </c>
    </row>
    <row r="222" spans="1:9">
      <c r="A222" s="3" t="s">
        <v>154</v>
      </c>
      <c r="B222">
        <v>4.42</v>
      </c>
      <c r="C222" s="4">
        <v>172</v>
      </c>
      <c r="D222">
        <f t="shared" si="18"/>
        <v>38.914027149321271</v>
      </c>
      <c r="E222" s="7">
        <f t="shared" si="19"/>
        <v>3.0285422499251667E-4</v>
      </c>
      <c r="F222" s="8">
        <f t="shared" si="22"/>
        <v>0.82553307625939809</v>
      </c>
      <c r="G222" s="7">
        <f t="shared" si="20"/>
        <v>5.8456793552295026E-4</v>
      </c>
      <c r="H222" s="8">
        <f t="shared" si="23"/>
        <v>0.37621840092896064</v>
      </c>
      <c r="I222">
        <f t="shared" si="21"/>
        <v>1.7637960863323143E-3</v>
      </c>
    </row>
    <row r="223" spans="1:9">
      <c r="A223" s="3" t="s">
        <v>142</v>
      </c>
      <c r="B223">
        <v>21.13</v>
      </c>
      <c r="C223" s="4">
        <v>820</v>
      </c>
      <c r="D223">
        <f t="shared" si="18"/>
        <v>38.80738286796025</v>
      </c>
      <c r="E223" s="7">
        <f t="shared" si="19"/>
        <v>1.4438399098480447E-3</v>
      </c>
      <c r="F223" s="8">
        <f t="shared" si="22"/>
        <v>0.82697691616924618</v>
      </c>
      <c r="G223" s="7">
        <f t="shared" si="20"/>
        <v>2.7945521442533797E-3</v>
      </c>
      <c r="H223" s="8">
        <f t="shared" si="23"/>
        <v>0.37901295307321403</v>
      </c>
      <c r="I223">
        <f t="shared" si="21"/>
        <v>2.4547476875469432E-4</v>
      </c>
    </row>
    <row r="224" spans="1:9">
      <c r="A224" s="3" t="s">
        <v>250</v>
      </c>
      <c r="B224">
        <v>2.94</v>
      </c>
      <c r="C224" s="4">
        <v>114</v>
      </c>
      <c r="D224">
        <f t="shared" si="18"/>
        <v>38.775510204081634</v>
      </c>
      <c r="E224" s="7">
        <f t="shared" si="19"/>
        <v>2.0072896307643547E-4</v>
      </c>
      <c r="F224" s="8">
        <f t="shared" si="22"/>
        <v>0.82717764513232261</v>
      </c>
      <c r="G224" s="7">
        <f t="shared" si="20"/>
        <v>3.8883025575508454E-4</v>
      </c>
      <c r="H224" s="8">
        <f t="shared" si="23"/>
        <v>0.37940178332896912</v>
      </c>
      <c r="I224">
        <f t="shared" si="21"/>
        <v>3.4450309632916287E-4</v>
      </c>
    </row>
    <row r="225" spans="1:9">
      <c r="A225" s="3" t="s">
        <v>222</v>
      </c>
      <c r="B225">
        <v>4.12</v>
      </c>
      <c r="C225" s="4">
        <v>159</v>
      </c>
      <c r="D225">
        <f t="shared" si="18"/>
        <v>38.592233009708735</v>
      </c>
      <c r="E225" s="7">
        <f t="shared" si="19"/>
        <v>2.7996408008029158E-4</v>
      </c>
      <c r="F225" s="8">
        <f t="shared" si="22"/>
        <v>0.82745760921240286</v>
      </c>
      <c r="G225" s="7">
        <f t="shared" si="20"/>
        <v>5.4489137881324774E-4</v>
      </c>
      <c r="H225" s="8">
        <f t="shared" si="23"/>
        <v>0.37994667470778237</v>
      </c>
      <c r="I225">
        <f t="shared" si="21"/>
        <v>3.6903235117673461E-3</v>
      </c>
    </row>
    <row r="226" spans="1:9">
      <c r="A226" s="3" t="s">
        <v>147</v>
      </c>
      <c r="B226">
        <v>44.12</v>
      </c>
      <c r="C226" s="4">
        <v>1701</v>
      </c>
      <c r="D226">
        <f t="shared" si="18"/>
        <v>38.553943789664551</v>
      </c>
      <c r="E226" s="7">
        <f t="shared" si="19"/>
        <v>2.9950874227457607E-3</v>
      </c>
      <c r="F226" s="8">
        <f t="shared" si="22"/>
        <v>0.83045269663514865</v>
      </c>
      <c r="G226" s="7">
        <f t="shared" si="20"/>
        <v>5.8350989401069146E-3</v>
      </c>
      <c r="H226" s="8">
        <f t="shared" si="23"/>
        <v>0.38578177364788929</v>
      </c>
      <c r="I226">
        <f t="shared" si="21"/>
        <v>5.617171017906486E-4</v>
      </c>
    </row>
    <row r="227" spans="1:9">
      <c r="A227" s="3" t="s">
        <v>444</v>
      </c>
      <c r="B227">
        <v>6.71</v>
      </c>
      <c r="C227" s="4">
        <v>258</v>
      </c>
      <c r="D227">
        <f t="shared" si="18"/>
        <v>38.450074515648289</v>
      </c>
      <c r="E227" s="7">
        <f t="shared" si="19"/>
        <v>4.54281337488775E-4</v>
      </c>
      <c r="F227" s="8">
        <f t="shared" si="22"/>
        <v>0.83090697797263746</v>
      </c>
      <c r="G227" s="7">
        <f t="shared" si="20"/>
        <v>8.8743231840701263E-4</v>
      </c>
      <c r="H227" s="8">
        <f t="shared" si="23"/>
        <v>0.38666920596629628</v>
      </c>
      <c r="I227">
        <f t="shared" si="21"/>
        <v>7.2865789723164376E-4</v>
      </c>
    </row>
    <row r="228" spans="1:9">
      <c r="A228" s="3" t="s">
        <v>204</v>
      </c>
      <c r="B228">
        <v>8.6999999999999993</v>
      </c>
      <c r="C228" s="4">
        <v>334</v>
      </c>
      <c r="D228">
        <f t="shared" si="18"/>
        <v>38.390804597701155</v>
      </c>
      <c r="E228" s="7">
        <f t="shared" si="19"/>
        <v>5.8810064620639865E-4</v>
      </c>
      <c r="F228" s="8">
        <f t="shared" si="22"/>
        <v>0.83149507861884386</v>
      </c>
      <c r="G228" s="7">
        <f t="shared" si="20"/>
        <v>1.1506201445813725E-3</v>
      </c>
      <c r="H228" s="8">
        <f t="shared" si="23"/>
        <v>0.38781982611087767</v>
      </c>
      <c r="I228">
        <f t="shared" si="21"/>
        <v>5.3017085440698608E-4</v>
      </c>
    </row>
    <row r="229" spans="1:9">
      <c r="A229" s="3" t="s">
        <v>360</v>
      </c>
      <c r="B229">
        <v>6.33</v>
      </c>
      <c r="C229" s="4">
        <v>243</v>
      </c>
      <c r="D229">
        <f t="shared" si="18"/>
        <v>38.388625592417064</v>
      </c>
      <c r="E229" s="7">
        <f t="shared" si="19"/>
        <v>4.2786963182082297E-4</v>
      </c>
      <c r="F229" s="8">
        <f t="shared" si="22"/>
        <v>0.83192294825066471</v>
      </c>
      <c r="G229" s="7">
        <f t="shared" si="20"/>
        <v>8.3717534657472281E-4</v>
      </c>
      <c r="H229" s="8">
        <f t="shared" si="23"/>
        <v>0.38865700145745241</v>
      </c>
      <c r="I229">
        <f t="shared" si="21"/>
        <v>3.6762971844694903E-4</v>
      </c>
    </row>
    <row r="230" spans="1:9">
      <c r="A230" s="3" t="s">
        <v>175</v>
      </c>
      <c r="B230">
        <v>4.38</v>
      </c>
      <c r="C230" s="4">
        <v>167</v>
      </c>
      <c r="D230">
        <f t="shared" si="18"/>
        <v>38.12785388127854</v>
      </c>
      <c r="E230" s="7">
        <f t="shared" si="19"/>
        <v>2.9405032310319933E-4</v>
      </c>
      <c r="F230" s="8">
        <f t="shared" si="22"/>
        <v>0.83221699857376785</v>
      </c>
      <c r="G230" s="7">
        <f t="shared" si="20"/>
        <v>5.7927772796165656E-4</v>
      </c>
      <c r="H230" s="8">
        <f t="shared" si="23"/>
        <v>0.38923627918541409</v>
      </c>
      <c r="I230">
        <f t="shared" si="21"/>
        <v>1.3129425342359724E-3</v>
      </c>
    </row>
    <row r="231" spans="1:9">
      <c r="A231" s="3" t="s">
        <v>290</v>
      </c>
      <c r="B231">
        <v>15.64</v>
      </c>
      <c r="C231" s="4">
        <v>596</v>
      </c>
      <c r="D231">
        <f t="shared" si="18"/>
        <v>38.107416879795394</v>
      </c>
      <c r="E231" s="7">
        <f t="shared" si="19"/>
        <v>1.0494251052066276E-3</v>
      </c>
      <c r="F231" s="8">
        <f t="shared" si="22"/>
        <v>0.83326642367897452</v>
      </c>
      <c r="G231" s="7">
        <f t="shared" si="20"/>
        <v>2.0684711564658239E-3</v>
      </c>
      <c r="H231" s="8">
        <f t="shared" si="23"/>
        <v>0.39130475034187989</v>
      </c>
      <c r="I231">
        <f t="shared" si="21"/>
        <v>1.2603261417537537E-4</v>
      </c>
    </row>
    <row r="232" spans="1:9">
      <c r="A232" s="3" t="s">
        <v>45</v>
      </c>
      <c r="B232">
        <v>1.5</v>
      </c>
      <c r="C232" s="4">
        <v>57</v>
      </c>
      <c r="D232">
        <f t="shared" si="18"/>
        <v>38</v>
      </c>
      <c r="E232" s="7">
        <f t="shared" si="19"/>
        <v>1.0036448153821774E-4</v>
      </c>
      <c r="F232" s="8">
        <f t="shared" si="22"/>
        <v>0.83336678816051279</v>
      </c>
      <c r="G232" s="7">
        <f t="shared" si="20"/>
        <v>1.9838278354851252E-4</v>
      </c>
      <c r="H232" s="8">
        <f t="shared" si="23"/>
        <v>0.39150313312542839</v>
      </c>
      <c r="I232">
        <f t="shared" si="21"/>
        <v>5.3525986259378433E-4</v>
      </c>
    </row>
    <row r="233" spans="1:9">
      <c r="A233" s="3" t="s">
        <v>172</v>
      </c>
      <c r="B233">
        <v>6.37</v>
      </c>
      <c r="C233" s="4">
        <v>242</v>
      </c>
      <c r="D233">
        <f t="shared" si="18"/>
        <v>37.990580847723706</v>
      </c>
      <c r="E233" s="7">
        <f t="shared" si="19"/>
        <v>4.2610885144295951E-4</v>
      </c>
      <c r="F233" s="8">
        <f t="shared" si="22"/>
        <v>0.8337928970119558</v>
      </c>
      <c r="G233" s="7">
        <f t="shared" si="20"/>
        <v>8.4246555413601651E-4</v>
      </c>
      <c r="H233" s="8">
        <f t="shared" si="23"/>
        <v>0.39234559867956442</v>
      </c>
      <c r="I233">
        <f t="shared" si="21"/>
        <v>3.4132165261463454E-4</v>
      </c>
    </row>
    <row r="234" spans="1:9">
      <c r="A234" s="3" t="s">
        <v>168</v>
      </c>
      <c r="B234">
        <v>4.0599999999999996</v>
      </c>
      <c r="C234" s="4">
        <v>154</v>
      </c>
      <c r="D234">
        <f t="shared" si="18"/>
        <v>37.931034482758626</v>
      </c>
      <c r="E234" s="7">
        <f t="shared" si="19"/>
        <v>2.7116017819097424E-4</v>
      </c>
      <c r="F234" s="8">
        <f t="shared" si="22"/>
        <v>0.83406405719014676</v>
      </c>
      <c r="G234" s="7">
        <f t="shared" si="20"/>
        <v>5.3695606747130719E-4</v>
      </c>
      <c r="H234" s="8">
        <f t="shared" si="23"/>
        <v>0.39288255474703571</v>
      </c>
      <c r="I234">
        <f t="shared" si="21"/>
        <v>3.9944879208003714E-4</v>
      </c>
    </row>
    <row r="235" spans="1:9">
      <c r="A235" s="3" t="s">
        <v>257</v>
      </c>
      <c r="B235">
        <v>4.75</v>
      </c>
      <c r="C235" s="4">
        <v>180</v>
      </c>
      <c r="D235">
        <f t="shared" si="18"/>
        <v>37.89473684210526</v>
      </c>
      <c r="E235" s="7">
        <f t="shared" si="19"/>
        <v>3.1694046801542441E-4</v>
      </c>
      <c r="F235" s="8">
        <f t="shared" si="22"/>
        <v>0.8343809976581622</v>
      </c>
      <c r="G235" s="7">
        <f t="shared" si="20"/>
        <v>6.2821214790362301E-4</v>
      </c>
      <c r="H235" s="8">
        <f t="shared" si="23"/>
        <v>0.39351076689493936</v>
      </c>
      <c r="I235">
        <f t="shared" si="21"/>
        <v>4.6432553377118158E-4</v>
      </c>
    </row>
    <row r="236" spans="1:9">
      <c r="A236" s="3" t="s">
        <v>127</v>
      </c>
      <c r="B236">
        <v>5.52</v>
      </c>
      <c r="C236" s="4">
        <v>209</v>
      </c>
      <c r="D236">
        <f t="shared" si="18"/>
        <v>37.862318840579711</v>
      </c>
      <c r="E236" s="7">
        <f t="shared" si="19"/>
        <v>3.6800309897346505E-4</v>
      </c>
      <c r="F236" s="8">
        <f t="shared" si="22"/>
        <v>0.83474900075713565</v>
      </c>
      <c r="G236" s="7">
        <f t="shared" si="20"/>
        <v>7.3004864345852601E-4</v>
      </c>
      <c r="H236" s="8">
        <f t="shared" si="23"/>
        <v>0.3942408155383979</v>
      </c>
      <c r="I236">
        <f t="shared" si="21"/>
        <v>7.2604129003944751E-4</v>
      </c>
    </row>
    <row r="237" spans="1:9">
      <c r="A237" s="3" t="s">
        <v>182</v>
      </c>
      <c r="B237">
        <v>8.6199999999999992</v>
      </c>
      <c r="C237" s="4">
        <v>325</v>
      </c>
      <c r="D237">
        <f t="shared" si="18"/>
        <v>37.703016241299309</v>
      </c>
      <c r="E237" s="7">
        <f t="shared" si="19"/>
        <v>5.7225362280562749E-4</v>
      </c>
      <c r="F237" s="8">
        <f t="shared" si="22"/>
        <v>0.83532125437994131</v>
      </c>
      <c r="G237" s="7">
        <f t="shared" si="20"/>
        <v>1.1400397294587851E-3</v>
      </c>
      <c r="H237" s="8">
        <f t="shared" si="23"/>
        <v>0.39538085526785671</v>
      </c>
      <c r="I237">
        <f t="shared" si="21"/>
        <v>4.2452289298949841E-4</v>
      </c>
    </row>
    <row r="238" spans="1:9">
      <c r="A238" s="3" t="s">
        <v>255</v>
      </c>
      <c r="B238">
        <v>5.04</v>
      </c>
      <c r="C238" s="4">
        <v>190</v>
      </c>
      <c r="D238">
        <f t="shared" si="18"/>
        <v>37.698412698412696</v>
      </c>
      <c r="E238" s="7">
        <f t="shared" si="19"/>
        <v>3.3454827179405915E-4</v>
      </c>
      <c r="F238" s="8">
        <f t="shared" si="22"/>
        <v>0.83565580265173534</v>
      </c>
      <c r="G238" s="7">
        <f t="shared" si="20"/>
        <v>6.6656615272300205E-4</v>
      </c>
      <c r="H238" s="8">
        <f t="shared" si="23"/>
        <v>0.39604742142057969</v>
      </c>
      <c r="I238">
        <f t="shared" si="21"/>
        <v>1.4848960954588764E-4</v>
      </c>
    </row>
    <row r="239" spans="1:9">
      <c r="A239" s="3" t="s">
        <v>411</v>
      </c>
      <c r="B239">
        <v>1.76</v>
      </c>
      <c r="C239" s="4">
        <v>66</v>
      </c>
      <c r="D239">
        <f t="shared" si="18"/>
        <v>37.5</v>
      </c>
      <c r="E239" s="7">
        <f t="shared" si="19"/>
        <v>1.1621150493898897E-4</v>
      </c>
      <c r="F239" s="8">
        <f t="shared" si="22"/>
        <v>0.83577201415667435</v>
      </c>
      <c r="G239" s="7">
        <f t="shared" si="20"/>
        <v>2.3276913269692134E-4</v>
      </c>
      <c r="H239" s="8">
        <f t="shared" si="23"/>
        <v>0.39628019055327662</v>
      </c>
      <c r="I239">
        <f t="shared" si="21"/>
        <v>6.0966819731128608E-4</v>
      </c>
    </row>
    <row r="240" spans="1:9">
      <c r="A240" s="3" t="s">
        <v>275</v>
      </c>
      <c r="B240">
        <v>7.22</v>
      </c>
      <c r="C240" s="4">
        <v>270</v>
      </c>
      <c r="D240">
        <f t="shared" si="18"/>
        <v>37.396121883656512</v>
      </c>
      <c r="E240" s="7">
        <f t="shared" si="19"/>
        <v>4.7541070202313667E-4</v>
      </c>
      <c r="F240" s="8">
        <f t="shared" si="22"/>
        <v>0.83624742485869752</v>
      </c>
      <c r="G240" s="7">
        <f t="shared" si="20"/>
        <v>9.5488246481350691E-4</v>
      </c>
      <c r="H240" s="8">
        <f t="shared" si="23"/>
        <v>0.39723507301809013</v>
      </c>
      <c r="I240">
        <f t="shared" si="21"/>
        <v>3.9478973842643761E-4</v>
      </c>
    </row>
    <row r="241" spans="1:9">
      <c r="A241" s="3" t="s">
        <v>68</v>
      </c>
      <c r="B241">
        <v>4.67</v>
      </c>
      <c r="C241" s="4">
        <v>174</v>
      </c>
      <c r="D241">
        <f t="shared" si="18"/>
        <v>37.259100642398288</v>
      </c>
      <c r="E241" s="7">
        <f t="shared" si="19"/>
        <v>3.063757857482436E-4</v>
      </c>
      <c r="F241" s="8">
        <f t="shared" si="22"/>
        <v>0.83655380064444573</v>
      </c>
      <c r="G241" s="7">
        <f t="shared" si="20"/>
        <v>6.1763173278103561E-4</v>
      </c>
      <c r="H241" s="8">
        <f t="shared" si="23"/>
        <v>0.39785270475087114</v>
      </c>
      <c r="I241">
        <f t="shared" si="21"/>
        <v>6.2416131488968185E-4</v>
      </c>
    </row>
    <row r="242" spans="1:9">
      <c r="A242" s="3" t="s">
        <v>417</v>
      </c>
      <c r="B242">
        <v>7.37</v>
      </c>
      <c r="C242" s="4">
        <v>273</v>
      </c>
      <c r="D242">
        <f t="shared" si="18"/>
        <v>37.042062415196746</v>
      </c>
      <c r="E242" s="7">
        <f t="shared" si="19"/>
        <v>4.8069304315672708E-4</v>
      </c>
      <c r="F242" s="8">
        <f t="shared" si="22"/>
        <v>0.83703449368760241</v>
      </c>
      <c r="G242" s="7">
        <f t="shared" si="20"/>
        <v>9.7472074316835822E-4</v>
      </c>
      <c r="H242" s="8">
        <f t="shared" si="23"/>
        <v>0.39882742549403949</v>
      </c>
      <c r="I242">
        <f t="shared" si="21"/>
        <v>3.572077100773563E-4</v>
      </c>
    </row>
    <row r="243" spans="1:9">
      <c r="A243" s="3" t="s">
        <v>150</v>
      </c>
      <c r="B243">
        <v>4.21</v>
      </c>
      <c r="C243" s="4">
        <v>155</v>
      </c>
      <c r="D243">
        <f t="shared" si="18"/>
        <v>36.817102137767222</v>
      </c>
      <c r="E243" s="7">
        <f t="shared" si="19"/>
        <v>2.729209585688377E-4</v>
      </c>
      <c r="F243" s="8">
        <f t="shared" si="22"/>
        <v>0.8373074146461712</v>
      </c>
      <c r="G243" s="7">
        <f t="shared" si="20"/>
        <v>5.567943458261585E-4</v>
      </c>
      <c r="H243" s="8">
        <f t="shared" si="23"/>
        <v>0.39938421983986566</v>
      </c>
      <c r="I243">
        <f t="shared" si="21"/>
        <v>1.4793986221987576E-3</v>
      </c>
    </row>
    <row r="244" spans="1:9">
      <c r="A244" s="3" t="s">
        <v>173</v>
      </c>
      <c r="B244">
        <v>17.43</v>
      </c>
      <c r="C244" s="4">
        <v>641</v>
      </c>
      <c r="D244">
        <f t="shared" si="18"/>
        <v>36.775674125071717</v>
      </c>
      <c r="E244" s="7">
        <f t="shared" si="19"/>
        <v>1.1286602222104836E-3</v>
      </c>
      <c r="F244" s="8">
        <f t="shared" si="22"/>
        <v>0.83843607486838168</v>
      </c>
      <c r="G244" s="7">
        <f t="shared" si="20"/>
        <v>2.3052079448337153E-3</v>
      </c>
      <c r="H244" s="8">
        <f t="shared" si="23"/>
        <v>0.4016894277846994</v>
      </c>
      <c r="I244">
        <f t="shared" si="21"/>
        <v>3.6537071700887269E-4</v>
      </c>
    </row>
    <row r="245" spans="1:9">
      <c r="A245" s="3" t="s">
        <v>401</v>
      </c>
      <c r="B245">
        <v>4.29</v>
      </c>
      <c r="C245" s="4">
        <v>156</v>
      </c>
      <c r="D245">
        <f t="shared" si="18"/>
        <v>36.363636363636367</v>
      </c>
      <c r="E245" s="7">
        <f t="shared" si="19"/>
        <v>2.7468173894670117E-4</v>
      </c>
      <c r="F245" s="8">
        <f t="shared" si="22"/>
        <v>0.83871075660732841</v>
      </c>
      <c r="G245" s="7">
        <f t="shared" si="20"/>
        <v>5.6737476094874579E-4</v>
      </c>
      <c r="H245" s="8">
        <f t="shared" si="23"/>
        <v>0.40225680254564816</v>
      </c>
      <c r="I245">
        <f t="shared" si="21"/>
        <v>4.4817684521014645E-4</v>
      </c>
    </row>
    <row r="246" spans="1:9">
      <c r="A246" s="3" t="s">
        <v>182</v>
      </c>
      <c r="B246">
        <v>5.26</v>
      </c>
      <c r="C246" s="4">
        <v>191</v>
      </c>
      <c r="D246">
        <f t="shared" si="18"/>
        <v>36.311787072243348</v>
      </c>
      <c r="E246" s="7">
        <f t="shared" si="19"/>
        <v>3.3630905217192262E-4</v>
      </c>
      <c r="F246" s="8">
        <f t="shared" si="22"/>
        <v>0.83904706565950038</v>
      </c>
      <c r="G246" s="7">
        <f t="shared" si="20"/>
        <v>6.9566229431011718E-4</v>
      </c>
      <c r="H246" s="8">
        <f t="shared" si="23"/>
        <v>0.40295246483995828</v>
      </c>
      <c r="I246">
        <f t="shared" si="21"/>
        <v>9.0834170241255174E-4</v>
      </c>
    </row>
    <row r="247" spans="1:9">
      <c r="A247" s="3" t="s">
        <v>425</v>
      </c>
      <c r="B247">
        <v>10.66</v>
      </c>
      <c r="C247" s="4">
        <v>387</v>
      </c>
      <c r="D247">
        <f t="shared" si="18"/>
        <v>36.303939962476548</v>
      </c>
      <c r="E247" s="7">
        <f t="shared" si="19"/>
        <v>6.8142200623316253E-4</v>
      </c>
      <c r="F247" s="8">
        <f t="shared" si="22"/>
        <v>0.83972848766573349</v>
      </c>
      <c r="G247" s="7">
        <f t="shared" si="20"/>
        <v>1.4098403150847624E-3</v>
      </c>
      <c r="H247" s="8">
        <f t="shared" si="23"/>
        <v>0.40436230515504307</v>
      </c>
      <c r="I247">
        <f t="shared" si="21"/>
        <v>3.1550917405642753E-4</v>
      </c>
    </row>
    <row r="248" spans="1:9">
      <c r="A248" s="3" t="s">
        <v>228</v>
      </c>
      <c r="B248">
        <v>3.7</v>
      </c>
      <c r="C248" s="4">
        <v>134</v>
      </c>
      <c r="D248">
        <f t="shared" si="18"/>
        <v>36.216216216216218</v>
      </c>
      <c r="E248" s="7">
        <f t="shared" si="19"/>
        <v>2.3594457063370487E-4</v>
      </c>
      <c r="F248" s="8">
        <f t="shared" si="22"/>
        <v>0.83996443223636719</v>
      </c>
      <c r="G248" s="7">
        <f t="shared" si="20"/>
        <v>4.8934419941966422E-4</v>
      </c>
      <c r="H248" s="8">
        <f t="shared" si="23"/>
        <v>0.40485164935446272</v>
      </c>
      <c r="I248">
        <f t="shared" si="21"/>
        <v>1.1810534018950603E-3</v>
      </c>
    </row>
    <row r="249" spans="1:9">
      <c r="A249" s="3" t="s">
        <v>86</v>
      </c>
      <c r="B249">
        <v>13.84</v>
      </c>
      <c r="C249" s="4">
        <v>500</v>
      </c>
      <c r="D249">
        <f t="shared" si="18"/>
        <v>36.127167630057805</v>
      </c>
      <c r="E249" s="7">
        <f t="shared" si="19"/>
        <v>8.8039018893173451E-4</v>
      </c>
      <c r="F249" s="8">
        <f t="shared" si="22"/>
        <v>0.8408448224252989</v>
      </c>
      <c r="G249" s="7">
        <f t="shared" si="20"/>
        <v>1.8304118162076088E-3</v>
      </c>
      <c r="H249" s="8">
        <f t="shared" si="23"/>
        <v>0.40668206117067035</v>
      </c>
      <c r="I249">
        <f t="shared" si="21"/>
        <v>8.2545174948300826E-4</v>
      </c>
    </row>
    <row r="250" spans="1:9">
      <c r="A250" s="3" t="s">
        <v>494</v>
      </c>
      <c r="B250">
        <v>9.67</v>
      </c>
      <c r="C250" s="4">
        <v>349</v>
      </c>
      <c r="D250">
        <f t="shared" si="18"/>
        <v>36.091003102378494</v>
      </c>
      <c r="E250" s="7">
        <f t="shared" si="19"/>
        <v>6.1451235187435073E-4</v>
      </c>
      <c r="F250" s="8">
        <f t="shared" si="22"/>
        <v>0.84145933477717327</v>
      </c>
      <c r="G250" s="7">
        <f t="shared" si="20"/>
        <v>1.278907677942744E-3</v>
      </c>
      <c r="H250" s="8">
        <f t="shared" si="23"/>
        <v>0.4079609688486131</v>
      </c>
      <c r="I250">
        <f t="shared" si="21"/>
        <v>4.7548635060334909E-4</v>
      </c>
    </row>
    <row r="251" spans="1:9">
      <c r="A251" s="3" t="s">
        <v>263</v>
      </c>
      <c r="B251">
        <v>5.57</v>
      </c>
      <c r="C251" s="4">
        <v>201</v>
      </c>
      <c r="D251">
        <f t="shared" si="18"/>
        <v>36.086175942549367</v>
      </c>
      <c r="E251" s="7">
        <f t="shared" si="19"/>
        <v>3.539168559505573E-4</v>
      </c>
      <c r="F251" s="8">
        <f t="shared" si="22"/>
        <v>0.84181325163312382</v>
      </c>
      <c r="G251" s="7">
        <f t="shared" si="20"/>
        <v>7.3666140291014318E-4</v>
      </c>
      <c r="H251" s="8">
        <f t="shared" si="23"/>
        <v>0.40869763025152323</v>
      </c>
      <c r="I251">
        <f t="shared" si="21"/>
        <v>3.2258020997549819E-4</v>
      </c>
    </row>
    <row r="252" spans="1:9">
      <c r="A252" s="3" t="s">
        <v>336</v>
      </c>
      <c r="B252">
        <v>3.77</v>
      </c>
      <c r="C252" s="4">
        <v>135</v>
      </c>
      <c r="D252">
        <f t="shared" si="18"/>
        <v>35.809018567639257</v>
      </c>
      <c r="E252" s="7">
        <f t="shared" si="19"/>
        <v>2.3770535101156834E-4</v>
      </c>
      <c r="F252" s="8">
        <f t="shared" si="22"/>
        <v>0.84205095698413535</v>
      </c>
      <c r="G252" s="7">
        <f t="shared" si="20"/>
        <v>4.9860206265192814E-4</v>
      </c>
      <c r="H252" s="8">
        <f t="shared" si="23"/>
        <v>0.40919623231417518</v>
      </c>
      <c r="I252">
        <f t="shared" si="21"/>
        <v>1.4674645038526557E-3</v>
      </c>
    </row>
    <row r="253" spans="1:9">
      <c r="A253" s="3" t="s">
        <v>189</v>
      </c>
      <c r="B253">
        <v>17.13</v>
      </c>
      <c r="C253" s="4">
        <v>611</v>
      </c>
      <c r="D253">
        <f t="shared" si="18"/>
        <v>35.66841798015178</v>
      </c>
      <c r="E253" s="7">
        <f t="shared" si="19"/>
        <v>1.0758368108745797E-3</v>
      </c>
      <c r="F253" s="8">
        <f t="shared" si="22"/>
        <v>0.84312679379500988</v>
      </c>
      <c r="G253" s="7">
        <f t="shared" si="20"/>
        <v>2.2655313881240128E-3</v>
      </c>
      <c r="H253" s="8">
        <f t="shared" si="23"/>
        <v>0.4114617637022992</v>
      </c>
      <c r="I253">
        <f t="shared" si="21"/>
        <v>1.6547656890821827E-3</v>
      </c>
    </row>
    <row r="254" spans="1:9">
      <c r="A254" s="3" t="s">
        <v>239</v>
      </c>
      <c r="B254">
        <v>19.309999999999999</v>
      </c>
      <c r="C254" s="4">
        <v>688</v>
      </c>
      <c r="D254">
        <f t="shared" si="18"/>
        <v>35.62920766442258</v>
      </c>
      <c r="E254" s="7">
        <f t="shared" si="19"/>
        <v>1.2114168999700667E-3</v>
      </c>
      <c r="F254" s="8">
        <f t="shared" si="22"/>
        <v>0.84433821069497994</v>
      </c>
      <c r="G254" s="7">
        <f t="shared" si="20"/>
        <v>2.5538477002145176E-3</v>
      </c>
      <c r="H254" s="8">
        <f t="shared" si="23"/>
        <v>0.41401561140251369</v>
      </c>
      <c r="I254">
        <f t="shared" si="21"/>
        <v>5.9147318729324549E-4</v>
      </c>
    </row>
    <row r="255" spans="1:9">
      <c r="A255" s="3" t="s">
        <v>368</v>
      </c>
      <c r="B255">
        <v>6.87</v>
      </c>
      <c r="C255" s="4">
        <v>241</v>
      </c>
      <c r="D255">
        <f t="shared" si="18"/>
        <v>35.080058224163025</v>
      </c>
      <c r="E255" s="7">
        <f t="shared" si="19"/>
        <v>4.2434807106509604E-4</v>
      </c>
      <c r="F255" s="8">
        <f t="shared" si="22"/>
        <v>0.844762558766045</v>
      </c>
      <c r="G255" s="7">
        <f t="shared" si="20"/>
        <v>9.0859314865218731E-4</v>
      </c>
      <c r="H255" s="8">
        <f t="shared" si="23"/>
        <v>0.41492420455116591</v>
      </c>
      <c r="I255">
        <f t="shared" si="21"/>
        <v>1.1799385861060996E-4</v>
      </c>
    </row>
    <row r="256" spans="1:9">
      <c r="A256" s="3" t="s">
        <v>451</v>
      </c>
      <c r="B256">
        <v>1.37</v>
      </c>
      <c r="C256" s="4">
        <v>48</v>
      </c>
      <c r="D256">
        <f t="shared" si="18"/>
        <v>35.036496350364963</v>
      </c>
      <c r="E256" s="7">
        <f t="shared" si="19"/>
        <v>8.4517458137446522E-5</v>
      </c>
      <c r="F256" s="8">
        <f t="shared" si="22"/>
        <v>0.84484707622418243</v>
      </c>
      <c r="G256" s="7">
        <f t="shared" si="20"/>
        <v>1.811896089743081E-4</v>
      </c>
      <c r="H256" s="8">
        <f t="shared" si="23"/>
        <v>0.4151053941601402</v>
      </c>
      <c r="I256">
        <f t="shared" si="21"/>
        <v>7.1582661024444105E-4</v>
      </c>
    </row>
    <row r="257" spans="1:9">
      <c r="A257" s="3" t="s">
        <v>264</v>
      </c>
      <c r="B257">
        <v>8.31</v>
      </c>
      <c r="C257" s="4">
        <v>291</v>
      </c>
      <c r="D257">
        <f t="shared" si="18"/>
        <v>35.018050541516246</v>
      </c>
      <c r="E257" s="7">
        <f t="shared" si="19"/>
        <v>5.1238708995826946E-4</v>
      </c>
      <c r="F257" s="8">
        <f t="shared" si="22"/>
        <v>0.84535946331414069</v>
      </c>
      <c r="G257" s="7">
        <f t="shared" si="20"/>
        <v>1.0990406208587595E-3</v>
      </c>
      <c r="H257" s="8">
        <f t="shared" si="23"/>
        <v>0.41620443478099894</v>
      </c>
      <c r="I257">
        <f t="shared" si="21"/>
        <v>4.1964326381822015E-3</v>
      </c>
    </row>
    <row r="258" spans="1:9">
      <c r="A258" s="3" t="s">
        <v>151</v>
      </c>
      <c r="B258">
        <v>48.71</v>
      </c>
      <c r="C258" s="4">
        <v>1705</v>
      </c>
      <c r="D258">
        <f t="shared" ref="D258:D321" si="24">C258/B258</f>
        <v>35.003079449804964</v>
      </c>
      <c r="E258" s="7">
        <f t="shared" si="19"/>
        <v>3.0021305442572148E-3</v>
      </c>
      <c r="F258" s="8">
        <f t="shared" si="22"/>
        <v>0.84836159385839793</v>
      </c>
      <c r="G258" s="7">
        <f t="shared" si="20"/>
        <v>6.4421502577653635E-3</v>
      </c>
      <c r="H258" s="8">
        <f t="shared" si="23"/>
        <v>0.42264658503876429</v>
      </c>
      <c r="I258">
        <f t="shared" si="21"/>
        <v>2.2238861589107817E-3</v>
      </c>
    </row>
    <row r="259" spans="1:9">
      <c r="A259" s="3" t="s">
        <v>208</v>
      </c>
      <c r="B259">
        <v>25.81</v>
      </c>
      <c r="C259" s="4">
        <v>903</v>
      </c>
      <c r="D259">
        <f t="shared" si="24"/>
        <v>34.986439364587369</v>
      </c>
      <c r="E259" s="7">
        <f t="shared" ref="E259:E322" si="25">C259/567930</f>
        <v>1.5899846812107126E-3</v>
      </c>
      <c r="F259" s="8">
        <f t="shared" si="22"/>
        <v>0.84995157853960868</v>
      </c>
      <c r="G259" s="7">
        <f t="shared" ref="G259:G322" si="26">B259/7561.14</f>
        <v>3.4135064289247384E-3</v>
      </c>
      <c r="H259" s="8">
        <f t="shared" si="23"/>
        <v>0.42606009146768903</v>
      </c>
      <c r="I259">
        <f t="shared" ref="I259:I322" si="27">F259*H260-F260*H259</f>
        <v>2.1811868586588123E-3</v>
      </c>
    </row>
    <row r="260" spans="1:9">
      <c r="A260" s="3" t="s">
        <v>125</v>
      </c>
      <c r="B260">
        <v>25.29</v>
      </c>
      <c r="C260" s="4">
        <v>882</v>
      </c>
      <c r="D260">
        <f t="shared" si="24"/>
        <v>34.87544483985765</v>
      </c>
      <c r="E260" s="7">
        <f t="shared" si="25"/>
        <v>1.5530082932755796E-3</v>
      </c>
      <c r="F260" s="8">
        <f t="shared" ref="F260:F323" si="28">F259+E260</f>
        <v>0.85150458683288421</v>
      </c>
      <c r="G260" s="7">
        <f t="shared" si="26"/>
        <v>3.3447337306279209E-3</v>
      </c>
      <c r="H260" s="8">
        <f t="shared" ref="H260:H323" si="29">H259+G260</f>
        <v>0.42940482519831696</v>
      </c>
      <c r="I260">
        <f t="shared" si="27"/>
        <v>7.0159447968565214E-4</v>
      </c>
    </row>
    <row r="261" spans="1:9">
      <c r="A261" s="3" t="s">
        <v>125</v>
      </c>
      <c r="B261">
        <v>8.1300000000000008</v>
      </c>
      <c r="C261" s="4">
        <v>283</v>
      </c>
      <c r="D261">
        <f t="shared" si="24"/>
        <v>34.809348093480935</v>
      </c>
      <c r="E261" s="7">
        <f t="shared" si="25"/>
        <v>4.9830084693536171E-4</v>
      </c>
      <c r="F261" s="8">
        <f t="shared" si="28"/>
        <v>0.85200288767981958</v>
      </c>
      <c r="G261" s="7">
        <f t="shared" si="26"/>
        <v>1.075234686832938E-3</v>
      </c>
      <c r="H261" s="8">
        <f t="shared" si="29"/>
        <v>0.43048005988514992</v>
      </c>
      <c r="I261">
        <f t="shared" si="27"/>
        <v>7.0460609658745676E-4</v>
      </c>
    </row>
    <row r="262" spans="1:9">
      <c r="A262" s="3" t="s">
        <v>269</v>
      </c>
      <c r="B262">
        <v>8.15</v>
      </c>
      <c r="C262" s="4">
        <v>282</v>
      </c>
      <c r="D262">
        <f t="shared" si="24"/>
        <v>34.601226993865026</v>
      </c>
      <c r="E262" s="7">
        <f t="shared" si="25"/>
        <v>4.965400665574983E-4</v>
      </c>
      <c r="F262" s="8">
        <f t="shared" si="28"/>
        <v>0.8524994277463771</v>
      </c>
      <c r="G262" s="7">
        <f t="shared" si="26"/>
        <v>1.0778797906135847E-3</v>
      </c>
      <c r="H262" s="8">
        <f t="shared" si="29"/>
        <v>0.4315579396757635</v>
      </c>
      <c r="I262">
        <f t="shared" si="27"/>
        <v>4.7686161314819397E-4</v>
      </c>
    </row>
    <row r="263" spans="1:9">
      <c r="A263" s="3" t="s">
        <v>110</v>
      </c>
      <c r="B263">
        <v>5.51</v>
      </c>
      <c r="C263" s="4">
        <v>190</v>
      </c>
      <c r="D263">
        <f t="shared" si="24"/>
        <v>34.482758620689658</v>
      </c>
      <c r="E263" s="7">
        <f t="shared" si="25"/>
        <v>3.3454827179405915E-4</v>
      </c>
      <c r="F263" s="8">
        <f t="shared" si="28"/>
        <v>0.85283397601817112</v>
      </c>
      <c r="G263" s="7">
        <f t="shared" si="26"/>
        <v>7.2872609156820263E-4</v>
      </c>
      <c r="H263" s="8">
        <f t="shared" si="29"/>
        <v>0.43228666576733171</v>
      </c>
      <c r="I263">
        <f t="shared" si="27"/>
        <v>5.7725353170573479E-4</v>
      </c>
    </row>
    <row r="264" spans="1:9">
      <c r="A264" s="3" t="s">
        <v>120</v>
      </c>
      <c r="B264">
        <v>6.67</v>
      </c>
      <c r="C264" s="4">
        <v>230</v>
      </c>
      <c r="D264">
        <f t="shared" si="24"/>
        <v>34.482758620689658</v>
      </c>
      <c r="E264" s="7">
        <f t="shared" si="25"/>
        <v>4.0497948690859789E-4</v>
      </c>
      <c r="F264" s="8">
        <f t="shared" si="28"/>
        <v>0.85323895550507978</v>
      </c>
      <c r="G264" s="7">
        <f t="shared" si="26"/>
        <v>8.8214211084571904E-4</v>
      </c>
      <c r="H264" s="8">
        <f t="shared" si="29"/>
        <v>0.43316880787817741</v>
      </c>
      <c r="I264">
        <f t="shared" si="27"/>
        <v>1.2867676783693827E-3</v>
      </c>
    </row>
    <row r="265" spans="1:9">
      <c r="A265" s="3" t="s">
        <v>139</v>
      </c>
      <c r="B265">
        <v>14.85</v>
      </c>
      <c r="C265" s="4">
        <v>510</v>
      </c>
      <c r="D265">
        <f t="shared" si="24"/>
        <v>34.343434343434346</v>
      </c>
      <c r="E265" s="7">
        <f t="shared" si="25"/>
        <v>8.9799799271036919E-4</v>
      </c>
      <c r="F265" s="8">
        <f t="shared" si="28"/>
        <v>0.85413695349779017</v>
      </c>
      <c r="G265" s="7">
        <f t="shared" si="26"/>
        <v>1.963989557130274E-3</v>
      </c>
      <c r="H265" s="8">
        <f t="shared" si="29"/>
        <v>0.43513279743530769</v>
      </c>
      <c r="I265">
        <f t="shared" si="27"/>
        <v>9.5637990383246052E-4</v>
      </c>
    </row>
    <row r="266" spans="1:9">
      <c r="A266" s="3" t="s">
        <v>94</v>
      </c>
      <c r="B266">
        <v>11.03</v>
      </c>
      <c r="C266" s="4">
        <v>378</v>
      </c>
      <c r="D266">
        <f t="shared" si="24"/>
        <v>34.270172257479601</v>
      </c>
      <c r="E266" s="7">
        <f t="shared" si="25"/>
        <v>6.6557498283239137E-4</v>
      </c>
      <c r="F266" s="8">
        <f t="shared" si="28"/>
        <v>0.85480252848062255</v>
      </c>
      <c r="G266" s="7">
        <f t="shared" si="26"/>
        <v>1.4587747350267286E-3</v>
      </c>
      <c r="H266" s="8">
        <f t="shared" si="29"/>
        <v>0.4365915721703344</v>
      </c>
      <c r="I266">
        <f t="shared" si="27"/>
        <v>4.8250403477029802E-3</v>
      </c>
    </row>
    <row r="267" spans="1:9">
      <c r="A267" s="3" t="s">
        <v>181</v>
      </c>
      <c r="B267">
        <v>55.62</v>
      </c>
      <c r="C267" s="4">
        <v>1903</v>
      </c>
      <c r="D267">
        <f t="shared" si="24"/>
        <v>34.214311398777419</v>
      </c>
      <c r="E267" s="7">
        <f t="shared" si="25"/>
        <v>3.3507650590741817E-3</v>
      </c>
      <c r="F267" s="8">
        <f t="shared" si="28"/>
        <v>0.85815329353969672</v>
      </c>
      <c r="G267" s="7">
        <f t="shared" si="26"/>
        <v>7.356033613978844E-3</v>
      </c>
      <c r="H267" s="8">
        <f t="shared" si="29"/>
        <v>0.44394760578431325</v>
      </c>
      <c r="I267">
        <f t="shared" si="27"/>
        <v>5.8141003520223444E-4</v>
      </c>
    </row>
    <row r="268" spans="1:9">
      <c r="A268" s="3" t="s">
        <v>132</v>
      </c>
      <c r="B268">
        <v>6.7</v>
      </c>
      <c r="C268" s="4">
        <v>229</v>
      </c>
      <c r="D268">
        <f t="shared" si="24"/>
        <v>34.179104477611936</v>
      </c>
      <c r="E268" s="7">
        <f t="shared" si="25"/>
        <v>4.0321870653073442E-4</v>
      </c>
      <c r="F268" s="8">
        <f t="shared" si="28"/>
        <v>0.85855651224622742</v>
      </c>
      <c r="G268" s="7">
        <f t="shared" si="26"/>
        <v>8.8610976651668926E-4</v>
      </c>
      <c r="H268" s="8">
        <f t="shared" si="29"/>
        <v>0.44483371555082996</v>
      </c>
      <c r="I268">
        <f t="shared" si="27"/>
        <v>1.1680664746782643E-3</v>
      </c>
    </row>
    <row r="269" spans="1:9">
      <c r="A269" s="3" t="s">
        <v>205</v>
      </c>
      <c r="B269">
        <v>13.46</v>
      </c>
      <c r="C269" s="4">
        <v>460</v>
      </c>
      <c r="D269">
        <f t="shared" si="24"/>
        <v>34.175334323922733</v>
      </c>
      <c r="E269" s="7">
        <f t="shared" si="25"/>
        <v>8.0995897381719577E-4</v>
      </c>
      <c r="F269" s="8">
        <f t="shared" si="28"/>
        <v>0.85936647122004461</v>
      </c>
      <c r="G269" s="7">
        <f t="shared" si="26"/>
        <v>1.7801548443753192E-3</v>
      </c>
      <c r="H269" s="8">
        <f t="shared" si="29"/>
        <v>0.44661387039520528</v>
      </c>
      <c r="I269">
        <f t="shared" si="27"/>
        <v>1.2838410202840045E-3</v>
      </c>
    </row>
    <row r="270" spans="1:9">
      <c r="A270" s="3" t="s">
        <v>262</v>
      </c>
      <c r="B270">
        <v>14.79</v>
      </c>
      <c r="C270" s="4">
        <v>505</v>
      </c>
      <c r="D270">
        <f t="shared" si="24"/>
        <v>34.144692359702503</v>
      </c>
      <c r="E270" s="7">
        <f t="shared" si="25"/>
        <v>8.891940908210519E-4</v>
      </c>
      <c r="F270" s="8">
        <f t="shared" si="28"/>
        <v>0.86025566531086561</v>
      </c>
      <c r="G270" s="7">
        <f t="shared" si="26"/>
        <v>1.9560542457883333E-3</v>
      </c>
      <c r="H270" s="8">
        <f t="shared" si="29"/>
        <v>0.4485699246409936</v>
      </c>
      <c r="I270">
        <f t="shared" si="27"/>
        <v>3.5703152584976028E-4</v>
      </c>
    </row>
    <row r="271" spans="1:9">
      <c r="A271" s="3" t="s">
        <v>52</v>
      </c>
      <c r="B271">
        <v>4.1100000000000003</v>
      </c>
      <c r="C271" s="4">
        <v>140</v>
      </c>
      <c r="D271">
        <f t="shared" si="24"/>
        <v>34.063260340632603</v>
      </c>
      <c r="E271" s="7">
        <f t="shared" si="25"/>
        <v>2.4650925290088568E-4</v>
      </c>
      <c r="F271" s="8">
        <f t="shared" si="28"/>
        <v>0.86050217456376654</v>
      </c>
      <c r="G271" s="7">
        <f t="shared" si="26"/>
        <v>5.4356882692292437E-4</v>
      </c>
      <c r="H271" s="8">
        <f t="shared" si="29"/>
        <v>0.44911349346791651</v>
      </c>
      <c r="I271">
        <f t="shared" si="27"/>
        <v>4.7280778306724169E-4</v>
      </c>
    </row>
    <row r="272" spans="1:9">
      <c r="A272" s="3" t="s">
        <v>434</v>
      </c>
      <c r="B272">
        <v>5.44</v>
      </c>
      <c r="C272" s="4">
        <v>185</v>
      </c>
      <c r="D272">
        <f t="shared" si="24"/>
        <v>34.007352941176471</v>
      </c>
      <c r="E272" s="7">
        <f t="shared" si="25"/>
        <v>3.2574436990474176E-4</v>
      </c>
      <c r="F272" s="8">
        <f t="shared" si="28"/>
        <v>0.86082791893367128</v>
      </c>
      <c r="G272" s="7">
        <f t="shared" si="26"/>
        <v>7.1946822833593882E-4</v>
      </c>
      <c r="H272" s="8">
        <f t="shared" si="29"/>
        <v>0.44983296169625248</v>
      </c>
      <c r="I272">
        <f t="shared" si="27"/>
        <v>4.0425264575560949E-4</v>
      </c>
    </row>
    <row r="273" spans="1:9">
      <c r="A273" s="3" t="s">
        <v>217</v>
      </c>
      <c r="B273">
        <v>4.6500000000000004</v>
      </c>
      <c r="C273" s="4">
        <v>158</v>
      </c>
      <c r="D273">
        <f t="shared" si="24"/>
        <v>33.978494623655912</v>
      </c>
      <c r="E273" s="7">
        <f t="shared" si="25"/>
        <v>2.7820329970242811E-4</v>
      </c>
      <c r="F273" s="8">
        <f t="shared" si="28"/>
        <v>0.86110612223337368</v>
      </c>
      <c r="G273" s="7">
        <f t="shared" si="26"/>
        <v>6.1498662900038887E-4</v>
      </c>
      <c r="H273" s="8">
        <f t="shared" si="29"/>
        <v>0.45044794832525287</v>
      </c>
      <c r="I273">
        <f t="shared" si="27"/>
        <v>2.7387415163798723E-4</v>
      </c>
    </row>
    <row r="274" spans="1:9">
      <c r="A274" s="3" t="s">
        <v>135</v>
      </c>
      <c r="B274">
        <v>3.15</v>
      </c>
      <c r="C274" s="4">
        <v>107</v>
      </c>
      <c r="D274">
        <f t="shared" si="24"/>
        <v>33.968253968253968</v>
      </c>
      <c r="E274" s="7">
        <f t="shared" si="25"/>
        <v>1.884035004313912E-4</v>
      </c>
      <c r="F274" s="8">
        <f t="shared" si="28"/>
        <v>0.86129452573380505</v>
      </c>
      <c r="G274" s="7">
        <f t="shared" si="26"/>
        <v>4.166038454518763E-4</v>
      </c>
      <c r="H274" s="8">
        <f t="shared" si="29"/>
        <v>0.45086455217070476</v>
      </c>
      <c r="I274">
        <f t="shared" si="27"/>
        <v>1.6005792968887267E-3</v>
      </c>
    </row>
    <row r="275" spans="1:9">
      <c r="A275" s="3" t="s">
        <v>324</v>
      </c>
      <c r="B275">
        <v>18.399999999999999</v>
      </c>
      <c r="C275" s="4">
        <v>624</v>
      </c>
      <c r="D275">
        <f t="shared" si="24"/>
        <v>33.913043478260875</v>
      </c>
      <c r="E275" s="7">
        <f t="shared" si="25"/>
        <v>1.0987269557868047E-3</v>
      </c>
      <c r="F275" s="8">
        <f t="shared" si="28"/>
        <v>0.86239325268959188</v>
      </c>
      <c r="G275" s="7">
        <f t="shared" si="26"/>
        <v>2.4334954781950868E-3</v>
      </c>
      <c r="H275" s="8">
        <f t="shared" si="29"/>
        <v>0.45329804764889986</v>
      </c>
      <c r="I275">
        <f t="shared" si="27"/>
        <v>2.2757380873838495E-3</v>
      </c>
    </row>
    <row r="276" spans="1:9">
      <c r="A276" s="3" t="s">
        <v>271</v>
      </c>
      <c r="B276">
        <v>26.16</v>
      </c>
      <c r="C276" s="4">
        <v>887</v>
      </c>
      <c r="D276">
        <f t="shared" si="24"/>
        <v>33.906727828746178</v>
      </c>
      <c r="E276" s="7">
        <f t="shared" si="25"/>
        <v>1.5618121951648971E-3</v>
      </c>
      <c r="F276" s="8">
        <f t="shared" si="28"/>
        <v>0.86395506488475682</v>
      </c>
      <c r="G276" s="7">
        <f t="shared" si="26"/>
        <v>3.4597957450860583E-3</v>
      </c>
      <c r="H276" s="8">
        <f t="shared" si="29"/>
        <v>0.4567578433939859</v>
      </c>
      <c r="I276">
        <f t="shared" si="27"/>
        <v>1.1525319240430765E-3</v>
      </c>
    </row>
    <row r="277" spans="1:9">
      <c r="A277" s="3" t="s">
        <v>384</v>
      </c>
      <c r="B277">
        <v>13.24</v>
      </c>
      <c r="C277" s="4">
        <v>448</v>
      </c>
      <c r="D277">
        <f t="shared" si="24"/>
        <v>33.836858006042299</v>
      </c>
      <c r="E277" s="7">
        <f t="shared" si="25"/>
        <v>7.8882960928283415E-4</v>
      </c>
      <c r="F277" s="8">
        <f t="shared" si="28"/>
        <v>0.86474389449403966</v>
      </c>
      <c r="G277" s="7">
        <f t="shared" si="26"/>
        <v>1.7510587027882039E-3</v>
      </c>
      <c r="H277" s="8">
        <f t="shared" si="29"/>
        <v>0.45850890209677408</v>
      </c>
      <c r="I277">
        <f t="shared" si="27"/>
        <v>3.6832316104867813E-4</v>
      </c>
    </row>
    <row r="278" spans="1:9">
      <c r="A278" s="3" t="s">
        <v>446</v>
      </c>
      <c r="B278">
        <v>4.2300000000000004</v>
      </c>
      <c r="C278" s="4">
        <v>143</v>
      </c>
      <c r="D278">
        <f t="shared" si="24"/>
        <v>33.806146572104012</v>
      </c>
      <c r="E278" s="7">
        <f t="shared" si="25"/>
        <v>2.5179159403447608E-4</v>
      </c>
      <c r="F278" s="8">
        <f t="shared" si="28"/>
        <v>0.86499568608807409</v>
      </c>
      <c r="G278" s="7">
        <f t="shared" si="26"/>
        <v>5.5943944960680535E-4</v>
      </c>
      <c r="H278" s="8">
        <f t="shared" si="29"/>
        <v>0.45906834154638088</v>
      </c>
      <c r="I278">
        <f t="shared" si="27"/>
        <v>1.1818647105037994E-3</v>
      </c>
    </row>
    <row r="279" spans="1:9">
      <c r="A279" s="3" t="s">
        <v>490</v>
      </c>
      <c r="B279">
        <v>13.56</v>
      </c>
      <c r="C279" s="4">
        <v>457</v>
      </c>
      <c r="D279">
        <f t="shared" si="24"/>
        <v>33.702064896755161</v>
      </c>
      <c r="E279" s="7">
        <f t="shared" si="25"/>
        <v>8.0467663268360542E-4</v>
      </c>
      <c r="F279" s="8">
        <f t="shared" si="28"/>
        <v>0.86580036272075767</v>
      </c>
      <c r="G279" s="7">
        <f t="shared" si="26"/>
        <v>1.7933803632785533E-3</v>
      </c>
      <c r="H279" s="8">
        <f t="shared" si="29"/>
        <v>0.46086172190965941</v>
      </c>
      <c r="I279">
        <f t="shared" si="27"/>
        <v>6.0822548795003151E-4</v>
      </c>
    </row>
    <row r="280" spans="1:9">
      <c r="A280" s="3" t="s">
        <v>23</v>
      </c>
      <c r="B280">
        <v>6.97</v>
      </c>
      <c r="C280" s="4">
        <v>234</v>
      </c>
      <c r="D280">
        <f t="shared" si="24"/>
        <v>33.572453371592538</v>
      </c>
      <c r="E280" s="7">
        <f t="shared" si="25"/>
        <v>4.1202260842005176E-4</v>
      </c>
      <c r="F280" s="8">
        <f t="shared" si="28"/>
        <v>0.86621238532917777</v>
      </c>
      <c r="G280" s="7">
        <f t="shared" si="26"/>
        <v>9.2181866755542145E-4</v>
      </c>
      <c r="H280" s="8">
        <f t="shared" si="29"/>
        <v>0.46178354057721482</v>
      </c>
      <c r="I280">
        <f t="shared" si="27"/>
        <v>6.1872042029342822E-4</v>
      </c>
    </row>
    <row r="281" spans="1:9">
      <c r="A281" s="3" t="s">
        <v>171</v>
      </c>
      <c r="B281">
        <v>7.09</v>
      </c>
      <c r="C281" s="4">
        <v>238</v>
      </c>
      <c r="D281">
        <f t="shared" si="24"/>
        <v>33.568406205923836</v>
      </c>
      <c r="E281" s="7">
        <f t="shared" si="25"/>
        <v>4.1906572993150563E-4</v>
      </c>
      <c r="F281" s="8">
        <f t="shared" si="28"/>
        <v>0.86663145105910933</v>
      </c>
      <c r="G281" s="7">
        <f t="shared" si="26"/>
        <v>9.3768929023930244E-4</v>
      </c>
      <c r="H281" s="8">
        <f t="shared" si="29"/>
        <v>0.46272122986745412</v>
      </c>
      <c r="I281">
        <f t="shared" si="27"/>
        <v>3.7175700112201948E-4</v>
      </c>
    </row>
    <row r="282" spans="1:9">
      <c r="A282" s="3" t="s">
        <v>53</v>
      </c>
      <c r="B282">
        <v>4.26</v>
      </c>
      <c r="C282" s="4">
        <v>143</v>
      </c>
      <c r="D282">
        <f t="shared" si="24"/>
        <v>33.568075117370896</v>
      </c>
      <c r="E282" s="7">
        <f t="shared" si="25"/>
        <v>2.5179159403447608E-4</v>
      </c>
      <c r="F282" s="8">
        <f t="shared" si="28"/>
        <v>0.86688324265314376</v>
      </c>
      <c r="G282" s="7">
        <f t="shared" si="26"/>
        <v>5.6340710527777557E-4</v>
      </c>
      <c r="H282" s="8">
        <f t="shared" si="29"/>
        <v>0.46328463697273192</v>
      </c>
      <c r="I282">
        <f t="shared" si="27"/>
        <v>4.2685578715023764E-4</v>
      </c>
    </row>
    <row r="283" spans="1:9">
      <c r="A283" s="3" t="s">
        <v>428</v>
      </c>
      <c r="B283">
        <v>4.8899999999999997</v>
      </c>
      <c r="C283" s="4">
        <v>164</v>
      </c>
      <c r="D283">
        <f t="shared" si="24"/>
        <v>33.537832310838446</v>
      </c>
      <c r="E283" s="7">
        <f t="shared" si="25"/>
        <v>2.8876798196960892E-4</v>
      </c>
      <c r="F283" s="8">
        <f t="shared" si="28"/>
        <v>0.8671720106351134</v>
      </c>
      <c r="G283" s="7">
        <f t="shared" si="26"/>
        <v>6.4672787436815074E-4</v>
      </c>
      <c r="H283" s="8">
        <f t="shared" si="29"/>
        <v>0.46393136484710007</v>
      </c>
      <c r="I283">
        <f t="shared" si="27"/>
        <v>3.3994175125273141E-3</v>
      </c>
    </row>
    <row r="284" spans="1:9">
      <c r="A284" s="3" t="s">
        <v>159</v>
      </c>
      <c r="B284">
        <v>38.9</v>
      </c>
      <c r="C284" s="4">
        <v>1300</v>
      </c>
      <c r="D284">
        <f t="shared" si="24"/>
        <v>33.419023136246786</v>
      </c>
      <c r="E284" s="7">
        <f t="shared" si="25"/>
        <v>2.28901449122251E-3</v>
      </c>
      <c r="F284" s="8">
        <f t="shared" si="28"/>
        <v>0.86946102512633594</v>
      </c>
      <c r="G284" s="7">
        <f t="shared" si="26"/>
        <v>5.1447268533580913E-3</v>
      </c>
      <c r="H284" s="8">
        <f t="shared" si="29"/>
        <v>0.46907609170045816</v>
      </c>
      <c r="I284">
        <f t="shared" si="27"/>
        <v>1.0232568216960891E-2</v>
      </c>
    </row>
    <row r="285" spans="1:9">
      <c r="A285" s="3" t="s">
        <v>458</v>
      </c>
      <c r="B285">
        <v>116.51</v>
      </c>
      <c r="C285" s="4">
        <v>3832</v>
      </c>
      <c r="D285">
        <f t="shared" si="24"/>
        <v>32.889880696935883</v>
      </c>
      <c r="E285" s="7">
        <f t="shared" si="25"/>
        <v>6.7473104079728138E-3</v>
      </c>
      <c r="F285" s="8">
        <f t="shared" si="28"/>
        <v>0.87620833553430877</v>
      </c>
      <c r="G285" s="7">
        <f t="shared" si="26"/>
        <v>1.5409052074158129E-2</v>
      </c>
      <c r="H285" s="8">
        <f t="shared" si="29"/>
        <v>0.48448514377461627</v>
      </c>
      <c r="I285">
        <f t="shared" si="27"/>
        <v>4.0949523558053702E-4</v>
      </c>
    </row>
    <row r="286" spans="1:9">
      <c r="A286" s="3" t="s">
        <v>35</v>
      </c>
      <c r="B286">
        <v>4.66</v>
      </c>
      <c r="C286" s="4">
        <v>153</v>
      </c>
      <c r="D286">
        <f t="shared" si="24"/>
        <v>32.832618025751074</v>
      </c>
      <c r="E286" s="7">
        <f t="shared" si="25"/>
        <v>2.6939939781311077E-4</v>
      </c>
      <c r="F286" s="8">
        <f t="shared" si="28"/>
        <v>0.87647773493212189</v>
      </c>
      <c r="G286" s="7">
        <f t="shared" si="26"/>
        <v>6.1630918089071224E-4</v>
      </c>
      <c r="H286" s="8">
        <f t="shared" si="29"/>
        <v>0.485101452955507</v>
      </c>
      <c r="I286">
        <f t="shared" si="27"/>
        <v>4.2493063383008955E-4</v>
      </c>
    </row>
    <row r="287" spans="1:9">
      <c r="A287" s="3" t="s">
        <v>63</v>
      </c>
      <c r="B287">
        <v>4.83</v>
      </c>
      <c r="C287" s="4">
        <v>158</v>
      </c>
      <c r="D287">
        <f t="shared" si="24"/>
        <v>32.712215320910971</v>
      </c>
      <c r="E287" s="7">
        <f t="shared" si="25"/>
        <v>2.7820329970242811E-4</v>
      </c>
      <c r="F287" s="8">
        <f t="shared" si="28"/>
        <v>0.87675593823182429</v>
      </c>
      <c r="G287" s="7">
        <f t="shared" si="26"/>
        <v>6.387925630262103E-4</v>
      </c>
      <c r="H287" s="8">
        <f t="shared" si="29"/>
        <v>0.48574024551853323</v>
      </c>
      <c r="I287">
        <f t="shared" si="27"/>
        <v>7.4870885556754807E-4</v>
      </c>
    </row>
    <row r="288" spans="1:9">
      <c r="A288" s="3" t="s">
        <v>464</v>
      </c>
      <c r="B288">
        <v>8.5</v>
      </c>
      <c r="C288" s="4">
        <v>277</v>
      </c>
      <c r="D288">
        <f t="shared" si="24"/>
        <v>32.588235294117645</v>
      </c>
      <c r="E288" s="7">
        <f t="shared" si="25"/>
        <v>4.8773616466818095E-4</v>
      </c>
      <c r="F288" s="8">
        <f t="shared" si="28"/>
        <v>0.87724367439649242</v>
      </c>
      <c r="G288" s="7">
        <f t="shared" si="26"/>
        <v>1.1241691067749042E-3</v>
      </c>
      <c r="H288" s="8">
        <f t="shared" si="29"/>
        <v>0.48686441462530816</v>
      </c>
      <c r="I288">
        <f t="shared" si="27"/>
        <v>7.0032854371898656E-4</v>
      </c>
    </row>
    <row r="289" spans="1:9">
      <c r="A289" s="3" t="s">
        <v>75</v>
      </c>
      <c r="B289">
        <v>7.95</v>
      </c>
      <c r="C289" s="4">
        <v>259</v>
      </c>
      <c r="D289">
        <f t="shared" si="24"/>
        <v>32.578616352201259</v>
      </c>
      <c r="E289" s="7">
        <f t="shared" si="25"/>
        <v>4.5604211786663847E-4</v>
      </c>
      <c r="F289" s="8">
        <f t="shared" si="28"/>
        <v>0.87769971651435907</v>
      </c>
      <c r="G289" s="7">
        <f t="shared" si="26"/>
        <v>1.0514287528071164E-3</v>
      </c>
      <c r="H289" s="8">
        <f t="shared" si="29"/>
        <v>0.48791584337811528</v>
      </c>
      <c r="I289">
        <f t="shared" si="27"/>
        <v>3.287253547787361E-4</v>
      </c>
    </row>
    <row r="290" spans="1:9">
      <c r="A290" s="3" t="s">
        <v>57</v>
      </c>
      <c r="B290">
        <v>3.72</v>
      </c>
      <c r="C290" s="4">
        <v>120</v>
      </c>
      <c r="D290">
        <f t="shared" si="24"/>
        <v>32.258064516129032</v>
      </c>
      <c r="E290" s="7">
        <f t="shared" si="25"/>
        <v>2.1129364534361628E-4</v>
      </c>
      <c r="F290" s="8">
        <f t="shared" si="28"/>
        <v>0.87791101015970274</v>
      </c>
      <c r="G290" s="7">
        <f t="shared" si="26"/>
        <v>4.9198930320031107E-4</v>
      </c>
      <c r="H290" s="8">
        <f t="shared" si="29"/>
        <v>0.4884078326813156</v>
      </c>
      <c r="I290">
        <f t="shared" si="27"/>
        <v>3.527002171957172E-3</v>
      </c>
    </row>
    <row r="291" spans="1:9">
      <c r="A291" s="3" t="s">
        <v>395</v>
      </c>
      <c r="B291">
        <v>39.85</v>
      </c>
      <c r="C291" s="4">
        <v>1279</v>
      </c>
      <c r="D291">
        <f t="shared" si="24"/>
        <v>32.095357590966124</v>
      </c>
      <c r="E291" s="7">
        <f t="shared" si="25"/>
        <v>2.252038103287377E-3</v>
      </c>
      <c r="F291" s="8">
        <f t="shared" si="28"/>
        <v>0.88016304826299008</v>
      </c>
      <c r="G291" s="7">
        <f t="shared" si="26"/>
        <v>5.270369282938816E-3</v>
      </c>
      <c r="H291" s="8">
        <f t="shared" si="29"/>
        <v>0.49367820196425444</v>
      </c>
      <c r="I291">
        <f t="shared" si="27"/>
        <v>3.2061512091157707E-3</v>
      </c>
    </row>
    <row r="292" spans="1:9">
      <c r="A292" s="3" t="s">
        <v>326</v>
      </c>
      <c r="B292">
        <v>36.22</v>
      </c>
      <c r="C292" s="4">
        <v>1162</v>
      </c>
      <c r="D292">
        <f t="shared" si="24"/>
        <v>32.081722805080069</v>
      </c>
      <c r="E292" s="7">
        <f t="shared" si="25"/>
        <v>2.046026799077351E-3</v>
      </c>
      <c r="F292" s="8">
        <f t="shared" si="28"/>
        <v>0.88220907506206747</v>
      </c>
      <c r="G292" s="7">
        <f t="shared" si="26"/>
        <v>4.7902829467514159E-3</v>
      </c>
      <c r="H292" s="8">
        <f t="shared" si="29"/>
        <v>0.49846848491100587</v>
      </c>
      <c r="I292">
        <f t="shared" si="27"/>
        <v>6.9648893290508163E-4</v>
      </c>
    </row>
    <row r="293" spans="1:9">
      <c r="A293" s="3" t="s">
        <v>449</v>
      </c>
      <c r="B293">
        <v>7.85</v>
      </c>
      <c r="C293" s="4">
        <v>250</v>
      </c>
      <c r="D293">
        <f t="shared" si="24"/>
        <v>31.847133757961785</v>
      </c>
      <c r="E293" s="7">
        <f t="shared" si="25"/>
        <v>4.4019509446586725E-4</v>
      </c>
      <c r="F293" s="8">
        <f t="shared" si="28"/>
        <v>0.88264927015653338</v>
      </c>
      <c r="G293" s="7">
        <f t="shared" si="26"/>
        <v>1.0382032339038821E-3</v>
      </c>
      <c r="H293" s="8">
        <f t="shared" si="29"/>
        <v>0.49950668814490973</v>
      </c>
      <c r="I293">
        <f t="shared" si="27"/>
        <v>2.8384223056810987E-3</v>
      </c>
    </row>
    <row r="294" spans="1:9">
      <c r="A294" s="3" t="s">
        <v>55</v>
      </c>
      <c r="B294">
        <v>31.97</v>
      </c>
      <c r="C294" s="4">
        <v>1016</v>
      </c>
      <c r="D294">
        <f t="shared" si="24"/>
        <v>31.779793556459182</v>
      </c>
      <c r="E294" s="7">
        <f t="shared" si="25"/>
        <v>1.7889528639092845E-3</v>
      </c>
      <c r="F294" s="8">
        <f t="shared" si="28"/>
        <v>0.88443822302044262</v>
      </c>
      <c r="G294" s="7">
        <f t="shared" si="26"/>
        <v>4.2281983933639637E-3</v>
      </c>
      <c r="H294" s="8">
        <f t="shared" si="29"/>
        <v>0.5037348865382737</v>
      </c>
      <c r="I294">
        <f t="shared" si="27"/>
        <v>2.9928868862383329E-4</v>
      </c>
    </row>
    <row r="295" spans="1:9">
      <c r="A295" s="3" t="s">
        <v>105</v>
      </c>
      <c r="B295">
        <v>3.37</v>
      </c>
      <c r="C295" s="4">
        <v>107</v>
      </c>
      <c r="D295">
        <f t="shared" si="24"/>
        <v>31.750741839762611</v>
      </c>
      <c r="E295" s="7">
        <f t="shared" si="25"/>
        <v>1.884035004313912E-4</v>
      </c>
      <c r="F295" s="8">
        <f t="shared" si="28"/>
        <v>0.88462662652087398</v>
      </c>
      <c r="G295" s="7">
        <f t="shared" si="26"/>
        <v>4.4569998703899148E-4</v>
      </c>
      <c r="H295" s="8">
        <f t="shared" si="29"/>
        <v>0.50418058652531272</v>
      </c>
      <c r="I295">
        <f t="shared" si="27"/>
        <v>3.8235061079139321E-4</v>
      </c>
    </row>
    <row r="296" spans="1:9">
      <c r="A296" s="3" t="s">
        <v>99</v>
      </c>
      <c r="B296">
        <v>4.3</v>
      </c>
      <c r="C296" s="4">
        <v>136</v>
      </c>
      <c r="D296">
        <f t="shared" si="24"/>
        <v>31.627906976744189</v>
      </c>
      <c r="E296" s="7">
        <f t="shared" si="25"/>
        <v>2.3946613138943181E-4</v>
      </c>
      <c r="F296" s="8">
        <f t="shared" si="28"/>
        <v>0.88486609265226346</v>
      </c>
      <c r="G296" s="7">
        <f t="shared" si="26"/>
        <v>5.6869731283906916E-4</v>
      </c>
      <c r="H296" s="8">
        <f t="shared" si="29"/>
        <v>0.50474928383815176</v>
      </c>
      <c r="I296">
        <f t="shared" si="27"/>
        <v>2.7062301994373317E-3</v>
      </c>
    </row>
    <row r="297" spans="1:9">
      <c r="A297" s="3" t="s">
        <v>249</v>
      </c>
      <c r="B297">
        <v>30.4</v>
      </c>
      <c r="C297" s="4">
        <v>958</v>
      </c>
      <c r="D297">
        <f t="shared" si="24"/>
        <v>31.513157894736842</v>
      </c>
      <c r="E297" s="7">
        <f t="shared" si="25"/>
        <v>1.6868276019932035E-3</v>
      </c>
      <c r="F297" s="8">
        <f t="shared" si="28"/>
        <v>0.88655292025425669</v>
      </c>
      <c r="G297" s="7">
        <f t="shared" si="26"/>
        <v>4.0205577465831869E-3</v>
      </c>
      <c r="H297" s="8">
        <f t="shared" si="29"/>
        <v>0.50876984158473493</v>
      </c>
      <c r="I297">
        <f t="shared" si="27"/>
        <v>2.8511089044248594E-3</v>
      </c>
    </row>
    <row r="298" spans="1:9">
      <c r="A298" s="3" t="s">
        <v>457</v>
      </c>
      <c r="B298">
        <v>32.01</v>
      </c>
      <c r="C298" s="4">
        <v>1007</v>
      </c>
      <c r="D298">
        <f t="shared" si="24"/>
        <v>31.45891908778507</v>
      </c>
      <c r="E298" s="7">
        <f t="shared" si="25"/>
        <v>1.7731058405085133E-3</v>
      </c>
      <c r="F298" s="8">
        <f t="shared" si="28"/>
        <v>0.88832602609476519</v>
      </c>
      <c r="G298" s="7">
        <f t="shared" si="26"/>
        <v>4.2334886009252571E-3</v>
      </c>
      <c r="H298" s="8">
        <f t="shared" si="29"/>
        <v>0.51300333018566013</v>
      </c>
      <c r="I298">
        <f t="shared" si="27"/>
        <v>4.570377277013149E-3</v>
      </c>
    </row>
    <row r="299" spans="1:9">
      <c r="A299" s="3" t="s">
        <v>169</v>
      </c>
      <c r="B299">
        <v>51.28</v>
      </c>
      <c r="C299" s="4">
        <v>1610</v>
      </c>
      <c r="D299">
        <f t="shared" si="24"/>
        <v>31.396255850234009</v>
      </c>
      <c r="E299" s="7">
        <f t="shared" si="25"/>
        <v>2.8348564083601853E-3</v>
      </c>
      <c r="F299" s="8">
        <f t="shared" si="28"/>
        <v>0.89116088250312542</v>
      </c>
      <c r="G299" s="7">
        <f t="shared" si="26"/>
        <v>6.7820460935784817E-3</v>
      </c>
      <c r="H299" s="8">
        <f t="shared" si="29"/>
        <v>0.5197853762792386</v>
      </c>
      <c r="I299">
        <f t="shared" si="27"/>
        <v>1.5901063942688753E-3</v>
      </c>
    </row>
    <row r="300" spans="1:9">
      <c r="A300" s="3" t="s">
        <v>202</v>
      </c>
      <c r="B300">
        <v>17.84</v>
      </c>
      <c r="C300" s="4">
        <v>560</v>
      </c>
      <c r="D300">
        <f t="shared" si="24"/>
        <v>31.390134529147982</v>
      </c>
      <c r="E300" s="7">
        <f t="shared" si="25"/>
        <v>9.8603701160354272E-4</v>
      </c>
      <c r="F300" s="8">
        <f t="shared" si="28"/>
        <v>0.89214691951472891</v>
      </c>
      <c r="G300" s="7">
        <f t="shared" si="26"/>
        <v>2.3594325723369754E-3</v>
      </c>
      <c r="H300" s="8">
        <f t="shared" si="29"/>
        <v>0.52214480885157555</v>
      </c>
      <c r="I300">
        <f t="shared" si="27"/>
        <v>4.9274174191396014E-3</v>
      </c>
    </row>
    <row r="301" spans="1:9">
      <c r="A301" s="3" t="s">
        <v>469</v>
      </c>
      <c r="B301">
        <v>55.28</v>
      </c>
      <c r="C301" s="4">
        <v>1735</v>
      </c>
      <c r="D301">
        <f t="shared" si="24"/>
        <v>31.385672937771346</v>
      </c>
      <c r="E301" s="7">
        <f t="shared" si="25"/>
        <v>3.054953955593119E-3</v>
      </c>
      <c r="F301" s="8">
        <f t="shared" si="28"/>
        <v>0.89520187347032198</v>
      </c>
      <c r="G301" s="7">
        <f t="shared" si="26"/>
        <v>7.3110668497078481E-3</v>
      </c>
      <c r="H301" s="8">
        <f t="shared" si="29"/>
        <v>0.52945587570128338</v>
      </c>
      <c r="I301">
        <f t="shared" si="27"/>
        <v>3.8062480783934705E-4</v>
      </c>
    </row>
    <row r="302" spans="1:9">
      <c r="A302" s="3" t="s">
        <v>333</v>
      </c>
      <c r="B302">
        <v>4.2699999999999996</v>
      </c>
      <c r="C302" s="4">
        <v>134</v>
      </c>
      <c r="D302">
        <f t="shared" si="24"/>
        <v>31.381733021077288</v>
      </c>
      <c r="E302" s="7">
        <f t="shared" si="25"/>
        <v>2.3594457063370487E-4</v>
      </c>
      <c r="F302" s="8">
        <f t="shared" si="28"/>
        <v>0.89543781804095568</v>
      </c>
      <c r="G302" s="7">
        <f t="shared" si="26"/>
        <v>5.6472965716809894E-4</v>
      </c>
      <c r="H302" s="8">
        <f t="shared" si="29"/>
        <v>0.53002060535845152</v>
      </c>
      <c r="I302">
        <f t="shared" si="27"/>
        <v>2.3836903578823287E-3</v>
      </c>
    </row>
    <row r="303" spans="1:9">
      <c r="A303" s="3" t="s">
        <v>179</v>
      </c>
      <c r="B303">
        <v>26.59</v>
      </c>
      <c r="C303" s="4">
        <v>820</v>
      </c>
      <c r="D303">
        <f t="shared" si="24"/>
        <v>30.838661150808576</v>
      </c>
      <c r="E303" s="7">
        <f t="shared" si="25"/>
        <v>1.4438399098480447E-3</v>
      </c>
      <c r="F303" s="8">
        <f t="shared" si="28"/>
        <v>0.89688165795080377</v>
      </c>
      <c r="G303" s="7">
        <f t="shared" si="26"/>
        <v>3.5166654763699652E-3</v>
      </c>
      <c r="H303" s="8">
        <f t="shared" si="29"/>
        <v>0.5335372708348215</v>
      </c>
      <c r="I303">
        <f t="shared" si="27"/>
        <v>5.9621913260360371E-4</v>
      </c>
    </row>
    <row r="304" spans="1:9">
      <c r="A304" s="3" t="s">
        <v>14</v>
      </c>
      <c r="B304">
        <v>6.65</v>
      </c>
      <c r="C304" s="4">
        <v>205</v>
      </c>
      <c r="D304">
        <f t="shared" si="24"/>
        <v>30.82706766917293</v>
      </c>
      <c r="E304" s="7">
        <f t="shared" si="25"/>
        <v>3.6095997746201118E-4</v>
      </c>
      <c r="F304" s="8">
        <f t="shared" si="28"/>
        <v>0.89724261792826576</v>
      </c>
      <c r="G304" s="7">
        <f t="shared" si="26"/>
        <v>8.7949700706507219E-4</v>
      </c>
      <c r="H304" s="8">
        <f t="shared" si="29"/>
        <v>0.53441676784188652</v>
      </c>
      <c r="I304">
        <f t="shared" si="27"/>
        <v>3.7893255503830825E-3</v>
      </c>
    </row>
    <row r="305" spans="1:9">
      <c r="A305" s="3" t="s">
        <v>463</v>
      </c>
      <c r="B305">
        <v>42.21</v>
      </c>
      <c r="C305" s="4">
        <v>1296</v>
      </c>
      <c r="D305">
        <f t="shared" si="24"/>
        <v>30.703624733475479</v>
      </c>
      <c r="E305" s="7">
        <f t="shared" si="25"/>
        <v>2.2819713697110559E-3</v>
      </c>
      <c r="F305" s="8">
        <f t="shared" si="28"/>
        <v>0.89952458929797685</v>
      </c>
      <c r="G305" s="7">
        <f t="shared" si="26"/>
        <v>5.5824915290551428E-3</v>
      </c>
      <c r="H305" s="8">
        <f t="shared" si="29"/>
        <v>0.53999925937094162</v>
      </c>
      <c r="I305">
        <f t="shared" si="27"/>
        <v>4.1841798852687573E-4</v>
      </c>
    </row>
    <row r="306" spans="1:9">
      <c r="A306" s="3" t="s">
        <v>440</v>
      </c>
      <c r="B306">
        <v>4.66</v>
      </c>
      <c r="C306" s="4">
        <v>143</v>
      </c>
      <c r="D306">
        <f t="shared" si="24"/>
        <v>30.686695278969957</v>
      </c>
      <c r="E306" s="7">
        <f t="shared" si="25"/>
        <v>2.5179159403447608E-4</v>
      </c>
      <c r="F306" s="8">
        <f t="shared" si="28"/>
        <v>0.89977638089201128</v>
      </c>
      <c r="G306" s="7">
        <f t="shared" si="26"/>
        <v>6.1630918089071224E-4</v>
      </c>
      <c r="H306" s="8">
        <f t="shared" si="29"/>
        <v>0.54061556855183235</v>
      </c>
      <c r="I306">
        <f t="shared" si="27"/>
        <v>3.2369076187205303E-4</v>
      </c>
    </row>
    <row r="307" spans="1:9">
      <c r="A307" s="3" t="s">
        <v>155</v>
      </c>
      <c r="B307">
        <v>3.6</v>
      </c>
      <c r="C307" s="4">
        <v>110</v>
      </c>
      <c r="D307">
        <f t="shared" si="24"/>
        <v>30.555555555555554</v>
      </c>
      <c r="E307" s="7">
        <f t="shared" si="25"/>
        <v>1.936858415649816E-4</v>
      </c>
      <c r="F307" s="8">
        <f t="shared" si="28"/>
        <v>0.89997006673357627</v>
      </c>
      <c r="G307" s="7">
        <f t="shared" si="26"/>
        <v>4.7611868051643003E-4</v>
      </c>
      <c r="H307" s="8">
        <f t="shared" si="29"/>
        <v>0.54109168723234879</v>
      </c>
      <c r="I307">
        <f t="shared" si="27"/>
        <v>6.2858030277485044E-4</v>
      </c>
    </row>
    <row r="308" spans="1:9">
      <c r="A308" s="3" t="s">
        <v>166</v>
      </c>
      <c r="B308">
        <v>6.97</v>
      </c>
      <c r="C308" s="4">
        <v>211</v>
      </c>
      <c r="D308">
        <f t="shared" si="24"/>
        <v>30.272596843615496</v>
      </c>
      <c r="E308" s="7">
        <f t="shared" si="25"/>
        <v>3.7152465972919199E-4</v>
      </c>
      <c r="F308" s="8">
        <f t="shared" si="28"/>
        <v>0.9003415913933055</v>
      </c>
      <c r="G308" s="7">
        <f t="shared" si="26"/>
        <v>9.2181866755542145E-4</v>
      </c>
      <c r="H308" s="8">
        <f t="shared" si="29"/>
        <v>0.54201350589990427</v>
      </c>
      <c r="I308">
        <f t="shared" si="27"/>
        <v>2.0690100952550083E-3</v>
      </c>
    </row>
    <row r="309" spans="1:9">
      <c r="A309" s="3" t="s">
        <v>366</v>
      </c>
      <c r="B309">
        <v>22.93</v>
      </c>
      <c r="C309" s="4">
        <v>693</v>
      </c>
      <c r="D309">
        <f t="shared" si="24"/>
        <v>30.222416048844309</v>
      </c>
      <c r="E309" s="7">
        <f t="shared" si="25"/>
        <v>1.2202208018593842E-3</v>
      </c>
      <c r="F309" s="8">
        <f t="shared" si="28"/>
        <v>0.90156181219516485</v>
      </c>
      <c r="G309" s="7">
        <f t="shared" si="26"/>
        <v>3.0326114845115946E-3</v>
      </c>
      <c r="H309" s="8">
        <f t="shared" si="29"/>
        <v>0.54504611738441588</v>
      </c>
      <c r="I309">
        <f t="shared" si="27"/>
        <v>1.2521838488177006E-3</v>
      </c>
    </row>
    <row r="310" spans="1:9">
      <c r="A310" s="3" t="s">
        <v>82</v>
      </c>
      <c r="B310">
        <v>13.85</v>
      </c>
      <c r="C310" s="4">
        <v>416</v>
      </c>
      <c r="D310">
        <f t="shared" si="24"/>
        <v>30.036101083032491</v>
      </c>
      <c r="E310" s="7">
        <f t="shared" si="25"/>
        <v>7.3248463719120316E-4</v>
      </c>
      <c r="F310" s="8">
        <f t="shared" si="28"/>
        <v>0.90229429683235607</v>
      </c>
      <c r="G310" s="7">
        <f t="shared" si="26"/>
        <v>1.8317343680979321E-3</v>
      </c>
      <c r="H310" s="8">
        <f t="shared" si="29"/>
        <v>0.5468778517525138</v>
      </c>
      <c r="I310">
        <f t="shared" si="27"/>
        <v>1.4864609743081569E-3</v>
      </c>
    </row>
    <row r="311" spans="1:9">
      <c r="A311" s="3" t="s">
        <v>247</v>
      </c>
      <c r="B311">
        <v>16.37</v>
      </c>
      <c r="C311" s="4">
        <v>485</v>
      </c>
      <c r="D311">
        <f t="shared" si="24"/>
        <v>29.627367135003052</v>
      </c>
      <c r="E311" s="7">
        <f t="shared" si="25"/>
        <v>8.5397848326378254E-4</v>
      </c>
      <c r="F311" s="8">
        <f t="shared" si="28"/>
        <v>0.90314827531561981</v>
      </c>
      <c r="G311" s="7">
        <f t="shared" si="26"/>
        <v>2.1650174444594332E-3</v>
      </c>
      <c r="H311" s="8">
        <f t="shared" si="29"/>
        <v>0.5490428691969732</v>
      </c>
      <c r="I311">
        <f t="shared" si="27"/>
        <v>3.7155831444002363E-4</v>
      </c>
    </row>
    <row r="312" spans="1:9">
      <c r="A312" s="3" t="s">
        <v>115</v>
      </c>
      <c r="B312">
        <v>4.09</v>
      </c>
      <c r="C312" s="4">
        <v>121</v>
      </c>
      <c r="D312">
        <f t="shared" si="24"/>
        <v>29.584352078239611</v>
      </c>
      <c r="E312" s="7">
        <f t="shared" si="25"/>
        <v>2.1305442572147975E-4</v>
      </c>
      <c r="F312" s="8">
        <f t="shared" si="28"/>
        <v>0.90336132974134131</v>
      </c>
      <c r="G312" s="7">
        <f t="shared" si="26"/>
        <v>5.4092372314227741E-4</v>
      </c>
      <c r="H312" s="8">
        <f t="shared" si="29"/>
        <v>0.5495837929201155</v>
      </c>
      <c r="I312">
        <f t="shared" si="27"/>
        <v>8.8759891528022994E-4</v>
      </c>
    </row>
    <row r="313" spans="1:9">
      <c r="A313" s="3" t="s">
        <v>236</v>
      </c>
      <c r="B313">
        <v>9.77</v>
      </c>
      <c r="C313" s="4">
        <v>289</v>
      </c>
      <c r="D313">
        <f t="shared" si="24"/>
        <v>29.580348004094166</v>
      </c>
      <c r="E313" s="7">
        <f t="shared" si="25"/>
        <v>5.0886552920254252E-4</v>
      </c>
      <c r="F313" s="8">
        <f t="shared" si="28"/>
        <v>0.90387019527054391</v>
      </c>
      <c r="G313" s="7">
        <f t="shared" si="26"/>
        <v>1.2921331968459781E-3</v>
      </c>
      <c r="H313" s="8">
        <f t="shared" si="29"/>
        <v>0.55087592611696146</v>
      </c>
      <c r="I313">
        <f t="shared" si="27"/>
        <v>3.6251403939085991E-4</v>
      </c>
    </row>
    <row r="314" spans="1:9">
      <c r="A314" s="3" t="s">
        <v>292</v>
      </c>
      <c r="B314">
        <v>3.99</v>
      </c>
      <c r="C314" s="4">
        <v>118</v>
      </c>
      <c r="D314">
        <f t="shared" si="24"/>
        <v>29.573934837092729</v>
      </c>
      <c r="E314" s="7">
        <f t="shared" si="25"/>
        <v>2.0777208458788935E-4</v>
      </c>
      <c r="F314" s="8">
        <f t="shared" si="28"/>
        <v>0.9040779673551318</v>
      </c>
      <c r="G314" s="7">
        <f t="shared" si="26"/>
        <v>5.2769820423904338E-4</v>
      </c>
      <c r="H314" s="8">
        <f t="shared" si="29"/>
        <v>0.55140362432120049</v>
      </c>
      <c r="I314">
        <f t="shared" si="27"/>
        <v>3.5085367179743532E-4</v>
      </c>
    </row>
    <row r="315" spans="1:9">
      <c r="A315" s="3" t="s">
        <v>237</v>
      </c>
      <c r="B315">
        <v>3.86</v>
      </c>
      <c r="C315" s="4">
        <v>114</v>
      </c>
      <c r="D315">
        <f t="shared" si="24"/>
        <v>29.533678756476686</v>
      </c>
      <c r="E315" s="7">
        <f t="shared" si="25"/>
        <v>2.0072896307643547E-4</v>
      </c>
      <c r="F315" s="8">
        <f t="shared" si="28"/>
        <v>0.90427869631820823</v>
      </c>
      <c r="G315" s="7">
        <f t="shared" si="26"/>
        <v>5.1050502966483891E-4</v>
      </c>
      <c r="H315" s="8">
        <f t="shared" si="29"/>
        <v>0.55191412935086537</v>
      </c>
      <c r="I315">
        <f t="shared" si="27"/>
        <v>1.0181038334635129E-3</v>
      </c>
    </row>
    <row r="316" spans="1:9">
      <c r="A316" s="3" t="s">
        <v>195</v>
      </c>
      <c r="B316">
        <v>11.17</v>
      </c>
      <c r="C316" s="4">
        <v>327</v>
      </c>
      <c r="D316">
        <f t="shared" si="24"/>
        <v>29.27484333034915</v>
      </c>
      <c r="E316" s="7">
        <f t="shared" si="25"/>
        <v>5.7577518356135443E-4</v>
      </c>
      <c r="F316" s="8">
        <f t="shared" si="28"/>
        <v>0.90485447150176956</v>
      </c>
      <c r="G316" s="7">
        <f t="shared" si="26"/>
        <v>1.4772904614912565E-3</v>
      </c>
      <c r="H316" s="8">
        <f t="shared" si="29"/>
        <v>0.55339141981235662</v>
      </c>
      <c r="I316">
        <f t="shared" si="27"/>
        <v>2.0645362868917383E-3</v>
      </c>
    </row>
    <row r="317" spans="1:9">
      <c r="A317" s="3" t="s">
        <v>193</v>
      </c>
      <c r="B317">
        <v>22.65</v>
      </c>
      <c r="C317" s="4">
        <v>663</v>
      </c>
      <c r="D317">
        <f t="shared" si="24"/>
        <v>29.27152317880795</v>
      </c>
      <c r="E317" s="7">
        <f t="shared" si="25"/>
        <v>1.16739739052348E-3</v>
      </c>
      <c r="F317" s="8">
        <f t="shared" si="28"/>
        <v>0.90602186889229308</v>
      </c>
      <c r="G317" s="7">
        <f t="shared" si="26"/>
        <v>2.995580031582539E-3</v>
      </c>
      <c r="H317" s="8">
        <f t="shared" si="29"/>
        <v>0.55638699984393913</v>
      </c>
      <c r="I317">
        <f t="shared" si="27"/>
        <v>7.976814386289055E-4</v>
      </c>
    </row>
    <row r="318" spans="1:9">
      <c r="A318" s="3" t="s">
        <v>153</v>
      </c>
      <c r="B318">
        <v>8.75</v>
      </c>
      <c r="C318" s="4">
        <v>256</v>
      </c>
      <c r="D318">
        <f t="shared" si="24"/>
        <v>29.257142857142856</v>
      </c>
      <c r="E318" s="7">
        <f t="shared" si="25"/>
        <v>4.5075977673304806E-4</v>
      </c>
      <c r="F318" s="8">
        <f t="shared" si="28"/>
        <v>0.90647262866902611</v>
      </c>
      <c r="G318" s="7">
        <f t="shared" si="26"/>
        <v>1.1572329040329898E-3</v>
      </c>
      <c r="H318" s="8">
        <f t="shared" si="29"/>
        <v>0.55754423274797216</v>
      </c>
      <c r="I318">
        <f t="shared" si="27"/>
        <v>4.0205500617962464E-4</v>
      </c>
    </row>
    <row r="319" spans="1:9">
      <c r="A319" s="3" t="s">
        <v>345</v>
      </c>
      <c r="B319">
        <v>4.41</v>
      </c>
      <c r="C319" s="4">
        <v>129</v>
      </c>
      <c r="D319">
        <f t="shared" si="24"/>
        <v>29.251700680272108</v>
      </c>
      <c r="E319" s="7">
        <f t="shared" si="25"/>
        <v>2.271406687443875E-4</v>
      </c>
      <c r="F319" s="8">
        <f t="shared" si="28"/>
        <v>0.90669976933777052</v>
      </c>
      <c r="G319" s="7">
        <f t="shared" si="26"/>
        <v>5.8324538363262678E-4</v>
      </c>
      <c r="H319" s="8">
        <f t="shared" si="29"/>
        <v>0.55812747813160479</v>
      </c>
      <c r="I319">
        <f t="shared" si="27"/>
        <v>4.096827863070418E-4</v>
      </c>
    </row>
    <row r="320" spans="1:9">
      <c r="A320" s="3" t="s">
        <v>357</v>
      </c>
      <c r="B320">
        <v>4.49</v>
      </c>
      <c r="C320" s="4">
        <v>131</v>
      </c>
      <c r="D320">
        <f t="shared" si="24"/>
        <v>29.175946547884184</v>
      </c>
      <c r="E320" s="7">
        <f t="shared" si="25"/>
        <v>2.3066222950011446E-4</v>
      </c>
      <c r="F320" s="8">
        <f t="shared" si="28"/>
        <v>0.9069304315672706</v>
      </c>
      <c r="G320" s="7">
        <f t="shared" si="26"/>
        <v>5.9382579875521418E-4</v>
      </c>
      <c r="H320" s="8">
        <f t="shared" si="29"/>
        <v>0.55872130393036001</v>
      </c>
      <c r="I320">
        <f t="shared" si="27"/>
        <v>1.4926237009732501E-3</v>
      </c>
    </row>
    <row r="321" spans="1:9">
      <c r="A321" s="3" t="s">
        <v>191</v>
      </c>
      <c r="B321">
        <v>16.34</v>
      </c>
      <c r="C321" s="4">
        <v>475</v>
      </c>
      <c r="D321">
        <f t="shared" si="24"/>
        <v>29.069767441860467</v>
      </c>
      <c r="E321" s="7">
        <f t="shared" si="25"/>
        <v>8.3637067948514785E-4</v>
      </c>
      <c r="F321" s="8">
        <f t="shared" si="28"/>
        <v>0.90776680224675577</v>
      </c>
      <c r="G321" s="7">
        <f t="shared" si="26"/>
        <v>2.1610497887884629E-3</v>
      </c>
      <c r="H321" s="8">
        <f t="shared" si="29"/>
        <v>0.56088235371914852</v>
      </c>
      <c r="I321">
        <f t="shared" si="27"/>
        <v>7.9844902079795332E-4</v>
      </c>
    </row>
    <row r="322" spans="1:9">
      <c r="A322" s="3" t="s">
        <v>43</v>
      </c>
      <c r="B322">
        <v>8.74</v>
      </c>
      <c r="C322" s="4">
        <v>254</v>
      </c>
      <c r="D322">
        <f t="shared" ref="D322:D385" si="30">C322/B322</f>
        <v>29.06178489702517</v>
      </c>
      <c r="E322" s="7">
        <f t="shared" si="25"/>
        <v>4.4723821597732113E-4</v>
      </c>
      <c r="F322" s="8">
        <f t="shared" si="28"/>
        <v>0.90821404046273313</v>
      </c>
      <c r="G322" s="7">
        <f t="shared" si="26"/>
        <v>1.1559103521426664E-3</v>
      </c>
      <c r="H322" s="8">
        <f t="shared" si="29"/>
        <v>0.5620382640712912</v>
      </c>
      <c r="I322">
        <f t="shared" si="27"/>
        <v>1.2450779379368226E-3</v>
      </c>
    </row>
    <row r="323" spans="1:9">
      <c r="A323" s="3" t="s">
        <v>38</v>
      </c>
      <c r="B323">
        <v>13.62</v>
      </c>
      <c r="C323" s="4">
        <v>395</v>
      </c>
      <c r="D323">
        <f t="shared" si="30"/>
        <v>29.001468428781205</v>
      </c>
      <c r="E323" s="7">
        <f t="shared" ref="E323:E386" si="31">C323/567930</f>
        <v>6.9550824925607027E-4</v>
      </c>
      <c r="F323" s="8">
        <f t="shared" si="28"/>
        <v>0.90890954871198915</v>
      </c>
      <c r="G323" s="7">
        <f t="shared" ref="G323:G386" si="32">B323/7561.14</f>
        <v>1.8013156746204935E-3</v>
      </c>
      <c r="H323" s="8">
        <f t="shared" si="29"/>
        <v>0.5638395797459117</v>
      </c>
      <c r="I323">
        <f t="shared" ref="I323:I386" si="33">F323*H324-F324*H323</f>
        <v>1.5845573863592088E-3</v>
      </c>
    </row>
    <row r="324" spans="1:9">
      <c r="A324" s="3" t="s">
        <v>371</v>
      </c>
      <c r="B324">
        <v>17.27</v>
      </c>
      <c r="C324" s="4">
        <v>495</v>
      </c>
      <c r="D324">
        <f t="shared" si="30"/>
        <v>28.662420382165607</v>
      </c>
      <c r="E324" s="7">
        <f t="shared" si="31"/>
        <v>8.7158628704241722E-4</v>
      </c>
      <c r="F324" s="8">
        <f t="shared" ref="F324:F387" si="34">F323+E324</f>
        <v>0.90978113499903157</v>
      </c>
      <c r="G324" s="7">
        <f t="shared" si="32"/>
        <v>2.2840471145885409E-3</v>
      </c>
      <c r="H324" s="8">
        <f t="shared" ref="H324:H387" si="35">H323+G324</f>
        <v>0.56612362686050022</v>
      </c>
      <c r="I324">
        <f t="shared" si="33"/>
        <v>3.5218483530685685E-4</v>
      </c>
    </row>
    <row r="325" spans="1:9">
      <c r="A325" s="3" t="s">
        <v>126</v>
      </c>
      <c r="B325">
        <v>3.83</v>
      </c>
      <c r="C325" s="4">
        <v>109</v>
      </c>
      <c r="D325">
        <f t="shared" si="30"/>
        <v>28.459530026109661</v>
      </c>
      <c r="E325" s="7">
        <f t="shared" si="31"/>
        <v>1.9192506118711813E-4</v>
      </c>
      <c r="F325" s="8">
        <f t="shared" si="34"/>
        <v>0.90997306006021872</v>
      </c>
      <c r="G325" s="7">
        <f t="shared" si="32"/>
        <v>5.0653737399386869E-4</v>
      </c>
      <c r="H325" s="8">
        <f t="shared" si="35"/>
        <v>0.56663016423449408</v>
      </c>
      <c r="I325">
        <f t="shared" si="33"/>
        <v>3.4957208680941321E-4</v>
      </c>
    </row>
    <row r="326" spans="1:9">
      <c r="A326" s="3" t="s">
        <v>418</v>
      </c>
      <c r="B326">
        <v>3.8</v>
      </c>
      <c r="C326" s="4">
        <v>108</v>
      </c>
      <c r="D326">
        <f t="shared" si="30"/>
        <v>28.421052631578949</v>
      </c>
      <c r="E326" s="7">
        <f t="shared" si="31"/>
        <v>1.9016428080925466E-4</v>
      </c>
      <c r="F326" s="8">
        <f t="shared" si="34"/>
        <v>0.91016322434102792</v>
      </c>
      <c r="G326" s="7">
        <f t="shared" si="32"/>
        <v>5.0256971832289836E-4</v>
      </c>
      <c r="H326" s="8">
        <f t="shared" si="35"/>
        <v>0.56713273395281694</v>
      </c>
      <c r="I326">
        <f t="shared" si="33"/>
        <v>4.471105793454444E-3</v>
      </c>
    </row>
    <row r="327" spans="1:9">
      <c r="A327" s="3" t="s">
        <v>415</v>
      </c>
      <c r="B327">
        <v>48.6</v>
      </c>
      <c r="C327" s="4">
        <v>1381</v>
      </c>
      <c r="D327">
        <f t="shared" si="30"/>
        <v>28.415637860082303</v>
      </c>
      <c r="E327" s="7">
        <f t="shared" si="31"/>
        <v>2.4316377018294508E-3</v>
      </c>
      <c r="F327" s="8">
        <f t="shared" si="34"/>
        <v>0.91259486204285734</v>
      </c>
      <c r="G327" s="7">
        <f t="shared" si="32"/>
        <v>6.4276021869718054E-3</v>
      </c>
      <c r="H327" s="8">
        <f t="shared" si="35"/>
        <v>0.57356033613978874</v>
      </c>
      <c r="I327">
        <f t="shared" si="33"/>
        <v>2.4148834357295978E-4</v>
      </c>
    </row>
    <row r="328" spans="1:9">
      <c r="A328" s="3" t="s">
        <v>308</v>
      </c>
      <c r="B328">
        <v>2.62</v>
      </c>
      <c r="C328" s="4">
        <v>74</v>
      </c>
      <c r="D328">
        <f t="shared" si="30"/>
        <v>28.244274809160306</v>
      </c>
      <c r="E328" s="7">
        <f t="shared" si="31"/>
        <v>1.3029774796189671E-4</v>
      </c>
      <c r="F328" s="8">
        <f t="shared" si="34"/>
        <v>0.91272515979081925</v>
      </c>
      <c r="G328" s="7">
        <f t="shared" si="32"/>
        <v>3.4650859526473522E-4</v>
      </c>
      <c r="H328" s="8">
        <f t="shared" si="35"/>
        <v>0.57390684473505349</v>
      </c>
      <c r="I328">
        <f t="shared" si="33"/>
        <v>1.6990648921835216E-3</v>
      </c>
    </row>
    <row r="329" spans="1:9">
      <c r="A329" s="3" t="s">
        <v>369</v>
      </c>
      <c r="B329">
        <v>18.420000000000002</v>
      </c>
      <c r="C329" s="4">
        <v>519</v>
      </c>
      <c r="D329">
        <f t="shared" si="30"/>
        <v>28.175895765472308</v>
      </c>
      <c r="E329" s="7">
        <f t="shared" si="31"/>
        <v>9.1384501611114046E-4</v>
      </c>
      <c r="F329" s="8">
        <f t="shared" si="34"/>
        <v>0.91363900480693039</v>
      </c>
      <c r="G329" s="7">
        <f t="shared" si="32"/>
        <v>2.4361405819757339E-3</v>
      </c>
      <c r="H329" s="8">
        <f t="shared" si="35"/>
        <v>0.57634298531702921</v>
      </c>
      <c r="I329">
        <f t="shared" si="33"/>
        <v>5.7520035215818943E-4</v>
      </c>
    </row>
    <row r="330" spans="1:9">
      <c r="A330" s="3" t="s">
        <v>370</v>
      </c>
      <c r="B330">
        <v>6.23</v>
      </c>
      <c r="C330" s="4">
        <v>175</v>
      </c>
      <c r="D330">
        <f t="shared" si="30"/>
        <v>28.089887640449437</v>
      </c>
      <c r="E330" s="7">
        <f t="shared" si="31"/>
        <v>3.0813656612610707E-4</v>
      </c>
      <c r="F330" s="8">
        <f t="shared" si="34"/>
        <v>0.91394714137305655</v>
      </c>
      <c r="G330" s="7">
        <f t="shared" si="32"/>
        <v>8.2394982767148867E-4</v>
      </c>
      <c r="H330" s="8">
        <f t="shared" si="35"/>
        <v>0.57716693514470074</v>
      </c>
      <c r="I330">
        <f t="shared" si="33"/>
        <v>8.7358297175987865E-4</v>
      </c>
    </row>
    <row r="331" spans="1:9">
      <c r="A331" s="3" t="s">
        <v>462</v>
      </c>
      <c r="B331">
        <v>9.43</v>
      </c>
      <c r="C331" s="4">
        <v>262</v>
      </c>
      <c r="D331">
        <f t="shared" si="30"/>
        <v>27.783669141039237</v>
      </c>
      <c r="E331" s="7">
        <f t="shared" si="31"/>
        <v>4.6132445900022893E-4</v>
      </c>
      <c r="F331" s="8">
        <f t="shared" si="34"/>
        <v>0.91440846583205682</v>
      </c>
      <c r="G331" s="7">
        <f t="shared" si="32"/>
        <v>1.247166432574982E-3</v>
      </c>
      <c r="H331" s="8">
        <f t="shared" si="35"/>
        <v>0.57841410157727569</v>
      </c>
      <c r="I331">
        <f t="shared" si="33"/>
        <v>3.9882487351583507E-4</v>
      </c>
    </row>
    <row r="332" spans="1:9">
      <c r="A332" s="3" t="s">
        <v>301</v>
      </c>
      <c r="B332">
        <v>4.3</v>
      </c>
      <c r="C332" s="4">
        <v>119</v>
      </c>
      <c r="D332">
        <f t="shared" si="30"/>
        <v>27.674418604651162</v>
      </c>
      <c r="E332" s="7">
        <f t="shared" si="31"/>
        <v>2.0953286496575282E-4</v>
      </c>
      <c r="F332" s="8">
        <f t="shared" si="34"/>
        <v>0.91461799869702254</v>
      </c>
      <c r="G332" s="7">
        <f t="shared" si="32"/>
        <v>5.6869731283906916E-4</v>
      </c>
      <c r="H332" s="8">
        <f t="shared" si="35"/>
        <v>0.57898279889011472</v>
      </c>
      <c r="I332">
        <f t="shared" si="33"/>
        <v>1.2515313917481619E-3</v>
      </c>
    </row>
    <row r="333" spans="1:9">
      <c r="A333" s="3" t="s">
        <v>114</v>
      </c>
      <c r="B333">
        <v>13.49</v>
      </c>
      <c r="C333" s="4">
        <v>373</v>
      </c>
      <c r="D333">
        <f t="shared" si="30"/>
        <v>27.650111193476651</v>
      </c>
      <c r="E333" s="7">
        <f t="shared" si="31"/>
        <v>6.5677108094307397E-4</v>
      </c>
      <c r="F333" s="8">
        <f t="shared" si="34"/>
        <v>0.91527476977796562</v>
      </c>
      <c r="G333" s="7">
        <f t="shared" si="32"/>
        <v>1.7841225000462893E-3</v>
      </c>
      <c r="H333" s="8">
        <f t="shared" si="35"/>
        <v>0.58076692139016106</v>
      </c>
      <c r="I333">
        <f t="shared" si="33"/>
        <v>2.6280800672762172E-4</v>
      </c>
    </row>
    <row r="334" spans="1:9">
      <c r="A334" s="3" t="s">
        <v>158</v>
      </c>
      <c r="B334">
        <v>2.83</v>
      </c>
      <c r="C334" s="4">
        <v>78</v>
      </c>
      <c r="D334">
        <f t="shared" si="30"/>
        <v>27.561837455830389</v>
      </c>
      <c r="E334" s="7">
        <f t="shared" si="31"/>
        <v>1.3734086947335059E-4</v>
      </c>
      <c r="F334" s="8">
        <f t="shared" si="34"/>
        <v>0.91541211064743899</v>
      </c>
      <c r="G334" s="7">
        <f t="shared" si="32"/>
        <v>3.7428218496152698E-4</v>
      </c>
      <c r="H334" s="8">
        <f t="shared" si="35"/>
        <v>0.58114120357512256</v>
      </c>
      <c r="I334">
        <f t="shared" si="33"/>
        <v>1.1020956614661293E-3</v>
      </c>
    </row>
    <row r="335" spans="1:9">
      <c r="A335" s="3" t="s">
        <v>291</v>
      </c>
      <c r="B335">
        <v>11.85</v>
      </c>
      <c r="C335" s="4">
        <v>325</v>
      </c>
      <c r="D335">
        <f t="shared" si="30"/>
        <v>27.426160337552744</v>
      </c>
      <c r="E335" s="7">
        <f t="shared" si="31"/>
        <v>5.7225362280562749E-4</v>
      </c>
      <c r="F335" s="8">
        <f t="shared" si="34"/>
        <v>0.91598436427024466</v>
      </c>
      <c r="G335" s="7">
        <f t="shared" si="32"/>
        <v>1.5672239900332489E-3</v>
      </c>
      <c r="H335" s="8">
        <f t="shared" si="35"/>
        <v>0.58270842756515584</v>
      </c>
      <c r="I335">
        <f t="shared" si="33"/>
        <v>3.6370208654523672E-4</v>
      </c>
    </row>
    <row r="336" spans="1:9">
      <c r="A336" s="3" t="s">
        <v>241</v>
      </c>
      <c r="B336">
        <v>3.9</v>
      </c>
      <c r="C336" s="4">
        <v>106</v>
      </c>
      <c r="D336">
        <f t="shared" si="30"/>
        <v>27.179487179487179</v>
      </c>
      <c r="E336" s="7">
        <f t="shared" si="31"/>
        <v>1.8664272005352773E-4</v>
      </c>
      <c r="F336" s="8">
        <f t="shared" si="34"/>
        <v>0.91617100699029819</v>
      </c>
      <c r="G336" s="7">
        <f t="shared" si="32"/>
        <v>5.157952372261325E-4</v>
      </c>
      <c r="H336" s="8">
        <f t="shared" si="35"/>
        <v>0.58322422280238195</v>
      </c>
      <c r="I336">
        <f t="shared" si="33"/>
        <v>5.262693507821492E-4</v>
      </c>
    </row>
    <row r="337" spans="1:9">
      <c r="A337" s="3" t="s">
        <v>37</v>
      </c>
      <c r="B337">
        <v>5.64</v>
      </c>
      <c r="C337" s="4">
        <v>153</v>
      </c>
      <c r="D337">
        <f t="shared" si="30"/>
        <v>27.127659574468087</v>
      </c>
      <c r="E337" s="7">
        <f t="shared" si="31"/>
        <v>2.6939939781311077E-4</v>
      </c>
      <c r="F337" s="8">
        <f t="shared" si="34"/>
        <v>0.91644040638811131</v>
      </c>
      <c r="G337" s="7">
        <f t="shared" si="32"/>
        <v>7.4591926614240699E-4</v>
      </c>
      <c r="H337" s="8">
        <f t="shared" si="35"/>
        <v>0.58397014206852438</v>
      </c>
      <c r="I337">
        <f t="shared" si="33"/>
        <v>2.1543687278791079E-3</v>
      </c>
    </row>
    <row r="338" spans="1:9">
      <c r="A338" s="3" t="s">
        <v>338</v>
      </c>
      <c r="B338">
        <v>23.06</v>
      </c>
      <c r="C338" s="4">
        <v>623</v>
      </c>
      <c r="D338">
        <f t="shared" si="30"/>
        <v>27.016478751084129</v>
      </c>
      <c r="E338" s="7">
        <f t="shared" si="31"/>
        <v>1.0969661754089413E-3</v>
      </c>
      <c r="F338" s="8">
        <f t="shared" si="34"/>
        <v>0.91753737256352019</v>
      </c>
      <c r="G338" s="7">
        <f t="shared" si="32"/>
        <v>3.0498046590857991E-3</v>
      </c>
      <c r="H338" s="8">
        <f t="shared" si="35"/>
        <v>0.58701994672761015</v>
      </c>
      <c r="I338">
        <f t="shared" si="33"/>
        <v>7.254638132064839E-4</v>
      </c>
    </row>
    <row r="339" spans="1:9">
      <c r="A339" s="3" t="s">
        <v>74</v>
      </c>
      <c r="B339">
        <v>7.75</v>
      </c>
      <c r="C339" s="4">
        <v>208</v>
      </c>
      <c r="D339">
        <f t="shared" si="30"/>
        <v>26.838709677419356</v>
      </c>
      <c r="E339" s="7">
        <f t="shared" si="31"/>
        <v>3.6624231859560158E-4</v>
      </c>
      <c r="F339" s="8">
        <f t="shared" si="34"/>
        <v>0.9179036148821158</v>
      </c>
      <c r="G339" s="7">
        <f t="shared" si="32"/>
        <v>1.0249777150006479E-3</v>
      </c>
      <c r="H339" s="8">
        <f t="shared" si="35"/>
        <v>0.58804492444261081</v>
      </c>
      <c r="I339">
        <f t="shared" si="33"/>
        <v>8.1090696451813216E-4</v>
      </c>
    </row>
    <row r="340" spans="1:9">
      <c r="A340" s="3" t="s">
        <v>235</v>
      </c>
      <c r="B340">
        <v>8.65</v>
      </c>
      <c r="C340" s="4">
        <v>231</v>
      </c>
      <c r="D340">
        <f t="shared" si="30"/>
        <v>26.705202312138727</v>
      </c>
      <c r="E340" s="7">
        <f t="shared" si="31"/>
        <v>4.0674026728646135E-4</v>
      </c>
      <c r="F340" s="8">
        <f t="shared" si="34"/>
        <v>0.91831035514940229</v>
      </c>
      <c r="G340" s="7">
        <f t="shared" si="32"/>
        <v>1.1440073851297556E-3</v>
      </c>
      <c r="H340" s="8">
        <f t="shared" si="35"/>
        <v>0.58918893182774057</v>
      </c>
      <c r="I340">
        <f t="shared" si="33"/>
        <v>3.6251335707488952E-3</v>
      </c>
    </row>
    <row r="341" spans="1:9">
      <c r="A341" s="3" t="s">
        <v>36</v>
      </c>
      <c r="B341">
        <v>38.51</v>
      </c>
      <c r="C341" s="4">
        <v>1014</v>
      </c>
      <c r="D341">
        <f t="shared" si="30"/>
        <v>26.330823162814855</v>
      </c>
      <c r="E341" s="7">
        <f t="shared" si="31"/>
        <v>1.7854313031535577E-3</v>
      </c>
      <c r="F341" s="8">
        <f t="shared" si="34"/>
        <v>0.92009578645255585</v>
      </c>
      <c r="G341" s="7">
        <f t="shared" si="32"/>
        <v>5.0931473296354779E-3</v>
      </c>
      <c r="H341" s="8">
        <f t="shared" si="35"/>
        <v>0.59428207915737608</v>
      </c>
      <c r="I341">
        <f t="shared" si="33"/>
        <v>1.082005368662986E-3</v>
      </c>
    </row>
    <row r="342" spans="1:9">
      <c r="A342" s="3" t="s">
        <v>146</v>
      </c>
      <c r="B342">
        <v>11.48</v>
      </c>
      <c r="C342" s="4">
        <v>301</v>
      </c>
      <c r="D342">
        <f t="shared" si="30"/>
        <v>26.219512195121951</v>
      </c>
      <c r="E342" s="7">
        <f t="shared" si="31"/>
        <v>5.2999489373690425E-4</v>
      </c>
      <c r="F342" s="8">
        <f t="shared" si="34"/>
        <v>0.9206257813462928</v>
      </c>
      <c r="G342" s="7">
        <f t="shared" si="32"/>
        <v>1.5182895700912825E-3</v>
      </c>
      <c r="H342" s="8">
        <f t="shared" si="35"/>
        <v>0.59580036872746733</v>
      </c>
      <c r="I342">
        <f t="shared" si="33"/>
        <v>3.7914406809602674E-4</v>
      </c>
    </row>
    <row r="343" spans="1:9">
      <c r="A343" s="3" t="s">
        <v>293</v>
      </c>
      <c r="B343">
        <v>4.01</v>
      </c>
      <c r="C343" s="4">
        <v>104</v>
      </c>
      <c r="D343">
        <f t="shared" si="30"/>
        <v>25.935162094763093</v>
      </c>
      <c r="E343" s="7">
        <f t="shared" si="31"/>
        <v>1.8312115929780079E-4</v>
      </c>
      <c r="F343" s="8">
        <f t="shared" si="34"/>
        <v>0.92080890250559055</v>
      </c>
      <c r="G343" s="7">
        <f t="shared" si="32"/>
        <v>5.3034330801969012E-4</v>
      </c>
      <c r="H343" s="8">
        <f t="shared" si="35"/>
        <v>0.59633071203548704</v>
      </c>
      <c r="I343">
        <f t="shared" si="33"/>
        <v>7.5551688080643942E-4</v>
      </c>
    </row>
    <row r="344" spans="1:9">
      <c r="A344" s="3" t="s">
        <v>242</v>
      </c>
      <c r="B344">
        <v>7.98</v>
      </c>
      <c r="C344" s="4">
        <v>206</v>
      </c>
      <c r="D344">
        <f t="shared" si="30"/>
        <v>25.814536340852129</v>
      </c>
      <c r="E344" s="7">
        <f t="shared" si="31"/>
        <v>3.6272075783987465E-4</v>
      </c>
      <c r="F344" s="8">
        <f t="shared" si="34"/>
        <v>0.92117162326343038</v>
      </c>
      <c r="G344" s="7">
        <f t="shared" si="32"/>
        <v>1.0553964084780868E-3</v>
      </c>
      <c r="H344" s="8">
        <f t="shared" si="35"/>
        <v>0.59738610844396511</v>
      </c>
      <c r="I344">
        <f t="shared" si="33"/>
        <v>4.849219257057058E-4</v>
      </c>
    </row>
    <row r="345" spans="1:9">
      <c r="A345" s="3" t="s">
        <v>416</v>
      </c>
      <c r="B345">
        <v>5.12</v>
      </c>
      <c r="C345" s="4">
        <v>132</v>
      </c>
      <c r="D345">
        <f t="shared" si="30"/>
        <v>25.78125</v>
      </c>
      <c r="E345" s="7">
        <f t="shared" si="31"/>
        <v>2.3242300987797793E-4</v>
      </c>
      <c r="F345" s="8">
        <f t="shared" si="34"/>
        <v>0.92140404627330841</v>
      </c>
      <c r="G345" s="7">
        <f t="shared" si="32"/>
        <v>6.7714656784558945E-4</v>
      </c>
      <c r="H345" s="8">
        <f t="shared" si="35"/>
        <v>0.59806325501181068</v>
      </c>
      <c r="I345">
        <f t="shared" si="33"/>
        <v>6.9404370112668978E-4</v>
      </c>
    </row>
    <row r="346" spans="1:9">
      <c r="A346" s="3" t="s">
        <v>274</v>
      </c>
      <c r="B346">
        <v>7.32</v>
      </c>
      <c r="C346" s="4">
        <v>188</v>
      </c>
      <c r="D346">
        <f t="shared" si="30"/>
        <v>25.683060109289617</v>
      </c>
      <c r="E346" s="7">
        <f t="shared" si="31"/>
        <v>3.3102671103833221E-4</v>
      </c>
      <c r="F346" s="8">
        <f t="shared" si="34"/>
        <v>0.92173507298434676</v>
      </c>
      <c r="G346" s="7">
        <f t="shared" si="32"/>
        <v>9.6810798371674116E-4</v>
      </c>
      <c r="H346" s="8">
        <f t="shared" si="35"/>
        <v>0.59903136299552739</v>
      </c>
      <c r="I346">
        <f t="shared" si="33"/>
        <v>9.9000393605541692E-4</v>
      </c>
    </row>
    <row r="347" spans="1:9">
      <c r="A347" s="3" t="s">
        <v>310</v>
      </c>
      <c r="B347">
        <v>10.44</v>
      </c>
      <c r="C347" s="4">
        <v>268</v>
      </c>
      <c r="D347">
        <f t="shared" si="30"/>
        <v>25.670498084291189</v>
      </c>
      <c r="E347" s="7">
        <f t="shared" si="31"/>
        <v>4.7188914126740974E-4</v>
      </c>
      <c r="F347" s="8">
        <f t="shared" si="34"/>
        <v>0.92220696212561415</v>
      </c>
      <c r="G347" s="7">
        <f t="shared" si="32"/>
        <v>1.380744173497647E-3</v>
      </c>
      <c r="H347" s="8">
        <f t="shared" si="35"/>
        <v>0.60041210716902504</v>
      </c>
      <c r="I347">
        <f t="shared" si="33"/>
        <v>1.0511474942501708E-3</v>
      </c>
    </row>
    <row r="348" spans="1:9">
      <c r="A348" s="3" t="s">
        <v>329</v>
      </c>
      <c r="B348">
        <v>11.08</v>
      </c>
      <c r="C348" s="4">
        <v>284</v>
      </c>
      <c r="D348">
        <f t="shared" si="30"/>
        <v>25.63176895306859</v>
      </c>
      <c r="E348" s="7">
        <f t="shared" si="31"/>
        <v>5.0006162731322523E-4</v>
      </c>
      <c r="F348" s="8">
        <f t="shared" si="34"/>
        <v>0.92270702375292735</v>
      </c>
      <c r="G348" s="7">
        <f t="shared" si="32"/>
        <v>1.4653874944783457E-3</v>
      </c>
      <c r="H348" s="8">
        <f t="shared" si="35"/>
        <v>0.60187749466350338</v>
      </c>
      <c r="I348">
        <f t="shared" si="33"/>
        <v>6.4404141245966162E-4</v>
      </c>
    </row>
    <row r="349" spans="1:9">
      <c r="A349" s="3" t="s">
        <v>206</v>
      </c>
      <c r="B349">
        <v>6.78</v>
      </c>
      <c r="C349" s="4">
        <v>173</v>
      </c>
      <c r="D349">
        <f t="shared" si="30"/>
        <v>25.516224188790559</v>
      </c>
      <c r="E349" s="7">
        <f t="shared" si="31"/>
        <v>3.0461500537038014E-4</v>
      </c>
      <c r="F349" s="8">
        <f t="shared" si="34"/>
        <v>0.92301163875829773</v>
      </c>
      <c r="G349" s="7">
        <f t="shared" si="32"/>
        <v>8.9669018163927665E-4</v>
      </c>
      <c r="H349" s="8">
        <f t="shared" si="35"/>
        <v>0.60277418484514267</v>
      </c>
      <c r="I349">
        <f t="shared" si="33"/>
        <v>9.3341939421354159E-4</v>
      </c>
    </row>
    <row r="350" spans="1:9">
      <c r="A350" s="3" t="s">
        <v>459</v>
      </c>
      <c r="B350">
        <v>9.82</v>
      </c>
      <c r="C350" s="4">
        <v>250</v>
      </c>
      <c r="D350">
        <f t="shared" si="30"/>
        <v>25.45824847250509</v>
      </c>
      <c r="E350" s="7">
        <f t="shared" si="31"/>
        <v>4.4019509446586725E-4</v>
      </c>
      <c r="F350" s="8">
        <f t="shared" si="34"/>
        <v>0.92345183385276364</v>
      </c>
      <c r="G350" s="7">
        <f t="shared" si="32"/>
        <v>1.2987459562975954E-3</v>
      </c>
      <c r="H350" s="8">
        <f t="shared" si="35"/>
        <v>0.60407293080144031</v>
      </c>
      <c r="I350">
        <f t="shared" si="33"/>
        <v>2.9838532371535553E-3</v>
      </c>
    </row>
    <row r="351" spans="1:9">
      <c r="A351" s="3" t="s">
        <v>121</v>
      </c>
      <c r="B351">
        <v>31.39</v>
      </c>
      <c r="C351" s="4">
        <v>799</v>
      </c>
      <c r="D351">
        <f t="shared" si="30"/>
        <v>25.453966231283847</v>
      </c>
      <c r="E351" s="7">
        <f t="shared" si="31"/>
        <v>1.4068635219129117E-3</v>
      </c>
      <c r="F351" s="8">
        <f t="shared" si="34"/>
        <v>0.92485869737467652</v>
      </c>
      <c r="G351" s="7">
        <f t="shared" si="32"/>
        <v>4.1514903837252051E-3</v>
      </c>
      <c r="H351" s="8">
        <f t="shared" si="35"/>
        <v>0.60822442118516551</v>
      </c>
      <c r="I351">
        <f t="shared" si="33"/>
        <v>3.73612269452539E-4</v>
      </c>
    </row>
    <row r="352" spans="1:9">
      <c r="A352" s="3" t="s">
        <v>95</v>
      </c>
      <c r="B352">
        <v>3.93</v>
      </c>
      <c r="C352" s="4">
        <v>100</v>
      </c>
      <c r="D352">
        <f t="shared" si="30"/>
        <v>25.445292620865139</v>
      </c>
      <c r="E352" s="7">
        <f t="shared" si="31"/>
        <v>1.7607803778634692E-4</v>
      </c>
      <c r="F352" s="8">
        <f t="shared" si="34"/>
        <v>0.92503477541246282</v>
      </c>
      <c r="G352" s="7">
        <f t="shared" si="32"/>
        <v>5.1976289289710283E-4</v>
      </c>
      <c r="H352" s="8">
        <f t="shared" si="35"/>
        <v>0.60874418407806263</v>
      </c>
      <c r="I352">
        <f t="shared" si="33"/>
        <v>5.4054635351252767E-4</v>
      </c>
    </row>
    <row r="353" spans="1:9">
      <c r="A353" s="3" t="s">
        <v>38</v>
      </c>
      <c r="B353">
        <v>5.68</v>
      </c>
      <c r="C353" s="4">
        <v>144</v>
      </c>
      <c r="D353">
        <f t="shared" si="30"/>
        <v>25.35211267605634</v>
      </c>
      <c r="E353" s="7">
        <f t="shared" si="31"/>
        <v>2.5355237441233955E-4</v>
      </c>
      <c r="F353" s="8">
        <f t="shared" si="34"/>
        <v>0.9252883277868752</v>
      </c>
      <c r="G353" s="7">
        <f t="shared" si="32"/>
        <v>7.5120947370370069E-4</v>
      </c>
      <c r="H353" s="8">
        <f t="shared" si="35"/>
        <v>0.6094953935517663</v>
      </c>
      <c r="I353">
        <f t="shared" si="33"/>
        <v>8.1189271779824601E-4</v>
      </c>
    </row>
    <row r="354" spans="1:9">
      <c r="A354" s="3" t="s">
        <v>119</v>
      </c>
      <c r="B354">
        <v>8.52</v>
      </c>
      <c r="C354" s="4">
        <v>215</v>
      </c>
      <c r="D354">
        <f t="shared" si="30"/>
        <v>25.23474178403756</v>
      </c>
      <c r="E354" s="7">
        <f t="shared" si="31"/>
        <v>3.7856778124064586E-4</v>
      </c>
      <c r="F354" s="8">
        <f t="shared" si="34"/>
        <v>0.92566689556811588</v>
      </c>
      <c r="G354" s="7">
        <f t="shared" si="32"/>
        <v>1.1268142105555511E-3</v>
      </c>
      <c r="H354" s="8">
        <f t="shared" si="35"/>
        <v>0.6106222077623219</v>
      </c>
      <c r="I354">
        <f t="shared" si="33"/>
        <v>7.5961178258232565E-4</v>
      </c>
    </row>
    <row r="355" spans="1:9">
      <c r="A355" s="3" t="s">
        <v>484</v>
      </c>
      <c r="B355">
        <v>7.97</v>
      </c>
      <c r="C355" s="4">
        <v>201</v>
      </c>
      <c r="D355">
        <f t="shared" si="30"/>
        <v>25.21957340025094</v>
      </c>
      <c r="E355" s="7">
        <f t="shared" si="31"/>
        <v>3.539168559505573E-4</v>
      </c>
      <c r="F355" s="8">
        <f t="shared" si="34"/>
        <v>0.92602081242406642</v>
      </c>
      <c r="G355" s="7">
        <f t="shared" si="32"/>
        <v>1.0540738565877632E-3</v>
      </c>
      <c r="H355" s="8">
        <f t="shared" si="35"/>
        <v>0.61167628161890963</v>
      </c>
      <c r="I355">
        <f t="shared" si="33"/>
        <v>3.7453784153318459E-4</v>
      </c>
    </row>
    <row r="356" spans="1:9">
      <c r="A356" s="3" t="s">
        <v>90</v>
      </c>
      <c r="B356">
        <v>3.92</v>
      </c>
      <c r="C356" s="4">
        <v>98</v>
      </c>
      <c r="D356">
        <f t="shared" si="30"/>
        <v>25</v>
      </c>
      <c r="E356" s="7">
        <f t="shared" si="31"/>
        <v>1.7255647703061998E-4</v>
      </c>
      <c r="F356" s="8">
        <f t="shared" si="34"/>
        <v>0.92619336890109705</v>
      </c>
      <c r="G356" s="7">
        <f t="shared" si="32"/>
        <v>5.1844034100677935E-4</v>
      </c>
      <c r="H356" s="8">
        <f t="shared" si="35"/>
        <v>0.61219472195991642</v>
      </c>
      <c r="I356">
        <f t="shared" si="33"/>
        <v>1.1373818479727404E-3</v>
      </c>
    </row>
    <row r="357" spans="1:9">
      <c r="A357" s="3" t="s">
        <v>62</v>
      </c>
      <c r="B357">
        <v>11.89</v>
      </c>
      <c r="C357" s="4">
        <v>296</v>
      </c>
      <c r="D357">
        <f t="shared" si="30"/>
        <v>24.894869638351555</v>
      </c>
      <c r="E357" s="7">
        <f t="shared" si="31"/>
        <v>5.2119099184758685E-4</v>
      </c>
      <c r="F357" s="8">
        <f t="shared" si="34"/>
        <v>0.9267145598929446</v>
      </c>
      <c r="G357" s="7">
        <f t="shared" si="32"/>
        <v>1.5725141975945426E-3</v>
      </c>
      <c r="H357" s="8">
        <f t="shared" si="35"/>
        <v>0.61376723615751094</v>
      </c>
      <c r="I357">
        <f t="shared" si="33"/>
        <v>9.4218005403756688E-4</v>
      </c>
    </row>
    <row r="358" spans="1:9">
      <c r="A358" s="3" t="s">
        <v>266</v>
      </c>
      <c r="B358">
        <v>9.83</v>
      </c>
      <c r="C358" s="4">
        <v>243</v>
      </c>
      <c r="D358">
        <f t="shared" si="30"/>
        <v>24.720244150559513</v>
      </c>
      <c r="E358" s="7">
        <f t="shared" si="31"/>
        <v>4.2786963182082297E-4</v>
      </c>
      <c r="F358" s="8">
        <f t="shared" si="34"/>
        <v>0.92714242952476544</v>
      </c>
      <c r="G358" s="7">
        <f t="shared" si="32"/>
        <v>1.3000685081879188E-3</v>
      </c>
      <c r="H358" s="8">
        <f t="shared" si="35"/>
        <v>0.61506730466569881</v>
      </c>
      <c r="I358">
        <f t="shared" si="33"/>
        <v>2.5591589361484424E-4</v>
      </c>
    </row>
    <row r="359" spans="1:9">
      <c r="A359" s="3" t="s">
        <v>316</v>
      </c>
      <c r="B359">
        <v>2.67</v>
      </c>
      <c r="C359" s="4">
        <v>66</v>
      </c>
      <c r="D359">
        <f t="shared" si="30"/>
        <v>24.719101123595507</v>
      </c>
      <c r="E359" s="7">
        <f t="shared" si="31"/>
        <v>1.1621150493898897E-4</v>
      </c>
      <c r="F359" s="8">
        <f t="shared" si="34"/>
        <v>0.92725864102970446</v>
      </c>
      <c r="G359" s="7">
        <f t="shared" si="32"/>
        <v>3.5312135471635229E-4</v>
      </c>
      <c r="H359" s="8">
        <f t="shared" si="35"/>
        <v>0.61542042602041513</v>
      </c>
      <c r="I359">
        <f t="shared" si="33"/>
        <v>3.5840488582760122E-3</v>
      </c>
    </row>
    <row r="360" spans="1:9">
      <c r="A360" s="3" t="s">
        <v>485</v>
      </c>
      <c r="B360">
        <v>37.39</v>
      </c>
      <c r="C360" s="4">
        <v>924</v>
      </c>
      <c r="D360">
        <f t="shared" si="30"/>
        <v>24.712489970580368</v>
      </c>
      <c r="E360" s="7">
        <f t="shared" si="31"/>
        <v>1.6269610691458454E-3</v>
      </c>
      <c r="F360" s="8">
        <f t="shared" si="34"/>
        <v>0.92888560209885029</v>
      </c>
      <c r="G360" s="7">
        <f t="shared" si="32"/>
        <v>4.9450215179192552E-3</v>
      </c>
      <c r="H360" s="8">
        <f t="shared" si="35"/>
        <v>0.62036544753833434</v>
      </c>
      <c r="I360">
        <f t="shared" si="33"/>
        <v>1.3914994664340208E-3</v>
      </c>
    </row>
    <row r="361" spans="1:9">
      <c r="A361" s="3" t="s">
        <v>465</v>
      </c>
      <c r="B361">
        <v>14.51</v>
      </c>
      <c r="C361" s="4">
        <v>358</v>
      </c>
      <c r="D361">
        <f t="shared" si="30"/>
        <v>24.672639558924878</v>
      </c>
      <c r="E361" s="7">
        <f t="shared" si="31"/>
        <v>6.3035937527512189E-4</v>
      </c>
      <c r="F361" s="8">
        <f t="shared" si="34"/>
        <v>0.92951596147412541</v>
      </c>
      <c r="G361" s="7">
        <f t="shared" si="32"/>
        <v>1.9190227928592776E-3</v>
      </c>
      <c r="H361" s="8">
        <f t="shared" si="35"/>
        <v>0.62228447033119361</v>
      </c>
      <c r="I361">
        <f t="shared" si="33"/>
        <v>1.3617549104411042E-3</v>
      </c>
    </row>
    <row r="362" spans="1:9">
      <c r="A362" s="3" t="s">
        <v>445</v>
      </c>
      <c r="B362">
        <v>14.17</v>
      </c>
      <c r="C362" s="4">
        <v>347</v>
      </c>
      <c r="D362">
        <f t="shared" si="30"/>
        <v>24.48835568101623</v>
      </c>
      <c r="E362" s="7">
        <f t="shared" si="31"/>
        <v>6.1099079111862379E-4</v>
      </c>
      <c r="F362" s="8">
        <f t="shared" si="34"/>
        <v>0.930126952265244</v>
      </c>
      <c r="G362" s="7">
        <f t="shared" si="32"/>
        <v>1.8740560285882815E-3</v>
      </c>
      <c r="H362" s="8">
        <f t="shared" si="35"/>
        <v>0.62415852635978186</v>
      </c>
      <c r="I362">
        <f t="shared" si="33"/>
        <v>1.1402356496174049E-3</v>
      </c>
    </row>
    <row r="363" spans="1:9">
      <c r="A363" s="3" t="s">
        <v>180</v>
      </c>
      <c r="B363">
        <v>11.86</v>
      </c>
      <c r="C363" s="4">
        <v>290</v>
      </c>
      <c r="D363">
        <f t="shared" si="30"/>
        <v>24.451939291736931</v>
      </c>
      <c r="E363" s="7">
        <f t="shared" si="31"/>
        <v>5.1062630958040604E-4</v>
      </c>
      <c r="F363" s="8">
        <f t="shared" si="34"/>
        <v>0.93063757857482443</v>
      </c>
      <c r="G363" s="7">
        <f t="shared" si="32"/>
        <v>1.5685465419235723E-3</v>
      </c>
      <c r="H363" s="8">
        <f t="shared" si="35"/>
        <v>0.62572707290170548</v>
      </c>
      <c r="I363">
        <f t="shared" si="33"/>
        <v>6.3877574032822348E-4</v>
      </c>
    </row>
    <row r="364" spans="1:9">
      <c r="A364" s="3" t="s">
        <v>124</v>
      </c>
      <c r="B364">
        <v>6.64</v>
      </c>
      <c r="C364" s="4">
        <v>162</v>
      </c>
      <c r="D364">
        <f t="shared" si="30"/>
        <v>24.397590361445783</v>
      </c>
      <c r="E364" s="7">
        <f t="shared" si="31"/>
        <v>2.8524642121388198E-4</v>
      </c>
      <c r="F364" s="8">
        <f t="shared" si="34"/>
        <v>0.93092282499603829</v>
      </c>
      <c r="G364" s="7">
        <f t="shared" si="32"/>
        <v>8.7817445517474871E-4</v>
      </c>
      <c r="H364" s="8">
        <f t="shared" si="35"/>
        <v>0.62660524735688028</v>
      </c>
      <c r="I364">
        <f t="shared" si="33"/>
        <v>3.7104479762577469E-3</v>
      </c>
    </row>
    <row r="365" spans="1:9">
      <c r="A365" s="3" t="s">
        <v>102</v>
      </c>
      <c r="B365">
        <v>38.479999999999997</v>
      </c>
      <c r="C365" s="4">
        <v>931</v>
      </c>
      <c r="D365">
        <f t="shared" si="30"/>
        <v>24.194386694386697</v>
      </c>
      <c r="E365" s="7">
        <f t="shared" si="31"/>
        <v>1.6392865317908898E-3</v>
      </c>
      <c r="F365" s="8">
        <f t="shared" si="34"/>
        <v>0.9325621115278292</v>
      </c>
      <c r="G365" s="7">
        <f t="shared" si="32"/>
        <v>5.0891796739645076E-3</v>
      </c>
      <c r="H365" s="8">
        <f t="shared" si="35"/>
        <v>0.63169442703084477</v>
      </c>
      <c r="I365">
        <f t="shared" si="33"/>
        <v>5.7873717303846828E-4</v>
      </c>
    </row>
    <row r="366" spans="1:9">
      <c r="A366" s="3" t="s">
        <v>289</v>
      </c>
      <c r="B366">
        <v>6</v>
      </c>
      <c r="C366" s="4">
        <v>145</v>
      </c>
      <c r="D366">
        <f t="shared" si="30"/>
        <v>24.166666666666668</v>
      </c>
      <c r="E366" s="7">
        <f t="shared" si="31"/>
        <v>2.5531315479020302E-4</v>
      </c>
      <c r="F366" s="8">
        <f t="shared" si="34"/>
        <v>0.93281742468261941</v>
      </c>
      <c r="G366" s="7">
        <f t="shared" si="32"/>
        <v>7.9353113419405007E-4</v>
      </c>
      <c r="H366" s="8">
        <f t="shared" si="35"/>
        <v>0.63248795816503878</v>
      </c>
      <c r="I366">
        <f t="shared" si="33"/>
        <v>2.3733792456506198E-3</v>
      </c>
    </row>
    <row r="367" spans="1:9">
      <c r="A367" s="3" t="s">
        <v>79</v>
      </c>
      <c r="B367">
        <v>24.6</v>
      </c>
      <c r="C367" s="4">
        <v>594</v>
      </c>
      <c r="D367">
        <f t="shared" si="30"/>
        <v>24.146341463414632</v>
      </c>
      <c r="E367" s="7">
        <f t="shared" si="31"/>
        <v>1.0459035444509005E-3</v>
      </c>
      <c r="F367" s="8">
        <f t="shared" si="34"/>
        <v>0.9338633282270703</v>
      </c>
      <c r="G367" s="7">
        <f t="shared" si="32"/>
        <v>3.2534776501956055E-3</v>
      </c>
      <c r="H367" s="8">
        <f t="shared" si="35"/>
        <v>0.63574143581523435</v>
      </c>
      <c r="I367">
        <f t="shared" si="33"/>
        <v>1.7475565309836849E-3</v>
      </c>
    </row>
    <row r="368" spans="1:9">
      <c r="A368" s="3" t="s">
        <v>406</v>
      </c>
      <c r="B368">
        <v>18.11</v>
      </c>
      <c r="C368" s="4">
        <v>437</v>
      </c>
      <c r="D368">
        <f t="shared" si="30"/>
        <v>24.130314743235783</v>
      </c>
      <c r="E368" s="7">
        <f t="shared" si="31"/>
        <v>7.6946102512633595E-4</v>
      </c>
      <c r="F368" s="8">
        <f t="shared" si="34"/>
        <v>0.93463278925219662</v>
      </c>
      <c r="G368" s="7">
        <f t="shared" si="32"/>
        <v>2.3951414733757079E-3</v>
      </c>
      <c r="H368" s="8">
        <f t="shared" si="35"/>
        <v>0.63813657728861006</v>
      </c>
      <c r="I368">
        <f t="shared" si="33"/>
        <v>2.3317976953791675E-3</v>
      </c>
    </row>
    <row r="369" spans="1:9">
      <c r="A369" s="3" t="s">
        <v>133</v>
      </c>
      <c r="B369">
        <v>24.1</v>
      </c>
      <c r="C369" s="4">
        <v>576</v>
      </c>
      <c r="D369">
        <f t="shared" si="30"/>
        <v>23.900414937759336</v>
      </c>
      <c r="E369" s="7">
        <f t="shared" si="31"/>
        <v>1.0142094976493582E-3</v>
      </c>
      <c r="F369" s="8">
        <f t="shared" si="34"/>
        <v>0.93564699874984603</v>
      </c>
      <c r="G369" s="7">
        <f t="shared" si="32"/>
        <v>3.1873500556794348E-3</v>
      </c>
      <c r="H369" s="8">
        <f t="shared" si="35"/>
        <v>0.64132392734428945</v>
      </c>
      <c r="I369">
        <f t="shared" si="33"/>
        <v>3.8140435731814915E-4</v>
      </c>
    </row>
    <row r="370" spans="1:9">
      <c r="A370" s="3" t="s">
        <v>170</v>
      </c>
      <c r="B370">
        <v>3.94</v>
      </c>
      <c r="C370" s="4">
        <v>94</v>
      </c>
      <c r="D370">
        <f t="shared" si="30"/>
        <v>23.857868020304569</v>
      </c>
      <c r="E370" s="7">
        <f t="shared" si="31"/>
        <v>1.6551335551916611E-4</v>
      </c>
      <c r="F370" s="8">
        <f t="shared" si="34"/>
        <v>0.9358125121053652</v>
      </c>
      <c r="G370" s="7">
        <f t="shared" si="32"/>
        <v>5.210854447874262E-4</v>
      </c>
      <c r="H370" s="8">
        <f t="shared" si="35"/>
        <v>0.64184501278907691</v>
      </c>
      <c r="I370">
        <f t="shared" si="33"/>
        <v>6.0132531745427098E-4</v>
      </c>
    </row>
    <row r="371" spans="1:9">
      <c r="A371" s="3" t="s">
        <v>109</v>
      </c>
      <c r="B371">
        <v>6.21</v>
      </c>
      <c r="C371" s="4">
        <v>148</v>
      </c>
      <c r="D371">
        <f t="shared" si="30"/>
        <v>23.832528180354267</v>
      </c>
      <c r="E371" s="7">
        <f t="shared" si="31"/>
        <v>2.6059549592379343E-4</v>
      </c>
      <c r="F371" s="8">
        <f t="shared" si="34"/>
        <v>0.93607310760128903</v>
      </c>
      <c r="G371" s="7">
        <f t="shared" si="32"/>
        <v>8.2130472389084182E-4</v>
      </c>
      <c r="H371" s="8">
        <f t="shared" si="35"/>
        <v>0.64266631751296777</v>
      </c>
      <c r="I371">
        <f t="shared" si="33"/>
        <v>6.3425833127661591E-4</v>
      </c>
    </row>
    <row r="372" spans="1:9">
      <c r="A372" s="3" t="s">
        <v>128</v>
      </c>
      <c r="B372">
        <v>6.54</v>
      </c>
      <c r="C372" s="4">
        <v>155</v>
      </c>
      <c r="D372">
        <f t="shared" si="30"/>
        <v>23.700305810397552</v>
      </c>
      <c r="E372" s="7">
        <f t="shared" si="31"/>
        <v>2.729209585688377E-4</v>
      </c>
      <c r="F372" s="8">
        <f t="shared" si="34"/>
        <v>0.93634602855985782</v>
      </c>
      <c r="G372" s="7">
        <f t="shared" si="32"/>
        <v>8.6494893627151457E-4</v>
      </c>
      <c r="H372" s="8">
        <f t="shared" si="35"/>
        <v>0.6435312664492393</v>
      </c>
      <c r="I372">
        <f t="shared" si="33"/>
        <v>4.0917356901482016E-4</v>
      </c>
    </row>
    <row r="373" spans="1:9">
      <c r="A373" s="3" t="s">
        <v>145</v>
      </c>
      <c r="B373">
        <v>4.21</v>
      </c>
      <c r="C373" s="4">
        <v>99</v>
      </c>
      <c r="D373">
        <f t="shared" si="30"/>
        <v>23.51543942992874</v>
      </c>
      <c r="E373" s="7">
        <f t="shared" si="31"/>
        <v>1.7431725740848345E-4</v>
      </c>
      <c r="F373" s="8">
        <f t="shared" si="34"/>
        <v>0.93652034581726629</v>
      </c>
      <c r="G373" s="7">
        <f t="shared" si="32"/>
        <v>5.567943458261585E-4</v>
      </c>
      <c r="H373" s="8">
        <f t="shared" si="35"/>
        <v>0.64408806079506542</v>
      </c>
      <c r="I373">
        <f t="shared" si="33"/>
        <v>3.9265381467834537E-4</v>
      </c>
    </row>
    <row r="374" spans="1:9">
      <c r="A374" s="3" t="s">
        <v>162</v>
      </c>
      <c r="B374">
        <v>4.04</v>
      </c>
      <c r="C374" s="4">
        <v>95</v>
      </c>
      <c r="D374">
        <f t="shared" si="30"/>
        <v>23.514851485148515</v>
      </c>
      <c r="E374" s="7">
        <f t="shared" si="31"/>
        <v>1.6727413589702958E-4</v>
      </c>
      <c r="F374" s="8">
        <f t="shared" si="34"/>
        <v>0.9366876199531633</v>
      </c>
      <c r="G374" s="7">
        <f t="shared" si="32"/>
        <v>5.3431096369066034E-4</v>
      </c>
      <c r="H374" s="8">
        <f t="shared" si="35"/>
        <v>0.64462237175875603</v>
      </c>
      <c r="I374">
        <f t="shared" si="33"/>
        <v>8.7223898397048583E-4</v>
      </c>
    </row>
    <row r="375" spans="1:9">
      <c r="A375" s="3" t="s">
        <v>27</v>
      </c>
      <c r="B375">
        <v>8.91</v>
      </c>
      <c r="C375" s="4">
        <v>204</v>
      </c>
      <c r="D375">
        <f t="shared" si="30"/>
        <v>22.895622895622896</v>
      </c>
      <c r="E375" s="7">
        <f t="shared" si="31"/>
        <v>3.5919919708414771E-4</v>
      </c>
      <c r="F375" s="8">
        <f t="shared" si="34"/>
        <v>0.93704681915024746</v>
      </c>
      <c r="G375" s="7">
        <f t="shared" si="32"/>
        <v>1.1783937342781643E-3</v>
      </c>
      <c r="H375" s="8">
        <f t="shared" si="35"/>
        <v>0.64580076549303422</v>
      </c>
      <c r="I375">
        <f t="shared" si="33"/>
        <v>4.7225678149076522E-4</v>
      </c>
    </row>
    <row r="376" spans="1:9">
      <c r="A376" s="3" t="s">
        <v>152</v>
      </c>
      <c r="B376">
        <v>4.82</v>
      </c>
      <c r="C376" s="4">
        <v>110</v>
      </c>
      <c r="D376">
        <f t="shared" si="30"/>
        <v>22.821576763485474</v>
      </c>
      <c r="E376" s="7">
        <f t="shared" si="31"/>
        <v>1.936858415649816E-4</v>
      </c>
      <c r="F376" s="8">
        <f t="shared" si="34"/>
        <v>0.93724050499181244</v>
      </c>
      <c r="G376" s="7">
        <f t="shared" si="32"/>
        <v>6.3747001113588692E-4</v>
      </c>
      <c r="H376" s="8">
        <f t="shared" si="35"/>
        <v>0.64643823550417012</v>
      </c>
      <c r="I376">
        <f t="shared" si="33"/>
        <v>1.6376188910348644E-3</v>
      </c>
    </row>
    <row r="377" spans="1:9">
      <c r="A377" s="3" t="s">
        <v>22</v>
      </c>
      <c r="B377">
        <v>16.71</v>
      </c>
      <c r="C377" s="4">
        <v>381</v>
      </c>
      <c r="D377">
        <f t="shared" si="30"/>
        <v>22.800718132854577</v>
      </c>
      <c r="E377" s="7">
        <f t="shared" si="31"/>
        <v>6.7085732396598172E-4</v>
      </c>
      <c r="F377" s="8">
        <f t="shared" si="34"/>
        <v>0.93791136231577843</v>
      </c>
      <c r="G377" s="7">
        <f t="shared" si="32"/>
        <v>2.2099842087304295E-3</v>
      </c>
      <c r="H377" s="8">
        <f t="shared" si="35"/>
        <v>0.64864821971290054</v>
      </c>
      <c r="I377">
        <f t="shared" si="33"/>
        <v>1.0266157902841799E-3</v>
      </c>
    </row>
    <row r="378" spans="1:9">
      <c r="A378" s="3" t="s">
        <v>113</v>
      </c>
      <c r="B378">
        <v>10.44</v>
      </c>
      <c r="C378" s="4">
        <v>235</v>
      </c>
      <c r="D378">
        <f t="shared" si="30"/>
        <v>22.509578544061302</v>
      </c>
      <c r="E378" s="7">
        <f t="shared" si="31"/>
        <v>4.1378338879791523E-4</v>
      </c>
      <c r="F378" s="8">
        <f t="shared" si="34"/>
        <v>0.93832514570457637</v>
      </c>
      <c r="G378" s="7">
        <f t="shared" si="32"/>
        <v>1.380744173497647E-3</v>
      </c>
      <c r="H378" s="8">
        <f t="shared" si="35"/>
        <v>0.65002896388639819</v>
      </c>
      <c r="I378">
        <f t="shared" si="33"/>
        <v>1.0465679548578022E-3</v>
      </c>
    </row>
    <row r="379" spans="1:9">
      <c r="A379" s="3" t="s">
        <v>461</v>
      </c>
      <c r="B379">
        <v>10.61</v>
      </c>
      <c r="C379" s="4">
        <v>236</v>
      </c>
      <c r="D379">
        <f t="shared" si="30"/>
        <v>22.243166823751178</v>
      </c>
      <c r="E379" s="7">
        <f t="shared" si="31"/>
        <v>4.155441691757787E-4</v>
      </c>
      <c r="F379" s="8">
        <f t="shared" si="34"/>
        <v>0.93874068987375214</v>
      </c>
      <c r="G379" s="7">
        <f t="shared" si="32"/>
        <v>1.4032275556331451E-3</v>
      </c>
      <c r="H379" s="8">
        <f t="shared" si="35"/>
        <v>0.65143219144203135</v>
      </c>
      <c r="I379">
        <f t="shared" si="33"/>
        <v>7.4971738376239383E-4</v>
      </c>
    </row>
    <row r="380" spans="1:9">
      <c r="A380" s="3" t="s">
        <v>44</v>
      </c>
      <c r="B380">
        <v>7.6</v>
      </c>
      <c r="C380" s="4">
        <v>169</v>
      </c>
      <c r="D380">
        <f t="shared" si="30"/>
        <v>22.236842105263158</v>
      </c>
      <c r="E380" s="7">
        <f t="shared" si="31"/>
        <v>2.9757188385892626E-4</v>
      </c>
      <c r="F380" s="8">
        <f t="shared" si="34"/>
        <v>0.93903826175761107</v>
      </c>
      <c r="G380" s="7">
        <f t="shared" si="32"/>
        <v>1.0051394366457967E-3</v>
      </c>
      <c r="H380" s="8">
        <f t="shared" si="35"/>
        <v>0.65243733087867717</v>
      </c>
      <c r="I380">
        <f t="shared" si="33"/>
        <v>1.5284647244636629E-3</v>
      </c>
    </row>
    <row r="381" spans="1:9">
      <c r="A381" s="3" t="s">
        <v>66</v>
      </c>
      <c r="B381">
        <v>15.48</v>
      </c>
      <c r="C381" s="4">
        <v>343</v>
      </c>
      <c r="D381">
        <f t="shared" si="30"/>
        <v>22.157622739018088</v>
      </c>
      <c r="E381" s="7">
        <f t="shared" si="31"/>
        <v>6.0394766960716992E-4</v>
      </c>
      <c r="F381" s="8">
        <f t="shared" si="34"/>
        <v>0.93964220942721821</v>
      </c>
      <c r="G381" s="7">
        <f t="shared" si="32"/>
        <v>2.0473103262206491E-3</v>
      </c>
      <c r="H381" s="8">
        <f t="shared" si="35"/>
        <v>0.6544846412048978</v>
      </c>
      <c r="I381">
        <f t="shared" si="33"/>
        <v>1.3186279447909843E-3</v>
      </c>
    </row>
    <row r="382" spans="1:9">
      <c r="A382" s="3" t="s">
        <v>422</v>
      </c>
      <c r="B382">
        <v>13.3</v>
      </c>
      <c r="C382" s="4">
        <v>290</v>
      </c>
      <c r="D382">
        <f t="shared" si="30"/>
        <v>21.804511278195488</v>
      </c>
      <c r="E382" s="7">
        <f t="shared" si="31"/>
        <v>5.1062630958040604E-4</v>
      </c>
      <c r="F382" s="8">
        <f t="shared" si="34"/>
        <v>0.94015283573679864</v>
      </c>
      <c r="G382" s="7">
        <f t="shared" si="32"/>
        <v>1.7589940141301444E-3</v>
      </c>
      <c r="H382" s="8">
        <f t="shared" si="35"/>
        <v>0.65624363521902795</v>
      </c>
      <c r="I382">
        <f t="shared" si="33"/>
        <v>5.0264230020722334E-3</v>
      </c>
    </row>
    <row r="383" spans="1:9">
      <c r="A383" s="3" t="s">
        <v>482</v>
      </c>
      <c r="B383">
        <v>50.61</v>
      </c>
      <c r="C383" s="4">
        <v>1096</v>
      </c>
      <c r="D383">
        <f t="shared" si="30"/>
        <v>21.655799249160246</v>
      </c>
      <c r="E383" s="7">
        <f t="shared" si="31"/>
        <v>1.9298152941383622E-3</v>
      </c>
      <c r="F383" s="8">
        <f t="shared" si="34"/>
        <v>0.94208265103093702</v>
      </c>
      <c r="G383" s="7">
        <f t="shared" si="32"/>
        <v>6.6934351169268122E-3</v>
      </c>
      <c r="H383" s="8">
        <f t="shared" si="35"/>
        <v>0.66293707033595473</v>
      </c>
      <c r="I383">
        <f t="shared" si="33"/>
        <v>1.7544498596899771E-3</v>
      </c>
    </row>
    <row r="384" spans="1:9">
      <c r="A384" s="3" t="s">
        <v>183</v>
      </c>
      <c r="B384">
        <v>17.66</v>
      </c>
      <c r="C384" s="4">
        <v>382</v>
      </c>
      <c r="D384">
        <f t="shared" si="30"/>
        <v>21.630804077010193</v>
      </c>
      <c r="E384" s="7">
        <f t="shared" si="31"/>
        <v>6.7261810434384524E-4</v>
      </c>
      <c r="F384" s="8">
        <f t="shared" si="34"/>
        <v>0.94275526913528085</v>
      </c>
      <c r="G384" s="7">
        <f t="shared" si="32"/>
        <v>2.3356266383111539E-3</v>
      </c>
      <c r="H384" s="8">
        <f t="shared" si="35"/>
        <v>0.66527269697426583</v>
      </c>
      <c r="I384">
        <f t="shared" si="33"/>
        <v>9.5316715043181066E-4</v>
      </c>
    </row>
    <row r="385" spans="1:9">
      <c r="A385" s="3" t="s">
        <v>489</v>
      </c>
      <c r="B385">
        <v>9.58</v>
      </c>
      <c r="C385" s="4">
        <v>206</v>
      </c>
      <c r="D385">
        <f t="shared" si="30"/>
        <v>21.503131524008349</v>
      </c>
      <c r="E385" s="7">
        <f t="shared" si="31"/>
        <v>3.6272075783987465E-4</v>
      </c>
      <c r="F385" s="8">
        <f t="shared" si="34"/>
        <v>0.94311798989312068</v>
      </c>
      <c r="G385" s="7">
        <f t="shared" si="32"/>
        <v>1.2670047109298332E-3</v>
      </c>
      <c r="H385" s="8">
        <f t="shared" si="35"/>
        <v>0.66653970168519572</v>
      </c>
      <c r="I385">
        <f t="shared" si="33"/>
        <v>5.8173257503901787E-4</v>
      </c>
    </row>
    <row r="386" spans="1:9">
      <c r="A386" s="3" t="s">
        <v>19</v>
      </c>
      <c r="B386">
        <v>5.84</v>
      </c>
      <c r="C386" s="4">
        <v>125</v>
      </c>
      <c r="D386">
        <f t="shared" ref="D386:D449" si="36">C386/B386</f>
        <v>21.404109589041095</v>
      </c>
      <c r="E386" s="7">
        <f t="shared" si="31"/>
        <v>2.2009754723293363E-4</v>
      </c>
      <c r="F386" s="8">
        <f t="shared" si="34"/>
        <v>0.94333808744035363</v>
      </c>
      <c r="G386" s="7">
        <f t="shared" si="32"/>
        <v>7.7237030394887538E-4</v>
      </c>
      <c r="H386" s="8">
        <f t="shared" si="35"/>
        <v>0.66731207198914455</v>
      </c>
      <c r="I386">
        <f t="shared" si="33"/>
        <v>5.0813638727098542E-4</v>
      </c>
    </row>
    <row r="387" spans="1:9">
      <c r="A387" s="3" t="s">
        <v>280</v>
      </c>
      <c r="B387">
        <v>5.09</v>
      </c>
      <c r="C387" s="4">
        <v>108</v>
      </c>
      <c r="D387">
        <f t="shared" si="36"/>
        <v>21.218074656188605</v>
      </c>
      <c r="E387" s="7">
        <f t="shared" ref="E387:E450" si="37">C387/567930</f>
        <v>1.9016428080925466E-4</v>
      </c>
      <c r="F387" s="8">
        <f t="shared" si="34"/>
        <v>0.94352825172116284</v>
      </c>
      <c r="G387" s="7">
        <f t="shared" ref="G387:G450" si="38">B387/7561.14</f>
        <v>6.7317891217461912E-4</v>
      </c>
      <c r="H387" s="8">
        <f t="shared" si="35"/>
        <v>0.66798525090131922</v>
      </c>
      <c r="I387">
        <f t="shared" ref="I387:I450" si="39">F387*H388-F388*H387</f>
        <v>3.3577421659347628E-4</v>
      </c>
    </row>
    <row r="388" spans="1:9">
      <c r="A388" s="3" t="s">
        <v>311</v>
      </c>
      <c r="B388">
        <v>3.36</v>
      </c>
      <c r="C388" s="4">
        <v>71</v>
      </c>
      <c r="D388">
        <f t="shared" si="36"/>
        <v>21.130952380952383</v>
      </c>
      <c r="E388" s="7">
        <f t="shared" si="37"/>
        <v>1.2501540682830631E-4</v>
      </c>
      <c r="F388" s="8">
        <f t="shared" ref="F388:F451" si="40">F387+E388</f>
        <v>0.94365326712799114</v>
      </c>
      <c r="G388" s="7">
        <f t="shared" si="38"/>
        <v>4.44377435148668E-4</v>
      </c>
      <c r="H388" s="8">
        <f t="shared" ref="H388:H451" si="41">H387+G388</f>
        <v>0.66842962833646791</v>
      </c>
      <c r="I388">
        <f t="shared" si="39"/>
        <v>4.9287538478925974E-4</v>
      </c>
    </row>
    <row r="389" spans="1:9">
      <c r="A389" s="3" t="s">
        <v>101</v>
      </c>
      <c r="B389">
        <v>4.93</v>
      </c>
      <c r="C389" s="4">
        <v>104</v>
      </c>
      <c r="D389">
        <f t="shared" si="36"/>
        <v>21.095334685598377</v>
      </c>
      <c r="E389" s="7">
        <f t="shared" si="37"/>
        <v>1.8312115929780079E-4</v>
      </c>
      <c r="F389" s="8">
        <f t="shared" si="40"/>
        <v>0.94383638828728889</v>
      </c>
      <c r="G389" s="7">
        <f t="shared" si="38"/>
        <v>6.5201808192944443E-4</v>
      </c>
      <c r="H389" s="8">
        <f t="shared" si="41"/>
        <v>0.6690816464183974</v>
      </c>
      <c r="I389">
        <f t="shared" si="39"/>
        <v>1.3897735703329861E-3</v>
      </c>
    </row>
    <row r="390" spans="1:9">
      <c r="A390" s="3" t="s">
        <v>497</v>
      </c>
      <c r="B390">
        <v>13.88</v>
      </c>
      <c r="C390" s="4">
        <v>291</v>
      </c>
      <c r="D390">
        <f t="shared" si="36"/>
        <v>20.965417867435157</v>
      </c>
      <c r="E390" s="7">
        <f t="shared" si="37"/>
        <v>5.1238708995826946E-4</v>
      </c>
      <c r="F390" s="8">
        <f t="shared" si="40"/>
        <v>0.94434877537724715</v>
      </c>
      <c r="G390" s="7">
        <f t="shared" si="38"/>
        <v>1.8357020237689027E-3</v>
      </c>
      <c r="H390" s="8">
        <f t="shared" si="41"/>
        <v>0.67091734844216633</v>
      </c>
      <c r="I390">
        <f t="shared" si="39"/>
        <v>2.055578598436858E-3</v>
      </c>
    </row>
    <row r="391" spans="1:9">
      <c r="A391" s="3" t="s">
        <v>87</v>
      </c>
      <c r="B391">
        <v>20.45</v>
      </c>
      <c r="C391" s="4">
        <v>422</v>
      </c>
      <c r="D391">
        <f t="shared" si="36"/>
        <v>20.635696821515893</v>
      </c>
      <c r="E391" s="7">
        <f t="shared" si="37"/>
        <v>7.4304931945838397E-4</v>
      </c>
      <c r="F391" s="8">
        <f t="shared" si="40"/>
        <v>0.9450918246967055</v>
      </c>
      <c r="G391" s="7">
        <f t="shared" si="38"/>
        <v>2.704618615711387E-3</v>
      </c>
      <c r="H391" s="8">
        <f t="shared" si="41"/>
        <v>0.67362196705787769</v>
      </c>
      <c r="I391">
        <f t="shared" si="39"/>
        <v>5.2811597722013381E-4</v>
      </c>
    </row>
    <row r="392" spans="1:9">
      <c r="A392" s="3" t="s">
        <v>388</v>
      </c>
      <c r="B392">
        <v>5.25</v>
      </c>
      <c r="C392" s="4">
        <v>108</v>
      </c>
      <c r="D392">
        <f t="shared" si="36"/>
        <v>20.571428571428573</v>
      </c>
      <c r="E392" s="7">
        <f t="shared" si="37"/>
        <v>1.9016428080925466E-4</v>
      </c>
      <c r="F392" s="8">
        <f t="shared" si="40"/>
        <v>0.9452819889775147</v>
      </c>
      <c r="G392" s="7">
        <f t="shared" si="38"/>
        <v>6.9433974241979381E-4</v>
      </c>
      <c r="H392" s="8">
        <f t="shared" si="41"/>
        <v>0.67431630680029753</v>
      </c>
      <c r="I392">
        <f t="shared" si="39"/>
        <v>1.4006824425786268E-3</v>
      </c>
    </row>
    <row r="393" spans="1:9">
      <c r="A393" s="3" t="s">
        <v>103</v>
      </c>
      <c r="B393">
        <v>13.92</v>
      </c>
      <c r="C393" s="4">
        <v>286</v>
      </c>
      <c r="D393">
        <f t="shared" si="36"/>
        <v>20.545977011494251</v>
      </c>
      <c r="E393" s="7">
        <f t="shared" si="37"/>
        <v>5.0358318806895217E-4</v>
      </c>
      <c r="F393" s="8">
        <f t="shared" si="40"/>
        <v>0.94578557216558368</v>
      </c>
      <c r="G393" s="7">
        <f t="shared" si="38"/>
        <v>1.8409922313301962E-3</v>
      </c>
      <c r="H393" s="8">
        <f t="shared" si="41"/>
        <v>0.67615729903162769</v>
      </c>
      <c r="I393">
        <f t="shared" si="39"/>
        <v>7.4966696457179349E-4</v>
      </c>
    </row>
    <row r="394" spans="1:9">
      <c r="A394" s="3" t="s">
        <v>93</v>
      </c>
      <c r="B394">
        <v>7.44</v>
      </c>
      <c r="C394" s="4">
        <v>152</v>
      </c>
      <c r="D394">
        <f t="shared" si="36"/>
        <v>20.43010752688172</v>
      </c>
      <c r="E394" s="7">
        <f t="shared" si="37"/>
        <v>2.676386174352473E-4</v>
      </c>
      <c r="F394" s="8">
        <f t="shared" si="40"/>
        <v>0.94605321078301896</v>
      </c>
      <c r="G394" s="7">
        <f t="shared" si="38"/>
        <v>9.8397860640062214E-4</v>
      </c>
      <c r="H394" s="8">
        <f t="shared" si="41"/>
        <v>0.67714127763802834</v>
      </c>
      <c r="I394">
        <f t="shared" si="39"/>
        <v>2.0118446603428763E-3</v>
      </c>
    </row>
    <row r="395" spans="1:9">
      <c r="A395" s="3" t="s">
        <v>493</v>
      </c>
      <c r="B395">
        <v>19.91</v>
      </c>
      <c r="C395" s="4">
        <v>402</v>
      </c>
      <c r="D395">
        <f t="shared" si="36"/>
        <v>20.190858864892014</v>
      </c>
      <c r="E395" s="7">
        <f t="shared" si="37"/>
        <v>7.0783371190111461E-4</v>
      </c>
      <c r="F395" s="8">
        <f t="shared" si="40"/>
        <v>0.94676104449492005</v>
      </c>
      <c r="G395" s="7">
        <f t="shared" si="38"/>
        <v>2.6332008136339229E-3</v>
      </c>
      <c r="H395" s="8">
        <f t="shared" si="41"/>
        <v>0.67977447845166228</v>
      </c>
      <c r="I395">
        <f t="shared" si="39"/>
        <v>1.2419860778833947E-3</v>
      </c>
    </row>
    <row r="396" spans="1:9">
      <c r="A396" s="3" t="s">
        <v>134</v>
      </c>
      <c r="B396">
        <v>12.28</v>
      </c>
      <c r="C396" s="4">
        <v>247</v>
      </c>
      <c r="D396">
        <f t="shared" si="36"/>
        <v>20.11400651465798</v>
      </c>
      <c r="E396" s="7">
        <f t="shared" si="37"/>
        <v>4.3491275333227685E-4</v>
      </c>
      <c r="F396" s="8">
        <f t="shared" si="40"/>
        <v>0.94719595724825234</v>
      </c>
      <c r="G396" s="7">
        <f t="shared" si="38"/>
        <v>1.6240937213171558E-3</v>
      </c>
      <c r="H396" s="8">
        <f t="shared" si="41"/>
        <v>0.68139857217297939</v>
      </c>
      <c r="I396">
        <f t="shared" si="39"/>
        <v>1.3065096546960309E-3</v>
      </c>
    </row>
    <row r="397" spans="1:9">
      <c r="A397" s="3" t="s">
        <v>186</v>
      </c>
      <c r="B397">
        <v>12.91</v>
      </c>
      <c r="C397" s="4">
        <v>259</v>
      </c>
      <c r="D397">
        <f t="shared" si="36"/>
        <v>20.061967467079782</v>
      </c>
      <c r="E397" s="7">
        <f t="shared" si="37"/>
        <v>4.5604211786663847E-4</v>
      </c>
      <c r="F397" s="8">
        <f t="shared" si="40"/>
        <v>0.94765199936611899</v>
      </c>
      <c r="G397" s="7">
        <f t="shared" si="38"/>
        <v>1.7074144904075312E-3</v>
      </c>
      <c r="H397" s="8">
        <f t="shared" si="41"/>
        <v>0.68310598666338695</v>
      </c>
      <c r="I397">
        <f t="shared" si="39"/>
        <v>6.1522584478468367E-4</v>
      </c>
    </row>
    <row r="398" spans="1:9">
      <c r="A398" s="3" t="s">
        <v>244</v>
      </c>
      <c r="B398">
        <v>6.07</v>
      </c>
      <c r="C398" s="4">
        <v>121</v>
      </c>
      <c r="D398">
        <f t="shared" si="36"/>
        <v>19.934102141680395</v>
      </c>
      <c r="E398" s="7">
        <f t="shared" si="37"/>
        <v>2.1305442572147975E-4</v>
      </c>
      <c r="F398" s="8">
        <f t="shared" si="40"/>
        <v>0.9478650537918405</v>
      </c>
      <c r="G398" s="7">
        <f t="shared" si="38"/>
        <v>8.0278899742631399E-4</v>
      </c>
      <c r="H398" s="8">
        <f t="shared" si="41"/>
        <v>0.68390877566081332</v>
      </c>
      <c r="I398">
        <f t="shared" si="39"/>
        <v>1.3858792671208597E-3</v>
      </c>
    </row>
    <row r="399" spans="1:9">
      <c r="A399" s="3" t="s">
        <v>332</v>
      </c>
      <c r="B399">
        <v>13.62</v>
      </c>
      <c r="C399" s="4">
        <v>267</v>
      </c>
      <c r="D399">
        <f t="shared" si="36"/>
        <v>19.603524229074893</v>
      </c>
      <c r="E399" s="7">
        <f t="shared" si="37"/>
        <v>4.7012836088954627E-4</v>
      </c>
      <c r="F399" s="8">
        <f t="shared" si="40"/>
        <v>0.94833518215273005</v>
      </c>
      <c r="G399" s="7">
        <f t="shared" si="38"/>
        <v>1.8013156746204935E-3</v>
      </c>
      <c r="H399" s="8">
        <f t="shared" si="41"/>
        <v>0.68571009133543381</v>
      </c>
      <c r="I399">
        <f t="shared" si="39"/>
        <v>9.3650857390614739E-4</v>
      </c>
    </row>
    <row r="400" spans="1:9">
      <c r="A400" s="3" t="s">
        <v>70</v>
      </c>
      <c r="B400">
        <v>9.19</v>
      </c>
      <c r="C400" s="4">
        <v>179</v>
      </c>
      <c r="D400">
        <f t="shared" si="36"/>
        <v>19.477693144722526</v>
      </c>
      <c r="E400" s="7">
        <f t="shared" si="37"/>
        <v>3.1517968763756095E-4</v>
      </c>
      <c r="F400" s="8">
        <f t="shared" si="40"/>
        <v>0.94865036184036766</v>
      </c>
      <c r="G400" s="7">
        <f t="shared" si="38"/>
        <v>1.21542518720722E-3</v>
      </c>
      <c r="H400" s="8">
        <f t="shared" si="41"/>
        <v>0.686925516522641</v>
      </c>
      <c r="I400">
        <f t="shared" si="39"/>
        <v>5.2263236452154693E-4</v>
      </c>
    </row>
    <row r="401" spans="1:9">
      <c r="A401" s="3" t="s">
        <v>233</v>
      </c>
      <c r="B401">
        <v>5.12</v>
      </c>
      <c r="C401" s="4">
        <v>99</v>
      </c>
      <c r="D401">
        <f t="shared" si="36"/>
        <v>19.3359375</v>
      </c>
      <c r="E401" s="7">
        <f t="shared" si="37"/>
        <v>1.7431725740848345E-4</v>
      </c>
      <c r="F401" s="8">
        <f t="shared" si="40"/>
        <v>0.94882467909777612</v>
      </c>
      <c r="G401" s="7">
        <f t="shared" si="38"/>
        <v>6.7714656784558945E-4</v>
      </c>
      <c r="H401" s="8">
        <f t="shared" si="41"/>
        <v>0.68760266309048657</v>
      </c>
      <c r="I401">
        <f t="shared" si="39"/>
        <v>6.354895464427579E-3</v>
      </c>
    </row>
    <row r="402" spans="1:9">
      <c r="A402" s="3" t="s">
        <v>130</v>
      </c>
      <c r="B402">
        <v>62.21</v>
      </c>
      <c r="C402" s="4">
        <v>1199</v>
      </c>
      <c r="D402">
        <f t="shared" si="36"/>
        <v>19.273428709210737</v>
      </c>
      <c r="E402" s="7">
        <f t="shared" si="37"/>
        <v>2.1111756730582995E-3</v>
      </c>
      <c r="F402" s="8">
        <f t="shared" si="40"/>
        <v>0.95093585477083442</v>
      </c>
      <c r="G402" s="7">
        <f t="shared" si="38"/>
        <v>8.2275953097019766E-3</v>
      </c>
      <c r="H402" s="8">
        <f t="shared" si="41"/>
        <v>0.69583025840018853</v>
      </c>
      <c r="I402">
        <f t="shared" si="39"/>
        <v>3.6464584409291456E-3</v>
      </c>
    </row>
    <row r="403" spans="1:9">
      <c r="A403" s="3" t="s">
        <v>466</v>
      </c>
      <c r="B403">
        <v>35.56</v>
      </c>
      <c r="C403" s="4">
        <v>674</v>
      </c>
      <c r="D403">
        <f t="shared" si="36"/>
        <v>18.953880764904387</v>
      </c>
      <c r="E403" s="7">
        <f t="shared" si="37"/>
        <v>1.1867659746799782E-3</v>
      </c>
      <c r="F403" s="8">
        <f t="shared" si="40"/>
        <v>0.95212262074551435</v>
      </c>
      <c r="G403" s="7">
        <f t="shared" si="38"/>
        <v>4.7029945219900704E-3</v>
      </c>
      <c r="H403" s="8">
        <f t="shared" si="41"/>
        <v>0.70053325292217861</v>
      </c>
      <c r="I403">
        <f t="shared" si="39"/>
        <v>8.5503859966860052E-3</v>
      </c>
    </row>
    <row r="404" spans="1:9">
      <c r="A404" s="3" t="s">
        <v>15</v>
      </c>
      <c r="B404">
        <v>83.31</v>
      </c>
      <c r="C404" s="4">
        <v>1573</v>
      </c>
      <c r="D404">
        <f t="shared" si="36"/>
        <v>18.88128676029288</v>
      </c>
      <c r="E404" s="7">
        <f t="shared" si="37"/>
        <v>2.7697075343792368E-3</v>
      </c>
      <c r="F404" s="8">
        <f t="shared" si="40"/>
        <v>0.95489232827989357</v>
      </c>
      <c r="G404" s="7">
        <f t="shared" si="38"/>
        <v>1.1018179798284386E-2</v>
      </c>
      <c r="H404" s="8">
        <f t="shared" si="41"/>
        <v>0.71155143272046295</v>
      </c>
      <c r="I404">
        <f t="shared" si="39"/>
        <v>5.5404147105448942E-3</v>
      </c>
    </row>
    <row r="405" spans="1:9">
      <c r="A405" s="3" t="s">
        <v>89</v>
      </c>
      <c r="B405">
        <v>53.98</v>
      </c>
      <c r="C405" s="4">
        <v>1019</v>
      </c>
      <c r="D405">
        <f t="shared" si="36"/>
        <v>18.877361985920711</v>
      </c>
      <c r="E405" s="7">
        <f t="shared" si="37"/>
        <v>1.794235205042875E-3</v>
      </c>
      <c r="F405" s="8">
        <f t="shared" si="40"/>
        <v>0.95668656348493641</v>
      </c>
      <c r="G405" s="7">
        <f t="shared" si="38"/>
        <v>7.1391351039658034E-3</v>
      </c>
      <c r="H405" s="8">
        <f t="shared" si="41"/>
        <v>0.71869056782442875</v>
      </c>
      <c r="I405">
        <f t="shared" si="39"/>
        <v>6.6044687537947233E-4</v>
      </c>
    </row>
    <row r="406" spans="1:9">
      <c r="A406" s="3" t="s">
        <v>437</v>
      </c>
      <c r="B406">
        <v>6.43</v>
      </c>
      <c r="C406" s="4">
        <v>121</v>
      </c>
      <c r="D406">
        <f t="shared" si="36"/>
        <v>18.818040435458787</v>
      </c>
      <c r="E406" s="7">
        <f t="shared" si="37"/>
        <v>2.1305442572147975E-4</v>
      </c>
      <c r="F406" s="8">
        <f t="shared" si="40"/>
        <v>0.95689961791065792</v>
      </c>
      <c r="G406" s="7">
        <f t="shared" si="38"/>
        <v>8.5040086547795695E-4</v>
      </c>
      <c r="H406" s="8">
        <f t="shared" si="41"/>
        <v>0.71954096868990669</v>
      </c>
      <c r="I406">
        <f t="shared" si="39"/>
        <v>2.1508849273735864E-3</v>
      </c>
    </row>
    <row r="407" spans="1:9">
      <c r="A407" s="3" t="s">
        <v>260</v>
      </c>
      <c r="B407">
        <v>20.91</v>
      </c>
      <c r="C407" s="4">
        <v>391</v>
      </c>
      <c r="D407">
        <f t="shared" si="36"/>
        <v>18.699186991869919</v>
      </c>
      <c r="E407" s="7">
        <f t="shared" si="37"/>
        <v>6.884651277446164E-4</v>
      </c>
      <c r="F407" s="8">
        <f t="shared" si="40"/>
        <v>0.95758808303840248</v>
      </c>
      <c r="G407" s="7">
        <f t="shared" si="38"/>
        <v>2.7654560026662647E-3</v>
      </c>
      <c r="H407" s="8">
        <f t="shared" si="41"/>
        <v>0.722306424692573</v>
      </c>
      <c r="I407">
        <f t="shared" si="39"/>
        <v>1.2323413741033296E-3</v>
      </c>
    </row>
    <row r="408" spans="1:9">
      <c r="A408" s="3" t="s">
        <v>98</v>
      </c>
      <c r="B408">
        <v>11.96</v>
      </c>
      <c r="C408" s="4">
        <v>222</v>
      </c>
      <c r="D408">
        <f t="shared" si="36"/>
        <v>18.561872909698995</v>
      </c>
      <c r="E408" s="7">
        <f t="shared" si="37"/>
        <v>3.9089324388569014E-4</v>
      </c>
      <c r="F408" s="8">
        <f t="shared" si="40"/>
        <v>0.95797897628228812</v>
      </c>
      <c r="G408" s="7">
        <f t="shared" si="38"/>
        <v>1.5817720608268067E-3</v>
      </c>
      <c r="H408" s="8">
        <f t="shared" si="41"/>
        <v>0.72388819675339977</v>
      </c>
      <c r="I408">
        <f t="shared" si="39"/>
        <v>8.2620649805742463E-4</v>
      </c>
    </row>
    <row r="409" spans="1:9">
      <c r="A409" s="3" t="s">
        <v>317</v>
      </c>
      <c r="B409">
        <v>8.01</v>
      </c>
      <c r="C409" s="4">
        <v>148</v>
      </c>
      <c r="D409">
        <f t="shared" si="36"/>
        <v>18.476903870162296</v>
      </c>
      <c r="E409" s="7">
        <f t="shared" si="37"/>
        <v>2.6059549592379343E-4</v>
      </c>
      <c r="F409" s="8">
        <f t="shared" si="40"/>
        <v>0.95823957177821195</v>
      </c>
      <c r="G409" s="7">
        <f t="shared" si="38"/>
        <v>1.0593640641490569E-3</v>
      </c>
      <c r="H409" s="8">
        <f t="shared" si="41"/>
        <v>0.72494756081754885</v>
      </c>
      <c r="I409">
        <f t="shared" si="39"/>
        <v>4.8332977284804013E-4</v>
      </c>
    </row>
    <row r="410" spans="1:9">
      <c r="A410" s="3" t="s">
        <v>323</v>
      </c>
      <c r="B410">
        <v>4.68</v>
      </c>
      <c r="C410" s="4">
        <v>86</v>
      </c>
      <c r="D410">
        <f t="shared" si="36"/>
        <v>18.376068376068378</v>
      </c>
      <c r="E410" s="7">
        <f t="shared" si="37"/>
        <v>1.5142711249625833E-4</v>
      </c>
      <c r="F410" s="8">
        <f t="shared" si="40"/>
        <v>0.95839099889070822</v>
      </c>
      <c r="G410" s="7">
        <f t="shared" si="38"/>
        <v>6.1895428467135898E-4</v>
      </c>
      <c r="H410" s="8">
        <f t="shared" si="41"/>
        <v>0.72556651510222026</v>
      </c>
      <c r="I410">
        <f t="shared" si="39"/>
        <v>1.3437082727068006E-3</v>
      </c>
    </row>
    <row r="411" spans="1:9">
      <c r="A411" s="3" t="s">
        <v>364</v>
      </c>
      <c r="B411">
        <v>13.01</v>
      </c>
      <c r="C411" s="4">
        <v>239</v>
      </c>
      <c r="D411">
        <f t="shared" si="36"/>
        <v>18.370484242890086</v>
      </c>
      <c r="E411" s="7">
        <f t="shared" si="37"/>
        <v>4.208265103093691E-4</v>
      </c>
      <c r="F411" s="8">
        <f t="shared" si="40"/>
        <v>0.95881182540101761</v>
      </c>
      <c r="G411" s="7">
        <f t="shared" si="38"/>
        <v>1.7206400093107651E-3</v>
      </c>
      <c r="H411" s="8">
        <f t="shared" si="41"/>
        <v>0.72728715511153097</v>
      </c>
      <c r="I411">
        <f t="shared" si="39"/>
        <v>1.9738221958764957E-4</v>
      </c>
    </row>
    <row r="412" spans="1:9">
      <c r="A412" s="3" t="s">
        <v>402</v>
      </c>
      <c r="B412">
        <v>1.91</v>
      </c>
      <c r="C412" s="4">
        <v>35</v>
      </c>
      <c r="D412">
        <f t="shared" si="36"/>
        <v>18.324607329842934</v>
      </c>
      <c r="E412" s="7">
        <f t="shared" si="37"/>
        <v>6.162731322522142E-5</v>
      </c>
      <c r="F412" s="8">
        <f t="shared" si="40"/>
        <v>0.95887345271424285</v>
      </c>
      <c r="G412" s="7">
        <f t="shared" si="38"/>
        <v>2.5260741105177261E-4</v>
      </c>
      <c r="H412" s="8">
        <f t="shared" si="41"/>
        <v>0.72753976252258279</v>
      </c>
      <c r="I412">
        <f t="shared" si="39"/>
        <v>1.1842933175257864E-3</v>
      </c>
    </row>
    <row r="413" spans="1:9">
      <c r="A413" s="3" t="s">
        <v>471</v>
      </c>
      <c r="B413">
        <v>11.46</v>
      </c>
      <c r="C413" s="4">
        <v>210</v>
      </c>
      <c r="D413">
        <f t="shared" si="36"/>
        <v>18.32460732984293</v>
      </c>
      <c r="E413" s="7">
        <f t="shared" si="37"/>
        <v>3.6976387935132852E-4</v>
      </c>
      <c r="F413" s="8">
        <f t="shared" si="40"/>
        <v>0.95924321659359413</v>
      </c>
      <c r="G413" s="7">
        <f t="shared" si="38"/>
        <v>1.5156444663106357E-3</v>
      </c>
      <c r="H413" s="8">
        <f t="shared" si="41"/>
        <v>0.72905540698889337</v>
      </c>
      <c r="I413">
        <f t="shared" si="39"/>
        <v>5.0788652596029937E-3</v>
      </c>
    </row>
    <row r="414" spans="1:9">
      <c r="A414" s="3" t="s">
        <v>216</v>
      </c>
      <c r="B414">
        <v>49.1</v>
      </c>
      <c r="C414" s="4">
        <v>896</v>
      </c>
      <c r="D414">
        <f t="shared" si="36"/>
        <v>18.248472505091648</v>
      </c>
      <c r="E414" s="7">
        <f t="shared" si="37"/>
        <v>1.5776592185656683E-3</v>
      </c>
      <c r="F414" s="8">
        <f t="shared" si="40"/>
        <v>0.9608208758121598</v>
      </c>
      <c r="G414" s="7">
        <f t="shared" si="38"/>
        <v>6.4937297814879769E-3</v>
      </c>
      <c r="H414" s="8">
        <f t="shared" si="41"/>
        <v>0.73554913677038136</v>
      </c>
      <c r="I414">
        <f t="shared" si="39"/>
        <v>8.5408568604639079E-4</v>
      </c>
    </row>
    <row r="415" spans="1:9">
      <c r="A415" s="3" t="s">
        <v>365</v>
      </c>
      <c r="B415">
        <v>8.25</v>
      </c>
      <c r="C415" s="4">
        <v>150</v>
      </c>
      <c r="D415">
        <f t="shared" si="36"/>
        <v>18.181818181818183</v>
      </c>
      <c r="E415" s="7">
        <f t="shared" si="37"/>
        <v>2.6411705667952036E-4</v>
      </c>
      <c r="F415" s="8">
        <f t="shared" si="40"/>
        <v>0.96108499286883931</v>
      </c>
      <c r="G415" s="7">
        <f t="shared" si="38"/>
        <v>1.0911053095168188E-3</v>
      </c>
      <c r="H415" s="8">
        <f t="shared" si="41"/>
        <v>0.7366402420798982</v>
      </c>
      <c r="I415">
        <f t="shared" si="39"/>
        <v>1.0704540598446277E-3</v>
      </c>
    </row>
    <row r="416" spans="1:9">
      <c r="A416" s="3" t="s">
        <v>481</v>
      </c>
      <c r="B416">
        <v>10.34</v>
      </c>
      <c r="C416" s="4">
        <v>188</v>
      </c>
      <c r="D416">
        <f t="shared" si="36"/>
        <v>18.181818181818183</v>
      </c>
      <c r="E416" s="7">
        <f t="shared" si="37"/>
        <v>3.3102671103833221E-4</v>
      </c>
      <c r="F416" s="8">
        <f t="shared" si="40"/>
        <v>0.96141601957987766</v>
      </c>
      <c r="G416" s="7">
        <f t="shared" si="38"/>
        <v>1.367518654594413E-3</v>
      </c>
      <c r="H416" s="8">
        <f t="shared" si="41"/>
        <v>0.73800776073449259</v>
      </c>
      <c r="I416">
        <f t="shared" si="39"/>
        <v>7.9336001959739999E-4</v>
      </c>
    </row>
    <row r="417" spans="1:9">
      <c r="A417" s="3" t="s">
        <v>248</v>
      </c>
      <c r="B417">
        <v>7.66</v>
      </c>
      <c r="C417" s="4">
        <v>139</v>
      </c>
      <c r="D417">
        <f t="shared" si="36"/>
        <v>18.14621409921671</v>
      </c>
      <c r="E417" s="7">
        <f t="shared" si="37"/>
        <v>2.4474847252302221E-4</v>
      </c>
      <c r="F417" s="8">
        <f t="shared" si="40"/>
        <v>0.96166076805240064</v>
      </c>
      <c r="G417" s="7">
        <f t="shared" si="38"/>
        <v>1.0130747479877374E-3</v>
      </c>
      <c r="H417" s="8">
        <f t="shared" si="41"/>
        <v>0.73902083548248032</v>
      </c>
      <c r="I417">
        <f t="shared" si="39"/>
        <v>9.2888883486064167E-4</v>
      </c>
    </row>
    <row r="418" spans="1:9">
      <c r="A418" s="3" t="s">
        <v>56</v>
      </c>
      <c r="B418">
        <v>8.92</v>
      </c>
      <c r="C418" s="4">
        <v>158</v>
      </c>
      <c r="D418">
        <f t="shared" si="36"/>
        <v>17.713004484304932</v>
      </c>
      <c r="E418" s="7">
        <f t="shared" si="37"/>
        <v>2.7820329970242811E-4</v>
      </c>
      <c r="F418" s="8">
        <f t="shared" si="40"/>
        <v>0.96193897135210304</v>
      </c>
      <c r="G418" s="7">
        <f t="shared" si="38"/>
        <v>1.1797162861684877E-3</v>
      </c>
      <c r="H418" s="8">
        <f t="shared" si="41"/>
        <v>0.74020055176864885</v>
      </c>
      <c r="I418">
        <f t="shared" si="39"/>
        <v>6.1887664037518775E-4</v>
      </c>
    </row>
    <row r="419" spans="1:9">
      <c r="A419" s="3" t="s">
        <v>306</v>
      </c>
      <c r="B419">
        <v>5.93</v>
      </c>
      <c r="C419" s="4">
        <v>104</v>
      </c>
      <c r="D419">
        <f t="shared" si="36"/>
        <v>17.537942664418214</v>
      </c>
      <c r="E419" s="7">
        <f t="shared" si="37"/>
        <v>1.8312115929780079E-4</v>
      </c>
      <c r="F419" s="8">
        <f t="shared" si="40"/>
        <v>0.96212209251140079</v>
      </c>
      <c r="G419" s="7">
        <f t="shared" si="38"/>
        <v>7.8427327096178615E-4</v>
      </c>
      <c r="H419" s="8">
        <f t="shared" si="41"/>
        <v>0.74098482503961061</v>
      </c>
      <c r="I419">
        <f t="shared" si="39"/>
        <v>8.8455891263723441E-3</v>
      </c>
    </row>
    <row r="420" spans="1:9">
      <c r="A420" s="3" t="s">
        <v>353</v>
      </c>
      <c r="B420">
        <v>84.65</v>
      </c>
      <c r="C420" s="4">
        <v>1476</v>
      </c>
      <c r="D420">
        <f t="shared" si="36"/>
        <v>17.436503248670999</v>
      </c>
      <c r="E420" s="7">
        <f t="shared" si="37"/>
        <v>2.5989118377264804E-3</v>
      </c>
      <c r="F420" s="8">
        <f t="shared" si="40"/>
        <v>0.96472100434912722</v>
      </c>
      <c r="G420" s="7">
        <f t="shared" si="38"/>
        <v>1.1195401751587723E-2</v>
      </c>
      <c r="H420" s="8">
        <f t="shared" si="41"/>
        <v>0.75218022679119834</v>
      </c>
      <c r="I420">
        <f t="shared" si="39"/>
        <v>1.7694312407072754E-3</v>
      </c>
    </row>
    <row r="421" spans="1:9">
      <c r="A421" s="3" t="s">
        <v>97</v>
      </c>
      <c r="B421">
        <v>16.920000000000002</v>
      </c>
      <c r="C421" s="4">
        <v>294</v>
      </c>
      <c r="D421">
        <f t="shared" si="36"/>
        <v>17.375886524822693</v>
      </c>
      <c r="E421" s="7">
        <f t="shared" si="37"/>
        <v>5.1766943109185992E-4</v>
      </c>
      <c r="F421" s="8">
        <f t="shared" si="40"/>
        <v>0.9652386737802191</v>
      </c>
      <c r="G421" s="7">
        <f t="shared" si="38"/>
        <v>2.2377577984272214E-3</v>
      </c>
      <c r="H421" s="8">
        <f t="shared" si="41"/>
        <v>0.75441798458962561</v>
      </c>
      <c r="I421">
        <f t="shared" si="39"/>
        <v>1.4074888214099524E-3</v>
      </c>
    </row>
    <row r="422" spans="1:9">
      <c r="A422" s="3" t="s">
        <v>472</v>
      </c>
      <c r="B422">
        <v>13.45</v>
      </c>
      <c r="C422" s="4">
        <v>233</v>
      </c>
      <c r="D422">
        <f t="shared" si="36"/>
        <v>17.323420074349443</v>
      </c>
      <c r="E422" s="7">
        <f t="shared" si="37"/>
        <v>4.1026182804218829E-4</v>
      </c>
      <c r="F422" s="8">
        <f t="shared" si="40"/>
        <v>0.96564893560826126</v>
      </c>
      <c r="G422" s="7">
        <f t="shared" si="38"/>
        <v>1.7788322924849956E-3</v>
      </c>
      <c r="H422" s="8">
        <f t="shared" si="41"/>
        <v>0.7561968168821106</v>
      </c>
      <c r="I422">
        <f t="shared" si="39"/>
        <v>1.2632020639427033E-3</v>
      </c>
    </row>
    <row r="423" spans="1:9">
      <c r="A423" s="3" t="s">
        <v>392</v>
      </c>
      <c r="B423">
        <v>12.07</v>
      </c>
      <c r="C423" s="4">
        <v>209</v>
      </c>
      <c r="D423">
        <f t="shared" si="36"/>
        <v>17.315658657829328</v>
      </c>
      <c r="E423" s="7">
        <f t="shared" si="37"/>
        <v>3.6800309897346505E-4</v>
      </c>
      <c r="F423" s="8">
        <f t="shared" si="40"/>
        <v>0.96601693870723471</v>
      </c>
      <c r="G423" s="7">
        <f t="shared" si="38"/>
        <v>1.5963201316203642E-3</v>
      </c>
      <c r="H423" s="8">
        <f t="shared" si="41"/>
        <v>0.75779313701373097</v>
      </c>
      <c r="I423">
        <f t="shared" si="39"/>
        <v>7.0005319080468364E-4</v>
      </c>
    </row>
    <row r="424" spans="1:9">
      <c r="A424" s="3" t="s">
        <v>64</v>
      </c>
      <c r="B424">
        <v>6.67</v>
      </c>
      <c r="C424" s="4">
        <v>114</v>
      </c>
      <c r="D424">
        <f t="shared" si="36"/>
        <v>17.091454272863569</v>
      </c>
      <c r="E424" s="7">
        <f t="shared" si="37"/>
        <v>2.0072896307643547E-4</v>
      </c>
      <c r="F424" s="8">
        <f t="shared" si="40"/>
        <v>0.96621766767031114</v>
      </c>
      <c r="G424" s="7">
        <f t="shared" si="38"/>
        <v>8.8214211084571904E-4</v>
      </c>
      <c r="H424" s="8">
        <f t="shared" si="41"/>
        <v>0.75867527912457666</v>
      </c>
      <c r="I424">
        <f t="shared" si="39"/>
        <v>6.1524752519981352E-4</v>
      </c>
    </row>
    <row r="425" spans="1:9">
      <c r="A425" s="3" t="s">
        <v>37</v>
      </c>
      <c r="B425">
        <v>5.86</v>
      </c>
      <c r="C425" s="4">
        <v>100</v>
      </c>
      <c r="D425">
        <f t="shared" si="36"/>
        <v>17.064846416382252</v>
      </c>
      <c r="E425" s="7">
        <f t="shared" si="37"/>
        <v>1.7607803778634692E-4</v>
      </c>
      <c r="F425" s="8">
        <f t="shared" si="40"/>
        <v>0.96639374570809744</v>
      </c>
      <c r="G425" s="7">
        <f t="shared" si="38"/>
        <v>7.7501540772952223E-4</v>
      </c>
      <c r="H425" s="8">
        <f t="shared" si="41"/>
        <v>0.75945029453230617</v>
      </c>
      <c r="I425">
        <f t="shared" si="39"/>
        <v>3.2514338507458884E-3</v>
      </c>
    </row>
    <row r="426" spans="1:9">
      <c r="A426" s="3" t="s">
        <v>327</v>
      </c>
      <c r="B426">
        <v>30.88</v>
      </c>
      <c r="C426" s="4">
        <v>520</v>
      </c>
      <c r="D426">
        <f t="shared" si="36"/>
        <v>16.839378238341968</v>
      </c>
      <c r="E426" s="7">
        <f t="shared" si="37"/>
        <v>9.1560579648900387E-4</v>
      </c>
      <c r="F426" s="8">
        <f t="shared" si="40"/>
        <v>0.96730935150458641</v>
      </c>
      <c r="G426" s="7">
        <f t="shared" si="38"/>
        <v>4.0840402373187113E-3</v>
      </c>
      <c r="H426" s="8">
        <f t="shared" si="41"/>
        <v>0.76353433476962485</v>
      </c>
      <c r="I426">
        <f t="shared" si="39"/>
        <v>6.12809589311758E-4</v>
      </c>
    </row>
    <row r="427" spans="1:9">
      <c r="A427" s="3" t="s">
        <v>423</v>
      </c>
      <c r="B427">
        <v>5.82</v>
      </c>
      <c r="C427" s="4">
        <v>98</v>
      </c>
      <c r="D427">
        <f t="shared" si="36"/>
        <v>16.838487972508592</v>
      </c>
      <c r="E427" s="7">
        <f t="shared" si="37"/>
        <v>1.7255647703061998E-4</v>
      </c>
      <c r="F427" s="8">
        <f t="shared" si="40"/>
        <v>0.96748190798161704</v>
      </c>
      <c r="G427" s="7">
        <f t="shared" si="38"/>
        <v>7.6972520016822864E-4</v>
      </c>
      <c r="H427" s="8">
        <f t="shared" si="41"/>
        <v>0.76430405996979311</v>
      </c>
      <c r="I427">
        <f t="shared" si="39"/>
        <v>6.3941512860199445E-4</v>
      </c>
    </row>
    <row r="428" spans="1:9">
      <c r="A428" s="3" t="s">
        <v>496</v>
      </c>
      <c r="B428">
        <v>6.07</v>
      </c>
      <c r="C428" s="4">
        <v>102</v>
      </c>
      <c r="D428">
        <f t="shared" si="36"/>
        <v>16.803953871499175</v>
      </c>
      <c r="E428" s="7">
        <f t="shared" si="37"/>
        <v>1.7959959854207385E-4</v>
      </c>
      <c r="F428" s="8">
        <f t="shared" si="40"/>
        <v>0.96766150758015912</v>
      </c>
      <c r="G428" s="7">
        <f t="shared" si="38"/>
        <v>8.0278899742631399E-4</v>
      </c>
      <c r="H428" s="8">
        <f t="shared" si="41"/>
        <v>0.76510684896721948</v>
      </c>
      <c r="I428">
        <f t="shared" si="39"/>
        <v>4.7243850575129365E-4</v>
      </c>
    </row>
    <row r="429" spans="1:9">
      <c r="A429" s="3" t="s">
        <v>413</v>
      </c>
      <c r="B429">
        <v>4.46</v>
      </c>
      <c r="C429" s="4">
        <v>73</v>
      </c>
      <c r="D429">
        <f t="shared" si="36"/>
        <v>16.367713004484305</v>
      </c>
      <c r="E429" s="7">
        <f t="shared" si="37"/>
        <v>1.2853696758403324E-4</v>
      </c>
      <c r="F429" s="8">
        <f t="shared" si="40"/>
        <v>0.9677900445477432</v>
      </c>
      <c r="G429" s="7">
        <f t="shared" si="38"/>
        <v>5.8985814308424385E-4</v>
      </c>
      <c r="H429" s="8">
        <f t="shared" si="41"/>
        <v>0.76569670711030369</v>
      </c>
      <c r="I429">
        <f t="shared" si="39"/>
        <v>1.2768792923132377E-3</v>
      </c>
    </row>
    <row r="430" spans="1:9">
      <c r="A430" s="3" t="s">
        <v>84</v>
      </c>
      <c r="B430">
        <v>12.03</v>
      </c>
      <c r="C430" s="4">
        <v>195</v>
      </c>
      <c r="D430">
        <f t="shared" si="36"/>
        <v>16.209476309226932</v>
      </c>
      <c r="E430" s="7">
        <f t="shared" si="37"/>
        <v>3.4335217368337649E-4</v>
      </c>
      <c r="F430" s="8">
        <f t="shared" si="40"/>
        <v>0.96813339672142662</v>
      </c>
      <c r="G430" s="7">
        <f t="shared" si="38"/>
        <v>1.5910299240590702E-3</v>
      </c>
      <c r="H430" s="8">
        <f t="shared" si="41"/>
        <v>0.7672877370343627</v>
      </c>
      <c r="I430">
        <f t="shared" si="39"/>
        <v>8.0565255176456851E-4</v>
      </c>
    </row>
    <row r="431" spans="1:9">
      <c r="A431" s="3" t="s">
        <v>321</v>
      </c>
      <c r="B431">
        <v>7.59</v>
      </c>
      <c r="C431" s="4">
        <v>123</v>
      </c>
      <c r="D431">
        <f t="shared" si="36"/>
        <v>16.205533596837945</v>
      </c>
      <c r="E431" s="7">
        <f t="shared" si="37"/>
        <v>2.1657598647720669E-4</v>
      </c>
      <c r="F431" s="8">
        <f t="shared" si="40"/>
        <v>0.96834997270790379</v>
      </c>
      <c r="G431" s="7">
        <f t="shared" si="38"/>
        <v>1.0038168847554734E-3</v>
      </c>
      <c r="H431" s="8">
        <f t="shared" si="41"/>
        <v>0.76829155391911819</v>
      </c>
      <c r="I431">
        <f t="shared" si="39"/>
        <v>9.8442778687446442E-4</v>
      </c>
    </row>
    <row r="432" spans="1:9">
      <c r="A432" s="3" t="s">
        <v>312</v>
      </c>
      <c r="B432">
        <v>9.25</v>
      </c>
      <c r="C432" s="4">
        <v>148</v>
      </c>
      <c r="D432">
        <f t="shared" si="36"/>
        <v>16</v>
      </c>
      <c r="E432" s="7">
        <f t="shared" si="37"/>
        <v>2.6059549592379343E-4</v>
      </c>
      <c r="F432" s="8">
        <f t="shared" si="40"/>
        <v>0.96861056820382763</v>
      </c>
      <c r="G432" s="7">
        <f t="shared" si="38"/>
        <v>1.2233604985491604E-3</v>
      </c>
      <c r="H432" s="8">
        <f t="shared" si="41"/>
        <v>0.76951491441766739</v>
      </c>
      <c r="I432">
        <f t="shared" si="39"/>
        <v>7.095467767360697E-4</v>
      </c>
    </row>
    <row r="433" spans="1:9">
      <c r="A433" s="3" t="s">
        <v>436</v>
      </c>
      <c r="B433">
        <v>6.66</v>
      </c>
      <c r="C433" s="4">
        <v>106</v>
      </c>
      <c r="D433">
        <f t="shared" si="36"/>
        <v>15.915915915915916</v>
      </c>
      <c r="E433" s="7">
        <f t="shared" si="37"/>
        <v>1.8664272005352773E-4</v>
      </c>
      <c r="F433" s="8">
        <f t="shared" si="40"/>
        <v>0.96879721092388116</v>
      </c>
      <c r="G433" s="7">
        <f t="shared" si="38"/>
        <v>8.8081955895539556E-4</v>
      </c>
      <c r="H433" s="8">
        <f t="shared" si="41"/>
        <v>0.77039573397662275</v>
      </c>
      <c r="I433">
        <f t="shared" si="39"/>
        <v>3.9191639716232851E-3</v>
      </c>
    </row>
    <row r="434" spans="1:9">
      <c r="A434" s="3" t="s">
        <v>349</v>
      </c>
      <c r="B434">
        <v>36.76</v>
      </c>
      <c r="C434" s="4">
        <v>583</v>
      </c>
      <c r="D434">
        <f t="shared" si="36"/>
        <v>15.85963003264418</v>
      </c>
      <c r="E434" s="7">
        <f t="shared" si="37"/>
        <v>1.0265349602944025E-3</v>
      </c>
      <c r="F434" s="8">
        <f t="shared" si="40"/>
        <v>0.96982374588417553</v>
      </c>
      <c r="G434" s="7">
        <f t="shared" si="38"/>
        <v>4.86170074882888E-3</v>
      </c>
      <c r="H434" s="8">
        <f t="shared" si="41"/>
        <v>0.77525743472545161</v>
      </c>
      <c r="I434">
        <f t="shared" si="39"/>
        <v>7.5907211956016685E-4</v>
      </c>
    </row>
    <row r="435" spans="1:9">
      <c r="A435" s="3" t="s">
        <v>322</v>
      </c>
      <c r="B435">
        <v>7.11</v>
      </c>
      <c r="C435" s="4">
        <v>112</v>
      </c>
      <c r="D435">
        <f t="shared" si="36"/>
        <v>15.752461322081574</v>
      </c>
      <c r="E435" s="7">
        <f t="shared" si="37"/>
        <v>1.9720740232070854E-4</v>
      </c>
      <c r="F435" s="8">
        <f t="shared" si="40"/>
        <v>0.97002095328649618</v>
      </c>
      <c r="G435" s="7">
        <f t="shared" si="38"/>
        <v>9.403343940199494E-4</v>
      </c>
      <c r="H435" s="8">
        <f t="shared" si="41"/>
        <v>0.77619776911947158</v>
      </c>
      <c r="I435">
        <f t="shared" si="39"/>
        <v>1.8873622983047733E-3</v>
      </c>
    </row>
    <row r="436" spans="1:9">
      <c r="A436" s="3" t="s">
        <v>61</v>
      </c>
      <c r="B436">
        <v>17.62</v>
      </c>
      <c r="C436" s="4">
        <v>273</v>
      </c>
      <c r="D436">
        <f t="shared" si="36"/>
        <v>15.493757094211123</v>
      </c>
      <c r="E436" s="7">
        <f t="shared" si="37"/>
        <v>4.8069304315672708E-4</v>
      </c>
      <c r="F436" s="8">
        <f t="shared" si="40"/>
        <v>0.97050164632965286</v>
      </c>
      <c r="G436" s="7">
        <f t="shared" si="38"/>
        <v>2.3303364307498604E-3</v>
      </c>
      <c r="H436" s="8">
        <f t="shared" si="41"/>
        <v>0.77852810555022145</v>
      </c>
      <c r="I436">
        <f t="shared" si="39"/>
        <v>4.767341958820781E-3</v>
      </c>
    </row>
    <row r="437" spans="1:9">
      <c r="A437" s="3" t="s">
        <v>303</v>
      </c>
      <c r="B437">
        <v>44.49</v>
      </c>
      <c r="C437" s="4">
        <v>688</v>
      </c>
      <c r="D437">
        <f t="shared" si="36"/>
        <v>15.464149247021801</v>
      </c>
      <c r="E437" s="7">
        <f t="shared" si="37"/>
        <v>1.2114168999700667E-3</v>
      </c>
      <c r="F437" s="8">
        <f t="shared" si="40"/>
        <v>0.97171306322962292</v>
      </c>
      <c r="G437" s="7">
        <f t="shared" si="38"/>
        <v>5.8840333600488817E-3</v>
      </c>
      <c r="H437" s="8">
        <f t="shared" si="41"/>
        <v>0.78441213891027028</v>
      </c>
      <c r="I437">
        <f t="shared" si="39"/>
        <v>6.6547948887130115E-4</v>
      </c>
    </row>
    <row r="438" spans="1:9">
      <c r="A438" s="3" t="s">
        <v>304</v>
      </c>
      <c r="B438">
        <v>6.21</v>
      </c>
      <c r="C438" s="4">
        <v>96</v>
      </c>
      <c r="D438">
        <f t="shared" si="36"/>
        <v>15.458937198067632</v>
      </c>
      <c r="E438" s="7">
        <f t="shared" si="37"/>
        <v>1.6903491627489304E-4</v>
      </c>
      <c r="F438" s="8">
        <f t="shared" si="40"/>
        <v>0.97188209814589777</v>
      </c>
      <c r="G438" s="7">
        <f t="shared" si="38"/>
        <v>8.2130472389084182E-4</v>
      </c>
      <c r="H438" s="8">
        <f t="shared" si="41"/>
        <v>0.78523344363416114</v>
      </c>
      <c r="I438">
        <f t="shared" si="39"/>
        <v>9.1648033226721104E-4</v>
      </c>
    </row>
    <row r="439" spans="1:9">
      <c r="A439" s="3" t="s">
        <v>100</v>
      </c>
      <c r="B439">
        <v>8.5500000000000007</v>
      </c>
      <c r="C439" s="4">
        <v>132</v>
      </c>
      <c r="D439">
        <f t="shared" si="36"/>
        <v>15.438596491228068</v>
      </c>
      <c r="E439" s="7">
        <f t="shared" si="37"/>
        <v>2.3242300987797793E-4</v>
      </c>
      <c r="F439" s="8">
        <f t="shared" si="40"/>
        <v>0.97211452115577579</v>
      </c>
      <c r="G439" s="7">
        <f t="shared" si="38"/>
        <v>1.1307818662265215E-3</v>
      </c>
      <c r="H439" s="8">
        <f t="shared" si="41"/>
        <v>0.78636422550038765</v>
      </c>
      <c r="I439">
        <f t="shared" si="39"/>
        <v>2.7812859658391531E-3</v>
      </c>
    </row>
    <row r="440" spans="1:9">
      <c r="A440" s="3" t="s">
        <v>386</v>
      </c>
      <c r="B440">
        <v>25.93</v>
      </c>
      <c r="C440" s="4">
        <v>399</v>
      </c>
      <c r="D440">
        <f t="shared" si="36"/>
        <v>15.387581951407636</v>
      </c>
      <c r="E440" s="7">
        <f t="shared" si="37"/>
        <v>7.0255137076752415E-4</v>
      </c>
      <c r="F440" s="8">
        <f t="shared" si="40"/>
        <v>0.97281707252654337</v>
      </c>
      <c r="G440" s="7">
        <f t="shared" si="38"/>
        <v>3.4293770516086197E-3</v>
      </c>
      <c r="H440" s="8">
        <f t="shared" si="41"/>
        <v>0.78979360255199627</v>
      </c>
      <c r="I440">
        <f t="shared" si="39"/>
        <v>7.619055658333318E-4</v>
      </c>
    </row>
    <row r="441" spans="1:9">
      <c r="A441" s="3" t="s">
        <v>72</v>
      </c>
      <c r="B441">
        <v>7.1</v>
      </c>
      <c r="C441" s="4">
        <v>109</v>
      </c>
      <c r="D441">
        <f t="shared" si="36"/>
        <v>15.352112676056338</v>
      </c>
      <c r="E441" s="7">
        <f t="shared" si="37"/>
        <v>1.9192506118711813E-4</v>
      </c>
      <c r="F441" s="8">
        <f t="shared" si="40"/>
        <v>0.97300899758773052</v>
      </c>
      <c r="G441" s="7">
        <f t="shared" si="38"/>
        <v>9.3901184212962592E-4</v>
      </c>
      <c r="H441" s="8">
        <f t="shared" si="41"/>
        <v>0.7907326143941259</v>
      </c>
      <c r="I441">
        <f t="shared" si="39"/>
        <v>8.5800233615400678E-3</v>
      </c>
    </row>
    <row r="442" spans="1:9">
      <c r="A442" s="3" t="s">
        <v>207</v>
      </c>
      <c r="B442">
        <v>79.819999999999993</v>
      </c>
      <c r="C442" s="4">
        <v>1215</v>
      </c>
      <c r="D442">
        <f t="shared" si="36"/>
        <v>15.221748935103985</v>
      </c>
      <c r="E442" s="7">
        <f t="shared" si="37"/>
        <v>2.139348159104115E-3</v>
      </c>
      <c r="F442" s="8">
        <f t="shared" si="40"/>
        <v>0.97514834574683462</v>
      </c>
      <c r="G442" s="7">
        <f t="shared" si="38"/>
        <v>1.0556609188561512E-2</v>
      </c>
      <c r="H442" s="8">
        <f t="shared" si="41"/>
        <v>0.80128922358268739</v>
      </c>
      <c r="I442">
        <f t="shared" si="39"/>
        <v>1.1374531977295099E-3</v>
      </c>
    </row>
    <row r="443" spans="1:9">
      <c r="A443" s="3" t="s">
        <v>231</v>
      </c>
      <c r="B443">
        <v>10.57</v>
      </c>
      <c r="C443" s="4">
        <v>160</v>
      </c>
      <c r="D443">
        <f t="shared" si="36"/>
        <v>15.137180700094607</v>
      </c>
      <c r="E443" s="7">
        <f t="shared" si="37"/>
        <v>2.8172486045815505E-4</v>
      </c>
      <c r="F443" s="8">
        <f t="shared" si="40"/>
        <v>0.97543007060729281</v>
      </c>
      <c r="G443" s="7">
        <f t="shared" si="38"/>
        <v>1.3979373480718516E-3</v>
      </c>
      <c r="H443" s="8">
        <f t="shared" si="41"/>
        <v>0.8026871609307592</v>
      </c>
      <c r="I443">
        <f t="shared" si="39"/>
        <v>1.9402497262474006E-3</v>
      </c>
    </row>
    <row r="444" spans="1:9">
      <c r="A444" s="3" t="s">
        <v>223</v>
      </c>
      <c r="B444">
        <v>18.02</v>
      </c>
      <c r="C444" s="4">
        <v>272</v>
      </c>
      <c r="D444">
        <f t="shared" si="36"/>
        <v>15.09433962264151</v>
      </c>
      <c r="E444" s="7">
        <f t="shared" si="37"/>
        <v>4.7893226277886361E-4</v>
      </c>
      <c r="F444" s="8">
        <f t="shared" si="40"/>
        <v>0.97590900287007165</v>
      </c>
      <c r="G444" s="7">
        <f t="shared" si="38"/>
        <v>2.3832385063627969E-3</v>
      </c>
      <c r="H444" s="8">
        <f t="shared" si="41"/>
        <v>0.805070399437122</v>
      </c>
      <c r="I444">
        <f t="shared" si="39"/>
        <v>8.7768053759529341E-4</v>
      </c>
    </row>
    <row r="445" spans="1:9">
      <c r="A445" s="3" t="s">
        <v>96</v>
      </c>
      <c r="B445">
        <v>8.14</v>
      </c>
      <c r="C445" s="4">
        <v>122</v>
      </c>
      <c r="D445">
        <f t="shared" si="36"/>
        <v>14.987714987714986</v>
      </c>
      <c r="E445" s="7">
        <f t="shared" si="37"/>
        <v>2.1481520609934322E-4</v>
      </c>
      <c r="F445" s="8">
        <f t="shared" si="40"/>
        <v>0.97612381807617099</v>
      </c>
      <c r="G445" s="7">
        <f t="shared" si="38"/>
        <v>1.0765572387232613E-3</v>
      </c>
      <c r="H445" s="8">
        <f t="shared" si="41"/>
        <v>0.80614695667584524</v>
      </c>
      <c r="I445">
        <f t="shared" si="39"/>
        <v>2.4555170302312801E-3</v>
      </c>
    </row>
    <row r="446" spans="1:9">
      <c r="A446" s="3" t="s">
        <v>467</v>
      </c>
      <c r="B446">
        <v>22.77</v>
      </c>
      <c r="C446" s="4">
        <v>341</v>
      </c>
      <c r="D446">
        <f t="shared" si="36"/>
        <v>14.97584541062802</v>
      </c>
      <c r="E446" s="7">
        <f t="shared" si="37"/>
        <v>6.0042610885144298E-4</v>
      </c>
      <c r="F446" s="8">
        <f t="shared" si="40"/>
        <v>0.97672424418502246</v>
      </c>
      <c r="G446" s="7">
        <f t="shared" si="38"/>
        <v>3.0114506542664198E-3</v>
      </c>
      <c r="H446" s="8">
        <f t="shared" si="41"/>
        <v>0.80915840733011168</v>
      </c>
      <c r="I446">
        <f t="shared" si="39"/>
        <v>4.1703383794331472E-3</v>
      </c>
    </row>
    <row r="447" spans="1:9">
      <c r="A447" s="3" t="s">
        <v>385</v>
      </c>
      <c r="B447">
        <v>38.67</v>
      </c>
      <c r="C447" s="4">
        <v>579</v>
      </c>
      <c r="D447">
        <f t="shared" si="36"/>
        <v>14.972847168347556</v>
      </c>
      <c r="E447" s="7">
        <f t="shared" si="37"/>
        <v>1.0194918387829487E-3</v>
      </c>
      <c r="F447" s="8">
        <f t="shared" si="40"/>
        <v>0.97774373602380538</v>
      </c>
      <c r="G447" s="7">
        <f t="shared" si="38"/>
        <v>5.1143081598806527E-3</v>
      </c>
      <c r="H447" s="8">
        <f t="shared" si="41"/>
        <v>0.81427271548999236</v>
      </c>
      <c r="I447">
        <f t="shared" si="39"/>
        <v>1.0921371598767715E-3</v>
      </c>
    </row>
    <row r="448" spans="1:9">
      <c r="A448" s="3" t="s">
        <v>58</v>
      </c>
      <c r="B448">
        <v>10.119999999999999</v>
      </c>
      <c r="C448" s="4">
        <v>151</v>
      </c>
      <c r="D448">
        <f t="shared" si="36"/>
        <v>14.920948616600791</v>
      </c>
      <c r="E448" s="7">
        <f t="shared" si="37"/>
        <v>2.6587783705738383E-4</v>
      </c>
      <c r="F448" s="8">
        <f t="shared" si="40"/>
        <v>0.97800961386086271</v>
      </c>
      <c r="G448" s="7">
        <f t="shared" si="38"/>
        <v>1.3384225130072976E-3</v>
      </c>
      <c r="H448" s="8">
        <f t="shared" si="41"/>
        <v>0.81561113800299967</v>
      </c>
      <c r="I448">
        <f t="shared" si="39"/>
        <v>5.9493993222836661E-4</v>
      </c>
    </row>
    <row r="449" spans="1:9">
      <c r="A449" s="3" t="s">
        <v>390</v>
      </c>
      <c r="B449">
        <v>5.51</v>
      </c>
      <c r="C449" s="4">
        <v>82</v>
      </c>
      <c r="D449">
        <f t="shared" si="36"/>
        <v>14.882032667876588</v>
      </c>
      <c r="E449" s="7">
        <f t="shared" si="37"/>
        <v>1.4438399098480446E-4</v>
      </c>
      <c r="F449" s="8">
        <f t="shared" si="40"/>
        <v>0.97815399785184753</v>
      </c>
      <c r="G449" s="7">
        <f t="shared" si="38"/>
        <v>7.2872609156820263E-4</v>
      </c>
      <c r="H449" s="8">
        <f t="shared" si="41"/>
        <v>0.81633986409456782</v>
      </c>
      <c r="I449">
        <f t="shared" si="39"/>
        <v>4.9230955623080774E-4</v>
      </c>
    </row>
    <row r="450" spans="1:9">
      <c r="A450" s="3" t="s">
        <v>20</v>
      </c>
      <c r="B450">
        <v>4.55</v>
      </c>
      <c r="C450" s="4">
        <v>67</v>
      </c>
      <c r="D450">
        <f t="shared" ref="D450:D502" si="42">C450/B450</f>
        <v>14.725274725274726</v>
      </c>
      <c r="E450" s="7">
        <f t="shared" si="37"/>
        <v>1.1797228531685243E-4</v>
      </c>
      <c r="F450" s="8">
        <f t="shared" si="40"/>
        <v>0.97827197013716438</v>
      </c>
      <c r="G450" s="7">
        <f t="shared" si="38"/>
        <v>6.0176111009715462E-4</v>
      </c>
      <c r="H450" s="8">
        <f t="shared" si="41"/>
        <v>0.81694162520466496</v>
      </c>
      <c r="I450">
        <f t="shared" si="39"/>
        <v>5.4951877580056152E-4</v>
      </c>
    </row>
    <row r="451" spans="1:9">
      <c r="A451" s="3" t="s">
        <v>177</v>
      </c>
      <c r="B451">
        <v>5.07</v>
      </c>
      <c r="C451" s="4">
        <v>74</v>
      </c>
      <c r="D451">
        <f t="shared" si="42"/>
        <v>14.595660749506903</v>
      </c>
      <c r="E451" s="7">
        <f t="shared" ref="E451:E502" si="43">C451/567930</f>
        <v>1.3029774796189671E-4</v>
      </c>
      <c r="F451" s="8">
        <f t="shared" si="40"/>
        <v>0.9784022678851263</v>
      </c>
      <c r="G451" s="7">
        <f t="shared" ref="G451:G502" si="44">B451/7561.14</f>
        <v>6.7053380839397238E-4</v>
      </c>
      <c r="H451" s="8">
        <f t="shared" si="41"/>
        <v>0.81761215901305895</v>
      </c>
      <c r="I451">
        <f t="shared" ref="I451:I502" si="45">F451*H452-F452*H451</f>
        <v>6.4870204964506684E-4</v>
      </c>
    </row>
    <row r="452" spans="1:9">
      <c r="A452" s="3" t="s">
        <v>78</v>
      </c>
      <c r="B452">
        <v>5.97</v>
      </c>
      <c r="C452" s="4">
        <v>86</v>
      </c>
      <c r="D452">
        <f t="shared" si="42"/>
        <v>14.405360134003351</v>
      </c>
      <c r="E452" s="7">
        <f t="shared" si="43"/>
        <v>1.5142711249625833E-4</v>
      </c>
      <c r="F452" s="8">
        <f t="shared" ref="F452:F502" si="46">F451+E452</f>
        <v>0.97855369499762257</v>
      </c>
      <c r="G452" s="7">
        <f t="shared" si="44"/>
        <v>7.8956347852307974E-4</v>
      </c>
      <c r="H452" s="8">
        <f t="shared" ref="H452:H502" si="47">H451+G452</f>
        <v>0.81840172249158205</v>
      </c>
      <c r="I452">
        <f t="shared" si="45"/>
        <v>3.5044136665896009E-4</v>
      </c>
    </row>
    <row r="453" spans="1:9">
      <c r="A453" s="3" t="s">
        <v>375</v>
      </c>
      <c r="B453">
        <v>3.22</v>
      </c>
      <c r="C453" s="4">
        <v>46</v>
      </c>
      <c r="D453">
        <f t="shared" si="42"/>
        <v>14.285714285714285</v>
      </c>
      <c r="E453" s="7">
        <f t="shared" si="43"/>
        <v>8.0995897381719572E-5</v>
      </c>
      <c r="F453" s="8">
        <f t="shared" si="46"/>
        <v>0.97863469089500432</v>
      </c>
      <c r="G453" s="7">
        <f t="shared" si="44"/>
        <v>4.2586170868414021E-4</v>
      </c>
      <c r="H453" s="8">
        <f t="shared" si="47"/>
        <v>0.81882758420026625</v>
      </c>
      <c r="I453">
        <f t="shared" si="45"/>
        <v>3.2773397530305726E-4</v>
      </c>
    </row>
    <row r="454" spans="1:9">
      <c r="A454" s="3" t="s">
        <v>39</v>
      </c>
      <c r="B454">
        <v>3</v>
      </c>
      <c r="C454" s="4">
        <v>42</v>
      </c>
      <c r="D454">
        <f t="shared" si="42"/>
        <v>14</v>
      </c>
      <c r="E454" s="7">
        <f t="shared" si="43"/>
        <v>7.3952775870265698E-5</v>
      </c>
      <c r="F454" s="8">
        <f t="shared" si="46"/>
        <v>0.97870864367087462</v>
      </c>
      <c r="G454" s="7">
        <f t="shared" si="44"/>
        <v>3.9676556709702503E-4</v>
      </c>
      <c r="H454" s="8">
        <f t="shared" si="47"/>
        <v>0.81922434976736325</v>
      </c>
      <c r="I454">
        <f t="shared" si="45"/>
        <v>5.0141970760522181E-3</v>
      </c>
    </row>
    <row r="455" spans="1:9">
      <c r="A455" s="3" t="s">
        <v>143</v>
      </c>
      <c r="B455">
        <v>45.87</v>
      </c>
      <c r="C455" s="4">
        <v>640</v>
      </c>
      <c r="D455">
        <f t="shared" si="42"/>
        <v>13.952474384129061</v>
      </c>
      <c r="E455" s="7">
        <f t="shared" si="43"/>
        <v>1.1268994418326202E-3</v>
      </c>
      <c r="F455" s="8">
        <f t="shared" si="46"/>
        <v>0.97983554311270726</v>
      </c>
      <c r="G455" s="7">
        <f t="shared" si="44"/>
        <v>6.0665455209135124E-3</v>
      </c>
      <c r="H455" s="8">
        <f t="shared" si="47"/>
        <v>0.8252908952882767</v>
      </c>
      <c r="I455">
        <f t="shared" si="45"/>
        <v>1.6871194655565525E-3</v>
      </c>
    </row>
    <row r="456" spans="1:9">
      <c r="A456" s="3" t="s">
        <v>474</v>
      </c>
      <c r="B456">
        <v>15.43</v>
      </c>
      <c r="C456" s="4">
        <v>215</v>
      </c>
      <c r="D456">
        <f t="shared" si="42"/>
        <v>13.933895009721322</v>
      </c>
      <c r="E456" s="7">
        <f t="shared" si="43"/>
        <v>3.7856778124064586E-4</v>
      </c>
      <c r="F456" s="8">
        <f t="shared" si="46"/>
        <v>0.98021411089394794</v>
      </c>
      <c r="G456" s="7">
        <f t="shared" si="44"/>
        <v>2.0406975667690321E-3</v>
      </c>
      <c r="H456" s="8">
        <f t="shared" si="47"/>
        <v>0.82733159285504576</v>
      </c>
      <c r="I456">
        <f t="shared" si="45"/>
        <v>5.7511693216216742E-3</v>
      </c>
    </row>
    <row r="457" spans="1:9">
      <c r="A457" s="3" t="s">
        <v>358</v>
      </c>
      <c r="B457">
        <v>52.51</v>
      </c>
      <c r="C457" s="4">
        <v>725</v>
      </c>
      <c r="D457">
        <f t="shared" si="42"/>
        <v>13.806893924966673</v>
      </c>
      <c r="E457" s="7">
        <f t="shared" si="43"/>
        <v>1.2765657739510152E-3</v>
      </c>
      <c r="F457" s="8">
        <f t="shared" si="46"/>
        <v>0.98149067666789891</v>
      </c>
      <c r="G457" s="7">
        <f t="shared" si="44"/>
        <v>6.9447199760882617E-3</v>
      </c>
      <c r="H457" s="8">
        <f t="shared" si="47"/>
        <v>0.83427631283113401</v>
      </c>
      <c r="I457">
        <f t="shared" si="45"/>
        <v>3.1136243023976995E-4</v>
      </c>
    </row>
    <row r="458" spans="1:9">
      <c r="A458" s="3" t="s">
        <v>38</v>
      </c>
      <c r="B458">
        <v>2.84</v>
      </c>
      <c r="C458" s="4">
        <v>39</v>
      </c>
      <c r="D458">
        <f t="shared" si="42"/>
        <v>13.732394366197184</v>
      </c>
      <c r="E458" s="7">
        <f t="shared" si="43"/>
        <v>6.8670434736675293E-5</v>
      </c>
      <c r="F458" s="8">
        <f t="shared" si="46"/>
        <v>0.98155934710263559</v>
      </c>
      <c r="G458" s="7">
        <f t="shared" si="44"/>
        <v>3.7560473685185035E-4</v>
      </c>
      <c r="H458" s="8">
        <f t="shared" si="47"/>
        <v>0.83465191756798585</v>
      </c>
      <c r="I458">
        <f t="shared" si="45"/>
        <v>6.0292671557692357E-3</v>
      </c>
    </row>
    <row r="459" spans="1:9">
      <c r="A459" s="3" t="s">
        <v>483</v>
      </c>
      <c r="B459">
        <v>54.89</v>
      </c>
      <c r="C459" s="4">
        <v>746</v>
      </c>
      <c r="D459">
        <f t="shared" si="42"/>
        <v>13.590817999635634</v>
      </c>
      <c r="E459" s="7">
        <f t="shared" si="43"/>
        <v>1.3135421618861479E-3</v>
      </c>
      <c r="F459" s="8">
        <f t="shared" si="46"/>
        <v>0.98287288926452177</v>
      </c>
      <c r="G459" s="7">
        <f t="shared" si="44"/>
        <v>7.2594873259852347E-3</v>
      </c>
      <c r="H459" s="8">
        <f t="shared" si="47"/>
        <v>0.84191140489397109</v>
      </c>
      <c r="I459">
        <f t="shared" si="45"/>
        <v>3.3491041669586608E-3</v>
      </c>
    </row>
    <row r="460" spans="1:9">
      <c r="A460" s="3" t="s">
        <v>188</v>
      </c>
      <c r="B460">
        <v>30.44</v>
      </c>
      <c r="C460" s="4">
        <v>410</v>
      </c>
      <c r="D460">
        <f t="shared" si="42"/>
        <v>13.469119579500656</v>
      </c>
      <c r="E460" s="7">
        <f t="shared" si="43"/>
        <v>7.2191995492402235E-4</v>
      </c>
      <c r="F460" s="8">
        <f t="shared" si="46"/>
        <v>0.98359480921944575</v>
      </c>
      <c r="G460" s="7">
        <f t="shared" si="44"/>
        <v>4.0258479541444812E-3</v>
      </c>
      <c r="H460" s="8">
        <f t="shared" si="47"/>
        <v>0.84593725284811561</v>
      </c>
      <c r="I460">
        <f t="shared" si="45"/>
        <v>2.2723708883886085E-3</v>
      </c>
    </row>
    <row r="461" spans="1:9">
      <c r="A461" s="3" t="s">
        <v>432</v>
      </c>
      <c r="B461">
        <v>20.64</v>
      </c>
      <c r="C461" s="4">
        <v>277</v>
      </c>
      <c r="D461">
        <f t="shared" si="42"/>
        <v>13.420542635658915</v>
      </c>
      <c r="E461" s="7">
        <f t="shared" si="43"/>
        <v>4.8773616466818095E-4</v>
      </c>
      <c r="F461" s="8">
        <f t="shared" si="46"/>
        <v>0.98408254538411388</v>
      </c>
      <c r="G461" s="7">
        <f t="shared" si="44"/>
        <v>2.7297471016275322E-3</v>
      </c>
      <c r="H461" s="8">
        <f t="shared" si="47"/>
        <v>0.84866699994974315</v>
      </c>
      <c r="I461">
        <f t="shared" si="45"/>
        <v>2.6034339414845453E-3</v>
      </c>
    </row>
    <row r="462" spans="1:9">
      <c r="A462" s="3" t="s">
        <v>486</v>
      </c>
      <c r="B462">
        <v>23.62</v>
      </c>
      <c r="C462" s="4">
        <v>315</v>
      </c>
      <c r="D462">
        <f t="shared" si="42"/>
        <v>13.336155800169347</v>
      </c>
      <c r="E462" s="7">
        <f t="shared" si="43"/>
        <v>5.5464581902699281E-4</v>
      </c>
      <c r="F462" s="8">
        <f t="shared" si="46"/>
        <v>0.98463719120314086</v>
      </c>
      <c r="G462" s="7">
        <f t="shared" si="44"/>
        <v>3.1238675649439105E-3</v>
      </c>
      <c r="H462" s="8">
        <f t="shared" si="47"/>
        <v>0.85179086751468702</v>
      </c>
      <c r="I462">
        <f t="shared" si="45"/>
        <v>1.2192856098223182E-3</v>
      </c>
    </row>
    <row r="463" spans="1:9">
      <c r="A463" s="3" t="s">
        <v>427</v>
      </c>
      <c r="B463">
        <v>11.01</v>
      </c>
      <c r="C463" s="4">
        <v>143</v>
      </c>
      <c r="D463">
        <f t="shared" si="42"/>
        <v>12.98819255222525</v>
      </c>
      <c r="E463" s="7">
        <f t="shared" si="43"/>
        <v>2.5179159403447608E-4</v>
      </c>
      <c r="F463" s="8">
        <f t="shared" si="46"/>
        <v>0.98488898279717529</v>
      </c>
      <c r="G463" s="7">
        <f t="shared" si="44"/>
        <v>1.4561296312460819E-3</v>
      </c>
      <c r="H463" s="8">
        <f t="shared" si="47"/>
        <v>0.85324699714593311</v>
      </c>
      <c r="I463">
        <f t="shared" si="45"/>
        <v>7.1775303411620861E-3</v>
      </c>
    </row>
    <row r="464" spans="1:9">
      <c r="A464" s="3" t="s">
        <v>470</v>
      </c>
      <c r="B464">
        <v>64.78</v>
      </c>
      <c r="C464" s="4">
        <v>839</v>
      </c>
      <c r="D464">
        <f t="shared" si="42"/>
        <v>12.951528249459709</v>
      </c>
      <c r="E464" s="7">
        <f t="shared" si="43"/>
        <v>1.4772947370274507E-3</v>
      </c>
      <c r="F464" s="8">
        <f t="shared" si="46"/>
        <v>0.9863662775342027</v>
      </c>
      <c r="G464" s="7">
        <f t="shared" si="44"/>
        <v>8.5674911455150948E-3</v>
      </c>
      <c r="H464" s="8">
        <f t="shared" si="47"/>
        <v>0.86181448829144824</v>
      </c>
      <c r="I464">
        <f t="shared" si="45"/>
        <v>6.8740547941326113E-4</v>
      </c>
    </row>
    <row r="465" spans="1:9">
      <c r="A465" s="3" t="s">
        <v>399</v>
      </c>
      <c r="B465">
        <v>6.2</v>
      </c>
      <c r="C465" s="4">
        <v>80</v>
      </c>
      <c r="D465">
        <f t="shared" si="42"/>
        <v>12.903225806451612</v>
      </c>
      <c r="E465" s="7">
        <f t="shared" si="43"/>
        <v>1.4086243022907752E-4</v>
      </c>
      <c r="F465" s="8">
        <f t="shared" si="46"/>
        <v>0.98650713996443173</v>
      </c>
      <c r="G465" s="7">
        <f t="shared" si="44"/>
        <v>8.1998217200051845E-4</v>
      </c>
      <c r="H465" s="8">
        <f t="shared" si="47"/>
        <v>0.86263447046344877</v>
      </c>
      <c r="I465">
        <f t="shared" si="45"/>
        <v>1.5992984990091941E-3</v>
      </c>
    </row>
    <row r="466" spans="1:9">
      <c r="A466" s="3" t="s">
        <v>480</v>
      </c>
      <c r="B466">
        <v>14.4</v>
      </c>
      <c r="C466" s="4">
        <v>184</v>
      </c>
      <c r="D466">
        <f t="shared" si="42"/>
        <v>12.777777777777777</v>
      </c>
      <c r="E466" s="7">
        <f t="shared" si="43"/>
        <v>3.2398358952687829E-4</v>
      </c>
      <c r="F466" s="8">
        <f t="shared" si="46"/>
        <v>0.98683112355395863</v>
      </c>
      <c r="G466" s="7">
        <f t="shared" si="44"/>
        <v>1.9044747220657201E-3</v>
      </c>
      <c r="H466" s="8">
        <f t="shared" si="47"/>
        <v>0.86453894518551444</v>
      </c>
      <c r="I466">
        <f t="shared" si="45"/>
        <v>4.0163010148308587E-3</v>
      </c>
    </row>
    <row r="467" spans="1:9">
      <c r="A467" s="3" t="s">
        <v>468</v>
      </c>
      <c r="B467">
        <v>36.15</v>
      </c>
      <c r="C467" s="4">
        <v>461</v>
      </c>
      <c r="D467">
        <f t="shared" si="42"/>
        <v>12.752420470262795</v>
      </c>
      <c r="E467" s="7">
        <f t="shared" si="43"/>
        <v>8.117197541950593E-4</v>
      </c>
      <c r="F467" s="8">
        <f t="shared" si="46"/>
        <v>0.98764284330815366</v>
      </c>
      <c r="G467" s="7">
        <f t="shared" si="44"/>
        <v>4.7810250835191512E-3</v>
      </c>
      <c r="H467" s="8">
        <f t="shared" si="47"/>
        <v>0.86931997026903363</v>
      </c>
      <c r="I467">
        <f t="shared" si="45"/>
        <v>5.1137856968096473E-3</v>
      </c>
    </row>
    <row r="468" spans="1:9">
      <c r="A468" s="3" t="s">
        <v>24</v>
      </c>
      <c r="B468">
        <v>45.97</v>
      </c>
      <c r="C468" s="4">
        <v>582</v>
      </c>
      <c r="D468">
        <f t="shared" si="42"/>
        <v>12.660430715684143</v>
      </c>
      <c r="E468" s="7">
        <f t="shared" si="43"/>
        <v>1.0247741799165389E-3</v>
      </c>
      <c r="F468" s="8">
        <f t="shared" si="46"/>
        <v>0.98866761748807019</v>
      </c>
      <c r="G468" s="7">
        <f t="shared" si="44"/>
        <v>6.0797710398167466E-3</v>
      </c>
      <c r="H468" s="8">
        <f t="shared" si="47"/>
        <v>0.87539974130885034</v>
      </c>
      <c r="I468">
        <f t="shared" si="45"/>
        <v>1.5288596084223061E-3</v>
      </c>
    </row>
    <row r="469" spans="1:9">
      <c r="A469" s="3" t="s">
        <v>415</v>
      </c>
      <c r="B469">
        <v>13.72</v>
      </c>
      <c r="C469" s="4">
        <v>172</v>
      </c>
      <c r="D469">
        <f t="shared" si="42"/>
        <v>12.536443148688045</v>
      </c>
      <c r="E469" s="7">
        <f t="shared" si="43"/>
        <v>3.0285422499251667E-4</v>
      </c>
      <c r="F469" s="8">
        <f t="shared" si="46"/>
        <v>0.98897047171306274</v>
      </c>
      <c r="G469" s="7">
        <f t="shared" si="44"/>
        <v>1.8145411935237279E-3</v>
      </c>
      <c r="H469" s="8">
        <f t="shared" si="47"/>
        <v>0.8772142825023741</v>
      </c>
      <c r="I469">
        <f t="shared" si="45"/>
        <v>2.3561966015637203E-3</v>
      </c>
    </row>
    <row r="470" spans="1:9">
      <c r="A470" s="3" t="s">
        <v>344</v>
      </c>
      <c r="B470">
        <v>21.12</v>
      </c>
      <c r="C470" s="4">
        <v>263</v>
      </c>
      <c r="D470">
        <f t="shared" si="42"/>
        <v>12.452651515151514</v>
      </c>
      <c r="E470" s="7">
        <f t="shared" si="43"/>
        <v>4.630852393780924E-4</v>
      </c>
      <c r="F470" s="8">
        <f t="shared" si="46"/>
        <v>0.98943355695244084</v>
      </c>
      <c r="G470" s="7">
        <f t="shared" si="44"/>
        <v>2.7932295923630565E-3</v>
      </c>
      <c r="H470" s="8">
        <f t="shared" si="47"/>
        <v>0.88000751209473715</v>
      </c>
      <c r="I470">
        <f t="shared" si="45"/>
        <v>1.9167835972138114E-3</v>
      </c>
    </row>
    <row r="471" spans="1:9">
      <c r="A471" s="3" t="s">
        <v>456</v>
      </c>
      <c r="B471">
        <v>17.170000000000002</v>
      </c>
      <c r="C471" s="4">
        <v>213</v>
      </c>
      <c r="D471">
        <f t="shared" si="42"/>
        <v>12.40535818287711</v>
      </c>
      <c r="E471" s="7">
        <f t="shared" si="43"/>
        <v>3.7504622048491892E-4</v>
      </c>
      <c r="F471" s="8">
        <f t="shared" si="46"/>
        <v>0.98980860317292574</v>
      </c>
      <c r="G471" s="7">
        <f t="shared" si="44"/>
        <v>2.2708215956853068E-3</v>
      </c>
      <c r="H471" s="8">
        <f t="shared" si="47"/>
        <v>0.88227833369042241</v>
      </c>
      <c r="I471">
        <f t="shared" si="45"/>
        <v>1.1371401870288178E-3</v>
      </c>
    </row>
    <row r="472" spans="1:9">
      <c r="A472" s="3" t="s">
        <v>460</v>
      </c>
      <c r="B472">
        <v>10.17</v>
      </c>
      <c r="C472" s="4">
        <v>125</v>
      </c>
      <c r="D472">
        <f t="shared" si="42"/>
        <v>12.291052114060964</v>
      </c>
      <c r="E472" s="7">
        <f t="shared" si="43"/>
        <v>2.2009754723293363E-4</v>
      </c>
      <c r="F472" s="8">
        <f t="shared" si="46"/>
        <v>0.99002870072015869</v>
      </c>
      <c r="G472" s="7">
        <f t="shared" si="44"/>
        <v>1.3450352724589149E-3</v>
      </c>
      <c r="H472" s="8">
        <f t="shared" si="47"/>
        <v>0.88362336896288129</v>
      </c>
      <c r="I472">
        <f t="shared" si="45"/>
        <v>1.1929498484825052E-3</v>
      </c>
    </row>
    <row r="473" spans="1:9">
      <c r="A473" s="3" t="s">
        <v>351</v>
      </c>
      <c r="B473">
        <v>10.62</v>
      </c>
      <c r="C473" s="4">
        <v>127</v>
      </c>
      <c r="D473">
        <f t="shared" si="42"/>
        <v>11.958568738229756</v>
      </c>
      <c r="E473" s="7">
        <f t="shared" si="43"/>
        <v>2.2361910798866056E-4</v>
      </c>
      <c r="F473" s="8">
        <f t="shared" si="46"/>
        <v>0.99025231982814732</v>
      </c>
      <c r="G473" s="7">
        <f t="shared" si="44"/>
        <v>1.4045501075234685E-3</v>
      </c>
      <c r="H473" s="8">
        <f t="shared" si="47"/>
        <v>0.88502791907040479</v>
      </c>
      <c r="I473">
        <f t="shared" si="45"/>
        <v>1.445796871201499E-3</v>
      </c>
    </row>
    <row r="474" spans="1:9">
      <c r="A474" s="3" t="s">
        <v>391</v>
      </c>
      <c r="B474">
        <v>12.86</v>
      </c>
      <c r="C474" s="4">
        <v>153</v>
      </c>
      <c r="D474">
        <f t="shared" si="42"/>
        <v>11.897356143079316</v>
      </c>
      <c r="E474" s="7">
        <f t="shared" si="43"/>
        <v>2.6939939781311077E-4</v>
      </c>
      <c r="F474" s="8">
        <f t="shared" si="46"/>
        <v>0.99052171922596044</v>
      </c>
      <c r="G474" s="7">
        <f t="shared" si="44"/>
        <v>1.7008017309559139E-3</v>
      </c>
      <c r="H474" s="8">
        <f t="shared" si="47"/>
        <v>0.88672872080136067</v>
      </c>
      <c r="I474">
        <f t="shared" si="45"/>
        <v>1.1884617906606776E-3</v>
      </c>
    </row>
    <row r="475" spans="1:9">
      <c r="A475" s="3" t="s">
        <v>499</v>
      </c>
      <c r="B475">
        <v>10.55</v>
      </c>
      <c r="C475" s="4">
        <v>124</v>
      </c>
      <c r="D475">
        <f t="shared" si="42"/>
        <v>11.753554502369667</v>
      </c>
      <c r="E475" s="7">
        <f t="shared" si="43"/>
        <v>2.1833676685507016E-4</v>
      </c>
      <c r="F475" s="8">
        <f t="shared" si="46"/>
        <v>0.99074005599281556</v>
      </c>
      <c r="G475" s="7">
        <f t="shared" si="44"/>
        <v>1.3952922442912049E-3</v>
      </c>
      <c r="H475" s="8">
        <f t="shared" si="47"/>
        <v>0.88812401304565192</v>
      </c>
      <c r="I475">
        <f t="shared" si="45"/>
        <v>1.2639953901494305E-3</v>
      </c>
    </row>
    <row r="476" spans="1:9">
      <c r="A476" s="3" t="s">
        <v>376</v>
      </c>
      <c r="B476">
        <v>11.21</v>
      </c>
      <c r="C476" s="4">
        <v>131</v>
      </c>
      <c r="D476">
        <f t="shared" si="42"/>
        <v>11.685994647636038</v>
      </c>
      <c r="E476" s="7">
        <f t="shared" si="43"/>
        <v>2.3066222950011446E-4</v>
      </c>
      <c r="F476" s="8">
        <f t="shared" si="46"/>
        <v>0.99097071822231564</v>
      </c>
      <c r="G476" s="7">
        <f t="shared" si="44"/>
        <v>1.4825806690525504E-3</v>
      </c>
      <c r="H476" s="8">
        <f t="shared" si="47"/>
        <v>0.88960659371470452</v>
      </c>
      <c r="I476">
        <f t="shared" si="45"/>
        <v>1.7287795031218911E-3</v>
      </c>
    </row>
    <row r="477" spans="1:9">
      <c r="A477" s="3" t="s">
        <v>117</v>
      </c>
      <c r="B477">
        <v>15.33</v>
      </c>
      <c r="C477" s="4">
        <v>179</v>
      </c>
      <c r="D477">
        <f t="shared" si="42"/>
        <v>11.676451402478799</v>
      </c>
      <c r="E477" s="7">
        <f t="shared" si="43"/>
        <v>3.1517968763756095E-4</v>
      </c>
      <c r="F477" s="8">
        <f t="shared" si="46"/>
        <v>0.99128589790995325</v>
      </c>
      <c r="G477" s="7">
        <f t="shared" si="44"/>
        <v>2.0274720478657979E-3</v>
      </c>
      <c r="H477" s="8">
        <f t="shared" si="47"/>
        <v>0.89163406576257032</v>
      </c>
      <c r="I477">
        <f t="shared" si="45"/>
        <v>1.5811024270933061E-3</v>
      </c>
    </row>
    <row r="478" spans="1:9">
      <c r="A478" s="3" t="s">
        <v>404</v>
      </c>
      <c r="B478">
        <v>14</v>
      </c>
      <c r="C478" s="4">
        <v>162</v>
      </c>
      <c r="D478">
        <f t="shared" si="42"/>
        <v>11.571428571428571</v>
      </c>
      <c r="E478" s="7">
        <f t="shared" si="43"/>
        <v>2.8524642121388198E-4</v>
      </c>
      <c r="F478" s="8">
        <f t="shared" si="46"/>
        <v>0.99157114433116711</v>
      </c>
      <c r="G478" s="7">
        <f t="shared" si="44"/>
        <v>1.8515726464527836E-3</v>
      </c>
      <c r="H478" s="8">
        <f t="shared" si="47"/>
        <v>0.89348563840902306</v>
      </c>
      <c r="I478">
        <f t="shared" si="45"/>
        <v>9.584177603799704E-4</v>
      </c>
    </row>
    <row r="479" spans="1:9">
      <c r="A479" s="3" t="s">
        <v>383</v>
      </c>
      <c r="B479">
        <v>8.4600000000000009</v>
      </c>
      <c r="C479" s="4">
        <v>96</v>
      </c>
      <c r="D479">
        <f t="shared" si="42"/>
        <v>11.347517730496453</v>
      </c>
      <c r="E479" s="7">
        <f t="shared" si="43"/>
        <v>1.6903491627489304E-4</v>
      </c>
      <c r="F479" s="8">
        <f t="shared" si="46"/>
        <v>0.99174017924744196</v>
      </c>
      <c r="G479" s="7">
        <f t="shared" si="44"/>
        <v>1.1188788992136107E-3</v>
      </c>
      <c r="H479" s="8">
        <f t="shared" si="47"/>
        <v>0.89460451730823665</v>
      </c>
      <c r="I479">
        <f t="shared" si="45"/>
        <v>8.6792792542955688E-4</v>
      </c>
    </row>
    <row r="480" spans="1:9">
      <c r="A480" s="3" t="s">
        <v>32</v>
      </c>
      <c r="B480">
        <v>7.65</v>
      </c>
      <c r="C480" s="4">
        <v>86</v>
      </c>
      <c r="D480">
        <f t="shared" si="42"/>
        <v>11.241830065359476</v>
      </c>
      <c r="E480" s="7">
        <f t="shared" si="43"/>
        <v>1.5142711249625833E-4</v>
      </c>
      <c r="F480" s="8">
        <f t="shared" si="46"/>
        <v>0.99189160635993823</v>
      </c>
      <c r="G480" s="7">
        <f t="shared" si="44"/>
        <v>1.0117521960974138E-3</v>
      </c>
      <c r="H480" s="8">
        <f t="shared" si="47"/>
        <v>0.89561626950433404</v>
      </c>
      <c r="I480">
        <f t="shared" si="45"/>
        <v>7.8268699580197332E-4</v>
      </c>
    </row>
    <row r="481" spans="1:9">
      <c r="A481" s="3" t="s">
        <v>335</v>
      </c>
      <c r="B481">
        <v>6.88</v>
      </c>
      <c r="C481" s="4">
        <v>76</v>
      </c>
      <c r="D481">
        <f t="shared" si="42"/>
        <v>11.046511627906977</v>
      </c>
      <c r="E481" s="7">
        <f t="shared" si="43"/>
        <v>1.3381930871762365E-4</v>
      </c>
      <c r="F481" s="8">
        <f t="shared" si="46"/>
        <v>0.99202542566865581</v>
      </c>
      <c r="G481" s="7">
        <f t="shared" si="44"/>
        <v>9.0991570054251068E-4</v>
      </c>
      <c r="H481" s="8">
        <f t="shared" si="47"/>
        <v>0.89652618520487659</v>
      </c>
      <c r="I481">
        <f t="shared" si="45"/>
        <v>4.4267949513935312E-3</v>
      </c>
    </row>
    <row r="482" spans="1:9">
      <c r="A482" s="3" t="s">
        <v>476</v>
      </c>
      <c r="B482">
        <v>38.770000000000003</v>
      </c>
      <c r="C482" s="4">
        <v>418</v>
      </c>
      <c r="D482">
        <f t="shared" si="42"/>
        <v>10.781532112458086</v>
      </c>
      <c r="E482" s="7">
        <f t="shared" si="43"/>
        <v>7.360061979469301E-4</v>
      </c>
      <c r="F482" s="8">
        <f t="shared" si="46"/>
        <v>0.99276143186660271</v>
      </c>
      <c r="G482" s="7">
        <f t="shared" si="44"/>
        <v>5.1275336787838877E-3</v>
      </c>
      <c r="H482" s="8">
        <f t="shared" si="47"/>
        <v>0.90165371888366053</v>
      </c>
      <c r="I482">
        <f t="shared" si="45"/>
        <v>1.0636817735242277E-3</v>
      </c>
    </row>
    <row r="483" spans="1:9">
      <c r="A483" s="3" t="s">
        <v>307</v>
      </c>
      <c r="B483">
        <v>9.25</v>
      </c>
      <c r="C483" s="4">
        <v>95</v>
      </c>
      <c r="D483">
        <f t="shared" si="42"/>
        <v>10.27027027027027</v>
      </c>
      <c r="E483" s="7">
        <f t="shared" si="43"/>
        <v>1.6727413589702958E-4</v>
      </c>
      <c r="F483" s="8">
        <f t="shared" si="46"/>
        <v>0.99292870600249972</v>
      </c>
      <c r="G483" s="7">
        <f t="shared" si="44"/>
        <v>1.2233604985491604E-3</v>
      </c>
      <c r="H483" s="8">
        <f t="shared" si="47"/>
        <v>0.90287707938220974</v>
      </c>
      <c r="I483">
        <f t="shared" si="45"/>
        <v>2.1691093701268205E-3</v>
      </c>
    </row>
    <row r="484" spans="1:9">
      <c r="A484" s="3" t="s">
        <v>420</v>
      </c>
      <c r="B484">
        <v>18.829999999999998</v>
      </c>
      <c r="C484" s="4">
        <v>191</v>
      </c>
      <c r="D484">
        <f t="shared" si="42"/>
        <v>10.14338821030271</v>
      </c>
      <c r="E484" s="7">
        <f t="shared" si="43"/>
        <v>3.3630905217192262E-4</v>
      </c>
      <c r="F484" s="8">
        <f t="shared" si="46"/>
        <v>0.99326501505467168</v>
      </c>
      <c r="G484" s="7">
        <f t="shared" si="44"/>
        <v>2.4903652094789936E-3</v>
      </c>
      <c r="H484" s="8">
        <f t="shared" si="47"/>
        <v>0.90536744459168872</v>
      </c>
      <c r="I484">
        <f t="shared" si="45"/>
        <v>4.4251108884797441E-3</v>
      </c>
    </row>
    <row r="485" spans="1:9">
      <c r="A485" s="3" t="s">
        <v>67</v>
      </c>
      <c r="B485">
        <v>38.369999999999997</v>
      </c>
      <c r="C485" s="4">
        <v>386</v>
      </c>
      <c r="D485">
        <f t="shared" si="42"/>
        <v>10.059942663539225</v>
      </c>
      <c r="E485" s="7">
        <f t="shared" si="43"/>
        <v>6.7966122585529911E-4</v>
      </c>
      <c r="F485" s="8">
        <f t="shared" si="46"/>
        <v>0.99394467628052696</v>
      </c>
      <c r="G485" s="7">
        <f t="shared" si="44"/>
        <v>5.0746316031709503E-3</v>
      </c>
      <c r="H485" s="8">
        <f t="shared" si="47"/>
        <v>0.91044207619485962</v>
      </c>
      <c r="I485">
        <f t="shared" si="45"/>
        <v>2.9751357052869576E-3</v>
      </c>
    </row>
    <row r="486" spans="1:9">
      <c r="A486" s="3" t="s">
        <v>343</v>
      </c>
      <c r="B486">
        <v>25.73</v>
      </c>
      <c r="C486" s="4">
        <v>254</v>
      </c>
      <c r="D486">
        <f t="shared" si="42"/>
        <v>9.871745044694908</v>
      </c>
      <c r="E486" s="7">
        <f t="shared" si="43"/>
        <v>4.4723821597732113E-4</v>
      </c>
      <c r="F486" s="8">
        <f t="shared" si="46"/>
        <v>0.99439191449650433</v>
      </c>
      <c r="G486" s="7">
        <f t="shared" si="44"/>
        <v>3.4029260138021514E-3</v>
      </c>
      <c r="H486" s="8">
        <f t="shared" si="47"/>
        <v>0.91384500220866172</v>
      </c>
      <c r="I486">
        <f t="shared" si="45"/>
        <v>3.9071809733726148E-3</v>
      </c>
    </row>
    <row r="487" spans="1:9">
      <c r="A487" s="3" t="s">
        <v>190</v>
      </c>
      <c r="B487">
        <v>33.49</v>
      </c>
      <c r="C487" s="4">
        <v>309</v>
      </c>
      <c r="D487">
        <f t="shared" si="42"/>
        <v>9.2266348163630933</v>
      </c>
      <c r="E487" s="7">
        <f t="shared" si="43"/>
        <v>5.44081136759812E-4</v>
      </c>
      <c r="F487" s="8">
        <f t="shared" si="46"/>
        <v>0.99493599563326418</v>
      </c>
      <c r="G487" s="7">
        <f t="shared" si="44"/>
        <v>4.4292262806931229E-3</v>
      </c>
      <c r="H487" s="8">
        <f t="shared" si="47"/>
        <v>0.9182742284893548</v>
      </c>
      <c r="I487">
        <f t="shared" si="45"/>
        <v>9.979241712417819E-4</v>
      </c>
    </row>
    <row r="488" spans="1:9">
      <c r="A488" s="3" t="s">
        <v>131</v>
      </c>
      <c r="B488">
        <v>8.5299999999999994</v>
      </c>
      <c r="C488" s="4">
        <v>77</v>
      </c>
      <c r="D488">
        <f t="shared" si="42"/>
        <v>9.0269636576787811</v>
      </c>
      <c r="E488" s="7">
        <f t="shared" si="43"/>
        <v>1.3558008909548712E-4</v>
      </c>
      <c r="F488" s="8">
        <f t="shared" si="46"/>
        <v>0.99507157572235971</v>
      </c>
      <c r="G488" s="7">
        <f t="shared" si="44"/>
        <v>1.1281367624458745E-3</v>
      </c>
      <c r="H488" s="8">
        <f t="shared" si="47"/>
        <v>0.91940236525180064</v>
      </c>
      <c r="I488">
        <f t="shared" si="45"/>
        <v>1.6861502881299062E-3</v>
      </c>
    </row>
    <row r="489" spans="1:9">
      <c r="A489" s="3" t="s">
        <v>378</v>
      </c>
      <c r="B489">
        <v>14.35</v>
      </c>
      <c r="C489" s="4">
        <v>125</v>
      </c>
      <c r="D489">
        <f t="shared" si="42"/>
        <v>8.7108013937282234</v>
      </c>
      <c r="E489" s="7">
        <f t="shared" si="43"/>
        <v>2.2009754723293363E-4</v>
      </c>
      <c r="F489" s="8">
        <f t="shared" si="46"/>
        <v>0.99529167326959267</v>
      </c>
      <c r="G489" s="7">
        <f t="shared" si="44"/>
        <v>1.897861962614103E-3</v>
      </c>
      <c r="H489" s="8">
        <f t="shared" si="47"/>
        <v>0.92130022721441474</v>
      </c>
      <c r="I489">
        <f t="shared" si="45"/>
        <v>6.0866586910953702E-3</v>
      </c>
    </row>
    <row r="490" spans="1:9">
      <c r="A490" s="3" t="s">
        <v>495</v>
      </c>
      <c r="B490">
        <v>51.12</v>
      </c>
      <c r="C490" s="4">
        <v>396</v>
      </c>
      <c r="D490">
        <f t="shared" si="42"/>
        <v>7.746478873239437</v>
      </c>
      <c r="E490" s="7">
        <f t="shared" si="43"/>
        <v>6.972690296339338E-4</v>
      </c>
      <c r="F490" s="8">
        <f t="shared" si="46"/>
        <v>0.99598894229922663</v>
      </c>
      <c r="G490" s="7">
        <f t="shared" si="44"/>
        <v>6.760885263333306E-3</v>
      </c>
      <c r="H490" s="8">
        <f t="shared" si="47"/>
        <v>0.92806111247774803</v>
      </c>
      <c r="I490">
        <f t="shared" si="45"/>
        <v>1.9247241365398793E-3</v>
      </c>
    </row>
    <row r="491" spans="1:9">
      <c r="A491" s="3" t="s">
        <v>363</v>
      </c>
      <c r="B491">
        <v>16.149999999999999</v>
      </c>
      <c r="C491" s="4">
        <v>124</v>
      </c>
      <c r="D491">
        <f t="shared" si="42"/>
        <v>7.6780185758513939</v>
      </c>
      <c r="E491" s="7">
        <f t="shared" si="43"/>
        <v>2.1833676685507016E-4</v>
      </c>
      <c r="F491" s="8">
        <f t="shared" si="46"/>
        <v>0.99620727906608175</v>
      </c>
      <c r="G491" s="7">
        <f t="shared" si="44"/>
        <v>2.1359213028723178E-3</v>
      </c>
      <c r="H491" s="8">
        <f t="shared" si="47"/>
        <v>0.93019703378062035</v>
      </c>
      <c r="I491">
        <f t="shared" si="45"/>
        <v>1.0520656162789632E-2</v>
      </c>
    </row>
    <row r="492" spans="1:9">
      <c r="A492" s="3" t="s">
        <v>116</v>
      </c>
      <c r="B492">
        <v>88.18</v>
      </c>
      <c r="C492" s="4">
        <v>670</v>
      </c>
      <c r="D492">
        <f t="shared" si="42"/>
        <v>7.5980948060784756</v>
      </c>
      <c r="E492" s="7">
        <f t="shared" si="43"/>
        <v>1.1797228531685243E-3</v>
      </c>
      <c r="F492" s="8">
        <f t="shared" si="46"/>
        <v>0.99738700191925023</v>
      </c>
      <c r="G492" s="7">
        <f t="shared" si="44"/>
        <v>1.166226256887189E-2</v>
      </c>
      <c r="H492" s="8">
        <f t="shared" si="47"/>
        <v>0.94185929634949228</v>
      </c>
      <c r="I492">
        <f t="shared" si="45"/>
        <v>9.6730496303465419E-4</v>
      </c>
    </row>
    <row r="493" spans="1:9">
      <c r="A493" s="3" t="s">
        <v>288</v>
      </c>
      <c r="B493">
        <v>8.1</v>
      </c>
      <c r="C493" s="4">
        <v>61</v>
      </c>
      <c r="D493">
        <f t="shared" si="42"/>
        <v>7.5308641975308648</v>
      </c>
      <c r="E493" s="7">
        <f t="shared" si="43"/>
        <v>1.0740760304967161E-4</v>
      </c>
      <c r="F493" s="8">
        <f t="shared" si="46"/>
        <v>0.99749440952229995</v>
      </c>
      <c r="G493" s="7">
        <f t="shared" si="44"/>
        <v>1.0712670311619676E-3</v>
      </c>
      <c r="H493" s="8">
        <f t="shared" si="47"/>
        <v>0.94293056338065429</v>
      </c>
      <c r="I493">
        <f t="shared" si="45"/>
        <v>1.803252089647156E-3</v>
      </c>
    </row>
    <row r="494" spans="1:9">
      <c r="A494" s="3" t="s">
        <v>479</v>
      </c>
      <c r="B494">
        <v>14.94</v>
      </c>
      <c r="C494" s="4">
        <v>101</v>
      </c>
      <c r="D494">
        <f t="shared" si="42"/>
        <v>6.7603748326639899</v>
      </c>
      <c r="E494" s="7">
        <f t="shared" si="43"/>
        <v>1.7783881816421039E-4</v>
      </c>
      <c r="F494" s="8">
        <f t="shared" si="46"/>
        <v>0.9976722483404642</v>
      </c>
      <c r="G494" s="7">
        <f t="shared" si="44"/>
        <v>1.9758925241431845E-3</v>
      </c>
      <c r="H494" s="8">
        <f t="shared" si="47"/>
        <v>0.94490645590479749</v>
      </c>
      <c r="I494">
        <f t="shared" si="45"/>
        <v>1.8099649050290489E-3</v>
      </c>
    </row>
    <row r="495" spans="1:9">
      <c r="A495" s="3" t="s">
        <v>478</v>
      </c>
      <c r="B495">
        <v>14.89</v>
      </c>
      <c r="C495" s="4">
        <v>93</v>
      </c>
      <c r="D495">
        <f t="shared" si="42"/>
        <v>6.245802552048354</v>
      </c>
      <c r="E495" s="7">
        <f t="shared" si="43"/>
        <v>1.6375257514130261E-4</v>
      </c>
      <c r="F495" s="8">
        <f t="shared" si="46"/>
        <v>0.99783600091560554</v>
      </c>
      <c r="G495" s="7">
        <f t="shared" si="44"/>
        <v>1.9692797646915679E-3</v>
      </c>
      <c r="H495" s="8">
        <f t="shared" si="47"/>
        <v>0.94687573566948902</v>
      </c>
      <c r="I495">
        <f t="shared" si="45"/>
        <v>2.4520897897599703E-3</v>
      </c>
    </row>
    <row r="496" spans="1:9">
      <c r="A496" s="3" t="s">
        <v>429</v>
      </c>
      <c r="B496">
        <v>20.16</v>
      </c>
      <c r="C496" s="4">
        <v>125</v>
      </c>
      <c r="D496">
        <f t="shared" si="42"/>
        <v>6.2003968253968251</v>
      </c>
      <c r="E496" s="7">
        <f t="shared" si="43"/>
        <v>2.2009754723293363E-4</v>
      </c>
      <c r="F496" s="8">
        <f t="shared" si="46"/>
        <v>0.99805609846283849</v>
      </c>
      <c r="G496" s="7">
        <f t="shared" si="44"/>
        <v>2.6662646108920082E-3</v>
      </c>
      <c r="H496" s="8">
        <f t="shared" si="47"/>
        <v>0.94954200028038105</v>
      </c>
      <c r="I496">
        <f t="shared" si="45"/>
        <v>1.0265073192789242E-2</v>
      </c>
    </row>
    <row r="497" spans="1:9">
      <c r="A497" s="3" t="s">
        <v>475</v>
      </c>
      <c r="B497">
        <v>84.29</v>
      </c>
      <c r="C497" s="4">
        <v>515</v>
      </c>
      <c r="D497">
        <f t="shared" si="42"/>
        <v>6.1098588207379283</v>
      </c>
      <c r="E497" s="7">
        <f t="shared" si="43"/>
        <v>9.0680189459968659E-4</v>
      </c>
      <c r="F497" s="8">
        <f t="shared" si="46"/>
        <v>0.99896290035743818</v>
      </c>
      <c r="G497" s="7">
        <f t="shared" si="44"/>
        <v>1.1147789883536081E-2</v>
      </c>
      <c r="H497" s="8">
        <f t="shared" si="47"/>
        <v>0.96068979016391709</v>
      </c>
      <c r="I497">
        <f t="shared" si="45"/>
        <v>4.4926630958476155E-3</v>
      </c>
    </row>
    <row r="498" spans="1:9">
      <c r="A498" s="3" t="s">
        <v>83</v>
      </c>
      <c r="B498">
        <v>36.54</v>
      </c>
      <c r="C498" s="4">
        <v>198</v>
      </c>
      <c r="D498">
        <f t="shared" si="42"/>
        <v>5.4187192118226601</v>
      </c>
      <c r="E498" s="7">
        <f t="shared" si="43"/>
        <v>3.486345148169669E-4</v>
      </c>
      <c r="F498" s="8">
        <f t="shared" si="46"/>
        <v>0.9993115348722551</v>
      </c>
      <c r="G498" s="7">
        <f t="shared" si="44"/>
        <v>4.8326046072417646E-3</v>
      </c>
      <c r="H498" s="8">
        <f t="shared" si="47"/>
        <v>0.96552239477115887</v>
      </c>
      <c r="I498">
        <f t="shared" si="45"/>
        <v>4.6994842578717E-3</v>
      </c>
    </row>
    <row r="499" spans="1:9">
      <c r="A499" s="3" t="s">
        <v>129</v>
      </c>
      <c r="B499">
        <v>36.869999999999997</v>
      </c>
      <c r="C499" s="4">
        <v>102</v>
      </c>
      <c r="D499">
        <f t="shared" si="42"/>
        <v>2.7664768104149715</v>
      </c>
      <c r="E499" s="7">
        <f t="shared" si="43"/>
        <v>1.7959959854207385E-4</v>
      </c>
      <c r="F499" s="8">
        <f t="shared" si="46"/>
        <v>0.99949113447079718</v>
      </c>
      <c r="G499" s="7">
        <f t="shared" si="44"/>
        <v>4.8762488196224373E-3</v>
      </c>
      <c r="H499" s="8">
        <f t="shared" si="47"/>
        <v>0.97039864359078132</v>
      </c>
      <c r="I499">
        <f t="shared" si="45"/>
        <v>1.4520828297180821E-2</v>
      </c>
    </row>
    <row r="500" spans="1:9">
      <c r="A500" s="3" t="s">
        <v>184</v>
      </c>
      <c r="B500">
        <v>112.28</v>
      </c>
      <c r="C500" s="4">
        <v>188</v>
      </c>
      <c r="D500">
        <f t="shared" si="42"/>
        <v>1.6743854649091556</v>
      </c>
      <c r="E500" s="7">
        <f t="shared" si="43"/>
        <v>3.3102671103833221E-4</v>
      </c>
      <c r="F500" s="8">
        <f t="shared" si="46"/>
        <v>0.99982216118183553</v>
      </c>
      <c r="G500" s="7">
        <f t="shared" si="44"/>
        <v>1.4849612624551324E-2</v>
      </c>
      <c r="H500" s="8">
        <f t="shared" si="47"/>
        <v>0.98524825621533263</v>
      </c>
      <c r="I500">
        <f t="shared" si="45"/>
        <v>1.0655286670665953E-2</v>
      </c>
    </row>
    <row r="501" spans="1:9">
      <c r="A501" s="3" t="s">
        <v>163</v>
      </c>
      <c r="B501">
        <v>81.63</v>
      </c>
      <c r="C501" s="4">
        <v>80</v>
      </c>
      <c r="D501">
        <f t="shared" si="42"/>
        <v>0.98003185103515866</v>
      </c>
      <c r="E501" s="7">
        <f t="shared" si="43"/>
        <v>1.4086243022907752E-4</v>
      </c>
      <c r="F501" s="8">
        <f t="shared" si="46"/>
        <v>0.99996302361206457</v>
      </c>
      <c r="G501" s="7">
        <f t="shared" si="44"/>
        <v>1.0795991080710051E-2</v>
      </c>
      <c r="H501" s="8">
        <f t="shared" si="47"/>
        <v>0.99604424729604268</v>
      </c>
      <c r="I501">
        <f t="shared" si="45"/>
        <v>3.9187763160222211E-3</v>
      </c>
    </row>
    <row r="502" spans="1:9">
      <c r="A502" s="3" t="s">
        <v>137</v>
      </c>
      <c r="B502">
        <v>29.91</v>
      </c>
      <c r="C502" s="4">
        <v>21</v>
      </c>
      <c r="D502">
        <f t="shared" si="42"/>
        <v>0.70210631895687059</v>
      </c>
      <c r="E502" s="7">
        <f t="shared" si="43"/>
        <v>3.6976387935132849E-5</v>
      </c>
      <c r="F502" s="8">
        <f t="shared" si="46"/>
        <v>0.99999999999999967</v>
      </c>
      <c r="G502" s="7">
        <f t="shared" si="44"/>
        <v>3.9557527039573393E-3</v>
      </c>
      <c r="H502" s="8">
        <f t="shared" si="47"/>
        <v>1</v>
      </c>
      <c r="I502">
        <f t="shared" si="45"/>
        <v>0</v>
      </c>
    </row>
    <row r="503" spans="1:9">
      <c r="E503" s="7"/>
      <c r="F503" s="8"/>
      <c r="G503" s="7"/>
      <c r="H503" s="8"/>
    </row>
    <row r="504" spans="1:9">
      <c r="E504" s="7"/>
      <c r="F504" s="8"/>
      <c r="G504" s="7"/>
      <c r="H504" s="8"/>
    </row>
    <row r="505" spans="1:9">
      <c r="E505" s="7"/>
      <c r="F505" s="8"/>
      <c r="G505" s="7"/>
      <c r="H505" s="8"/>
    </row>
    <row r="506" spans="1:9">
      <c r="E506" s="7"/>
      <c r="F506" s="8"/>
      <c r="G506" s="7"/>
      <c r="H506" s="8"/>
    </row>
    <row r="507" spans="1:9">
      <c r="E507" s="7"/>
      <c r="F507" s="8"/>
      <c r="G507" s="7"/>
      <c r="H507" s="8"/>
    </row>
    <row r="508" spans="1:9">
      <c r="E508" s="7"/>
      <c r="F508" s="8"/>
      <c r="G508" s="7"/>
      <c r="H508" s="8"/>
    </row>
    <row r="509" spans="1:9">
      <c r="E509" s="7"/>
      <c r="F509" s="8"/>
      <c r="G509" s="7"/>
      <c r="H509" s="8"/>
    </row>
    <row r="510" spans="1:9">
      <c r="E510" s="7"/>
      <c r="F510" s="8"/>
      <c r="G510" s="7"/>
      <c r="H510" s="8"/>
    </row>
    <row r="511" spans="1:9">
      <c r="E511" s="7"/>
      <c r="F511" s="8"/>
      <c r="G511" s="7"/>
      <c r="H511" s="8"/>
    </row>
    <row r="512" spans="1:9">
      <c r="E512" s="7"/>
      <c r="F512" s="8"/>
      <c r="G512" s="7"/>
      <c r="H512" s="8"/>
    </row>
    <row r="513" spans="5:8">
      <c r="E513" s="7"/>
      <c r="F513" s="8"/>
      <c r="G513" s="7"/>
      <c r="H513" s="8"/>
    </row>
    <row r="514" spans="5:8">
      <c r="E514" s="7"/>
      <c r="F514" s="8"/>
      <c r="G514" s="7"/>
      <c r="H514" s="8"/>
    </row>
    <row r="515" spans="5:8">
      <c r="E515" s="7"/>
      <c r="F515" s="8"/>
      <c r="G515" s="7"/>
      <c r="H515" s="8"/>
    </row>
    <row r="516" spans="5:8">
      <c r="E516" s="7"/>
      <c r="F516" s="8"/>
      <c r="G516" s="7"/>
      <c r="H516" s="8"/>
    </row>
    <row r="517" spans="5:8">
      <c r="E517" s="7"/>
      <c r="F517" s="8"/>
      <c r="G517" s="7"/>
      <c r="H517" s="8"/>
    </row>
    <row r="518" spans="5:8">
      <c r="E518" s="7"/>
      <c r="F518" s="8"/>
      <c r="G518" s="7"/>
      <c r="H518" s="8"/>
    </row>
    <row r="519" spans="5:8">
      <c r="E519" s="7"/>
      <c r="F519" s="8"/>
      <c r="G519" s="7"/>
      <c r="H519" s="8"/>
    </row>
    <row r="520" spans="5:8">
      <c r="E520" s="7"/>
      <c r="F520" s="8"/>
      <c r="G520" s="7"/>
      <c r="H520" s="8"/>
    </row>
    <row r="521" spans="5:8">
      <c r="E521" s="7"/>
      <c r="F521" s="8"/>
      <c r="G521" s="7"/>
      <c r="H521" s="8"/>
    </row>
    <row r="522" spans="5:8">
      <c r="E522" s="7"/>
      <c r="F522" s="8"/>
      <c r="G522" s="7"/>
      <c r="H522" s="8"/>
    </row>
    <row r="523" spans="5:8">
      <c r="E523" s="7"/>
      <c r="F523" s="8"/>
      <c r="G523" s="7"/>
      <c r="H523" s="8"/>
    </row>
    <row r="524" spans="5:8">
      <c r="E524" s="7"/>
      <c r="F524" s="8"/>
      <c r="G524" s="7"/>
      <c r="H524" s="8"/>
    </row>
    <row r="525" spans="5:8">
      <c r="E525" s="7"/>
      <c r="F525" s="8"/>
      <c r="G525" s="7"/>
      <c r="H525" s="8"/>
    </row>
    <row r="526" spans="5:8">
      <c r="E526" s="7"/>
      <c r="F526" s="8"/>
      <c r="G526" s="7"/>
      <c r="H526" s="8"/>
    </row>
    <row r="527" spans="5:8">
      <c r="E527" s="7"/>
      <c r="F527" s="8"/>
      <c r="G527" s="7"/>
      <c r="H527" s="8"/>
    </row>
    <row r="528" spans="5:8">
      <c r="E528" s="7"/>
      <c r="F528" s="8"/>
      <c r="G528" s="7"/>
      <c r="H528" s="8"/>
    </row>
    <row r="529" spans="5:8">
      <c r="E529" s="7"/>
      <c r="F529" s="8"/>
      <c r="G529" s="7"/>
      <c r="H529" s="8"/>
    </row>
    <row r="530" spans="5:8">
      <c r="E530" s="7"/>
      <c r="F530" s="8"/>
      <c r="G530" s="7"/>
      <c r="H530" s="8"/>
    </row>
    <row r="531" spans="5:8">
      <c r="E531" s="7"/>
      <c r="F531" s="8"/>
      <c r="G531" s="7"/>
      <c r="H531" s="8"/>
    </row>
    <row r="532" spans="5:8">
      <c r="E532" s="7"/>
      <c r="F532" s="8"/>
      <c r="G532" s="7"/>
      <c r="H532" s="8"/>
    </row>
    <row r="533" spans="5:8">
      <c r="E533" s="7"/>
      <c r="F533" s="8"/>
      <c r="G533" s="7"/>
      <c r="H533" s="8"/>
    </row>
    <row r="534" spans="5:8">
      <c r="E534" s="7"/>
      <c r="F534" s="8"/>
      <c r="G534" s="7"/>
      <c r="H534" s="8"/>
    </row>
    <row r="535" spans="5:8">
      <c r="E535" s="7"/>
      <c r="F535" s="8"/>
      <c r="G535" s="7"/>
      <c r="H535" s="8"/>
    </row>
    <row r="536" spans="5:8">
      <c r="E536" s="7"/>
      <c r="F536" s="8"/>
      <c r="G536" s="7"/>
      <c r="H536" s="8"/>
    </row>
    <row r="537" spans="5:8">
      <c r="E537" s="7"/>
      <c r="F537" s="8"/>
      <c r="G537" s="7"/>
      <c r="H537" s="8"/>
    </row>
    <row r="538" spans="5:8">
      <c r="E538" s="7"/>
      <c r="F538" s="8"/>
      <c r="G538" s="7"/>
      <c r="H538" s="8"/>
    </row>
    <row r="539" spans="5:8">
      <c r="E539" s="7"/>
      <c r="F539" s="8"/>
      <c r="G539" s="7"/>
      <c r="H539" s="8"/>
    </row>
    <row r="540" spans="5:8">
      <c r="E540" s="7"/>
      <c r="F540" s="8"/>
      <c r="G540" s="7"/>
      <c r="H540" s="8"/>
    </row>
    <row r="541" spans="5:8">
      <c r="E541" s="7"/>
      <c r="F541" s="8"/>
      <c r="G541" s="7"/>
      <c r="H541" s="8"/>
    </row>
    <row r="542" spans="5:8">
      <c r="E542" s="7"/>
      <c r="F542" s="8"/>
      <c r="G542" s="7"/>
      <c r="H542" s="8"/>
    </row>
    <row r="543" spans="5:8">
      <c r="E543" s="7"/>
      <c r="F543" s="8"/>
      <c r="G543" s="7"/>
      <c r="H543" s="8"/>
    </row>
    <row r="544" spans="5:8">
      <c r="E544" s="7"/>
      <c r="F544" s="8"/>
      <c r="G544" s="7"/>
      <c r="H544" s="8"/>
    </row>
    <row r="545" spans="5:8">
      <c r="E545" s="7"/>
      <c r="F545" s="8"/>
      <c r="G545" s="7"/>
      <c r="H545" s="8"/>
    </row>
    <row r="546" spans="5:8">
      <c r="E546" s="7"/>
      <c r="F546" s="8"/>
      <c r="G546" s="7"/>
      <c r="H546" s="8"/>
    </row>
    <row r="547" spans="5:8">
      <c r="E547" s="7"/>
      <c r="F547" s="8"/>
      <c r="G547" s="7"/>
      <c r="H547" s="8"/>
    </row>
    <row r="548" spans="5:8">
      <c r="E548" s="7"/>
      <c r="F548" s="8"/>
      <c r="G548" s="7"/>
      <c r="H548" s="8"/>
    </row>
    <row r="549" spans="5:8">
      <c r="E549" s="7"/>
      <c r="F549" s="8"/>
      <c r="G549" s="7"/>
      <c r="H549" s="8"/>
    </row>
    <row r="550" spans="5:8">
      <c r="E550" s="7"/>
      <c r="F550" s="8"/>
      <c r="G550" s="7"/>
      <c r="H550" s="8"/>
    </row>
    <row r="551" spans="5:8">
      <c r="E551" s="7"/>
      <c r="F551" s="8"/>
      <c r="G551" s="7"/>
      <c r="H551" s="8"/>
    </row>
    <row r="552" spans="5:8">
      <c r="E552" s="7"/>
      <c r="F552" s="8"/>
      <c r="G552" s="7"/>
      <c r="H552" s="8"/>
    </row>
    <row r="553" spans="5:8">
      <c r="E553" s="7"/>
      <c r="F553" s="8"/>
      <c r="G553" s="7"/>
      <c r="H553" s="8"/>
    </row>
    <row r="554" spans="5:8">
      <c r="E554" s="7"/>
      <c r="F554" s="8"/>
      <c r="G554" s="7"/>
      <c r="H554" s="8"/>
    </row>
    <row r="555" spans="5:8">
      <c r="E555" s="7"/>
      <c r="F555" s="8"/>
      <c r="G555" s="7"/>
      <c r="H555" s="8"/>
    </row>
    <row r="556" spans="5:8">
      <c r="E556" s="7"/>
      <c r="F556" s="8"/>
      <c r="G556" s="7"/>
      <c r="H556" s="8"/>
    </row>
    <row r="557" spans="5:8">
      <c r="E557" s="7"/>
      <c r="F557" s="8"/>
      <c r="G557" s="7"/>
      <c r="H557" s="8"/>
    </row>
    <row r="558" spans="5:8">
      <c r="E558" s="7"/>
      <c r="F558" s="8"/>
      <c r="G558" s="7"/>
      <c r="H558" s="8"/>
    </row>
    <row r="559" spans="5:8">
      <c r="E559" s="7"/>
      <c r="F559" s="8"/>
      <c r="G559" s="7"/>
      <c r="H559" s="8"/>
    </row>
    <row r="560" spans="5:8">
      <c r="E560" s="7"/>
      <c r="F560" s="8"/>
      <c r="G560" s="7"/>
      <c r="H560" s="8"/>
    </row>
    <row r="561" spans="5:8">
      <c r="E561" s="7"/>
      <c r="F561" s="8"/>
      <c r="G561" s="7"/>
      <c r="H561" s="8"/>
    </row>
    <row r="562" spans="5:8">
      <c r="E562" s="7"/>
      <c r="F562" s="8"/>
      <c r="G562" s="7"/>
      <c r="H562" s="8"/>
    </row>
    <row r="563" spans="5:8">
      <c r="E563" s="7"/>
      <c r="F563" s="8"/>
      <c r="G563" s="7"/>
      <c r="H563" s="8"/>
    </row>
    <row r="564" spans="5:8">
      <c r="E564" s="7"/>
      <c r="F564" s="8"/>
      <c r="G564" s="7"/>
      <c r="H564" s="8"/>
    </row>
    <row r="565" spans="5:8">
      <c r="E565" s="7"/>
      <c r="F565" s="8"/>
      <c r="G565" s="7"/>
      <c r="H565" s="8"/>
    </row>
    <row r="566" spans="5:8">
      <c r="E566" s="7"/>
      <c r="F566" s="8"/>
      <c r="G566" s="7"/>
      <c r="H566" s="8"/>
    </row>
    <row r="567" spans="5:8">
      <c r="E567" s="7"/>
      <c r="F567" s="8"/>
      <c r="G567" s="7"/>
      <c r="H567" s="8"/>
    </row>
    <row r="568" spans="5:8">
      <c r="E568" s="7"/>
      <c r="F568" s="8"/>
      <c r="G568" s="7"/>
      <c r="H568" s="8"/>
    </row>
    <row r="569" spans="5:8">
      <c r="E569" s="7"/>
      <c r="F569" s="8"/>
      <c r="G569" s="7"/>
      <c r="H569" s="8"/>
    </row>
    <row r="570" spans="5:8">
      <c r="E570" s="7"/>
      <c r="F570" s="8"/>
      <c r="G570" s="7"/>
      <c r="H570" s="8"/>
    </row>
    <row r="571" spans="5:8">
      <c r="E571" s="7"/>
      <c r="F571" s="8"/>
      <c r="G571" s="7"/>
      <c r="H571" s="8"/>
    </row>
    <row r="572" spans="5:8">
      <c r="E572" s="7"/>
      <c r="F572" s="8"/>
      <c r="G572" s="7"/>
      <c r="H572" s="8"/>
    </row>
    <row r="573" spans="5:8">
      <c r="E573" s="7"/>
      <c r="F573" s="8"/>
      <c r="G573" s="7"/>
      <c r="H573" s="8"/>
    </row>
    <row r="574" spans="5:8">
      <c r="E574" s="7"/>
      <c r="F574" s="8"/>
      <c r="G574" s="7"/>
      <c r="H574" s="8"/>
    </row>
    <row r="575" spans="5:8">
      <c r="E575" s="7"/>
      <c r="F575" s="8"/>
      <c r="G575" s="7"/>
      <c r="H575" s="8"/>
    </row>
    <row r="576" spans="5:8">
      <c r="E576" s="7"/>
      <c r="F576" s="8"/>
      <c r="G576" s="7"/>
      <c r="H576" s="8"/>
    </row>
    <row r="577" spans="5:8">
      <c r="E577" s="7"/>
      <c r="F577" s="8"/>
      <c r="G577" s="7"/>
      <c r="H577" s="8"/>
    </row>
    <row r="578" spans="5:8">
      <c r="E578" s="7"/>
      <c r="F578" s="8"/>
      <c r="G578" s="7"/>
      <c r="H578" s="8"/>
    </row>
    <row r="579" spans="5:8">
      <c r="E579" s="7"/>
      <c r="F579" s="8"/>
      <c r="G579" s="7"/>
      <c r="H579" s="8"/>
    </row>
    <row r="580" spans="5:8">
      <c r="E580" s="7"/>
      <c r="F580" s="8"/>
      <c r="G580" s="7"/>
      <c r="H580" s="8"/>
    </row>
    <row r="581" spans="5:8">
      <c r="E581" s="7"/>
      <c r="F581" s="8"/>
      <c r="G581" s="7"/>
      <c r="H581" s="8"/>
    </row>
    <row r="582" spans="5:8">
      <c r="E582" s="7"/>
      <c r="F582" s="8"/>
      <c r="G582" s="7"/>
      <c r="H582" s="8"/>
    </row>
    <row r="583" spans="5:8">
      <c r="E583" s="7"/>
      <c r="F583" s="8"/>
      <c r="G583" s="7"/>
      <c r="H583" s="8"/>
    </row>
    <row r="584" spans="5:8">
      <c r="E584" s="7"/>
      <c r="F584" s="8"/>
      <c r="G584" s="7"/>
      <c r="H584" s="8"/>
    </row>
    <row r="585" spans="5:8">
      <c r="E585" s="7"/>
      <c r="F585" s="8"/>
      <c r="G585" s="7"/>
      <c r="H585" s="8"/>
    </row>
    <row r="586" spans="5:8">
      <c r="E586" s="7"/>
      <c r="F586" s="8"/>
      <c r="G586" s="7"/>
      <c r="H586" s="8"/>
    </row>
    <row r="587" spans="5:8">
      <c r="E587" s="7"/>
      <c r="F587" s="8"/>
      <c r="G587" s="7"/>
      <c r="H587" s="8"/>
    </row>
    <row r="588" spans="5:8">
      <c r="E588" s="7"/>
      <c r="F588" s="8"/>
      <c r="G588" s="7"/>
      <c r="H588" s="8"/>
    </row>
    <row r="589" spans="5:8">
      <c r="E589" s="7"/>
      <c r="F589" s="8"/>
      <c r="G589" s="7"/>
      <c r="H589" s="8"/>
    </row>
    <row r="590" spans="5:8">
      <c r="E590" s="7"/>
      <c r="F590" s="8"/>
      <c r="G590" s="7"/>
      <c r="H590" s="8"/>
    </row>
    <row r="591" spans="5:8">
      <c r="E591" s="7"/>
      <c r="F591" s="8"/>
      <c r="G591" s="7"/>
      <c r="H591" s="8"/>
    </row>
    <row r="592" spans="5:8">
      <c r="E592" s="7"/>
      <c r="F592" s="8"/>
      <c r="G592" s="7"/>
      <c r="H592" s="8"/>
    </row>
    <row r="593" spans="5:8">
      <c r="E593" s="7"/>
      <c r="F593" s="8"/>
      <c r="G593" s="7"/>
      <c r="H593" s="8"/>
    </row>
    <row r="594" spans="5:8">
      <c r="E594" s="7"/>
      <c r="F594" s="8"/>
      <c r="G594" s="7"/>
      <c r="H594" s="8"/>
    </row>
    <row r="595" spans="5:8">
      <c r="E595" s="7"/>
      <c r="F595" s="8"/>
      <c r="G595" s="7"/>
      <c r="H595" s="8"/>
    </row>
    <row r="596" spans="5:8">
      <c r="E596" s="7"/>
      <c r="F596" s="8"/>
      <c r="G596" s="7"/>
      <c r="H596" s="8"/>
    </row>
    <row r="597" spans="5:8">
      <c r="E597" s="7"/>
      <c r="F597" s="8"/>
      <c r="G597" s="7"/>
      <c r="H597" s="8"/>
    </row>
    <row r="598" spans="5:8">
      <c r="E598" s="7"/>
      <c r="F598" s="8"/>
      <c r="G598" s="7"/>
      <c r="H598" s="8"/>
    </row>
    <row r="599" spans="5:8">
      <c r="E599" s="7"/>
      <c r="F599" s="8"/>
      <c r="G599" s="7"/>
      <c r="H599" s="8"/>
    </row>
    <row r="600" spans="5:8">
      <c r="E600" s="7"/>
      <c r="F600" s="8"/>
      <c r="G600" s="7"/>
      <c r="H600" s="8"/>
    </row>
    <row r="601" spans="5:8">
      <c r="E601" s="7"/>
      <c r="F601" s="8"/>
      <c r="G601" s="7"/>
      <c r="H601" s="8"/>
    </row>
    <row r="602" spans="5:8">
      <c r="E602" s="7"/>
      <c r="F602" s="8"/>
      <c r="G602" s="7"/>
      <c r="H602" s="8"/>
    </row>
    <row r="603" spans="5:8">
      <c r="E603" s="7"/>
      <c r="F603" s="8"/>
      <c r="G603" s="7"/>
      <c r="H603" s="8"/>
    </row>
    <row r="604" spans="5:8">
      <c r="E604" s="7"/>
      <c r="F604" s="8"/>
      <c r="G604" s="7"/>
      <c r="H604" s="8"/>
    </row>
    <row r="605" spans="5:8">
      <c r="E605" s="7"/>
      <c r="F605" s="8"/>
      <c r="G605" s="7"/>
      <c r="H605" s="8"/>
    </row>
    <row r="606" spans="5:8">
      <c r="E606" s="7"/>
      <c r="F606" s="8"/>
      <c r="G606" s="7"/>
      <c r="H606" s="8"/>
    </row>
    <row r="607" spans="5:8">
      <c r="E607" s="7"/>
      <c r="F607" s="8"/>
      <c r="G607" s="7"/>
      <c r="H607" s="8"/>
    </row>
    <row r="608" spans="5:8">
      <c r="E608" s="7"/>
      <c r="F608" s="8"/>
      <c r="G608" s="7"/>
      <c r="H608" s="8"/>
    </row>
    <row r="609" spans="5:8">
      <c r="E609" s="7"/>
      <c r="F609" s="8"/>
      <c r="G609" s="7"/>
      <c r="H609" s="8"/>
    </row>
    <row r="610" spans="5:8">
      <c r="E610" s="7"/>
      <c r="F610" s="8"/>
      <c r="G610" s="7"/>
      <c r="H610" s="8"/>
    </row>
    <row r="611" spans="5:8">
      <c r="E611" s="7"/>
      <c r="F611" s="8"/>
      <c r="G611" s="7"/>
      <c r="H611" s="8"/>
    </row>
    <row r="612" spans="5:8">
      <c r="E612" s="7"/>
      <c r="F612" s="8"/>
      <c r="G612" s="7"/>
      <c r="H612" s="8"/>
    </row>
    <row r="613" spans="5:8">
      <c r="E613" s="7"/>
      <c r="F613" s="8"/>
      <c r="G613" s="7"/>
      <c r="H613" s="8"/>
    </row>
    <row r="614" spans="5:8">
      <c r="E614" s="7"/>
      <c r="F614" s="8"/>
      <c r="G614" s="7"/>
      <c r="H614" s="8"/>
    </row>
    <row r="615" spans="5:8">
      <c r="E615" s="7"/>
      <c r="F615" s="8"/>
      <c r="G615" s="7"/>
      <c r="H615" s="8"/>
    </row>
    <row r="616" spans="5:8">
      <c r="E616" s="7"/>
      <c r="F616" s="8"/>
      <c r="G616" s="7"/>
      <c r="H616" s="8"/>
    </row>
    <row r="617" spans="5:8">
      <c r="E617" s="7"/>
      <c r="F617" s="8"/>
      <c r="G617" s="7"/>
      <c r="H617" s="8"/>
    </row>
    <row r="618" spans="5:8">
      <c r="E618" s="7"/>
      <c r="F618" s="8"/>
      <c r="G618" s="7"/>
      <c r="H618" s="8"/>
    </row>
    <row r="619" spans="5:8">
      <c r="E619" s="7"/>
      <c r="F619" s="8"/>
      <c r="G619" s="7"/>
      <c r="H619" s="8"/>
    </row>
    <row r="620" spans="5:8">
      <c r="E620" s="7"/>
      <c r="F620" s="8"/>
      <c r="G620" s="7"/>
      <c r="H620" s="8"/>
    </row>
    <row r="621" spans="5:8">
      <c r="E621" s="7"/>
      <c r="F621" s="8"/>
      <c r="G621" s="7"/>
      <c r="H621" s="8"/>
    </row>
    <row r="622" spans="5:8">
      <c r="E622" s="7"/>
      <c r="F622" s="8"/>
      <c r="G622" s="7"/>
      <c r="H622" s="8"/>
    </row>
    <row r="623" spans="5:8">
      <c r="E623" s="7"/>
      <c r="F623" s="8"/>
      <c r="G623" s="7"/>
      <c r="H623" s="8"/>
    </row>
    <row r="624" spans="5:8">
      <c r="E624" s="7"/>
      <c r="F624" s="8"/>
      <c r="G624" s="7"/>
      <c r="H624" s="8"/>
    </row>
    <row r="625" spans="5:8">
      <c r="E625" s="7"/>
      <c r="F625" s="8"/>
      <c r="G625" s="7"/>
      <c r="H625" s="8"/>
    </row>
    <row r="626" spans="5:8">
      <c r="E626" s="7"/>
      <c r="F626" s="8"/>
      <c r="G626" s="7"/>
      <c r="H626" s="8"/>
    </row>
    <row r="627" spans="5:8">
      <c r="E627" s="7"/>
      <c r="F627" s="8"/>
      <c r="G627" s="7"/>
      <c r="H627" s="8"/>
    </row>
    <row r="628" spans="5:8">
      <c r="E628" s="7"/>
      <c r="F628" s="8"/>
      <c r="G628" s="7"/>
      <c r="H628" s="8"/>
    </row>
    <row r="629" spans="5:8">
      <c r="E629" s="7"/>
      <c r="F629" s="8"/>
      <c r="G629" s="7"/>
      <c r="H629" s="8"/>
    </row>
    <row r="630" spans="5:8">
      <c r="E630" s="7"/>
      <c r="F630" s="8"/>
      <c r="G630" s="7"/>
      <c r="H630" s="8"/>
    </row>
    <row r="631" spans="5:8">
      <c r="E631" s="7"/>
      <c r="F631" s="8"/>
      <c r="G631" s="7"/>
      <c r="H631" s="8"/>
    </row>
    <row r="632" spans="5:8">
      <c r="E632" s="7"/>
      <c r="F632" s="8"/>
      <c r="G632" s="7"/>
      <c r="H632" s="8"/>
    </row>
    <row r="633" spans="5:8">
      <c r="E633" s="7"/>
      <c r="F633" s="8"/>
      <c r="G633" s="7"/>
      <c r="H633" s="8"/>
    </row>
    <row r="634" spans="5:8">
      <c r="E634" s="7"/>
      <c r="F634" s="8"/>
      <c r="G634" s="7"/>
      <c r="H634" s="8"/>
    </row>
    <row r="635" spans="5:8">
      <c r="E635" s="7"/>
      <c r="F635" s="8"/>
      <c r="G635" s="7"/>
      <c r="H635" s="8"/>
    </row>
    <row r="636" spans="5:8">
      <c r="E636" s="7"/>
      <c r="F636" s="8"/>
      <c r="G636" s="7"/>
      <c r="H636" s="8"/>
    </row>
    <row r="637" spans="5:8">
      <c r="E637" s="7"/>
      <c r="F637" s="8"/>
      <c r="G637" s="7"/>
      <c r="H637" s="8"/>
    </row>
    <row r="638" spans="5:8">
      <c r="E638" s="7"/>
      <c r="F638" s="8"/>
      <c r="G638" s="7"/>
      <c r="H638" s="8"/>
    </row>
    <row r="639" spans="5:8">
      <c r="E639" s="7"/>
      <c r="F639" s="8"/>
      <c r="G639" s="7"/>
      <c r="H639" s="8"/>
    </row>
    <row r="640" spans="5:8">
      <c r="E640" s="7"/>
      <c r="F640" s="8"/>
      <c r="G640" s="7"/>
      <c r="H640" s="8"/>
    </row>
    <row r="641" spans="5:8">
      <c r="E641" s="7"/>
      <c r="F641" s="8"/>
      <c r="G641" s="7"/>
      <c r="H641" s="8"/>
    </row>
    <row r="642" spans="5:8">
      <c r="E642" s="7"/>
      <c r="F642" s="8"/>
      <c r="G642" s="7"/>
      <c r="H642" s="8"/>
    </row>
    <row r="643" spans="5:8">
      <c r="E643" s="7"/>
      <c r="F643" s="8"/>
      <c r="G643" s="7"/>
      <c r="H643" s="8"/>
    </row>
    <row r="644" spans="5:8">
      <c r="E644" s="7"/>
      <c r="F644" s="8"/>
      <c r="G644" s="7"/>
      <c r="H644" s="8"/>
    </row>
    <row r="645" spans="5:8">
      <c r="E645" s="7"/>
      <c r="F645" s="8"/>
      <c r="G645" s="7"/>
      <c r="H645" s="8"/>
    </row>
    <row r="646" spans="5:8">
      <c r="E646" s="7"/>
      <c r="F646" s="8"/>
      <c r="G646" s="7"/>
      <c r="H646" s="8"/>
    </row>
    <row r="647" spans="5:8">
      <c r="E647" s="7"/>
      <c r="F647" s="8"/>
      <c r="G647" s="7"/>
      <c r="H647" s="8"/>
    </row>
    <row r="648" spans="5:8">
      <c r="E648" s="7"/>
      <c r="F648" s="8"/>
      <c r="G648" s="7"/>
      <c r="H648" s="8"/>
    </row>
    <row r="649" spans="5:8">
      <c r="E649" s="7"/>
      <c r="F649" s="8"/>
      <c r="G649" s="7"/>
      <c r="H649" s="8"/>
    </row>
    <row r="650" spans="5:8">
      <c r="E650" s="7"/>
      <c r="F650" s="8"/>
      <c r="G650" s="7"/>
      <c r="H650" s="8"/>
    </row>
    <row r="651" spans="5:8">
      <c r="E651" s="7"/>
      <c r="F651" s="8"/>
      <c r="G651" s="7"/>
      <c r="H651" s="8"/>
    </row>
    <row r="652" spans="5:8">
      <c r="E652" s="7"/>
      <c r="F652" s="8"/>
      <c r="G652" s="7"/>
      <c r="H652" s="8"/>
    </row>
    <row r="653" spans="5:8">
      <c r="E653" s="7"/>
      <c r="F653" s="8"/>
      <c r="G653" s="7"/>
      <c r="H653" s="8"/>
    </row>
    <row r="654" spans="5:8">
      <c r="E654" s="7"/>
      <c r="F654" s="8"/>
      <c r="G654" s="7"/>
      <c r="H654" s="8"/>
    </row>
    <row r="655" spans="5:8">
      <c r="E655" s="7"/>
      <c r="F655" s="8"/>
      <c r="G655" s="7"/>
      <c r="H655" s="8"/>
    </row>
    <row r="656" spans="5:8">
      <c r="E656" s="7"/>
      <c r="F656" s="8"/>
      <c r="G656" s="7"/>
      <c r="H656" s="8"/>
    </row>
    <row r="657" spans="5:8">
      <c r="E657" s="7"/>
      <c r="F657" s="8"/>
      <c r="G657" s="7"/>
      <c r="H657" s="8"/>
    </row>
    <row r="658" spans="5:8">
      <c r="E658" s="7"/>
      <c r="F658" s="8"/>
      <c r="G658" s="7"/>
      <c r="H658" s="8"/>
    </row>
    <row r="659" spans="5:8">
      <c r="E659" s="7"/>
      <c r="F659" s="8"/>
      <c r="G659" s="7"/>
      <c r="H659" s="8"/>
    </row>
    <row r="660" spans="5:8">
      <c r="E660" s="7"/>
      <c r="F660" s="8"/>
      <c r="G660" s="7"/>
      <c r="H660" s="8"/>
    </row>
    <row r="661" spans="5:8">
      <c r="E661" s="7"/>
      <c r="F661" s="8"/>
      <c r="G661" s="7"/>
      <c r="H661" s="8"/>
    </row>
    <row r="662" spans="5:8">
      <c r="E662" s="7"/>
      <c r="F662" s="8"/>
      <c r="G662" s="7"/>
      <c r="H662" s="8"/>
    </row>
    <row r="663" spans="5:8">
      <c r="E663" s="7"/>
      <c r="F663" s="8"/>
      <c r="G663" s="7"/>
      <c r="H663" s="8"/>
    </row>
    <row r="664" spans="5:8">
      <c r="E664" s="7"/>
      <c r="F664" s="8"/>
      <c r="G664" s="7"/>
      <c r="H664" s="8"/>
    </row>
    <row r="665" spans="5:8">
      <c r="E665" s="7"/>
      <c r="F665" s="8"/>
      <c r="G665" s="7"/>
      <c r="H665" s="8"/>
    </row>
    <row r="666" spans="5:8">
      <c r="E666" s="7"/>
      <c r="F666" s="8"/>
      <c r="G666" s="7"/>
      <c r="H666" s="8"/>
    </row>
    <row r="667" spans="5:8">
      <c r="E667" s="7"/>
      <c r="F667" s="8"/>
      <c r="G667" s="7"/>
      <c r="H667" s="8"/>
    </row>
    <row r="668" spans="5:8">
      <c r="E668" s="7"/>
      <c r="F668" s="8"/>
      <c r="G668" s="7"/>
      <c r="H668" s="8"/>
    </row>
    <row r="669" spans="5:8">
      <c r="E669" s="7"/>
      <c r="F669" s="8"/>
      <c r="G669" s="7"/>
      <c r="H669" s="8"/>
    </row>
    <row r="670" spans="5:8">
      <c r="E670" s="7"/>
      <c r="F670" s="8"/>
      <c r="G670" s="7"/>
      <c r="H670" s="8"/>
    </row>
    <row r="671" spans="5:8">
      <c r="E671" s="7"/>
      <c r="F671" s="8"/>
      <c r="G671" s="7"/>
      <c r="H671" s="8"/>
    </row>
    <row r="672" spans="5:8">
      <c r="E672" s="7"/>
      <c r="F672" s="8"/>
      <c r="G672" s="7"/>
      <c r="H672" s="8"/>
    </row>
    <row r="673" spans="5:8">
      <c r="E673" s="7"/>
      <c r="F673" s="8"/>
      <c r="G673" s="7"/>
      <c r="H673" s="8"/>
    </row>
    <row r="674" spans="5:8">
      <c r="E674" s="7"/>
      <c r="F674" s="8"/>
      <c r="G674" s="7"/>
      <c r="H674" s="8"/>
    </row>
    <row r="675" spans="5:8">
      <c r="E675" s="7"/>
      <c r="F675" s="8"/>
      <c r="G675" s="7"/>
      <c r="H675" s="8"/>
    </row>
    <row r="676" spans="5:8">
      <c r="E676" s="7"/>
      <c r="F676" s="8"/>
      <c r="G676" s="7"/>
      <c r="H676" s="8"/>
    </row>
    <row r="677" spans="5:8">
      <c r="E677" s="7"/>
      <c r="F677" s="8"/>
      <c r="G677" s="7"/>
      <c r="H677" s="8"/>
    </row>
    <row r="678" spans="5:8">
      <c r="E678" s="7"/>
      <c r="F678" s="8"/>
      <c r="G678" s="7"/>
      <c r="H678" s="8"/>
    </row>
    <row r="679" spans="5:8">
      <c r="E679" s="7"/>
      <c r="F679" s="8"/>
      <c r="G679" s="7"/>
      <c r="H679" s="8"/>
    </row>
    <row r="680" spans="5:8">
      <c r="E680" s="7"/>
      <c r="F680" s="8"/>
      <c r="G680" s="7"/>
      <c r="H680" s="8"/>
    </row>
    <row r="681" spans="5:8">
      <c r="E681" s="7"/>
      <c r="F681" s="8"/>
      <c r="G681" s="7"/>
      <c r="H681" s="8"/>
    </row>
    <row r="682" spans="5:8">
      <c r="E682" s="7"/>
      <c r="F682" s="8"/>
      <c r="G682" s="7"/>
      <c r="H682" s="8"/>
    </row>
    <row r="683" spans="5:8">
      <c r="E683" s="7"/>
      <c r="F683" s="8"/>
      <c r="G683" s="7"/>
      <c r="H683" s="8"/>
    </row>
    <row r="684" spans="5:8">
      <c r="E684" s="7"/>
      <c r="F684" s="8"/>
      <c r="G684" s="7"/>
      <c r="H684" s="8"/>
    </row>
    <row r="685" spans="5:8">
      <c r="E685" s="7"/>
      <c r="F685" s="8"/>
      <c r="G685" s="7"/>
      <c r="H685" s="8"/>
    </row>
    <row r="686" spans="5:8">
      <c r="E686" s="7"/>
      <c r="F686" s="8"/>
      <c r="G686" s="7"/>
      <c r="H686" s="8"/>
    </row>
    <row r="687" spans="5:8">
      <c r="E687" s="7"/>
      <c r="F687" s="8"/>
      <c r="G687" s="7"/>
      <c r="H687" s="8"/>
    </row>
    <row r="688" spans="5:8">
      <c r="E688" s="7"/>
      <c r="F688" s="8"/>
      <c r="G688" s="7"/>
      <c r="H688" s="8"/>
    </row>
    <row r="689" spans="5:8">
      <c r="E689" s="7"/>
      <c r="F689" s="8"/>
      <c r="G689" s="7"/>
      <c r="H689" s="8"/>
    </row>
    <row r="690" spans="5:8">
      <c r="E690" s="7"/>
      <c r="F690" s="8"/>
      <c r="G690" s="7"/>
      <c r="H690" s="8"/>
    </row>
    <row r="691" spans="5:8">
      <c r="E691" s="7"/>
      <c r="F691" s="8"/>
      <c r="G691" s="7"/>
      <c r="H691" s="8"/>
    </row>
    <row r="692" spans="5:8">
      <c r="E692" s="7"/>
      <c r="F692" s="8"/>
      <c r="G692" s="7"/>
      <c r="H692" s="8"/>
    </row>
    <row r="693" spans="5:8">
      <c r="E693" s="7"/>
      <c r="F693" s="8"/>
      <c r="G693" s="7"/>
      <c r="H693" s="8"/>
    </row>
    <row r="694" spans="5:8">
      <c r="E694" s="7"/>
      <c r="F694" s="8"/>
      <c r="G694" s="7"/>
      <c r="H694" s="8"/>
    </row>
    <row r="695" spans="5:8">
      <c r="E695" s="7"/>
      <c r="F695" s="8"/>
      <c r="G695" s="7"/>
      <c r="H695" s="8"/>
    </row>
    <row r="696" spans="5:8">
      <c r="E696" s="7"/>
      <c r="F696" s="8"/>
      <c r="G696" s="7"/>
      <c r="H696" s="8"/>
    </row>
    <row r="697" spans="5:8">
      <c r="E697" s="7"/>
      <c r="F697" s="8"/>
      <c r="G697" s="7"/>
      <c r="H697" s="8"/>
    </row>
    <row r="698" spans="5:8">
      <c r="E698" s="7"/>
      <c r="F698" s="8"/>
      <c r="G698" s="7"/>
      <c r="H698" s="8"/>
    </row>
    <row r="699" spans="5:8">
      <c r="E699" s="7"/>
      <c r="F699" s="8"/>
      <c r="G699" s="7"/>
      <c r="H699" s="8"/>
    </row>
    <row r="700" spans="5:8">
      <c r="E700" s="7"/>
      <c r="F700" s="8"/>
      <c r="G700" s="7"/>
      <c r="H700" s="8"/>
    </row>
    <row r="701" spans="5:8">
      <c r="E701" s="7"/>
      <c r="F701" s="8"/>
      <c r="G701" s="7"/>
      <c r="H701" s="8"/>
    </row>
    <row r="702" spans="5:8">
      <c r="E702" s="7"/>
      <c r="F702" s="8"/>
      <c r="G702" s="7"/>
      <c r="H702" s="8"/>
    </row>
    <row r="703" spans="5:8">
      <c r="E703" s="7"/>
      <c r="F703" s="8"/>
      <c r="G703" s="7"/>
      <c r="H703" s="8"/>
    </row>
    <row r="704" spans="5:8">
      <c r="E704" s="7"/>
      <c r="F704" s="8"/>
      <c r="G704" s="7"/>
      <c r="H704" s="8"/>
    </row>
    <row r="705" spans="5:8">
      <c r="E705" s="7"/>
      <c r="F705" s="8"/>
      <c r="G705" s="7"/>
      <c r="H705" s="8"/>
    </row>
    <row r="706" spans="5:8">
      <c r="E706" s="7"/>
      <c r="F706" s="8"/>
      <c r="G706" s="7"/>
      <c r="H706" s="8"/>
    </row>
    <row r="707" spans="5:8">
      <c r="E707" s="7"/>
      <c r="F707" s="8"/>
      <c r="G707" s="7"/>
      <c r="H707" s="8"/>
    </row>
    <row r="708" spans="5:8">
      <c r="E708" s="7"/>
      <c r="F708" s="8"/>
      <c r="G708" s="7"/>
      <c r="H708" s="8"/>
    </row>
    <row r="709" spans="5:8">
      <c r="E709" s="7"/>
      <c r="F709" s="8"/>
      <c r="G709" s="7"/>
      <c r="H709" s="8"/>
    </row>
    <row r="710" spans="5:8">
      <c r="E710" s="7"/>
      <c r="F710" s="8"/>
      <c r="G710" s="7"/>
      <c r="H710" s="8"/>
    </row>
    <row r="711" spans="5:8">
      <c r="E711" s="7"/>
      <c r="F711" s="8"/>
      <c r="G711" s="7"/>
      <c r="H711" s="8"/>
    </row>
    <row r="712" spans="5:8">
      <c r="E712" s="7"/>
      <c r="F712" s="8"/>
      <c r="G712" s="7"/>
      <c r="H712" s="8"/>
    </row>
    <row r="713" spans="5:8">
      <c r="E713" s="7"/>
      <c r="F713" s="8"/>
      <c r="G713" s="7"/>
      <c r="H713" s="8"/>
    </row>
    <row r="714" spans="5:8">
      <c r="E714" s="7"/>
      <c r="F714" s="8"/>
      <c r="G714" s="7"/>
      <c r="H714" s="8"/>
    </row>
    <row r="715" spans="5:8">
      <c r="E715" s="7"/>
      <c r="F715" s="8"/>
      <c r="G715" s="7"/>
      <c r="H715" s="8"/>
    </row>
    <row r="716" spans="5:8">
      <c r="E716" s="7"/>
      <c r="F716" s="8"/>
      <c r="G716" s="7"/>
      <c r="H716" s="8"/>
    </row>
    <row r="717" spans="5:8">
      <c r="E717" s="7"/>
      <c r="F717" s="8"/>
      <c r="G717" s="7"/>
      <c r="H717" s="8"/>
    </row>
    <row r="718" spans="5:8">
      <c r="E718" s="7"/>
      <c r="F718" s="8"/>
      <c r="G718" s="7"/>
      <c r="H718" s="8"/>
    </row>
    <row r="719" spans="5:8">
      <c r="E719" s="7"/>
      <c r="F719" s="8"/>
      <c r="G719" s="7"/>
      <c r="H719" s="8"/>
    </row>
    <row r="720" spans="5:8">
      <c r="E720" s="7"/>
      <c r="F720" s="8"/>
      <c r="G720" s="7"/>
      <c r="H720" s="8"/>
    </row>
    <row r="721" spans="5:8">
      <c r="E721" s="7"/>
      <c r="F721" s="8"/>
      <c r="G721" s="7"/>
      <c r="H721" s="8"/>
    </row>
    <row r="722" spans="5:8">
      <c r="E722" s="7"/>
      <c r="F722" s="8"/>
      <c r="G722" s="7"/>
      <c r="H722" s="8"/>
    </row>
    <row r="723" spans="5:8">
      <c r="E723" s="7"/>
      <c r="F723" s="8"/>
      <c r="G723" s="7"/>
      <c r="H723" s="8"/>
    </row>
    <row r="724" spans="5:8">
      <c r="E724" s="7"/>
      <c r="F724" s="8"/>
      <c r="G724" s="7"/>
      <c r="H724" s="8"/>
    </row>
    <row r="725" spans="5:8">
      <c r="E725" s="7"/>
      <c r="F725" s="8"/>
      <c r="G725" s="7"/>
      <c r="H725" s="8"/>
    </row>
    <row r="726" spans="5:8">
      <c r="E726" s="7"/>
      <c r="F726" s="8"/>
      <c r="G726" s="7"/>
      <c r="H726" s="8"/>
    </row>
    <row r="727" spans="5:8">
      <c r="E727" s="7"/>
      <c r="F727" s="8"/>
      <c r="G727" s="7"/>
      <c r="H727" s="8"/>
    </row>
    <row r="728" spans="5:8">
      <c r="E728" s="7"/>
      <c r="F728" s="8"/>
      <c r="G728" s="7"/>
      <c r="H728" s="8"/>
    </row>
    <row r="729" spans="5:8">
      <c r="E729" s="7"/>
      <c r="F729" s="8"/>
      <c r="G729" s="7"/>
      <c r="H729" s="8"/>
    </row>
    <row r="730" spans="5:8">
      <c r="E730" s="7"/>
      <c r="F730" s="8"/>
      <c r="G730" s="7"/>
      <c r="H730" s="8"/>
    </row>
    <row r="731" spans="5:8">
      <c r="E731" s="7"/>
      <c r="F731" s="8"/>
      <c r="G731" s="7"/>
      <c r="H731" s="8"/>
    </row>
    <row r="732" spans="5:8">
      <c r="E732" s="7"/>
      <c r="F732" s="8"/>
      <c r="G732" s="7"/>
      <c r="H732" s="8"/>
    </row>
    <row r="733" spans="5:8">
      <c r="E733" s="7"/>
      <c r="F733" s="8"/>
      <c r="G733" s="7"/>
      <c r="H733" s="8"/>
    </row>
    <row r="734" spans="5:8">
      <c r="E734" s="7"/>
      <c r="F734" s="8"/>
      <c r="G734" s="7"/>
      <c r="H734" s="8"/>
    </row>
    <row r="735" spans="5:8">
      <c r="E735" s="7"/>
      <c r="F735" s="8"/>
      <c r="G735" s="7"/>
      <c r="H735" s="8"/>
    </row>
    <row r="736" spans="5:8">
      <c r="E736" s="7"/>
      <c r="F736" s="8"/>
      <c r="G736" s="7"/>
      <c r="H736" s="8"/>
    </row>
    <row r="737" spans="5:8">
      <c r="E737" s="7"/>
      <c r="F737" s="8"/>
      <c r="G737" s="7"/>
      <c r="H737" s="8"/>
    </row>
    <row r="738" spans="5:8">
      <c r="E738" s="7"/>
      <c r="F738" s="8"/>
      <c r="G738" s="7"/>
      <c r="H738" s="8"/>
    </row>
    <row r="739" spans="5:8">
      <c r="E739" s="7"/>
      <c r="F739" s="8"/>
      <c r="G739" s="7"/>
      <c r="H739" s="8"/>
    </row>
    <row r="740" spans="5:8">
      <c r="E740" s="7"/>
      <c r="F740" s="8"/>
      <c r="G740" s="7"/>
      <c r="H740" s="8"/>
    </row>
    <row r="741" spans="5:8">
      <c r="E741" s="7"/>
      <c r="F741" s="8"/>
      <c r="G741" s="7"/>
      <c r="H741" s="8"/>
    </row>
    <row r="742" spans="5:8">
      <c r="E742" s="7"/>
      <c r="F742" s="8"/>
      <c r="G742" s="7"/>
      <c r="H742" s="8"/>
    </row>
    <row r="743" spans="5:8">
      <c r="E743" s="7"/>
      <c r="F743" s="8"/>
      <c r="G743" s="7"/>
      <c r="H743" s="8"/>
    </row>
    <row r="744" spans="5:8">
      <c r="E744" s="7"/>
      <c r="F744" s="8"/>
      <c r="G744" s="7"/>
      <c r="H744" s="8"/>
    </row>
    <row r="745" spans="5:8">
      <c r="E745" s="7"/>
      <c r="F745" s="8"/>
      <c r="G745" s="7"/>
      <c r="H745" s="8"/>
    </row>
    <row r="746" spans="5:8">
      <c r="E746" s="7"/>
      <c r="F746" s="8"/>
      <c r="G746" s="7"/>
      <c r="H746" s="8"/>
    </row>
    <row r="747" spans="5:8">
      <c r="E747" s="7"/>
      <c r="F747" s="8"/>
      <c r="G747" s="7"/>
      <c r="H747" s="8"/>
    </row>
    <row r="748" spans="5:8">
      <c r="E748" s="7"/>
      <c r="F748" s="8"/>
      <c r="G748" s="7"/>
      <c r="H748" s="8"/>
    </row>
    <row r="749" spans="5:8">
      <c r="E749" s="7"/>
      <c r="F749" s="8"/>
      <c r="G749" s="7"/>
      <c r="H749" s="8"/>
    </row>
    <row r="750" spans="5:8">
      <c r="E750" s="7"/>
      <c r="F750" s="8"/>
      <c r="G750" s="7"/>
      <c r="H750" s="8"/>
    </row>
    <row r="751" spans="5:8">
      <c r="E751" s="7"/>
      <c r="F751" s="8"/>
      <c r="G751" s="7"/>
      <c r="H751" s="8"/>
    </row>
    <row r="752" spans="5:8">
      <c r="E752" s="7"/>
      <c r="F752" s="8"/>
      <c r="G752" s="7"/>
      <c r="H752" s="8"/>
    </row>
    <row r="753" spans="5:8">
      <c r="E753" s="7"/>
      <c r="F753" s="8"/>
      <c r="G753" s="7"/>
      <c r="H753" s="8"/>
    </row>
    <row r="754" spans="5:8">
      <c r="E754" s="7"/>
      <c r="F754" s="8"/>
      <c r="G754" s="7"/>
      <c r="H754" s="8"/>
    </row>
    <row r="755" spans="5:8">
      <c r="E755" s="7"/>
      <c r="F755" s="8"/>
      <c r="G755" s="7"/>
      <c r="H755" s="8"/>
    </row>
    <row r="756" spans="5:8">
      <c r="E756" s="7"/>
      <c r="F756" s="8"/>
      <c r="G756" s="7"/>
      <c r="H756" s="8"/>
    </row>
    <row r="757" spans="5:8">
      <c r="E757" s="7"/>
      <c r="F757" s="8"/>
      <c r="G757" s="7"/>
      <c r="H757" s="8"/>
    </row>
    <row r="758" spans="5:8">
      <c r="E758" s="7"/>
      <c r="F758" s="8"/>
      <c r="G758" s="7"/>
      <c r="H758" s="8"/>
    </row>
    <row r="759" spans="5:8">
      <c r="E759" s="7"/>
      <c r="F759" s="8"/>
      <c r="G759" s="7"/>
      <c r="H759" s="8"/>
    </row>
    <row r="760" spans="5:8">
      <c r="E760" s="7"/>
      <c r="F760" s="8"/>
      <c r="G760" s="7"/>
      <c r="H760" s="8"/>
    </row>
    <row r="761" spans="5:8">
      <c r="E761" s="7"/>
      <c r="F761" s="8"/>
      <c r="G761" s="7"/>
      <c r="H761" s="8"/>
    </row>
    <row r="762" spans="5:8">
      <c r="E762" s="7"/>
      <c r="F762" s="8"/>
      <c r="G762" s="7"/>
      <c r="H762" s="8"/>
    </row>
    <row r="763" spans="5:8">
      <c r="E763" s="7"/>
      <c r="F763" s="8"/>
      <c r="G763" s="7"/>
      <c r="H763" s="8"/>
    </row>
    <row r="764" spans="5:8">
      <c r="E764" s="7"/>
      <c r="F764" s="8"/>
      <c r="G764" s="7"/>
      <c r="H764" s="8"/>
    </row>
    <row r="765" spans="5:8">
      <c r="E765" s="7"/>
      <c r="F765" s="8"/>
      <c r="G765" s="7"/>
      <c r="H765" s="8"/>
    </row>
    <row r="766" spans="5:8">
      <c r="E766" s="7"/>
      <c r="F766" s="8"/>
      <c r="G766" s="7"/>
      <c r="H766" s="8"/>
    </row>
    <row r="767" spans="5:8">
      <c r="E767" s="7"/>
      <c r="F767" s="8"/>
      <c r="G767" s="7"/>
      <c r="H767" s="8"/>
    </row>
    <row r="768" spans="5:8">
      <c r="E768" s="7"/>
      <c r="F768" s="8"/>
      <c r="G768" s="7"/>
      <c r="H768" s="8"/>
    </row>
    <row r="769" spans="5:8">
      <c r="E769" s="7"/>
      <c r="F769" s="8"/>
      <c r="G769" s="7"/>
      <c r="H769" s="8"/>
    </row>
    <row r="770" spans="5:8">
      <c r="E770" s="7"/>
      <c r="F770" s="8"/>
      <c r="G770" s="7"/>
      <c r="H770" s="8"/>
    </row>
    <row r="771" spans="5:8">
      <c r="E771" s="7"/>
      <c r="F771" s="8"/>
      <c r="G771" s="7"/>
      <c r="H771" s="8"/>
    </row>
    <row r="772" spans="5:8">
      <c r="E772" s="7"/>
      <c r="F772" s="8"/>
      <c r="G772" s="7"/>
      <c r="H772" s="8"/>
    </row>
    <row r="773" spans="5:8">
      <c r="E773" s="7"/>
      <c r="F773" s="8"/>
      <c r="G773" s="7"/>
      <c r="H773" s="8"/>
    </row>
    <row r="774" spans="5:8">
      <c r="E774" s="7"/>
      <c r="F774" s="8"/>
      <c r="G774" s="7"/>
      <c r="H774" s="8"/>
    </row>
    <row r="775" spans="5:8">
      <c r="E775" s="7"/>
      <c r="F775" s="8"/>
      <c r="G775" s="7"/>
      <c r="H775" s="8"/>
    </row>
    <row r="776" spans="5:8">
      <c r="E776" s="7"/>
      <c r="F776" s="8"/>
      <c r="G776" s="7"/>
      <c r="H776" s="8"/>
    </row>
    <row r="777" spans="5:8">
      <c r="E777" s="7"/>
      <c r="F777" s="8"/>
      <c r="G777" s="7"/>
      <c r="H777" s="8"/>
    </row>
    <row r="778" spans="5:8">
      <c r="E778" s="7"/>
      <c r="F778" s="8"/>
      <c r="G778" s="7"/>
      <c r="H778" s="8"/>
    </row>
    <row r="779" spans="5:8">
      <c r="E779" s="7"/>
      <c r="F779" s="8"/>
      <c r="G779" s="7"/>
      <c r="H779" s="8"/>
    </row>
    <row r="780" spans="5:8">
      <c r="E780" s="7"/>
      <c r="F780" s="8"/>
      <c r="G780" s="7"/>
      <c r="H780" s="8"/>
    </row>
    <row r="781" spans="5:8">
      <c r="E781" s="7"/>
      <c r="F781" s="8"/>
      <c r="G781" s="7"/>
      <c r="H781" s="8"/>
    </row>
    <row r="782" spans="5:8">
      <c r="E782" s="7"/>
      <c r="F782" s="8"/>
      <c r="G782" s="7"/>
      <c r="H782" s="8"/>
    </row>
    <row r="783" spans="5:8">
      <c r="E783" s="7"/>
      <c r="F783" s="8"/>
      <c r="G783" s="7"/>
      <c r="H783" s="8"/>
    </row>
    <row r="784" spans="5:8">
      <c r="E784" s="7"/>
      <c r="F784" s="8"/>
      <c r="G784" s="7"/>
      <c r="H784" s="8"/>
    </row>
    <row r="785" spans="5:8">
      <c r="E785" s="7"/>
      <c r="F785" s="8"/>
      <c r="G785" s="7"/>
      <c r="H785" s="8"/>
    </row>
    <row r="786" spans="5:8">
      <c r="E786" s="7"/>
      <c r="F786" s="8"/>
      <c r="G786" s="7"/>
      <c r="H786" s="8"/>
    </row>
    <row r="787" spans="5:8">
      <c r="E787" s="7"/>
      <c r="F787" s="8"/>
      <c r="G787" s="7"/>
      <c r="H787" s="8"/>
    </row>
    <row r="788" spans="5:8">
      <c r="E788" s="7"/>
      <c r="F788" s="8"/>
      <c r="G788" s="7"/>
      <c r="H788" s="8"/>
    </row>
    <row r="789" spans="5:8">
      <c r="E789" s="7"/>
      <c r="F789" s="8"/>
      <c r="G789" s="7"/>
      <c r="H789" s="8"/>
    </row>
    <row r="790" spans="5:8">
      <c r="E790" s="7"/>
      <c r="F790" s="8"/>
      <c r="G790" s="7"/>
      <c r="H790" s="8"/>
    </row>
    <row r="791" spans="5:8">
      <c r="E791" s="7"/>
      <c r="F791" s="8"/>
      <c r="G791" s="7"/>
      <c r="H791" s="8"/>
    </row>
    <row r="792" spans="5:8">
      <c r="E792" s="7"/>
      <c r="F792" s="8"/>
      <c r="G792" s="7"/>
      <c r="H792" s="8"/>
    </row>
    <row r="793" spans="5:8">
      <c r="E793" s="7"/>
      <c r="F793" s="8"/>
      <c r="G793" s="7"/>
      <c r="H793" s="8"/>
    </row>
    <row r="794" spans="5:8">
      <c r="E794" s="7"/>
      <c r="F794" s="8"/>
      <c r="G794" s="7"/>
      <c r="H794" s="8"/>
    </row>
    <row r="795" spans="5:8">
      <c r="E795" s="7"/>
      <c r="F795" s="8"/>
      <c r="G795" s="7"/>
      <c r="H795" s="8"/>
    </row>
    <row r="796" spans="5:8">
      <c r="E796" s="7"/>
      <c r="F796" s="8"/>
      <c r="G796" s="7"/>
      <c r="H796" s="8"/>
    </row>
    <row r="797" spans="5:8">
      <c r="E797" s="7"/>
      <c r="F797" s="8"/>
      <c r="G797" s="7"/>
      <c r="H797" s="8"/>
    </row>
    <row r="798" spans="5:8">
      <c r="E798" s="7"/>
      <c r="F798" s="8"/>
      <c r="G798" s="7"/>
      <c r="H798" s="8"/>
    </row>
    <row r="799" spans="5:8">
      <c r="E799" s="7"/>
      <c r="F799" s="8"/>
      <c r="G799" s="7"/>
      <c r="H799" s="8"/>
    </row>
    <row r="800" spans="5:8">
      <c r="E800" s="7"/>
      <c r="F800" s="8"/>
      <c r="G800" s="7"/>
      <c r="H800" s="8"/>
    </row>
    <row r="801" spans="5:8">
      <c r="E801" s="7"/>
      <c r="F801" s="8"/>
      <c r="G801" s="7"/>
      <c r="H801" s="8"/>
    </row>
    <row r="802" spans="5:8">
      <c r="E802" s="7"/>
      <c r="F802" s="8"/>
      <c r="G802" s="7"/>
      <c r="H802" s="8"/>
    </row>
    <row r="803" spans="5:8">
      <c r="E803" s="7"/>
      <c r="F803" s="8"/>
      <c r="G803" s="7"/>
      <c r="H803" s="8"/>
    </row>
    <row r="804" spans="5:8">
      <c r="E804" s="7"/>
      <c r="F804" s="8"/>
      <c r="G804" s="7"/>
      <c r="H804" s="8"/>
    </row>
    <row r="805" spans="5:8">
      <c r="E805" s="7"/>
      <c r="F805" s="8"/>
      <c r="G805" s="7"/>
      <c r="H805" s="8"/>
    </row>
    <row r="806" spans="5:8">
      <c r="E806" s="7"/>
      <c r="F806" s="8"/>
      <c r="G806" s="7"/>
      <c r="H806" s="8"/>
    </row>
    <row r="807" spans="5:8">
      <c r="E807" s="7"/>
      <c r="F807" s="8"/>
      <c r="G807" s="7"/>
      <c r="H807" s="8"/>
    </row>
    <row r="808" spans="5:8">
      <c r="E808" s="7"/>
      <c r="F808" s="8"/>
      <c r="G808" s="7"/>
      <c r="H808" s="8"/>
    </row>
    <row r="809" spans="5:8">
      <c r="E809" s="7"/>
      <c r="F809" s="8"/>
      <c r="G809" s="7"/>
      <c r="H809" s="8"/>
    </row>
    <row r="810" spans="5:8">
      <c r="E810" s="7"/>
      <c r="F810" s="8"/>
      <c r="G810" s="7"/>
      <c r="H810" s="8"/>
    </row>
    <row r="811" spans="5:8">
      <c r="E811" s="7"/>
      <c r="F811" s="8"/>
      <c r="G811" s="7"/>
      <c r="H811" s="8"/>
    </row>
    <row r="812" spans="5:8">
      <c r="E812" s="7"/>
      <c r="F812" s="8"/>
      <c r="G812" s="7"/>
      <c r="H812" s="8"/>
    </row>
    <row r="813" spans="5:8">
      <c r="E813" s="7"/>
      <c r="F813" s="8"/>
      <c r="G813" s="7"/>
      <c r="H813" s="8"/>
    </row>
    <row r="814" spans="5:8">
      <c r="E814" s="7"/>
      <c r="F814" s="8"/>
      <c r="G814" s="7"/>
      <c r="H814" s="8"/>
    </row>
    <row r="815" spans="5:8">
      <c r="E815" s="7"/>
      <c r="F815" s="8"/>
      <c r="G815" s="7"/>
      <c r="H815" s="8"/>
    </row>
    <row r="816" spans="5:8">
      <c r="E816" s="7"/>
      <c r="F816" s="8"/>
      <c r="G816" s="7"/>
      <c r="H816" s="8"/>
    </row>
    <row r="817" spans="5:8">
      <c r="E817" s="7"/>
      <c r="F817" s="8"/>
      <c r="G817" s="7"/>
      <c r="H817" s="8"/>
    </row>
    <row r="818" spans="5:8">
      <c r="E818" s="7"/>
      <c r="F818" s="8"/>
      <c r="G818" s="7"/>
      <c r="H818" s="8"/>
    </row>
    <row r="819" spans="5:8">
      <c r="E819" s="7"/>
      <c r="F819" s="8"/>
      <c r="G819" s="7"/>
      <c r="H819" s="8"/>
    </row>
    <row r="820" spans="5:8">
      <c r="E820" s="7"/>
      <c r="F820" s="8"/>
      <c r="G820" s="7"/>
      <c r="H820" s="8"/>
    </row>
    <row r="821" spans="5:8">
      <c r="E821" s="7"/>
      <c r="F821" s="8"/>
      <c r="G821" s="7"/>
      <c r="H821" s="8"/>
    </row>
    <row r="822" spans="5:8">
      <c r="E822" s="7"/>
      <c r="F822" s="8"/>
      <c r="G822" s="7"/>
      <c r="H822" s="8"/>
    </row>
    <row r="823" spans="5:8">
      <c r="E823" s="7"/>
      <c r="F823" s="8"/>
      <c r="G823" s="7"/>
      <c r="H823" s="8"/>
    </row>
    <row r="824" spans="5:8">
      <c r="E824" s="7"/>
      <c r="F824" s="8"/>
      <c r="G824" s="7"/>
      <c r="H824" s="8"/>
    </row>
    <row r="825" spans="5:8">
      <c r="E825" s="7"/>
      <c r="F825" s="8"/>
      <c r="G825" s="7"/>
      <c r="H825" s="8"/>
    </row>
    <row r="826" spans="5:8">
      <c r="E826" s="7"/>
      <c r="F826" s="8"/>
      <c r="G826" s="7"/>
      <c r="H826" s="8"/>
    </row>
    <row r="827" spans="5:8">
      <c r="E827" s="7"/>
      <c r="F827" s="8"/>
      <c r="G827" s="7"/>
      <c r="H827" s="8"/>
    </row>
    <row r="828" spans="5:8">
      <c r="E828" s="7"/>
      <c r="F828" s="8"/>
      <c r="G828" s="7"/>
      <c r="H828" s="8"/>
    </row>
    <row r="829" spans="5:8">
      <c r="E829" s="7"/>
      <c r="F829" s="8"/>
      <c r="G829" s="7"/>
      <c r="H829" s="8"/>
    </row>
    <row r="830" spans="5:8">
      <c r="E830" s="7"/>
      <c r="F830" s="8"/>
      <c r="G830" s="7"/>
      <c r="H830" s="8"/>
    </row>
    <row r="831" spans="5:8">
      <c r="E831" s="7"/>
      <c r="F831" s="8"/>
      <c r="G831" s="7"/>
      <c r="H831" s="8"/>
    </row>
    <row r="832" spans="5:8">
      <c r="E832" s="7"/>
      <c r="F832" s="8"/>
      <c r="G832" s="7"/>
      <c r="H832" s="8"/>
    </row>
    <row r="833" spans="5:8">
      <c r="E833" s="7"/>
      <c r="F833" s="8"/>
      <c r="G833" s="7"/>
      <c r="H833" s="8"/>
    </row>
    <row r="834" spans="5:8">
      <c r="E834" s="7"/>
      <c r="F834" s="8"/>
      <c r="G834" s="7"/>
      <c r="H834" s="8"/>
    </row>
    <row r="835" spans="5:8">
      <c r="E835" s="7"/>
      <c r="F835" s="8"/>
      <c r="G835" s="7"/>
      <c r="H835" s="8"/>
    </row>
    <row r="836" spans="5:8">
      <c r="E836" s="7"/>
      <c r="F836" s="8"/>
      <c r="G836" s="7"/>
      <c r="H836" s="8"/>
    </row>
    <row r="837" spans="5:8">
      <c r="E837" s="7"/>
      <c r="F837" s="8"/>
      <c r="G837" s="7"/>
      <c r="H837" s="8"/>
    </row>
    <row r="838" spans="5:8">
      <c r="E838" s="7"/>
      <c r="F838" s="8"/>
      <c r="G838" s="7"/>
      <c r="H838" s="8"/>
    </row>
    <row r="839" spans="5:8">
      <c r="E839" s="7"/>
      <c r="F839" s="8"/>
      <c r="G839" s="7"/>
      <c r="H839" s="8"/>
    </row>
    <row r="840" spans="5:8">
      <c r="E840" s="7"/>
      <c r="F840" s="8"/>
      <c r="G840" s="7"/>
      <c r="H840" s="8"/>
    </row>
    <row r="841" spans="5:8">
      <c r="E841" s="7"/>
      <c r="F841" s="8"/>
      <c r="G841" s="7"/>
      <c r="H841" s="8"/>
    </row>
    <row r="842" spans="5:8">
      <c r="E842" s="7"/>
      <c r="F842" s="8"/>
      <c r="G842" s="7"/>
      <c r="H842" s="8"/>
    </row>
    <row r="843" spans="5:8">
      <c r="E843" s="7"/>
      <c r="F843" s="8"/>
      <c r="G843" s="7"/>
      <c r="H843" s="8"/>
    </row>
    <row r="844" spans="5:8">
      <c r="E844" s="7"/>
      <c r="F844" s="8"/>
      <c r="G844" s="7"/>
      <c r="H844" s="8"/>
    </row>
    <row r="845" spans="5:8">
      <c r="E845" s="7"/>
      <c r="F845" s="8"/>
      <c r="G845" s="7"/>
      <c r="H845" s="8"/>
    </row>
    <row r="846" spans="5:8">
      <c r="E846" s="7"/>
      <c r="F846" s="8"/>
      <c r="G846" s="7"/>
      <c r="H846" s="8"/>
    </row>
    <row r="847" spans="5:8">
      <c r="E847" s="7"/>
      <c r="F847" s="8"/>
      <c r="G847" s="7"/>
      <c r="H847" s="8"/>
    </row>
    <row r="848" spans="5:8">
      <c r="E848" s="7"/>
      <c r="F848" s="8"/>
      <c r="G848" s="7"/>
      <c r="H848" s="8"/>
    </row>
    <row r="849" spans="5:8">
      <c r="E849" s="7"/>
      <c r="F849" s="8"/>
      <c r="G849" s="7"/>
      <c r="H849" s="8"/>
    </row>
    <row r="850" spans="5:8">
      <c r="E850" s="7"/>
      <c r="F850" s="8"/>
      <c r="G850" s="7"/>
      <c r="H850" s="8"/>
    </row>
    <row r="851" spans="5:8">
      <c r="E851" s="7"/>
      <c r="F851" s="8"/>
      <c r="G851" s="7"/>
      <c r="H851" s="8"/>
    </row>
    <row r="852" spans="5:8">
      <c r="E852" s="7"/>
      <c r="F852" s="8"/>
      <c r="G852" s="7"/>
      <c r="H852" s="8"/>
    </row>
    <row r="853" spans="5:8">
      <c r="E853" s="7"/>
      <c r="F853" s="8"/>
      <c r="G853" s="7"/>
      <c r="H853" s="8"/>
    </row>
    <row r="854" spans="5:8">
      <c r="E854" s="7"/>
      <c r="F854" s="8"/>
      <c r="G854" s="7"/>
      <c r="H854" s="8"/>
    </row>
    <row r="855" spans="5:8">
      <c r="E855" s="7"/>
      <c r="F855" s="8"/>
      <c r="G855" s="7"/>
      <c r="H855" s="8"/>
    </row>
    <row r="856" spans="5:8">
      <c r="E856" s="7"/>
      <c r="F856" s="8"/>
      <c r="G856" s="7"/>
      <c r="H856" s="8"/>
    </row>
    <row r="857" spans="5:8">
      <c r="E857" s="7"/>
      <c r="F857" s="8"/>
      <c r="G857" s="7"/>
      <c r="H857" s="8"/>
    </row>
    <row r="858" spans="5:8">
      <c r="E858" s="7"/>
      <c r="F858" s="8"/>
      <c r="G858" s="7"/>
      <c r="H858" s="8"/>
    </row>
    <row r="859" spans="5:8">
      <c r="E859" s="7"/>
      <c r="F859" s="8"/>
      <c r="G859" s="7"/>
      <c r="H859" s="8"/>
    </row>
    <row r="860" spans="5:8">
      <c r="E860" s="7"/>
      <c r="F860" s="8"/>
      <c r="G860" s="7"/>
      <c r="H860" s="8"/>
    </row>
    <row r="861" spans="5:8">
      <c r="E861" s="7"/>
      <c r="F861" s="8"/>
      <c r="G861" s="7"/>
      <c r="H861" s="8"/>
    </row>
    <row r="862" spans="5:8">
      <c r="E862" s="7"/>
      <c r="F862" s="8"/>
      <c r="G862" s="7"/>
      <c r="H862" s="8"/>
    </row>
    <row r="863" spans="5:8">
      <c r="E863" s="7"/>
      <c r="F863" s="8"/>
      <c r="G863" s="7"/>
      <c r="H863" s="8"/>
    </row>
    <row r="864" spans="5:8">
      <c r="E864" s="7"/>
      <c r="F864" s="8"/>
      <c r="G864" s="7"/>
      <c r="H864" s="8"/>
    </row>
    <row r="865" spans="5:8">
      <c r="E865" s="7"/>
      <c r="F865" s="8"/>
      <c r="G865" s="7"/>
      <c r="H865" s="8"/>
    </row>
    <row r="866" spans="5:8">
      <c r="E866" s="7"/>
      <c r="F866" s="8"/>
      <c r="G866" s="7"/>
      <c r="H866" s="8"/>
    </row>
    <row r="867" spans="5:8">
      <c r="E867" s="7"/>
      <c r="F867" s="8"/>
      <c r="G867" s="7"/>
      <c r="H867" s="8"/>
    </row>
    <row r="868" spans="5:8">
      <c r="E868" s="7"/>
      <c r="F868" s="8"/>
      <c r="G868" s="7"/>
      <c r="H868" s="8"/>
    </row>
    <row r="869" spans="5:8">
      <c r="E869" s="7"/>
      <c r="F869" s="8"/>
      <c r="G869" s="7"/>
      <c r="H869" s="8"/>
    </row>
    <row r="870" spans="5:8">
      <c r="E870" s="7"/>
      <c r="F870" s="8"/>
      <c r="G870" s="7"/>
      <c r="H870" s="8"/>
    </row>
    <row r="871" spans="5:8">
      <c r="E871" s="7"/>
      <c r="F871" s="8"/>
      <c r="G871" s="7"/>
      <c r="H871" s="8"/>
    </row>
    <row r="872" spans="5:8">
      <c r="E872" s="7"/>
      <c r="F872" s="8"/>
      <c r="G872" s="7"/>
      <c r="H872" s="8"/>
    </row>
    <row r="873" spans="5:8">
      <c r="E873" s="7"/>
      <c r="F873" s="8"/>
      <c r="G873" s="7"/>
      <c r="H873" s="8"/>
    </row>
    <row r="874" spans="5:8">
      <c r="E874" s="7"/>
      <c r="F874" s="8"/>
      <c r="G874" s="7"/>
      <c r="H874" s="8"/>
    </row>
    <row r="875" spans="5:8">
      <c r="E875" s="7"/>
      <c r="F875" s="8"/>
      <c r="G875" s="7"/>
      <c r="H875" s="8"/>
    </row>
    <row r="876" spans="5:8">
      <c r="E876" s="7"/>
      <c r="F876" s="8"/>
      <c r="G876" s="7"/>
      <c r="H876" s="8"/>
    </row>
    <row r="877" spans="5:8">
      <c r="E877" s="7"/>
      <c r="F877" s="8"/>
      <c r="G877" s="7"/>
      <c r="H877" s="8"/>
    </row>
    <row r="878" spans="5:8">
      <c r="E878" s="7"/>
      <c r="F878" s="8"/>
      <c r="G878" s="7"/>
      <c r="H878" s="8"/>
    </row>
    <row r="879" spans="5:8">
      <c r="E879" s="7"/>
      <c r="F879" s="8"/>
      <c r="G879" s="7"/>
      <c r="H879" s="8"/>
    </row>
    <row r="880" spans="5:8">
      <c r="E880" s="7"/>
      <c r="F880" s="8"/>
      <c r="G880" s="7"/>
      <c r="H880" s="8"/>
    </row>
    <row r="881" spans="5:8">
      <c r="E881" s="7"/>
      <c r="F881" s="8"/>
      <c r="G881" s="7"/>
      <c r="H881" s="8"/>
    </row>
    <row r="882" spans="5:8">
      <c r="E882" s="7"/>
      <c r="F882" s="8"/>
      <c r="G882" s="7"/>
      <c r="H882" s="8"/>
    </row>
    <row r="883" spans="5:8">
      <c r="E883" s="7"/>
      <c r="F883" s="8"/>
      <c r="G883" s="7"/>
      <c r="H883" s="8"/>
    </row>
    <row r="884" spans="5:8">
      <c r="E884" s="7"/>
      <c r="F884" s="8"/>
      <c r="G884" s="7"/>
      <c r="H884" s="8"/>
    </row>
    <row r="885" spans="5:8">
      <c r="E885" s="7"/>
      <c r="F885" s="8"/>
      <c r="G885" s="7"/>
      <c r="H885" s="8"/>
    </row>
    <row r="886" spans="5:8">
      <c r="E886" s="7"/>
      <c r="F886" s="8"/>
      <c r="G886" s="7"/>
      <c r="H886" s="8"/>
    </row>
    <row r="887" spans="5:8">
      <c r="E887" s="7"/>
      <c r="F887" s="8"/>
      <c r="G887" s="7"/>
      <c r="H887" s="8"/>
    </row>
    <row r="888" spans="5:8">
      <c r="E888" s="7"/>
      <c r="F888" s="8"/>
      <c r="G888" s="7"/>
      <c r="H888" s="8"/>
    </row>
    <row r="889" spans="5:8">
      <c r="E889" s="7"/>
      <c r="F889" s="8"/>
      <c r="G889" s="7"/>
      <c r="H889" s="8"/>
    </row>
    <row r="890" spans="5:8">
      <c r="E890" s="7"/>
      <c r="F890" s="8"/>
      <c r="G890" s="7"/>
      <c r="H890" s="8"/>
    </row>
    <row r="891" spans="5:8">
      <c r="E891" s="7"/>
      <c r="F891" s="8"/>
      <c r="G891" s="7"/>
      <c r="H891" s="8"/>
    </row>
    <row r="892" spans="5:8">
      <c r="E892" s="7"/>
      <c r="F892" s="8"/>
      <c r="G892" s="7"/>
      <c r="H892" s="8"/>
    </row>
    <row r="893" spans="5:8">
      <c r="E893" s="7"/>
      <c r="F893" s="8"/>
      <c r="G893" s="7"/>
      <c r="H893" s="8"/>
    </row>
    <row r="894" spans="5:8">
      <c r="E894" s="7"/>
      <c r="F894" s="8"/>
      <c r="G894" s="7"/>
      <c r="H894" s="8"/>
    </row>
    <row r="895" spans="5:8">
      <c r="E895" s="7"/>
      <c r="F895" s="8"/>
      <c r="G895" s="7"/>
      <c r="H895" s="8"/>
    </row>
    <row r="896" spans="5:8">
      <c r="E896" s="7"/>
      <c r="F896" s="8"/>
      <c r="G896" s="7"/>
      <c r="H896" s="8"/>
    </row>
    <row r="897" spans="5:8">
      <c r="E897" s="7"/>
      <c r="F897" s="8"/>
      <c r="G897" s="7"/>
      <c r="H897" s="8"/>
    </row>
    <row r="898" spans="5:8">
      <c r="E898" s="7"/>
      <c r="F898" s="8"/>
      <c r="G898" s="7"/>
      <c r="H898" s="8"/>
    </row>
    <row r="899" spans="5:8">
      <c r="E899" s="7"/>
      <c r="F899" s="8"/>
      <c r="G899" s="7"/>
      <c r="H899" s="8"/>
    </row>
    <row r="900" spans="5:8">
      <c r="E900" s="7"/>
      <c r="F900" s="8"/>
      <c r="G900" s="7"/>
      <c r="H900" s="8"/>
    </row>
    <row r="901" spans="5:8">
      <c r="E901" s="7"/>
      <c r="F901" s="8"/>
      <c r="G901" s="7"/>
      <c r="H901" s="8"/>
    </row>
    <row r="902" spans="5:8">
      <c r="E902" s="7"/>
      <c r="F902" s="8"/>
      <c r="G902" s="7"/>
      <c r="H902" s="8"/>
    </row>
    <row r="903" spans="5:8">
      <c r="E903" s="7"/>
      <c r="F903" s="8"/>
      <c r="G903" s="7"/>
      <c r="H903" s="8"/>
    </row>
    <row r="904" spans="5:8">
      <c r="E904" s="7"/>
      <c r="F904" s="8"/>
      <c r="G904" s="7"/>
      <c r="H904" s="8"/>
    </row>
    <row r="905" spans="5:8">
      <c r="E905" s="7"/>
      <c r="F905" s="8"/>
      <c r="G905" s="7"/>
      <c r="H905" s="8"/>
    </row>
    <row r="906" spans="5:8">
      <c r="E906" s="7"/>
      <c r="F906" s="8"/>
      <c r="G906" s="7"/>
      <c r="H906" s="8"/>
    </row>
    <row r="907" spans="5:8">
      <c r="E907" s="7"/>
      <c r="F907" s="8"/>
      <c r="G907" s="7"/>
      <c r="H907" s="8"/>
    </row>
    <row r="908" spans="5:8">
      <c r="E908" s="7"/>
      <c r="F908" s="8"/>
      <c r="G908" s="7"/>
      <c r="H908" s="8"/>
    </row>
    <row r="909" spans="5:8">
      <c r="E909" s="7"/>
      <c r="F909" s="8"/>
      <c r="G909" s="7"/>
      <c r="H909" s="8"/>
    </row>
    <row r="910" spans="5:8">
      <c r="E910" s="7"/>
      <c r="F910" s="8"/>
      <c r="G910" s="7"/>
      <c r="H910" s="8"/>
    </row>
    <row r="911" spans="5:8">
      <c r="E911" s="7"/>
      <c r="F911" s="8"/>
      <c r="G911" s="7"/>
      <c r="H911" s="8"/>
    </row>
    <row r="912" spans="5:8">
      <c r="E912" s="7"/>
      <c r="F912" s="8"/>
      <c r="G912" s="7"/>
      <c r="H912" s="8"/>
    </row>
    <row r="913" spans="5:8">
      <c r="E913" s="7"/>
      <c r="F913" s="8"/>
      <c r="G913" s="7"/>
      <c r="H913" s="8"/>
    </row>
    <row r="914" spans="5:8">
      <c r="E914" s="7"/>
      <c r="F914" s="8"/>
      <c r="G914" s="7"/>
      <c r="H914" s="8"/>
    </row>
    <row r="915" spans="5:8">
      <c r="E915" s="7"/>
      <c r="F915" s="8"/>
      <c r="G915" s="7"/>
      <c r="H915" s="8"/>
    </row>
    <row r="916" spans="5:8">
      <c r="E916" s="7"/>
      <c r="F916" s="8"/>
      <c r="G916" s="7"/>
      <c r="H916" s="8"/>
    </row>
    <row r="917" spans="5:8">
      <c r="E917" s="7"/>
      <c r="F917" s="8"/>
      <c r="G917" s="7"/>
      <c r="H917" s="8"/>
    </row>
    <row r="918" spans="5:8">
      <c r="E918" s="7"/>
      <c r="F918" s="8"/>
      <c r="G918" s="7"/>
      <c r="H918" s="8"/>
    </row>
    <row r="919" spans="5:8">
      <c r="E919" s="7"/>
      <c r="F919" s="8"/>
      <c r="G919" s="7"/>
      <c r="H919" s="8"/>
    </row>
    <row r="920" spans="5:8">
      <c r="E920" s="7"/>
      <c r="F920" s="8"/>
      <c r="G920" s="7"/>
      <c r="H920" s="8"/>
    </row>
    <row r="921" spans="5:8">
      <c r="E921" s="7"/>
      <c r="F921" s="8"/>
      <c r="G921" s="7"/>
      <c r="H921" s="8"/>
    </row>
    <row r="922" spans="5:8">
      <c r="E922" s="7"/>
      <c r="F922" s="8"/>
      <c r="G922" s="7"/>
      <c r="H922" s="8"/>
    </row>
    <row r="923" spans="5:8">
      <c r="E923" s="7"/>
      <c r="F923" s="8"/>
      <c r="G923" s="7"/>
      <c r="H923" s="8"/>
    </row>
    <row r="924" spans="5:8">
      <c r="E924" s="7"/>
      <c r="F924" s="8"/>
      <c r="G924" s="7"/>
      <c r="H924" s="8"/>
    </row>
    <row r="925" spans="5:8">
      <c r="E925" s="7"/>
      <c r="F925" s="8"/>
      <c r="G925" s="7"/>
      <c r="H925" s="8"/>
    </row>
    <row r="926" spans="5:8">
      <c r="E926" s="7"/>
      <c r="F926" s="8"/>
      <c r="G926" s="7"/>
      <c r="H926" s="8"/>
    </row>
    <row r="927" spans="5:8">
      <c r="E927" s="7"/>
      <c r="F927" s="8"/>
      <c r="G927" s="7"/>
      <c r="H927" s="8"/>
    </row>
    <row r="928" spans="5:8">
      <c r="E928" s="7"/>
      <c r="F928" s="8"/>
      <c r="G928" s="7"/>
      <c r="H928" s="8"/>
    </row>
    <row r="929" spans="5:8">
      <c r="E929" s="7"/>
      <c r="F929" s="8"/>
      <c r="G929" s="7"/>
      <c r="H929" s="8"/>
    </row>
    <row r="930" spans="5:8">
      <c r="E930" s="7"/>
      <c r="F930" s="8"/>
      <c r="G930" s="7"/>
      <c r="H930" s="8"/>
    </row>
    <row r="931" spans="5:8">
      <c r="E931" s="7"/>
      <c r="F931" s="8"/>
      <c r="G931" s="7"/>
      <c r="H931" s="8"/>
    </row>
    <row r="932" spans="5:8">
      <c r="E932" s="7"/>
      <c r="F932" s="8"/>
      <c r="G932" s="7"/>
      <c r="H932" s="8"/>
    </row>
    <row r="933" spans="5:8">
      <c r="E933" s="7"/>
      <c r="F933" s="8"/>
      <c r="G933" s="7"/>
      <c r="H933" s="8"/>
    </row>
    <row r="934" spans="5:8">
      <c r="E934" s="7"/>
      <c r="F934" s="8"/>
      <c r="G934" s="7"/>
      <c r="H934" s="8"/>
    </row>
    <row r="935" spans="5:8">
      <c r="E935" s="7"/>
      <c r="F935" s="8"/>
      <c r="G935" s="7"/>
      <c r="H935" s="8"/>
    </row>
    <row r="936" spans="5:8">
      <c r="E936" s="7"/>
      <c r="F936" s="8"/>
      <c r="G936" s="7"/>
      <c r="H936" s="8"/>
    </row>
    <row r="937" spans="5:8">
      <c r="E937" s="7"/>
      <c r="F937" s="8"/>
      <c r="G937" s="7"/>
      <c r="H937" s="8"/>
    </row>
    <row r="938" spans="5:8">
      <c r="E938" s="7"/>
      <c r="F938" s="8"/>
      <c r="G938" s="7"/>
      <c r="H938" s="8"/>
    </row>
    <row r="939" spans="5:8">
      <c r="E939" s="7"/>
      <c r="F939" s="8"/>
      <c r="G939" s="7"/>
      <c r="H939" s="8"/>
    </row>
    <row r="940" spans="5:8">
      <c r="E940" s="7"/>
      <c r="F940" s="8"/>
      <c r="G940" s="7"/>
      <c r="H940" s="8"/>
    </row>
    <row r="941" spans="5:8">
      <c r="E941" s="7"/>
      <c r="F941" s="8"/>
      <c r="G941" s="7"/>
      <c r="H941" s="8"/>
    </row>
    <row r="942" spans="5:8">
      <c r="E942" s="7"/>
      <c r="F942" s="8"/>
      <c r="G942" s="7"/>
      <c r="H942" s="8"/>
    </row>
    <row r="943" spans="5:8">
      <c r="E943" s="7"/>
      <c r="F943" s="8"/>
      <c r="G943" s="7"/>
      <c r="H943" s="8"/>
    </row>
    <row r="944" spans="5:8">
      <c r="E944" s="7"/>
      <c r="F944" s="8"/>
      <c r="G944" s="7"/>
      <c r="H944" s="8"/>
    </row>
    <row r="945" spans="5:8">
      <c r="E945" s="7"/>
      <c r="F945" s="8"/>
      <c r="G945" s="7"/>
      <c r="H945" s="8"/>
    </row>
    <row r="946" spans="5:8">
      <c r="E946" s="7"/>
      <c r="F946" s="8"/>
      <c r="G946" s="7"/>
      <c r="H946" s="8"/>
    </row>
    <row r="947" spans="5:8">
      <c r="E947" s="7"/>
      <c r="F947" s="8"/>
      <c r="G947" s="7"/>
      <c r="H947" s="8"/>
    </row>
    <row r="948" spans="5:8">
      <c r="E948" s="7"/>
      <c r="F948" s="8"/>
      <c r="G948" s="7"/>
      <c r="H948" s="8"/>
    </row>
    <row r="949" spans="5:8">
      <c r="E949" s="7"/>
      <c r="F949" s="8"/>
      <c r="G949" s="7"/>
      <c r="H949" s="8"/>
    </row>
    <row r="950" spans="5:8">
      <c r="E950" s="7"/>
      <c r="F950" s="8"/>
      <c r="G950" s="7"/>
      <c r="H950" s="8"/>
    </row>
    <row r="951" spans="5:8">
      <c r="E951" s="7"/>
      <c r="F951" s="8"/>
      <c r="G951" s="7"/>
      <c r="H951" s="8"/>
    </row>
    <row r="952" spans="5:8">
      <c r="E952" s="7"/>
      <c r="F952" s="8"/>
      <c r="G952" s="7"/>
      <c r="H952" s="8"/>
    </row>
    <row r="953" spans="5:8">
      <c r="E953" s="7"/>
      <c r="F953" s="8"/>
      <c r="G953" s="7"/>
      <c r="H953" s="8"/>
    </row>
    <row r="954" spans="5:8">
      <c r="E954" s="7"/>
      <c r="F954" s="8"/>
      <c r="G954" s="7"/>
      <c r="H954" s="8"/>
    </row>
    <row r="955" spans="5:8">
      <c r="E955" s="7"/>
      <c r="F955" s="8"/>
      <c r="G955" s="7"/>
      <c r="H955" s="8"/>
    </row>
    <row r="956" spans="5:8">
      <c r="E956" s="7"/>
      <c r="F956" s="8"/>
      <c r="G956" s="7"/>
      <c r="H956" s="8"/>
    </row>
    <row r="957" spans="5:8">
      <c r="E957" s="7"/>
      <c r="F957" s="8"/>
      <c r="G957" s="7"/>
      <c r="H957" s="8"/>
    </row>
    <row r="958" spans="5:8">
      <c r="E958" s="7"/>
      <c r="F958" s="8"/>
      <c r="G958" s="7"/>
      <c r="H958" s="8"/>
    </row>
    <row r="959" spans="5:8">
      <c r="E959" s="7"/>
      <c r="F959" s="8"/>
      <c r="G959" s="7"/>
      <c r="H959" s="8"/>
    </row>
    <row r="960" spans="5:8">
      <c r="E960" s="7"/>
      <c r="F960" s="8"/>
      <c r="G960" s="7"/>
      <c r="H960" s="8"/>
    </row>
    <row r="961" spans="5:8">
      <c r="E961" s="7"/>
      <c r="F961" s="8"/>
      <c r="G961" s="7"/>
      <c r="H961" s="8"/>
    </row>
    <row r="962" spans="5:8">
      <c r="E962" s="7"/>
      <c r="F962" s="8"/>
      <c r="G962" s="7"/>
      <c r="H962" s="8"/>
    </row>
    <row r="963" spans="5:8">
      <c r="E963" s="7"/>
      <c r="F963" s="8"/>
      <c r="G963" s="7"/>
      <c r="H963" s="8"/>
    </row>
    <row r="964" spans="5:8">
      <c r="E964" s="7"/>
      <c r="F964" s="8"/>
      <c r="G964" s="7"/>
      <c r="H964" s="8"/>
    </row>
    <row r="965" spans="5:8">
      <c r="E965" s="7"/>
      <c r="F965" s="8"/>
      <c r="G965" s="7"/>
      <c r="H965" s="8"/>
    </row>
    <row r="966" spans="5:8">
      <c r="E966" s="7"/>
      <c r="F966" s="8"/>
      <c r="G966" s="7"/>
      <c r="H966" s="8"/>
    </row>
    <row r="967" spans="5:8">
      <c r="E967" s="7"/>
      <c r="F967" s="8"/>
      <c r="G967" s="7"/>
      <c r="H967" s="8"/>
    </row>
    <row r="968" spans="5:8">
      <c r="E968" s="7"/>
      <c r="F968" s="8"/>
      <c r="G968" s="7"/>
      <c r="H968" s="8"/>
    </row>
    <row r="969" spans="5:8">
      <c r="E969" s="7"/>
      <c r="F969" s="8"/>
      <c r="G969" s="7"/>
      <c r="H969" s="8"/>
    </row>
    <row r="970" spans="5:8">
      <c r="E970" s="7"/>
      <c r="F970" s="8"/>
      <c r="G970" s="7"/>
      <c r="H970" s="8"/>
    </row>
    <row r="971" spans="5:8">
      <c r="E971" s="7"/>
      <c r="F971" s="8"/>
      <c r="G971" s="7"/>
      <c r="H971" s="8"/>
    </row>
    <row r="972" spans="5:8">
      <c r="E972" s="7"/>
      <c r="F972" s="8"/>
      <c r="G972" s="7"/>
      <c r="H972" s="8"/>
    </row>
    <row r="973" spans="5:8">
      <c r="E973" s="7"/>
      <c r="F973" s="8"/>
      <c r="G973" s="7"/>
      <c r="H973" s="8"/>
    </row>
    <row r="974" spans="5:8">
      <c r="E974" s="7"/>
      <c r="F974" s="8"/>
      <c r="G974" s="7"/>
      <c r="H974" s="8"/>
    </row>
    <row r="975" spans="5:8">
      <c r="E975" s="7"/>
      <c r="F975" s="8"/>
      <c r="G975" s="7"/>
      <c r="H975" s="8"/>
    </row>
    <row r="976" spans="5:8">
      <c r="E976" s="7"/>
      <c r="F976" s="8"/>
      <c r="G976" s="7"/>
      <c r="H976" s="8"/>
    </row>
    <row r="977" spans="5:8">
      <c r="E977" s="7"/>
      <c r="F977" s="8"/>
      <c r="G977" s="7"/>
      <c r="H977" s="8"/>
    </row>
    <row r="978" spans="5:8">
      <c r="E978" s="7"/>
      <c r="F978" s="8"/>
      <c r="G978" s="7"/>
      <c r="H978" s="8"/>
    </row>
    <row r="979" spans="5:8">
      <c r="E979" s="7"/>
      <c r="F979" s="8"/>
      <c r="G979" s="7"/>
      <c r="H979" s="8"/>
    </row>
    <row r="980" spans="5:8">
      <c r="E980" s="7"/>
      <c r="F980" s="8"/>
      <c r="G980" s="7"/>
      <c r="H980" s="8"/>
    </row>
    <row r="981" spans="5:8">
      <c r="E981" s="7"/>
      <c r="F981" s="8"/>
      <c r="G981" s="7"/>
      <c r="H981" s="8"/>
    </row>
    <row r="982" spans="5:8">
      <c r="E982" s="7"/>
      <c r="F982" s="8"/>
      <c r="G982" s="7"/>
      <c r="H982" s="8"/>
    </row>
    <row r="983" spans="5:8">
      <c r="E983" s="7"/>
      <c r="F983" s="8"/>
      <c r="G983" s="7"/>
      <c r="H983" s="8"/>
    </row>
    <row r="984" spans="5:8">
      <c r="E984" s="7"/>
      <c r="F984" s="8"/>
      <c r="G984" s="7"/>
      <c r="H984" s="8"/>
    </row>
    <row r="985" spans="5:8">
      <c r="E985" s="7"/>
      <c r="F985" s="8"/>
      <c r="G985" s="7"/>
      <c r="H985" s="8"/>
    </row>
    <row r="986" spans="5:8">
      <c r="E986" s="7"/>
      <c r="F986" s="8"/>
      <c r="G986" s="7"/>
      <c r="H986" s="8"/>
    </row>
    <row r="987" spans="5:8">
      <c r="E987" s="7"/>
      <c r="F987" s="8"/>
      <c r="G987" s="7"/>
      <c r="H987" s="8"/>
    </row>
    <row r="988" spans="5:8">
      <c r="E988" s="7"/>
      <c r="F988" s="8"/>
      <c r="G988" s="7"/>
      <c r="H988" s="8"/>
    </row>
    <row r="989" spans="5:8">
      <c r="E989" s="7"/>
      <c r="F989" s="8"/>
      <c r="G989" s="7"/>
      <c r="H989" s="8"/>
    </row>
    <row r="990" spans="5:8">
      <c r="E990" s="7"/>
      <c r="F990" s="8"/>
      <c r="G990" s="7"/>
      <c r="H990" s="8"/>
    </row>
    <row r="991" spans="5:8">
      <c r="E991" s="7"/>
      <c r="F991" s="8"/>
      <c r="G991" s="7"/>
      <c r="H991" s="8"/>
    </row>
    <row r="992" spans="5:8">
      <c r="E992" s="7"/>
      <c r="F992" s="8"/>
      <c r="G992" s="7"/>
      <c r="H992" s="8"/>
    </row>
    <row r="993" spans="5:8">
      <c r="E993" s="7"/>
      <c r="F993" s="8"/>
      <c r="G993" s="7"/>
      <c r="H993" s="8"/>
    </row>
    <row r="994" spans="5:8">
      <c r="E994" s="7"/>
      <c r="F994" s="8"/>
      <c r="G994" s="7"/>
      <c r="H994" s="8"/>
    </row>
    <row r="995" spans="5:8">
      <c r="E995" s="7"/>
      <c r="F995" s="8"/>
      <c r="G995" s="7"/>
      <c r="H995" s="8"/>
    </row>
    <row r="996" spans="5:8">
      <c r="E996" s="7"/>
      <c r="F996" s="8"/>
      <c r="G996" s="7"/>
      <c r="H996" s="8"/>
    </row>
    <row r="997" spans="5:8">
      <c r="E997" s="7"/>
      <c r="F997" s="8"/>
      <c r="G997" s="7"/>
      <c r="H997" s="8"/>
    </row>
    <row r="998" spans="5:8">
      <c r="E998" s="7"/>
      <c r="F998" s="8"/>
      <c r="G998" s="7"/>
      <c r="H998" s="8"/>
    </row>
    <row r="999" spans="5:8">
      <c r="E999" s="7"/>
      <c r="F999" s="8"/>
      <c r="G999" s="7"/>
      <c r="H999" s="8"/>
    </row>
    <row r="1000" spans="5:8">
      <c r="E1000" s="7"/>
      <c r="F1000" s="8"/>
      <c r="G1000" s="7"/>
      <c r="H1000" s="8"/>
    </row>
    <row r="1001" spans="5:8">
      <c r="E1001" s="7"/>
      <c r="F1001" s="8"/>
      <c r="G1001" s="7"/>
      <c r="H1001" s="8"/>
    </row>
    <row r="1002" spans="5:8">
      <c r="E1002" s="7"/>
      <c r="F1002" s="8"/>
      <c r="G1002" s="7"/>
      <c r="H1002" s="8"/>
    </row>
    <row r="1003" spans="5:8">
      <c r="E1003" s="7"/>
      <c r="F1003" s="8"/>
      <c r="G1003" s="7"/>
      <c r="H1003" s="8"/>
    </row>
    <row r="1004" spans="5:8">
      <c r="E1004" s="7"/>
      <c r="F1004" s="8"/>
      <c r="G1004" s="7"/>
      <c r="H1004" s="8"/>
    </row>
    <row r="1005" spans="5:8">
      <c r="E1005" s="7"/>
      <c r="F1005" s="8"/>
      <c r="G1005" s="7"/>
      <c r="H1005" s="8"/>
    </row>
    <row r="1006" spans="5:8">
      <c r="E1006" s="7"/>
      <c r="F1006" s="8"/>
      <c r="G1006" s="7"/>
      <c r="H1006" s="8"/>
    </row>
    <row r="1007" spans="5:8">
      <c r="E1007" s="7"/>
      <c r="F1007" s="8"/>
      <c r="G1007" s="7"/>
      <c r="H1007" s="8"/>
    </row>
    <row r="1008" spans="5:8">
      <c r="E1008" s="7"/>
      <c r="F1008" s="8"/>
      <c r="G1008" s="7"/>
      <c r="H1008" s="8"/>
    </row>
    <row r="1009" spans="5:8">
      <c r="E1009" s="7"/>
      <c r="F1009" s="8"/>
      <c r="G1009" s="7"/>
      <c r="H1009" s="8"/>
    </row>
    <row r="1010" spans="5:8">
      <c r="E1010" s="7"/>
      <c r="F1010" s="8"/>
      <c r="G1010" s="7"/>
      <c r="H1010" s="8"/>
    </row>
    <row r="1011" spans="5:8">
      <c r="E1011" s="7"/>
      <c r="F1011" s="8"/>
      <c r="G1011" s="7"/>
      <c r="H1011" s="8"/>
    </row>
    <row r="1012" spans="5:8">
      <c r="E1012" s="7"/>
      <c r="F1012" s="8"/>
      <c r="G1012" s="7"/>
      <c r="H1012" s="8"/>
    </row>
    <row r="1013" spans="5:8">
      <c r="E1013" s="7"/>
      <c r="F1013" s="8"/>
      <c r="G1013" s="7"/>
      <c r="H1013" s="8"/>
    </row>
    <row r="1014" spans="5:8">
      <c r="E1014" s="7"/>
      <c r="F1014" s="8"/>
      <c r="G1014" s="7"/>
      <c r="H1014" s="8"/>
    </row>
    <row r="1015" spans="5:8">
      <c r="E1015" s="7"/>
      <c r="F1015" s="8"/>
      <c r="G1015" s="7"/>
      <c r="H1015" s="8"/>
    </row>
    <row r="1016" spans="5:8">
      <c r="E1016" s="7"/>
      <c r="F1016" s="8"/>
      <c r="G1016" s="7"/>
      <c r="H1016" s="8"/>
    </row>
    <row r="1017" spans="5:8">
      <c r="E1017" s="7"/>
      <c r="F1017" s="8"/>
      <c r="G1017" s="7"/>
      <c r="H1017" s="8"/>
    </row>
    <row r="1018" spans="5:8">
      <c r="E1018" s="7"/>
      <c r="F1018" s="8"/>
      <c r="G1018" s="7"/>
      <c r="H1018" s="8"/>
    </row>
    <row r="1019" spans="5:8">
      <c r="E1019" s="7"/>
      <c r="F1019" s="8"/>
      <c r="G1019" s="7"/>
      <c r="H1019" s="8"/>
    </row>
    <row r="1020" spans="5:8">
      <c r="E1020" s="7"/>
      <c r="F1020" s="8"/>
      <c r="G1020" s="7"/>
      <c r="H1020" s="8"/>
    </row>
    <row r="1021" spans="5:8">
      <c r="E1021" s="7"/>
      <c r="F1021" s="8"/>
      <c r="G1021" s="7"/>
      <c r="H1021" s="8"/>
    </row>
    <row r="1022" spans="5:8">
      <c r="E1022" s="7"/>
      <c r="F1022" s="8"/>
      <c r="G1022" s="7"/>
      <c r="H1022" s="8"/>
    </row>
    <row r="1023" spans="5:8">
      <c r="E1023" s="7"/>
      <c r="F1023" s="8"/>
      <c r="G1023" s="7"/>
      <c r="H1023" s="8"/>
    </row>
    <row r="1024" spans="5:8">
      <c r="E1024" s="7"/>
      <c r="F1024" s="8"/>
      <c r="G1024" s="7"/>
      <c r="H1024" s="8"/>
    </row>
    <row r="1025" spans="5:8">
      <c r="E1025" s="7"/>
      <c r="F1025" s="8"/>
      <c r="G1025" s="7"/>
      <c r="H1025" s="8"/>
    </row>
    <row r="1026" spans="5:8">
      <c r="E1026" s="7"/>
      <c r="F1026" s="8"/>
      <c r="G1026" s="7"/>
      <c r="H1026" s="8"/>
    </row>
    <row r="1027" spans="5:8">
      <c r="E1027" s="7"/>
      <c r="F1027" s="8"/>
      <c r="G1027" s="7"/>
      <c r="H1027" s="8"/>
    </row>
    <row r="1028" spans="5:8">
      <c r="E1028" s="7"/>
      <c r="F1028" s="8"/>
      <c r="G1028" s="7"/>
      <c r="H1028" s="8"/>
    </row>
    <row r="1029" spans="5:8">
      <c r="E1029" s="7"/>
      <c r="F1029" s="8"/>
      <c r="G1029" s="7"/>
      <c r="H1029" s="8"/>
    </row>
    <row r="1030" spans="5:8">
      <c r="E1030" s="7"/>
      <c r="F1030" s="8"/>
      <c r="G1030" s="7"/>
      <c r="H1030" s="8"/>
    </row>
    <row r="1031" spans="5:8">
      <c r="E1031" s="7"/>
      <c r="F1031" s="8"/>
      <c r="G1031" s="7"/>
      <c r="H1031" s="8"/>
    </row>
    <row r="1032" spans="5:8">
      <c r="E1032" s="7"/>
      <c r="F1032" s="8"/>
      <c r="G1032" s="7"/>
      <c r="H1032" s="8"/>
    </row>
    <row r="1033" spans="5:8">
      <c r="E1033" s="7"/>
      <c r="F1033" s="8"/>
      <c r="G1033" s="7"/>
      <c r="H1033" s="8"/>
    </row>
    <row r="1034" spans="5:8">
      <c r="E1034" s="7"/>
      <c r="F1034" s="8"/>
      <c r="G1034" s="7"/>
      <c r="H1034" s="8"/>
    </row>
    <row r="1035" spans="5:8">
      <c r="E1035" s="7"/>
      <c r="F1035" s="8"/>
      <c r="G1035" s="7"/>
      <c r="H1035" s="8"/>
    </row>
    <row r="1036" spans="5:8">
      <c r="E1036" s="7"/>
      <c r="F1036" s="8"/>
      <c r="G1036" s="7"/>
      <c r="H1036" s="8"/>
    </row>
    <row r="1037" spans="5:8">
      <c r="E1037" s="7"/>
      <c r="F1037" s="8"/>
      <c r="G1037" s="7"/>
      <c r="H1037" s="8"/>
    </row>
    <row r="1038" spans="5:8">
      <c r="E1038" s="7"/>
      <c r="F1038" s="8"/>
      <c r="G1038" s="7"/>
      <c r="H1038" s="8"/>
    </row>
    <row r="1039" spans="5:8">
      <c r="E1039" s="7"/>
      <c r="F1039" s="8"/>
      <c r="G1039" s="7"/>
      <c r="H1039" s="8"/>
    </row>
    <row r="1040" spans="5:8">
      <c r="E1040" s="7"/>
      <c r="F1040" s="8"/>
      <c r="G1040" s="7"/>
      <c r="H1040" s="8"/>
    </row>
    <row r="1041" spans="5:8">
      <c r="E1041" s="7"/>
      <c r="F1041" s="8"/>
      <c r="G1041" s="7"/>
      <c r="H1041" s="8"/>
    </row>
    <row r="1042" spans="5:8">
      <c r="E1042" s="7"/>
      <c r="F1042" s="8"/>
      <c r="G1042" s="7"/>
      <c r="H1042" s="8"/>
    </row>
    <row r="1043" spans="5:8">
      <c r="E1043" s="7"/>
      <c r="F1043" s="8"/>
      <c r="G1043" s="7"/>
      <c r="H1043" s="8"/>
    </row>
    <row r="1044" spans="5:8">
      <c r="E1044" s="7"/>
      <c r="F1044" s="8"/>
      <c r="G1044" s="7"/>
      <c r="H1044" s="8"/>
    </row>
    <row r="1045" spans="5:8">
      <c r="E1045" s="7"/>
      <c r="F1045" s="8"/>
      <c r="G1045" s="7"/>
      <c r="H1045" s="8"/>
    </row>
    <row r="1046" spans="5:8">
      <c r="E1046" s="7"/>
      <c r="F1046" s="8"/>
      <c r="G1046" s="7"/>
      <c r="H1046" s="8"/>
    </row>
    <row r="1047" spans="5:8">
      <c r="E1047" s="7"/>
      <c r="F1047" s="8"/>
      <c r="G1047" s="7"/>
      <c r="H1047" s="8"/>
    </row>
    <row r="1048" spans="5:8">
      <c r="E1048" s="7"/>
      <c r="F1048" s="8"/>
      <c r="G1048" s="7"/>
      <c r="H1048" s="8"/>
    </row>
    <row r="1049" spans="5:8">
      <c r="E1049" s="7"/>
      <c r="F1049" s="8"/>
      <c r="G1049" s="7"/>
      <c r="H1049" s="8"/>
    </row>
    <row r="1050" spans="5:8">
      <c r="E1050" s="7"/>
      <c r="F1050" s="8"/>
      <c r="G1050" s="7"/>
      <c r="H1050" s="8"/>
    </row>
    <row r="1051" spans="5:8">
      <c r="E1051" s="7"/>
      <c r="F1051" s="8"/>
      <c r="G1051" s="7"/>
      <c r="H1051" s="8"/>
    </row>
    <row r="1052" spans="5:8">
      <c r="E1052" s="7"/>
      <c r="F1052" s="8"/>
      <c r="G1052" s="7"/>
      <c r="H1052" s="8"/>
    </row>
    <row r="1053" spans="5:8">
      <c r="E1053" s="7"/>
      <c r="F1053" s="8"/>
      <c r="G1053" s="7"/>
      <c r="H1053" s="8"/>
    </row>
    <row r="1054" spans="5:8">
      <c r="E1054" s="7"/>
      <c r="F1054" s="8"/>
      <c r="G1054" s="7"/>
      <c r="H1054" s="8"/>
    </row>
    <row r="1055" spans="5:8">
      <c r="E1055" s="7"/>
      <c r="F1055" s="8"/>
      <c r="G1055" s="7"/>
      <c r="H1055" s="8"/>
    </row>
    <row r="1056" spans="5:8">
      <c r="E1056" s="7"/>
      <c r="F1056" s="8"/>
      <c r="G1056" s="7"/>
      <c r="H1056" s="8"/>
    </row>
    <row r="1057" spans="5:8">
      <c r="E1057" s="7"/>
      <c r="F1057" s="8"/>
      <c r="G1057" s="7"/>
      <c r="H1057" s="8"/>
    </row>
    <row r="1058" spans="5:8">
      <c r="E1058" s="7"/>
      <c r="F1058" s="8"/>
      <c r="G1058" s="7"/>
      <c r="H1058" s="8"/>
    </row>
    <row r="1059" spans="5:8">
      <c r="E1059" s="7"/>
      <c r="F1059" s="8"/>
      <c r="G1059" s="7"/>
      <c r="H1059" s="8"/>
    </row>
    <row r="1060" spans="5:8">
      <c r="E1060" s="7"/>
      <c r="F1060" s="8"/>
      <c r="G1060" s="7"/>
      <c r="H1060" s="8"/>
    </row>
    <row r="1061" spans="5:8">
      <c r="E1061" s="7"/>
      <c r="F1061" s="8"/>
      <c r="G1061" s="7"/>
      <c r="H1061" s="8"/>
    </row>
    <row r="1062" spans="5:8">
      <c r="E1062" s="7"/>
      <c r="F1062" s="8"/>
      <c r="G1062" s="7"/>
      <c r="H1062" s="8"/>
    </row>
    <row r="1063" spans="5:8">
      <c r="E1063" s="7"/>
      <c r="F1063" s="8"/>
      <c r="G1063" s="7"/>
      <c r="H1063" s="8"/>
    </row>
    <row r="1064" spans="5:8">
      <c r="E1064" s="7"/>
      <c r="F1064" s="8"/>
      <c r="G1064" s="7"/>
      <c r="H1064" s="8"/>
    </row>
    <row r="1065" spans="5:8">
      <c r="E1065" s="7"/>
      <c r="F1065" s="8"/>
      <c r="G1065" s="7"/>
      <c r="H1065" s="8"/>
    </row>
    <row r="1066" spans="5:8">
      <c r="E1066" s="7"/>
      <c r="F1066" s="8"/>
      <c r="G1066" s="7"/>
      <c r="H1066" s="8"/>
    </row>
    <row r="1067" spans="5:8">
      <c r="E1067" s="7"/>
      <c r="F1067" s="8"/>
      <c r="G1067" s="7"/>
      <c r="H1067" s="8"/>
    </row>
    <row r="1068" spans="5:8">
      <c r="E1068" s="7"/>
      <c r="F1068" s="8"/>
      <c r="G1068" s="7"/>
      <c r="H1068" s="8"/>
    </row>
    <row r="1069" spans="5:8">
      <c r="E1069" s="7"/>
      <c r="F1069" s="8"/>
      <c r="G1069" s="7"/>
      <c r="H1069" s="8"/>
    </row>
    <row r="1070" spans="5:8">
      <c r="E1070" s="7"/>
      <c r="F1070" s="8"/>
      <c r="G1070" s="7"/>
      <c r="H1070" s="8"/>
    </row>
    <row r="1071" spans="5:8">
      <c r="E1071" s="7"/>
      <c r="F1071" s="8"/>
      <c r="G1071" s="7"/>
      <c r="H1071" s="8"/>
    </row>
    <row r="1072" spans="5:8">
      <c r="E1072" s="7"/>
      <c r="F1072" s="8"/>
      <c r="G1072" s="7"/>
      <c r="H1072" s="8"/>
    </row>
    <row r="1073" spans="5:8">
      <c r="E1073" s="7"/>
      <c r="F1073" s="8"/>
      <c r="G1073" s="7"/>
      <c r="H1073" s="8"/>
    </row>
    <row r="1074" spans="5:8">
      <c r="E1074" s="7"/>
      <c r="F1074" s="8"/>
      <c r="G1074" s="7"/>
      <c r="H1074" s="8"/>
    </row>
    <row r="1075" spans="5:8">
      <c r="E1075" s="7"/>
      <c r="F1075" s="8"/>
      <c r="G1075" s="7"/>
      <c r="H1075" s="8"/>
    </row>
    <row r="1076" spans="5:8">
      <c r="E1076" s="7"/>
      <c r="F1076" s="8"/>
      <c r="G1076" s="7"/>
      <c r="H1076" s="8"/>
    </row>
    <row r="1077" spans="5:8">
      <c r="E1077" s="7"/>
      <c r="F1077" s="8"/>
      <c r="G1077" s="7"/>
      <c r="H1077" s="8"/>
    </row>
    <row r="1078" spans="5:8">
      <c r="E1078" s="7"/>
      <c r="F1078" s="8"/>
      <c r="G1078" s="7"/>
      <c r="H1078" s="8"/>
    </row>
    <row r="1079" spans="5:8">
      <c r="E1079" s="7"/>
      <c r="F1079" s="8"/>
      <c r="G1079" s="7"/>
      <c r="H1079" s="8"/>
    </row>
    <row r="1080" spans="5:8">
      <c r="E1080" s="7"/>
      <c r="F1080" s="8"/>
      <c r="G1080" s="7"/>
      <c r="H1080" s="8"/>
    </row>
    <row r="1081" spans="5:8">
      <c r="E1081" s="7"/>
      <c r="F1081" s="8"/>
      <c r="G1081" s="7"/>
      <c r="H1081" s="8"/>
    </row>
    <row r="1082" spans="5:8">
      <c r="E1082" s="7"/>
      <c r="F1082" s="8"/>
      <c r="G1082" s="7"/>
      <c r="H1082" s="8"/>
    </row>
    <row r="1083" spans="5:8">
      <c r="E1083" s="7"/>
      <c r="F1083" s="8"/>
      <c r="G1083" s="7"/>
      <c r="H1083" s="8"/>
    </row>
    <row r="1084" spans="5:8">
      <c r="E1084" s="7"/>
      <c r="F1084" s="8"/>
      <c r="G1084" s="7"/>
      <c r="H1084" s="8"/>
    </row>
    <row r="1085" spans="5:8">
      <c r="E1085" s="7"/>
      <c r="F1085" s="8"/>
      <c r="G1085" s="7"/>
      <c r="H1085" s="8"/>
    </row>
    <row r="1086" spans="5:8">
      <c r="E1086" s="7"/>
      <c r="F1086" s="8"/>
      <c r="G1086" s="7"/>
      <c r="H1086" s="8"/>
    </row>
    <row r="1087" spans="5:8">
      <c r="E1087" s="7"/>
      <c r="F1087" s="8"/>
      <c r="G1087" s="7"/>
      <c r="H1087" s="8"/>
    </row>
    <row r="1088" spans="5:8">
      <c r="E1088" s="7"/>
      <c r="F1088" s="8"/>
      <c r="G1088" s="7"/>
      <c r="H1088" s="8"/>
    </row>
    <row r="1089" spans="5:8">
      <c r="E1089" s="7"/>
      <c r="F1089" s="8"/>
      <c r="G1089" s="7"/>
      <c r="H1089" s="8"/>
    </row>
    <row r="1090" spans="5:8">
      <c r="E1090" s="7"/>
      <c r="F1090" s="8"/>
      <c r="G1090" s="7"/>
      <c r="H1090" s="8"/>
    </row>
    <row r="1091" spans="5:8">
      <c r="E1091" s="7"/>
      <c r="F1091" s="8"/>
      <c r="G1091" s="7"/>
      <c r="H1091" s="8"/>
    </row>
    <row r="1092" spans="5:8">
      <c r="E1092" s="7"/>
      <c r="F1092" s="8"/>
      <c r="G1092" s="7"/>
      <c r="H1092" s="8"/>
    </row>
    <row r="1093" spans="5:8">
      <c r="E1093" s="7"/>
      <c r="F1093" s="8"/>
      <c r="G1093" s="7"/>
      <c r="H1093" s="8"/>
    </row>
    <row r="1094" spans="5:8">
      <c r="E1094" s="7"/>
      <c r="F1094" s="8"/>
      <c r="G1094" s="7"/>
      <c r="H1094" s="8"/>
    </row>
    <row r="1095" spans="5:8">
      <c r="E1095" s="7"/>
      <c r="F1095" s="8"/>
      <c r="G1095" s="7"/>
      <c r="H1095" s="8"/>
    </row>
    <row r="1096" spans="5:8">
      <c r="E1096" s="7"/>
      <c r="F1096" s="8"/>
      <c r="G1096" s="7"/>
      <c r="H1096" s="8"/>
    </row>
    <row r="1097" spans="5:8">
      <c r="E1097" s="7"/>
      <c r="F1097" s="8"/>
      <c r="G1097" s="7"/>
      <c r="H1097" s="8"/>
    </row>
    <row r="1098" spans="5:8">
      <c r="E1098" s="7"/>
      <c r="F1098" s="8"/>
      <c r="G1098" s="7"/>
      <c r="H1098" s="8"/>
    </row>
    <row r="1099" spans="5:8">
      <c r="E1099" s="7"/>
      <c r="F1099" s="8"/>
      <c r="G1099" s="7"/>
      <c r="H1099" s="8"/>
    </row>
    <row r="1100" spans="5:8">
      <c r="E1100" s="7"/>
      <c r="F1100" s="8"/>
      <c r="G1100" s="7"/>
      <c r="H1100" s="8"/>
    </row>
    <row r="1101" spans="5:8">
      <c r="E1101" s="7"/>
      <c r="F1101" s="8"/>
      <c r="G1101" s="7"/>
      <c r="H1101" s="8"/>
    </row>
    <row r="1102" spans="5:8">
      <c r="E1102" s="7"/>
      <c r="F1102" s="8"/>
      <c r="G1102" s="7"/>
      <c r="H1102" s="8"/>
    </row>
    <row r="1103" spans="5:8">
      <c r="E1103" s="7"/>
      <c r="F1103" s="8"/>
      <c r="G1103" s="7"/>
      <c r="H1103" s="8"/>
    </row>
    <row r="1104" spans="5:8">
      <c r="E1104" s="7"/>
      <c r="F1104" s="8"/>
      <c r="G1104" s="7"/>
      <c r="H1104" s="8"/>
    </row>
    <row r="1105" spans="5:8">
      <c r="E1105" s="7"/>
      <c r="F1105" s="8"/>
      <c r="G1105" s="7"/>
      <c r="H1105" s="8"/>
    </row>
    <row r="1106" spans="5:8">
      <c r="E1106" s="7"/>
      <c r="F1106" s="8"/>
      <c r="G1106" s="7"/>
      <c r="H1106" s="8"/>
    </row>
    <row r="1107" spans="5:8">
      <c r="E1107" s="7"/>
      <c r="F1107" s="8"/>
      <c r="G1107" s="7"/>
      <c r="H1107" s="8"/>
    </row>
    <row r="1108" spans="5:8">
      <c r="E1108" s="7"/>
      <c r="F1108" s="8"/>
      <c r="G1108" s="7"/>
      <c r="H1108" s="8"/>
    </row>
    <row r="1109" spans="5:8">
      <c r="E1109" s="7"/>
      <c r="F1109" s="8"/>
      <c r="G1109" s="7"/>
      <c r="H1109" s="8"/>
    </row>
    <row r="1110" spans="5:8">
      <c r="E1110" s="7"/>
      <c r="F1110" s="8"/>
      <c r="G1110" s="7"/>
      <c r="H1110" s="8"/>
    </row>
    <row r="1111" spans="5:8">
      <c r="E1111" s="7"/>
      <c r="F1111" s="8"/>
      <c r="G1111" s="7"/>
      <c r="H1111" s="8"/>
    </row>
    <row r="1112" spans="5:8">
      <c r="E1112" s="7"/>
      <c r="F1112" s="8"/>
      <c r="G1112" s="7"/>
      <c r="H1112" s="8"/>
    </row>
    <row r="1113" spans="5:8">
      <c r="E1113" s="7"/>
      <c r="F1113" s="8"/>
      <c r="G1113" s="7"/>
      <c r="H1113" s="8"/>
    </row>
    <row r="1114" spans="5:8">
      <c r="E1114" s="7"/>
      <c r="F1114" s="8"/>
      <c r="G1114" s="7"/>
      <c r="H1114" s="8"/>
    </row>
    <row r="1115" spans="5:8">
      <c r="E1115" s="7"/>
      <c r="F1115" s="8"/>
      <c r="G1115" s="7"/>
      <c r="H1115" s="8"/>
    </row>
    <row r="1116" spans="5:8">
      <c r="E1116" s="7"/>
      <c r="F1116" s="8"/>
      <c r="G1116" s="7"/>
      <c r="H1116" s="8"/>
    </row>
    <row r="1117" spans="5:8">
      <c r="E1117" s="7"/>
      <c r="F1117" s="8"/>
      <c r="G1117" s="7"/>
      <c r="H1117" s="8"/>
    </row>
    <row r="1118" spans="5:8">
      <c r="E1118" s="7"/>
      <c r="F1118" s="8"/>
      <c r="G1118" s="7"/>
      <c r="H1118" s="8"/>
    </row>
    <row r="1119" spans="5:8">
      <c r="E1119" s="7"/>
      <c r="F1119" s="8"/>
      <c r="G1119" s="7"/>
      <c r="H1119" s="8"/>
    </row>
    <row r="1120" spans="5:8">
      <c r="E1120" s="7"/>
      <c r="F1120" s="8"/>
      <c r="G1120" s="7"/>
      <c r="H1120" s="8"/>
    </row>
    <row r="1121" spans="5:8">
      <c r="E1121" s="7"/>
      <c r="F1121" s="8"/>
      <c r="G1121" s="7"/>
      <c r="H1121" s="8"/>
    </row>
    <row r="1122" spans="5:8">
      <c r="E1122" s="7"/>
      <c r="F1122" s="8"/>
      <c r="G1122" s="7"/>
      <c r="H1122" s="8"/>
    </row>
    <row r="1123" spans="5:8">
      <c r="E1123" s="7"/>
      <c r="F1123" s="8"/>
      <c r="G1123" s="7"/>
      <c r="H1123" s="8"/>
    </row>
    <row r="1124" spans="5:8">
      <c r="E1124" s="7"/>
      <c r="F1124" s="8"/>
      <c r="G1124" s="7"/>
      <c r="H1124" s="8"/>
    </row>
    <row r="1125" spans="5:8">
      <c r="E1125" s="7"/>
      <c r="F1125" s="8"/>
      <c r="G1125" s="7"/>
      <c r="H1125" s="8"/>
    </row>
    <row r="1126" spans="5:8">
      <c r="E1126" s="7"/>
      <c r="F1126" s="8"/>
      <c r="G1126" s="7"/>
      <c r="H1126" s="8"/>
    </row>
    <row r="1127" spans="5:8">
      <c r="E1127" s="7"/>
      <c r="F1127" s="8"/>
      <c r="G1127" s="7"/>
      <c r="H1127" s="8"/>
    </row>
    <row r="1128" spans="5:8">
      <c r="E1128" s="7"/>
      <c r="F1128" s="8"/>
      <c r="G1128" s="7"/>
      <c r="H1128" s="8"/>
    </row>
    <row r="1129" spans="5:8">
      <c r="E1129" s="7"/>
      <c r="F1129" s="8"/>
      <c r="G1129" s="7"/>
      <c r="H1129" s="8"/>
    </row>
    <row r="1130" spans="5:8">
      <c r="E1130" s="7"/>
      <c r="F1130" s="8"/>
      <c r="G1130" s="7"/>
      <c r="H1130" s="8"/>
    </row>
    <row r="1131" spans="5:8">
      <c r="E1131" s="7"/>
      <c r="F1131" s="8"/>
      <c r="G1131" s="7"/>
      <c r="H1131" s="8"/>
    </row>
    <row r="1132" spans="5:8">
      <c r="E1132" s="7"/>
      <c r="F1132" s="8"/>
      <c r="G1132" s="7"/>
      <c r="H1132" s="8"/>
    </row>
    <row r="1133" spans="5:8">
      <c r="E1133" s="7"/>
      <c r="F1133" s="8"/>
      <c r="G1133" s="7"/>
      <c r="H1133" s="8"/>
    </row>
    <row r="1134" spans="5:8">
      <c r="E1134" s="7"/>
      <c r="F1134" s="8"/>
      <c r="G1134" s="7"/>
      <c r="H1134" s="8"/>
    </row>
    <row r="1135" spans="5:8">
      <c r="E1135" s="7"/>
      <c r="F1135" s="8"/>
      <c r="G1135" s="7"/>
      <c r="H1135" s="8"/>
    </row>
    <row r="1136" spans="5:8">
      <c r="E1136" s="7"/>
      <c r="F1136" s="8"/>
      <c r="G1136" s="7"/>
      <c r="H1136" s="8"/>
    </row>
    <row r="1137" spans="5:8">
      <c r="E1137" s="7"/>
      <c r="F1137" s="8"/>
      <c r="G1137" s="7"/>
      <c r="H1137" s="8"/>
    </row>
    <row r="1138" spans="5:8">
      <c r="E1138" s="7"/>
      <c r="F1138" s="8"/>
      <c r="G1138" s="7"/>
      <c r="H1138" s="8"/>
    </row>
    <row r="1139" spans="5:8">
      <c r="E1139" s="7"/>
      <c r="F1139" s="8"/>
      <c r="G1139" s="7"/>
      <c r="H1139" s="8"/>
    </row>
    <row r="1140" spans="5:8">
      <c r="E1140" s="7"/>
      <c r="F1140" s="8"/>
      <c r="G1140" s="7"/>
      <c r="H1140" s="8"/>
    </row>
    <row r="1141" spans="5:8">
      <c r="E1141" s="7"/>
      <c r="F1141" s="8"/>
      <c r="G1141" s="7"/>
      <c r="H1141" s="8"/>
    </row>
    <row r="1142" spans="5:8">
      <c r="E1142" s="7"/>
      <c r="F1142" s="8"/>
      <c r="G1142" s="7"/>
      <c r="H1142" s="8"/>
    </row>
    <row r="1143" spans="5:8">
      <c r="E1143" s="7"/>
      <c r="F1143" s="8"/>
      <c r="G1143" s="7"/>
      <c r="H1143" s="8"/>
    </row>
    <row r="1144" spans="5:8">
      <c r="E1144" s="7"/>
      <c r="F1144" s="8"/>
      <c r="G1144" s="7"/>
      <c r="H1144" s="8"/>
    </row>
    <row r="1145" spans="5:8">
      <c r="E1145" s="7"/>
      <c r="F1145" s="8"/>
      <c r="G1145" s="7"/>
      <c r="H1145" s="8"/>
    </row>
    <row r="1146" spans="5:8">
      <c r="E1146" s="7"/>
      <c r="F1146" s="8"/>
      <c r="G1146" s="7"/>
      <c r="H1146" s="8"/>
    </row>
    <row r="1147" spans="5:8">
      <c r="E1147" s="7"/>
      <c r="F1147" s="8"/>
      <c r="G1147" s="7"/>
      <c r="H1147" s="8"/>
    </row>
    <row r="1148" spans="5:8">
      <c r="E1148" s="7"/>
      <c r="F1148" s="8"/>
      <c r="G1148" s="7"/>
      <c r="H1148" s="8"/>
    </row>
  </sheetData>
  <sortState ref="A2:D503">
    <sortCondition descending="1" ref="D1"/>
  </sortState>
  <pageMargins left="0.7" right="0.7" top="0.78740157499999996" bottom="0.78740157499999996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>
  <dimension ref="A1:J1148"/>
  <sheetViews>
    <sheetView workbookViewId="0">
      <selection sqref="A1:I1"/>
    </sheetView>
  </sheetViews>
  <sheetFormatPr defaultRowHeight="15"/>
  <cols>
    <col min="6" max="6" width="12.140625" customWidth="1"/>
  </cols>
  <sheetData>
    <row r="1" spans="1:10">
      <c r="A1" s="21" t="s">
        <v>0</v>
      </c>
      <c r="B1" s="22" t="s">
        <v>500</v>
      </c>
      <c r="C1" s="23" t="s">
        <v>1</v>
      </c>
      <c r="D1" s="22" t="s">
        <v>501</v>
      </c>
      <c r="E1" s="19" t="s">
        <v>502</v>
      </c>
      <c r="F1" s="19" t="s">
        <v>503</v>
      </c>
      <c r="G1" s="19" t="s">
        <v>504</v>
      </c>
      <c r="H1" s="19" t="s">
        <v>505</v>
      </c>
      <c r="I1" s="20" t="s">
        <v>506</v>
      </c>
    </row>
    <row r="2" spans="1:10">
      <c r="A2" s="3" t="s">
        <v>210</v>
      </c>
      <c r="B2">
        <v>137.65</v>
      </c>
      <c r="C2" s="4">
        <v>173791</v>
      </c>
      <c r="D2">
        <f t="shared" ref="D2:D65" si="0">C2/B2</f>
        <v>1262.5572103160189</v>
      </c>
      <c r="E2" s="7">
        <f>C2/558367</f>
        <v>0.31124869485481771</v>
      </c>
      <c r="F2" s="7">
        <f>E2</f>
        <v>0.31124869485481771</v>
      </c>
      <c r="G2" s="7">
        <f>B2/7561.14</f>
        <v>1.8204926770301832E-2</v>
      </c>
      <c r="H2" s="7">
        <f>G2</f>
        <v>1.8204926770301832E-2</v>
      </c>
      <c r="I2">
        <f>F2*H3-F3*H2</f>
        <v>1.4953672211576435E-4</v>
      </c>
      <c r="J2" s="12" t="s">
        <v>510</v>
      </c>
    </row>
    <row r="3" spans="1:10">
      <c r="A3" s="3" t="s">
        <v>138</v>
      </c>
      <c r="B3">
        <v>6.05</v>
      </c>
      <c r="C3" s="4">
        <v>3052</v>
      </c>
      <c r="D3">
        <f t="shared" si="0"/>
        <v>504.4628099173554</v>
      </c>
      <c r="E3" s="7">
        <f t="shared" ref="E3:E66" si="1">C3/558367</f>
        <v>5.4659390687486903E-3</v>
      </c>
      <c r="F3" s="8">
        <f>F2+E3</f>
        <v>0.31671463392356641</v>
      </c>
      <c r="G3" s="7">
        <f t="shared" ref="G3:G66" si="2">B3/7561.14</f>
        <v>8.0014389364566714E-4</v>
      </c>
      <c r="H3" s="8">
        <f>H2+G3</f>
        <v>1.90050706639475E-2</v>
      </c>
      <c r="I3">
        <f t="shared" ref="I3:I66" si="3">F3*H4-F4*H3</f>
        <v>7.9626674244170394E-4</v>
      </c>
    </row>
    <row r="4" spans="1:10">
      <c r="A4" s="3" t="s">
        <v>435</v>
      </c>
      <c r="B4">
        <v>30.98</v>
      </c>
      <c r="C4" s="4">
        <v>14731</v>
      </c>
      <c r="D4">
        <f t="shared" si="0"/>
        <v>475.50032278889603</v>
      </c>
      <c r="E4" s="7">
        <f t="shared" si="1"/>
        <v>2.6382289784317482E-2</v>
      </c>
      <c r="F4" s="8">
        <f t="shared" ref="F4:F67" si="4">F3+E4</f>
        <v>0.34309692370788392</v>
      </c>
      <c r="G4" s="7">
        <f t="shared" si="2"/>
        <v>4.0972657562219454E-3</v>
      </c>
      <c r="H4" s="8">
        <f t="shared" ref="H4:H67" si="5">H3+G4</f>
        <v>2.3102336420169445E-2</v>
      </c>
      <c r="I4">
        <f t="shared" si="3"/>
        <v>6.4056910105058859E-4</v>
      </c>
    </row>
    <row r="5" spans="1:10">
      <c r="A5" s="3" t="s">
        <v>26</v>
      </c>
      <c r="B5">
        <v>24.62</v>
      </c>
      <c r="C5" s="4">
        <v>11519</v>
      </c>
      <c r="D5">
        <f t="shared" si="0"/>
        <v>467.87164906580017</v>
      </c>
      <c r="E5" s="7">
        <f t="shared" si="1"/>
        <v>2.0629800829920105E-2</v>
      </c>
      <c r="F5" s="8">
        <f t="shared" si="4"/>
        <v>0.36372672453780402</v>
      </c>
      <c r="G5" s="7">
        <f t="shared" si="2"/>
        <v>3.2561227539762523E-3</v>
      </c>
      <c r="H5" s="8">
        <f t="shared" si="5"/>
        <v>2.6358459174145699E-2</v>
      </c>
      <c r="I5">
        <f t="shared" si="3"/>
        <v>1.3592800170931073E-3</v>
      </c>
    </row>
    <row r="6" spans="1:10">
      <c r="A6" s="3" t="s">
        <v>492</v>
      </c>
      <c r="B6">
        <v>40.85</v>
      </c>
      <c r="C6" s="4">
        <v>12833</v>
      </c>
      <c r="D6">
        <f t="shared" si="0"/>
        <v>314.14932680538556</v>
      </c>
      <c r="E6" s="7">
        <f t="shared" si="1"/>
        <v>2.2983091765809944E-2</v>
      </c>
      <c r="F6" s="8">
        <f t="shared" si="4"/>
        <v>0.38670981630361395</v>
      </c>
      <c r="G6" s="7">
        <f t="shared" si="2"/>
        <v>5.4026244719711574E-3</v>
      </c>
      <c r="H6" s="8">
        <f t="shared" si="5"/>
        <v>3.1761083646116857E-2</v>
      </c>
      <c r="I6">
        <f t="shared" si="3"/>
        <v>7.5841839491439487E-4</v>
      </c>
    </row>
    <row r="7" spans="1:10">
      <c r="A7" s="3" t="s">
        <v>361</v>
      </c>
      <c r="B7">
        <v>22.79</v>
      </c>
      <c r="C7" s="4">
        <v>7158</v>
      </c>
      <c r="D7">
        <f t="shared" si="0"/>
        <v>314.08512505484862</v>
      </c>
      <c r="E7" s="7">
        <f t="shared" si="1"/>
        <v>1.2819525509208101E-2</v>
      </c>
      <c r="F7" s="8">
        <f t="shared" si="4"/>
        <v>0.39952934181282207</v>
      </c>
      <c r="G7" s="7">
        <f t="shared" si="2"/>
        <v>3.0140957580470666E-3</v>
      </c>
      <c r="H7" s="8">
        <f t="shared" si="5"/>
        <v>3.4775179404163921E-2</v>
      </c>
      <c r="I7">
        <f t="shared" si="3"/>
        <v>2.3929175955280345E-4</v>
      </c>
    </row>
    <row r="8" spans="1:10">
      <c r="A8" s="3" t="s">
        <v>379</v>
      </c>
      <c r="B8">
        <v>7.17</v>
      </c>
      <c r="C8" s="4">
        <v>2241</v>
      </c>
      <c r="D8">
        <f t="shared" si="0"/>
        <v>312.55230125523013</v>
      </c>
      <c r="E8" s="7">
        <f t="shared" si="1"/>
        <v>4.0134893358669118E-3</v>
      </c>
      <c r="F8" s="8">
        <f t="shared" si="4"/>
        <v>0.403542831148689</v>
      </c>
      <c r="G8" s="7">
        <f t="shared" si="2"/>
        <v>9.4826970536188984E-4</v>
      </c>
      <c r="H8" s="8">
        <f t="shared" si="5"/>
        <v>3.5723449109525809E-2</v>
      </c>
      <c r="I8">
        <f t="shared" si="3"/>
        <v>1.4542108062721645E-4</v>
      </c>
    </row>
    <row r="9" spans="1:10">
      <c r="A9" s="3" t="s">
        <v>407</v>
      </c>
      <c r="B9">
        <v>4.21</v>
      </c>
      <c r="C9" s="4">
        <v>1239</v>
      </c>
      <c r="D9">
        <f t="shared" si="0"/>
        <v>294.29928741092635</v>
      </c>
      <c r="E9" s="7">
        <f t="shared" si="1"/>
        <v>2.2189706769920143E-3</v>
      </c>
      <c r="F9" s="8">
        <f t="shared" si="4"/>
        <v>0.405761801825681</v>
      </c>
      <c r="G9" s="7">
        <f t="shared" si="2"/>
        <v>5.567943458261585E-4</v>
      </c>
      <c r="H9" s="8">
        <f t="shared" si="5"/>
        <v>3.6280243455351968E-2</v>
      </c>
      <c r="I9">
        <f t="shared" si="3"/>
        <v>2.8492053237905469E-3</v>
      </c>
    </row>
    <row r="10" spans="1:10">
      <c r="A10" s="3" t="s">
        <v>149</v>
      </c>
      <c r="B10">
        <v>81.06</v>
      </c>
      <c r="C10" s="4">
        <v>23098</v>
      </c>
      <c r="D10">
        <f t="shared" si="0"/>
        <v>284.94942018258081</v>
      </c>
      <c r="E10" s="7">
        <f t="shared" si="1"/>
        <v>4.1367057866958469E-2</v>
      </c>
      <c r="F10" s="8">
        <f t="shared" si="4"/>
        <v>0.44712885969263949</v>
      </c>
      <c r="G10" s="7">
        <f t="shared" si="2"/>
        <v>1.0720605622961617E-2</v>
      </c>
      <c r="H10" s="8">
        <f t="shared" si="5"/>
        <v>4.7000849078313589E-2</v>
      </c>
      <c r="I10">
        <f t="shared" si="3"/>
        <v>2.8308182363629905E-4</v>
      </c>
    </row>
    <row r="11" spans="1:10">
      <c r="A11" s="3" t="s">
        <v>441</v>
      </c>
      <c r="B11">
        <v>7.93</v>
      </c>
      <c r="C11" s="4">
        <v>2208</v>
      </c>
      <c r="D11">
        <f t="shared" si="0"/>
        <v>278.43631778058011</v>
      </c>
      <c r="E11" s="7">
        <f t="shared" si="1"/>
        <v>3.9543884219518707E-3</v>
      </c>
      <c r="F11" s="8">
        <f t="shared" si="4"/>
        <v>0.45108324811459138</v>
      </c>
      <c r="G11" s="7">
        <f t="shared" si="2"/>
        <v>1.0487836490264695E-3</v>
      </c>
      <c r="H11" s="8">
        <f t="shared" si="5"/>
        <v>4.8049632727340058E-2</v>
      </c>
      <c r="I11">
        <f t="shared" si="3"/>
        <v>5.2261098154593802E-4</v>
      </c>
    </row>
    <row r="12" spans="1:10">
      <c r="A12" s="3" t="s">
        <v>325</v>
      </c>
      <c r="B12">
        <v>14.54</v>
      </c>
      <c r="C12" s="4">
        <v>4007</v>
      </c>
      <c r="D12">
        <f t="shared" si="0"/>
        <v>275.58459422283357</v>
      </c>
      <c r="E12" s="7">
        <f t="shared" si="1"/>
        <v>7.1762836987142864E-3</v>
      </c>
      <c r="F12" s="8">
        <f t="shared" si="4"/>
        <v>0.4582595318133057</v>
      </c>
      <c r="G12" s="7">
        <f t="shared" si="2"/>
        <v>1.922990448530248E-3</v>
      </c>
      <c r="H12" s="8">
        <f t="shared" si="5"/>
        <v>4.9972623175870305E-2</v>
      </c>
      <c r="I12">
        <f t="shared" si="3"/>
        <v>4.9470186964068602E-5</v>
      </c>
    </row>
    <row r="13" spans="1:10">
      <c r="A13" s="3" t="s">
        <v>25</v>
      </c>
      <c r="B13">
        <v>1.37</v>
      </c>
      <c r="C13" s="4">
        <v>375</v>
      </c>
      <c r="D13">
        <f t="shared" si="0"/>
        <v>273.72262773722628</v>
      </c>
      <c r="E13" s="7">
        <f t="shared" si="1"/>
        <v>6.7160129448910841E-4</v>
      </c>
      <c r="F13" s="8">
        <f t="shared" si="4"/>
        <v>0.45893113310779482</v>
      </c>
      <c r="G13" s="7">
        <f t="shared" si="2"/>
        <v>1.811896089743081E-4</v>
      </c>
      <c r="H13" s="8">
        <f t="shared" si="5"/>
        <v>5.0153812784844612E-2</v>
      </c>
      <c r="I13">
        <f t="shared" si="3"/>
        <v>4.5975846206339904E-4</v>
      </c>
    </row>
    <row r="14" spans="1:10">
      <c r="A14" s="3" t="s">
        <v>334</v>
      </c>
      <c r="B14">
        <v>12.3</v>
      </c>
      <c r="C14" s="4">
        <v>3193</v>
      </c>
      <c r="D14">
        <f t="shared" si="0"/>
        <v>259.59349593495932</v>
      </c>
      <c r="E14" s="7">
        <f t="shared" si="1"/>
        <v>5.7184611554765953E-3</v>
      </c>
      <c r="F14" s="8">
        <f t="shared" si="4"/>
        <v>0.4646495942632714</v>
      </c>
      <c r="G14" s="7">
        <f t="shared" si="2"/>
        <v>1.6267388250978028E-3</v>
      </c>
      <c r="H14" s="8">
        <f t="shared" si="5"/>
        <v>5.1780551609942417E-2</v>
      </c>
      <c r="I14">
        <f t="shared" si="3"/>
        <v>6.8143695330308632E-4</v>
      </c>
    </row>
    <row r="15" spans="1:10">
      <c r="A15" s="3" t="s">
        <v>381</v>
      </c>
      <c r="B15">
        <v>18.100000000000001</v>
      </c>
      <c r="C15" s="4">
        <v>4646</v>
      </c>
      <c r="D15">
        <f t="shared" si="0"/>
        <v>256.68508287292815</v>
      </c>
      <c r="E15" s="7">
        <f t="shared" si="1"/>
        <v>8.3206923045237267E-3</v>
      </c>
      <c r="F15" s="8">
        <f t="shared" si="4"/>
        <v>0.47297028656779511</v>
      </c>
      <c r="G15" s="7">
        <f t="shared" si="2"/>
        <v>2.3938189214853848E-3</v>
      </c>
      <c r="H15" s="8">
        <f t="shared" si="5"/>
        <v>5.4174370531427804E-2</v>
      </c>
      <c r="I15">
        <f t="shared" si="3"/>
        <v>5.8007238134177852E-5</v>
      </c>
    </row>
    <row r="16" spans="1:10">
      <c r="A16" s="3" t="s">
        <v>414</v>
      </c>
      <c r="B16">
        <v>1.54</v>
      </c>
      <c r="C16" s="4">
        <v>395</v>
      </c>
      <c r="D16">
        <f t="shared" si="0"/>
        <v>256.49350649350652</v>
      </c>
      <c r="E16" s="7">
        <f t="shared" si="1"/>
        <v>7.0742003019519416E-4</v>
      </c>
      <c r="F16" s="8">
        <f t="shared" si="4"/>
        <v>0.4736777065979903</v>
      </c>
      <c r="G16" s="7">
        <f t="shared" si="2"/>
        <v>2.0367299110980619E-4</v>
      </c>
      <c r="H16" s="8">
        <f t="shared" si="5"/>
        <v>5.4378043522537611E-2</v>
      </c>
      <c r="I16">
        <f t="shared" si="3"/>
        <v>3.4476598753320487E-4</v>
      </c>
    </row>
    <row r="17" spans="1:9">
      <c r="A17" s="3" t="s">
        <v>227</v>
      </c>
      <c r="B17">
        <v>9.0399999999999991</v>
      </c>
      <c r="C17" s="4">
        <v>2275</v>
      </c>
      <c r="D17">
        <f t="shared" si="0"/>
        <v>251.65929203539827</v>
      </c>
      <c r="E17" s="7">
        <f t="shared" si="1"/>
        <v>4.0743811865672575E-3</v>
      </c>
      <c r="F17" s="8">
        <f t="shared" si="4"/>
        <v>0.47775208778455758</v>
      </c>
      <c r="G17" s="7">
        <f t="shared" si="2"/>
        <v>1.1955869088523686E-3</v>
      </c>
      <c r="H17" s="8">
        <f t="shared" si="5"/>
        <v>5.5573630431389978E-2</v>
      </c>
      <c r="I17">
        <f t="shared" si="3"/>
        <v>9.6907886381367506E-4</v>
      </c>
    </row>
    <row r="18" spans="1:9">
      <c r="A18" s="3" t="s">
        <v>267</v>
      </c>
      <c r="B18">
        <v>25.39</v>
      </c>
      <c r="C18" s="4">
        <v>6382</v>
      </c>
      <c r="D18">
        <f t="shared" si="0"/>
        <v>251.35880267821977</v>
      </c>
      <c r="E18" s="7">
        <f t="shared" si="1"/>
        <v>1.1429758563811973E-2</v>
      </c>
      <c r="F18" s="8">
        <f t="shared" si="4"/>
        <v>0.48918184634836953</v>
      </c>
      <c r="G18" s="7">
        <f t="shared" si="2"/>
        <v>3.3579592495311555E-3</v>
      </c>
      <c r="H18" s="8">
        <f t="shared" si="5"/>
        <v>5.8931589680921131E-2</v>
      </c>
      <c r="I18">
        <f t="shared" si="3"/>
        <v>4.879278080639135E-4</v>
      </c>
    </row>
    <row r="19" spans="1:9">
      <c r="A19" s="3" t="s">
        <v>254</v>
      </c>
      <c r="B19">
        <v>12.78</v>
      </c>
      <c r="C19" s="4">
        <v>3211</v>
      </c>
      <c r="D19">
        <f t="shared" si="0"/>
        <v>251.25195618153367</v>
      </c>
      <c r="E19" s="7">
        <f t="shared" si="1"/>
        <v>5.7506980176120727E-3</v>
      </c>
      <c r="F19" s="8">
        <f t="shared" si="4"/>
        <v>0.49493254436598161</v>
      </c>
      <c r="G19" s="7">
        <f t="shared" si="2"/>
        <v>1.6902213158333265E-3</v>
      </c>
      <c r="H19" s="8">
        <f t="shared" si="5"/>
        <v>6.0621810996754455E-2</v>
      </c>
      <c r="I19">
        <f t="shared" si="3"/>
        <v>1.7597679564121324E-3</v>
      </c>
    </row>
    <row r="20" spans="1:9">
      <c r="A20" s="3" t="s">
        <v>194</v>
      </c>
      <c r="B20">
        <v>45.64</v>
      </c>
      <c r="C20" s="4">
        <v>11308</v>
      </c>
      <c r="D20">
        <f t="shared" si="0"/>
        <v>247.76511831726555</v>
      </c>
      <c r="E20" s="7">
        <f t="shared" si="1"/>
        <v>2.0251913168220902E-2</v>
      </c>
      <c r="F20" s="8">
        <f t="shared" si="4"/>
        <v>0.5151844575342025</v>
      </c>
      <c r="G20" s="7">
        <f t="shared" si="2"/>
        <v>6.0361268274360747E-3</v>
      </c>
      <c r="H20" s="8">
        <f t="shared" si="5"/>
        <v>6.6657937824190536E-2</v>
      </c>
      <c r="I20">
        <f t="shared" si="3"/>
        <v>3.5211444100369943E-4</v>
      </c>
    </row>
    <row r="21" spans="1:9">
      <c r="A21" s="3" t="s">
        <v>394</v>
      </c>
      <c r="B21">
        <v>8.8699999999999992</v>
      </c>
      <c r="C21" s="4">
        <v>2113</v>
      </c>
      <c r="D21">
        <f t="shared" si="0"/>
        <v>238.2187147688839</v>
      </c>
      <c r="E21" s="7">
        <f t="shared" si="1"/>
        <v>3.784249427347963E-3</v>
      </c>
      <c r="F21" s="8">
        <f t="shared" si="4"/>
        <v>0.51896870696155051</v>
      </c>
      <c r="G21" s="7">
        <f t="shared" si="2"/>
        <v>1.1731035267168706E-3</v>
      </c>
      <c r="H21" s="8">
        <f t="shared" si="5"/>
        <v>6.7831041350907409E-2</v>
      </c>
      <c r="I21">
        <f t="shared" si="3"/>
        <v>8.5454774889054397E-5</v>
      </c>
    </row>
    <row r="22" spans="1:9">
      <c r="A22" s="3" t="s">
        <v>92</v>
      </c>
      <c r="B22">
        <v>2.13</v>
      </c>
      <c r="C22" s="4">
        <v>500</v>
      </c>
      <c r="D22">
        <f t="shared" si="0"/>
        <v>234.74178403755869</v>
      </c>
      <c r="E22" s="7">
        <f t="shared" si="1"/>
        <v>8.9546839265214459E-4</v>
      </c>
      <c r="F22" s="8">
        <f t="shared" si="4"/>
        <v>0.51986417535420271</v>
      </c>
      <c r="G22" s="7">
        <f t="shared" si="2"/>
        <v>2.8170355263888779E-4</v>
      </c>
      <c r="H22" s="8">
        <f t="shared" si="5"/>
        <v>6.8112744903546296E-2</v>
      </c>
      <c r="I22">
        <f t="shared" si="3"/>
        <v>4.147207319631363E-4</v>
      </c>
    </row>
    <row r="23" spans="1:9">
      <c r="A23" s="3" t="s">
        <v>387</v>
      </c>
      <c r="B23">
        <v>10.29</v>
      </c>
      <c r="C23" s="4">
        <v>2400</v>
      </c>
      <c r="D23">
        <f t="shared" si="0"/>
        <v>233.23615160349857</v>
      </c>
      <c r="E23" s="7">
        <f t="shared" si="1"/>
        <v>4.2982482847302942E-3</v>
      </c>
      <c r="F23" s="8">
        <f t="shared" si="4"/>
        <v>0.52416242363893295</v>
      </c>
      <c r="G23" s="7">
        <f t="shared" si="2"/>
        <v>1.3609058951427958E-3</v>
      </c>
      <c r="H23" s="8">
        <f t="shared" si="5"/>
        <v>6.9473650798689085E-2</v>
      </c>
      <c r="I23">
        <f t="shared" si="3"/>
        <v>2.6913875424251776E-4</v>
      </c>
    </row>
    <row r="24" spans="1:9">
      <c r="A24" s="3" t="s">
        <v>259</v>
      </c>
      <c r="B24">
        <v>6.44</v>
      </c>
      <c r="C24" s="4">
        <v>1425</v>
      </c>
      <c r="D24">
        <f t="shared" si="0"/>
        <v>221.27329192546583</v>
      </c>
      <c r="E24" s="7">
        <f t="shared" si="1"/>
        <v>2.5520849190586118E-3</v>
      </c>
      <c r="F24" s="8">
        <f t="shared" si="4"/>
        <v>0.52671450855799151</v>
      </c>
      <c r="G24" s="7">
        <f t="shared" si="2"/>
        <v>8.5172341736828043E-4</v>
      </c>
      <c r="H24" s="8">
        <f t="shared" si="5"/>
        <v>7.0325374216057362E-2</v>
      </c>
      <c r="I24">
        <f t="shared" si="3"/>
        <v>7.7046636093167087E-4</v>
      </c>
    </row>
    <row r="25" spans="1:9">
      <c r="A25" s="3" t="s">
        <v>278</v>
      </c>
      <c r="B25">
        <v>18.39</v>
      </c>
      <c r="C25" s="4">
        <v>4054</v>
      </c>
      <c r="D25">
        <f t="shared" si="0"/>
        <v>220.4458945078847</v>
      </c>
      <c r="E25" s="7">
        <f t="shared" si="1"/>
        <v>7.2604577276235878E-3</v>
      </c>
      <c r="F25" s="8">
        <f t="shared" si="4"/>
        <v>0.53397496628561514</v>
      </c>
      <c r="G25" s="7">
        <f t="shared" si="2"/>
        <v>2.4321729263047636E-3</v>
      </c>
      <c r="H25" s="8">
        <f t="shared" si="5"/>
        <v>7.2757547142362128E-2</v>
      </c>
      <c r="I25">
        <f t="shared" si="3"/>
        <v>4.3265595315974265E-4</v>
      </c>
    </row>
    <row r="26" spans="1:9">
      <c r="A26" s="3" t="s">
        <v>348</v>
      </c>
      <c r="B26">
        <v>10.23</v>
      </c>
      <c r="C26" s="4">
        <v>2224</v>
      </c>
      <c r="D26">
        <f t="shared" si="0"/>
        <v>217.39980449657867</v>
      </c>
      <c r="E26" s="7">
        <f t="shared" si="1"/>
        <v>3.983043410516739E-3</v>
      </c>
      <c r="F26" s="8">
        <f t="shared" si="4"/>
        <v>0.53795800969613183</v>
      </c>
      <c r="G26" s="7">
        <f t="shared" si="2"/>
        <v>1.3529705838008555E-3</v>
      </c>
      <c r="H26" s="8">
        <f t="shared" si="5"/>
        <v>7.4110517726162978E-2</v>
      </c>
      <c r="I26">
        <f t="shared" si="3"/>
        <v>3.6697797232942281E-4</v>
      </c>
    </row>
    <row r="27" spans="1:9">
      <c r="A27" s="3" t="s">
        <v>393</v>
      </c>
      <c r="B27">
        <v>8.57</v>
      </c>
      <c r="C27" s="4">
        <v>1829</v>
      </c>
      <c r="D27">
        <f t="shared" si="0"/>
        <v>213.41890315052507</v>
      </c>
      <c r="E27" s="7">
        <f t="shared" si="1"/>
        <v>3.2756233803215447E-3</v>
      </c>
      <c r="F27" s="8">
        <f t="shared" si="4"/>
        <v>0.54123363307645334</v>
      </c>
      <c r="G27" s="7">
        <f t="shared" si="2"/>
        <v>1.1334269700071682E-3</v>
      </c>
      <c r="H27" s="8">
        <f t="shared" si="5"/>
        <v>7.5243944696170142E-2</v>
      </c>
      <c r="I27">
        <f t="shared" si="3"/>
        <v>9.5414453956707557E-5</v>
      </c>
    </row>
    <row r="28" spans="1:9">
      <c r="A28" s="3" t="s">
        <v>315</v>
      </c>
      <c r="B28">
        <v>2.15</v>
      </c>
      <c r="C28" s="4">
        <v>434</v>
      </c>
      <c r="D28">
        <f t="shared" si="0"/>
        <v>201.86046511627907</v>
      </c>
      <c r="E28" s="7">
        <f t="shared" si="1"/>
        <v>7.772665648220615E-4</v>
      </c>
      <c r="F28" s="8">
        <f t="shared" si="4"/>
        <v>0.54201089964127536</v>
      </c>
      <c r="G28" s="7">
        <f t="shared" si="2"/>
        <v>2.8434865641953458E-4</v>
      </c>
      <c r="H28" s="8">
        <f t="shared" si="5"/>
        <v>7.5528293352589676E-2</v>
      </c>
      <c r="I28">
        <f t="shared" si="3"/>
        <v>9.3814000532732589E-4</v>
      </c>
    </row>
    <row r="29" spans="1:9">
      <c r="A29" s="3" t="s">
        <v>279</v>
      </c>
      <c r="B29">
        <v>20.02</v>
      </c>
      <c r="C29" s="4">
        <v>3674</v>
      </c>
      <c r="D29">
        <f t="shared" si="0"/>
        <v>183.51648351648353</v>
      </c>
      <c r="E29" s="7">
        <f t="shared" si="1"/>
        <v>6.5799017492079578E-3</v>
      </c>
      <c r="F29" s="8">
        <f t="shared" si="4"/>
        <v>0.54859080139048333</v>
      </c>
      <c r="G29" s="7">
        <f t="shared" si="2"/>
        <v>2.6477488844274802E-3</v>
      </c>
      <c r="H29" s="8">
        <f t="shared" si="5"/>
        <v>7.8176042237017157E-2</v>
      </c>
      <c r="I29">
        <f t="shared" si="3"/>
        <v>5.5023031572287023E-4</v>
      </c>
    </row>
    <row r="30" spans="1:9">
      <c r="A30" s="3" t="s">
        <v>424</v>
      </c>
      <c r="B30">
        <v>11.53</v>
      </c>
      <c r="C30" s="4">
        <v>2045</v>
      </c>
      <c r="D30">
        <f t="shared" si="0"/>
        <v>177.36339982653948</v>
      </c>
      <c r="E30" s="7">
        <f t="shared" si="1"/>
        <v>3.6624657259472712E-3</v>
      </c>
      <c r="F30" s="8">
        <f t="shared" si="4"/>
        <v>0.55225326711643064</v>
      </c>
      <c r="G30" s="7">
        <f t="shared" si="2"/>
        <v>1.5249023295428996E-3</v>
      </c>
      <c r="H30" s="8">
        <f t="shared" si="5"/>
        <v>7.9700944566560059E-2</v>
      </c>
      <c r="I30">
        <f t="shared" si="3"/>
        <v>4.7253882736745384E-4</v>
      </c>
    </row>
    <row r="31" spans="1:9">
      <c r="A31" s="3" t="s">
        <v>320</v>
      </c>
      <c r="B31">
        <v>9.8800000000000008</v>
      </c>
      <c r="C31" s="4">
        <v>1745</v>
      </c>
      <c r="D31">
        <f t="shared" si="0"/>
        <v>176.61943319838056</v>
      </c>
      <c r="E31" s="7">
        <f t="shared" si="1"/>
        <v>3.1251846903559847E-3</v>
      </c>
      <c r="F31" s="8">
        <f t="shared" si="4"/>
        <v>0.55537845180678658</v>
      </c>
      <c r="G31" s="7">
        <f t="shared" si="2"/>
        <v>1.3066812676395358E-3</v>
      </c>
      <c r="H31" s="8">
        <f t="shared" si="5"/>
        <v>8.1007625834199598E-2</v>
      </c>
      <c r="I31">
        <f t="shared" si="3"/>
        <v>4.790309299871065E-4</v>
      </c>
    </row>
    <row r="32" spans="1:9">
      <c r="A32" s="3" t="s">
        <v>331</v>
      </c>
      <c r="B32">
        <v>9.84</v>
      </c>
      <c r="C32" s="4">
        <v>1680</v>
      </c>
      <c r="D32">
        <f t="shared" si="0"/>
        <v>170.73170731707319</v>
      </c>
      <c r="E32" s="7">
        <f t="shared" si="1"/>
        <v>3.0087737993112055E-3</v>
      </c>
      <c r="F32" s="8">
        <f t="shared" si="4"/>
        <v>0.55838722560609777</v>
      </c>
      <c r="G32" s="7">
        <f t="shared" si="2"/>
        <v>1.3013910600782421E-3</v>
      </c>
      <c r="H32" s="8">
        <f t="shared" si="5"/>
        <v>8.2309016894277845E-2</v>
      </c>
      <c r="I32">
        <f t="shared" si="3"/>
        <v>4.6927151188978777E-4</v>
      </c>
    </row>
    <row r="33" spans="1:9">
      <c r="A33" s="3" t="s">
        <v>354</v>
      </c>
      <c r="B33">
        <v>9.6300000000000008</v>
      </c>
      <c r="C33" s="4">
        <v>1641</v>
      </c>
      <c r="D33">
        <f t="shared" si="0"/>
        <v>170.40498442367601</v>
      </c>
      <c r="E33" s="7">
        <f t="shared" si="1"/>
        <v>2.9389272646843383E-3</v>
      </c>
      <c r="F33" s="8">
        <f t="shared" si="4"/>
        <v>0.56132615287078214</v>
      </c>
      <c r="G33" s="7">
        <f t="shared" si="2"/>
        <v>1.2736174703814505E-3</v>
      </c>
      <c r="H33" s="8">
        <f t="shared" si="5"/>
        <v>8.3582634364659292E-2</v>
      </c>
      <c r="I33">
        <f t="shared" si="3"/>
        <v>2.6954080156597893E-4</v>
      </c>
    </row>
    <row r="34" spans="1:9">
      <c r="A34" s="3" t="s">
        <v>339</v>
      </c>
      <c r="B34">
        <v>5.51</v>
      </c>
      <c r="C34" s="4">
        <v>932</v>
      </c>
      <c r="D34">
        <f t="shared" si="0"/>
        <v>169.14700544464611</v>
      </c>
      <c r="E34" s="7">
        <f t="shared" si="1"/>
        <v>1.6691530839035974E-3</v>
      </c>
      <c r="F34" s="8">
        <f t="shared" si="4"/>
        <v>0.56299530595468572</v>
      </c>
      <c r="G34" s="7">
        <f t="shared" si="2"/>
        <v>7.2872609156820263E-4</v>
      </c>
      <c r="H34" s="8">
        <f t="shared" si="5"/>
        <v>8.4311360456227488E-2</v>
      </c>
      <c r="I34">
        <f t="shared" si="3"/>
        <v>5.3117166667500382E-4</v>
      </c>
    </row>
    <row r="35" spans="1:9">
      <c r="A35" s="3" t="s">
        <v>433</v>
      </c>
      <c r="B35">
        <v>10.64</v>
      </c>
      <c r="C35" s="4">
        <v>1729</v>
      </c>
      <c r="D35">
        <f t="shared" si="0"/>
        <v>162.5</v>
      </c>
      <c r="E35" s="7">
        <f t="shared" si="1"/>
        <v>3.0965297017911159E-3</v>
      </c>
      <c r="F35" s="8">
        <f t="shared" si="4"/>
        <v>0.56609183565647681</v>
      </c>
      <c r="G35" s="7">
        <f t="shared" si="2"/>
        <v>1.4071952113041155E-3</v>
      </c>
      <c r="H35" s="8">
        <f t="shared" si="5"/>
        <v>8.5718555667531601E-2</v>
      </c>
      <c r="I35">
        <f t="shared" si="3"/>
        <v>2.3946264814041218E-3</v>
      </c>
    </row>
    <row r="36" spans="1:9">
      <c r="A36" s="3" t="s">
        <v>487</v>
      </c>
      <c r="B36">
        <v>47.81</v>
      </c>
      <c r="C36" s="4">
        <v>7718</v>
      </c>
      <c r="D36">
        <f t="shared" si="0"/>
        <v>161.43066304120475</v>
      </c>
      <c r="E36" s="7">
        <f t="shared" si="1"/>
        <v>1.3822450108978503E-2</v>
      </c>
      <c r="F36" s="8">
        <f t="shared" si="4"/>
        <v>0.57991428576545534</v>
      </c>
      <c r="G36" s="7">
        <f t="shared" si="2"/>
        <v>6.3231205876362563E-3</v>
      </c>
      <c r="H36" s="8">
        <f t="shared" si="5"/>
        <v>9.2041676255167862E-2</v>
      </c>
      <c r="I36">
        <f t="shared" si="3"/>
        <v>2.0713811368111568E-4</v>
      </c>
    </row>
    <row r="37" spans="1:9">
      <c r="A37" s="3" t="s">
        <v>305</v>
      </c>
      <c r="B37">
        <v>4.13</v>
      </c>
      <c r="C37" s="4">
        <v>665</v>
      </c>
      <c r="D37">
        <f t="shared" si="0"/>
        <v>161.01694915254237</v>
      </c>
      <c r="E37" s="7">
        <f t="shared" si="1"/>
        <v>1.1909729622273523E-3</v>
      </c>
      <c r="F37" s="8">
        <f t="shared" si="4"/>
        <v>0.58110525872768271</v>
      </c>
      <c r="G37" s="7">
        <f t="shared" si="2"/>
        <v>5.4621393070357111E-4</v>
      </c>
      <c r="H37" s="8">
        <f t="shared" si="5"/>
        <v>9.2587890185871435E-2</v>
      </c>
      <c r="I37">
        <f t="shared" si="3"/>
        <v>1.7811549175514446E-3</v>
      </c>
    </row>
    <row r="38" spans="1:9">
      <c r="A38" s="3" t="s">
        <v>219</v>
      </c>
      <c r="B38">
        <v>35.31</v>
      </c>
      <c r="C38" s="4">
        <v>5624</v>
      </c>
      <c r="D38">
        <f t="shared" si="0"/>
        <v>159.27499291985274</v>
      </c>
      <c r="E38" s="7">
        <f t="shared" si="1"/>
        <v>1.0072228480551322E-2</v>
      </c>
      <c r="F38" s="8">
        <f t="shared" si="4"/>
        <v>0.59117748720823404</v>
      </c>
      <c r="G38" s="7">
        <f t="shared" si="2"/>
        <v>4.6699307247319846E-3</v>
      </c>
      <c r="H38" s="8">
        <f t="shared" si="5"/>
        <v>9.7257820910603421E-2</v>
      </c>
      <c r="I38">
        <f t="shared" si="3"/>
        <v>1.596216696928672E-3</v>
      </c>
    </row>
    <row r="39" spans="1:9">
      <c r="A39" s="3" t="s">
        <v>174</v>
      </c>
      <c r="B39">
        <v>31.53</v>
      </c>
      <c r="C39" s="4">
        <v>4989</v>
      </c>
      <c r="D39">
        <f t="shared" si="0"/>
        <v>158.23025689819218</v>
      </c>
      <c r="E39" s="7">
        <f t="shared" si="1"/>
        <v>8.9349836218830976E-3</v>
      </c>
      <c r="F39" s="8">
        <f t="shared" si="4"/>
        <v>0.6001124708301171</v>
      </c>
      <c r="G39" s="7">
        <f t="shared" si="2"/>
        <v>4.1700061101897336E-3</v>
      </c>
      <c r="H39" s="8">
        <f t="shared" si="5"/>
        <v>0.10142782702079316</v>
      </c>
      <c r="I39">
        <f t="shared" si="3"/>
        <v>1.3450969770354565E-4</v>
      </c>
    </row>
    <row r="40" spans="1:9">
      <c r="A40" s="3" t="s">
        <v>215</v>
      </c>
      <c r="B40">
        <v>2.64</v>
      </c>
      <c r="C40" s="4">
        <v>413</v>
      </c>
      <c r="D40">
        <f t="shared" si="0"/>
        <v>156.43939393939394</v>
      </c>
      <c r="E40" s="7">
        <f t="shared" si="1"/>
        <v>7.3965689233067137E-4</v>
      </c>
      <c r="F40" s="8">
        <f t="shared" si="4"/>
        <v>0.60085212772244778</v>
      </c>
      <c r="G40" s="7">
        <f t="shared" si="2"/>
        <v>3.4915369904538207E-4</v>
      </c>
      <c r="H40" s="8">
        <f t="shared" si="5"/>
        <v>0.10177698071983854</v>
      </c>
      <c r="I40">
        <f t="shared" si="3"/>
        <v>1.0451531147971302E-3</v>
      </c>
    </row>
    <row r="41" spans="1:9">
      <c r="A41" s="3" t="s">
        <v>88</v>
      </c>
      <c r="B41">
        <v>20.49</v>
      </c>
      <c r="C41" s="4">
        <v>3199</v>
      </c>
      <c r="D41">
        <f t="shared" si="0"/>
        <v>156.12493899463155</v>
      </c>
      <c r="E41" s="7">
        <f t="shared" si="1"/>
        <v>5.7292067761884205E-3</v>
      </c>
      <c r="F41" s="8">
        <f t="shared" si="4"/>
        <v>0.60658133449863616</v>
      </c>
      <c r="G41" s="7">
        <f t="shared" si="2"/>
        <v>2.709908823272681E-3</v>
      </c>
      <c r="H41" s="8">
        <f t="shared" si="5"/>
        <v>0.10448688954311122</v>
      </c>
      <c r="I41">
        <f t="shared" si="3"/>
        <v>3.9300472396287811E-4</v>
      </c>
    </row>
    <row r="42" spans="1:9">
      <c r="A42" s="3" t="s">
        <v>283</v>
      </c>
      <c r="B42">
        <v>7.67</v>
      </c>
      <c r="C42" s="4">
        <v>1188</v>
      </c>
      <c r="D42">
        <f t="shared" si="0"/>
        <v>154.88917861799217</v>
      </c>
      <c r="E42" s="7">
        <f t="shared" si="1"/>
        <v>2.1276329009414954E-3</v>
      </c>
      <c r="F42" s="8">
        <f t="shared" si="4"/>
        <v>0.60870896739957769</v>
      </c>
      <c r="G42" s="7">
        <f t="shared" si="2"/>
        <v>1.0143972998780607E-3</v>
      </c>
      <c r="H42" s="8">
        <f t="shared" si="5"/>
        <v>0.10550128684298929</v>
      </c>
      <c r="I42">
        <f t="shared" si="3"/>
        <v>1.5080189592677484E-3</v>
      </c>
    </row>
    <row r="43" spans="1:9">
      <c r="A43" s="3" t="s">
        <v>31</v>
      </c>
      <c r="B43">
        <v>29.31</v>
      </c>
      <c r="C43" s="4">
        <v>4507</v>
      </c>
      <c r="D43">
        <f t="shared" si="0"/>
        <v>153.77004435346299</v>
      </c>
      <c r="E43" s="7">
        <f t="shared" si="1"/>
        <v>8.0717520913664315E-3</v>
      </c>
      <c r="F43" s="8">
        <f t="shared" si="4"/>
        <v>0.61678071949094415</v>
      </c>
      <c r="G43" s="7">
        <f t="shared" si="2"/>
        <v>3.8763995905379345E-3</v>
      </c>
      <c r="H43" s="8">
        <f t="shared" si="5"/>
        <v>0.10937768643352723</v>
      </c>
      <c r="I43">
        <f t="shared" si="3"/>
        <v>1.487739553945322E-3</v>
      </c>
    </row>
    <row r="44" spans="1:9">
      <c r="A44" s="3" t="s">
        <v>46</v>
      </c>
      <c r="B44">
        <v>28.73</v>
      </c>
      <c r="C44" s="4">
        <v>4369</v>
      </c>
      <c r="D44">
        <f t="shared" si="0"/>
        <v>152.07100591715977</v>
      </c>
      <c r="E44" s="7">
        <f t="shared" si="1"/>
        <v>7.8246028149944399E-3</v>
      </c>
      <c r="F44" s="8">
        <f t="shared" si="4"/>
        <v>0.62460532230593857</v>
      </c>
      <c r="G44" s="7">
        <f t="shared" si="2"/>
        <v>3.7996915808991764E-3</v>
      </c>
      <c r="H44" s="8">
        <f t="shared" si="5"/>
        <v>0.1131773780144264</v>
      </c>
      <c r="I44">
        <f t="shared" si="3"/>
        <v>2.8207353850029371E-4</v>
      </c>
    </row>
    <row r="45" spans="1:9">
      <c r="A45" s="3" t="s">
        <v>209</v>
      </c>
      <c r="B45">
        <v>5.25</v>
      </c>
      <c r="C45" s="4">
        <v>748</v>
      </c>
      <c r="D45">
        <f t="shared" si="0"/>
        <v>142.47619047619048</v>
      </c>
      <c r="E45" s="7">
        <f t="shared" si="1"/>
        <v>1.3396207154076083E-3</v>
      </c>
      <c r="F45" s="8">
        <f t="shared" si="4"/>
        <v>0.62594494302134618</v>
      </c>
      <c r="G45" s="7">
        <f t="shared" si="2"/>
        <v>6.9433974241979381E-4</v>
      </c>
      <c r="H45" s="8">
        <f t="shared" si="5"/>
        <v>0.11387171775684619</v>
      </c>
      <c r="I45">
        <f t="shared" si="3"/>
        <v>2.3753019846627643E-3</v>
      </c>
    </row>
    <row r="46" spans="1:9">
      <c r="A46" s="3" t="s">
        <v>136</v>
      </c>
      <c r="B46">
        <v>43.03</v>
      </c>
      <c r="C46" s="4">
        <v>5820</v>
      </c>
      <c r="D46">
        <f t="shared" si="0"/>
        <v>135.25447362305368</v>
      </c>
      <c r="E46" s="7">
        <f t="shared" si="1"/>
        <v>1.0423252090470963E-2</v>
      </c>
      <c r="F46" s="8">
        <f t="shared" si="4"/>
        <v>0.63636819511181719</v>
      </c>
      <c r="G46" s="7">
        <f t="shared" si="2"/>
        <v>5.6909407840616622E-3</v>
      </c>
      <c r="H46" s="8">
        <f t="shared" si="5"/>
        <v>0.11956265854090786</v>
      </c>
      <c r="I46">
        <f t="shared" si="3"/>
        <v>1.5185173684846565E-4</v>
      </c>
    </row>
    <row r="47" spans="1:9">
      <c r="A47" s="3" t="s">
        <v>18</v>
      </c>
      <c r="B47">
        <v>2.71</v>
      </c>
      <c r="C47" s="4">
        <v>356</v>
      </c>
      <c r="D47">
        <f t="shared" si="0"/>
        <v>131.36531365313652</v>
      </c>
      <c r="E47" s="7">
        <f t="shared" si="1"/>
        <v>6.3757349556832694E-4</v>
      </c>
      <c r="F47" s="8">
        <f t="shared" si="4"/>
        <v>0.63700576860738556</v>
      </c>
      <c r="G47" s="7">
        <f t="shared" si="2"/>
        <v>3.5841156227764593E-4</v>
      </c>
      <c r="H47" s="8">
        <f t="shared" si="5"/>
        <v>0.11992107010318551</v>
      </c>
      <c r="I47">
        <f t="shared" si="3"/>
        <v>5.8540532330750294E-4</v>
      </c>
    </row>
    <row r="48" spans="1:9">
      <c r="A48" s="3" t="s">
        <v>319</v>
      </c>
      <c r="B48">
        <v>10.38</v>
      </c>
      <c r="C48" s="4">
        <v>1346</v>
      </c>
      <c r="D48">
        <f t="shared" si="0"/>
        <v>129.67244701348747</v>
      </c>
      <c r="E48" s="7">
        <f t="shared" si="1"/>
        <v>2.4106009130195733E-3</v>
      </c>
      <c r="F48" s="8">
        <f t="shared" si="4"/>
        <v>0.63941636952040515</v>
      </c>
      <c r="G48" s="7">
        <f t="shared" si="2"/>
        <v>1.3728088621557067E-3</v>
      </c>
      <c r="H48" s="8">
        <f t="shared" si="5"/>
        <v>0.12129387896534122</v>
      </c>
      <c r="I48">
        <f t="shared" si="3"/>
        <v>3.9107943032370973E-4</v>
      </c>
    </row>
    <row r="49" spans="1:9">
      <c r="A49" s="3" t="s">
        <v>243</v>
      </c>
      <c r="B49">
        <v>6.79</v>
      </c>
      <c r="C49" s="4">
        <v>843</v>
      </c>
      <c r="D49">
        <f t="shared" si="0"/>
        <v>124.15316642120766</v>
      </c>
      <c r="E49" s="7">
        <f t="shared" si="1"/>
        <v>1.5097597100115158E-3</v>
      </c>
      <c r="F49" s="8">
        <f t="shared" si="4"/>
        <v>0.6409261292304167</v>
      </c>
      <c r="G49" s="7">
        <f t="shared" si="2"/>
        <v>8.9801273352960002E-4</v>
      </c>
      <c r="H49" s="8">
        <f t="shared" si="5"/>
        <v>0.12219189169887082</v>
      </c>
      <c r="I49">
        <f t="shared" si="3"/>
        <v>1.6689706609113036E-3</v>
      </c>
    </row>
    <row r="50" spans="1:9">
      <c r="A50" s="3" t="s">
        <v>211</v>
      </c>
      <c r="B50">
        <v>28.96</v>
      </c>
      <c r="C50" s="4">
        <v>3591</v>
      </c>
      <c r="D50">
        <f t="shared" si="0"/>
        <v>123.99861878453038</v>
      </c>
      <c r="E50" s="7">
        <f t="shared" si="1"/>
        <v>6.4312539960277018E-3</v>
      </c>
      <c r="F50" s="8">
        <f t="shared" si="4"/>
        <v>0.64735738322644443</v>
      </c>
      <c r="G50" s="7">
        <f t="shared" si="2"/>
        <v>3.830110274376615E-3</v>
      </c>
      <c r="H50" s="8">
        <f t="shared" si="5"/>
        <v>0.12602200197324742</v>
      </c>
      <c r="I50">
        <f t="shared" si="3"/>
        <v>3.7933393539871241E-4</v>
      </c>
    </row>
    <row r="51" spans="1:9">
      <c r="A51" s="3" t="s">
        <v>380</v>
      </c>
      <c r="B51">
        <v>6.5</v>
      </c>
      <c r="C51" s="4">
        <v>785</v>
      </c>
      <c r="D51">
        <f t="shared" si="0"/>
        <v>120.76923076923077</v>
      </c>
      <c r="E51" s="7">
        <f t="shared" si="1"/>
        <v>1.405885376463867E-3</v>
      </c>
      <c r="F51" s="8">
        <f t="shared" si="4"/>
        <v>0.64876326860290834</v>
      </c>
      <c r="G51" s="7">
        <f t="shared" si="2"/>
        <v>8.5965872871022087E-4</v>
      </c>
      <c r="H51" s="8">
        <f t="shared" si="5"/>
        <v>0.12688166070195764</v>
      </c>
      <c r="I51">
        <f t="shared" si="3"/>
        <v>2.9665774002245182E-4</v>
      </c>
    </row>
    <row r="52" spans="1:9">
      <c r="A52" s="3" t="s">
        <v>318</v>
      </c>
      <c r="B52">
        <v>5.0199999999999996</v>
      </c>
      <c r="C52" s="4">
        <v>590</v>
      </c>
      <c r="D52">
        <f t="shared" si="0"/>
        <v>117.52988047808766</v>
      </c>
      <c r="E52" s="7">
        <f t="shared" si="1"/>
        <v>1.0566527033295306E-3</v>
      </c>
      <c r="F52" s="8">
        <f t="shared" si="4"/>
        <v>0.64981992130623789</v>
      </c>
      <c r="G52" s="7">
        <f t="shared" si="2"/>
        <v>6.639210489423552E-4</v>
      </c>
      <c r="H52" s="8">
        <f t="shared" si="5"/>
        <v>0.1275455817509</v>
      </c>
      <c r="I52">
        <f t="shared" si="3"/>
        <v>3.3560308411741124E-4</v>
      </c>
    </row>
    <row r="53" spans="1:9">
      <c r="A53" s="3" t="s">
        <v>389</v>
      </c>
      <c r="B53">
        <v>5.42</v>
      </c>
      <c r="C53" s="4">
        <v>570</v>
      </c>
      <c r="D53">
        <f t="shared" si="0"/>
        <v>105.1660516605166</v>
      </c>
      <c r="E53" s="7">
        <f t="shared" si="1"/>
        <v>1.0208339676234448E-3</v>
      </c>
      <c r="F53" s="8">
        <f t="shared" si="4"/>
        <v>0.65084075527386132</v>
      </c>
      <c r="G53" s="7">
        <f t="shared" si="2"/>
        <v>7.1682312455529187E-4</v>
      </c>
      <c r="H53" s="8">
        <f t="shared" si="5"/>
        <v>0.12826240487545529</v>
      </c>
      <c r="I53">
        <f t="shared" si="3"/>
        <v>1.3420793150863697E-3</v>
      </c>
    </row>
    <row r="54" spans="1:9">
      <c r="A54" s="3" t="s">
        <v>397</v>
      </c>
      <c r="B54">
        <v>21.5</v>
      </c>
      <c r="C54" s="4">
        <v>2214</v>
      </c>
      <c r="D54">
        <f t="shared" si="0"/>
        <v>102.97674418604652</v>
      </c>
      <c r="E54" s="7">
        <f t="shared" si="1"/>
        <v>3.9651340426636959E-3</v>
      </c>
      <c r="F54" s="8">
        <f t="shared" si="4"/>
        <v>0.65480588931652506</v>
      </c>
      <c r="G54" s="7">
        <f t="shared" si="2"/>
        <v>2.8434865641953459E-3</v>
      </c>
      <c r="H54" s="8">
        <f t="shared" si="5"/>
        <v>0.13110589143965062</v>
      </c>
      <c r="I54">
        <f t="shared" si="3"/>
        <v>6.9649251942761892E-4</v>
      </c>
    </row>
    <row r="55" spans="1:9">
      <c r="A55" s="3" t="s">
        <v>49</v>
      </c>
      <c r="B55">
        <v>11.09</v>
      </c>
      <c r="C55" s="4">
        <v>1124</v>
      </c>
      <c r="D55">
        <f t="shared" si="0"/>
        <v>101.35256988277727</v>
      </c>
      <c r="E55" s="7">
        <f t="shared" si="1"/>
        <v>2.0130129466820208E-3</v>
      </c>
      <c r="F55" s="8">
        <f t="shared" si="4"/>
        <v>0.65681890226320705</v>
      </c>
      <c r="G55" s="7">
        <f t="shared" si="2"/>
        <v>1.4667100463686693E-3</v>
      </c>
      <c r="H55" s="8">
        <f t="shared" si="5"/>
        <v>0.13257260148601929</v>
      </c>
      <c r="I55">
        <f t="shared" si="3"/>
        <v>2.8587427371067065E-4</v>
      </c>
    </row>
    <row r="56" spans="1:9">
      <c r="A56" s="3" t="s">
        <v>313</v>
      </c>
      <c r="B56">
        <v>4.54</v>
      </c>
      <c r="C56" s="4">
        <v>457</v>
      </c>
      <c r="D56">
        <f t="shared" si="0"/>
        <v>100.66079295154185</v>
      </c>
      <c r="E56" s="7">
        <f t="shared" si="1"/>
        <v>8.1845811088406017E-4</v>
      </c>
      <c r="F56" s="8">
        <f t="shared" si="4"/>
        <v>0.65763736037409115</v>
      </c>
      <c r="G56" s="7">
        <f t="shared" si="2"/>
        <v>6.0043855820683125E-4</v>
      </c>
      <c r="H56" s="8">
        <f t="shared" si="5"/>
        <v>0.13317304004422612</v>
      </c>
      <c r="I56">
        <f t="shared" si="3"/>
        <v>1.7136216567312512E-3</v>
      </c>
    </row>
    <row r="57" spans="1:9">
      <c r="A57" s="3" t="s">
        <v>200</v>
      </c>
      <c r="B57">
        <v>26.81</v>
      </c>
      <c r="C57" s="4">
        <v>2592</v>
      </c>
      <c r="D57">
        <f t="shared" si="0"/>
        <v>96.680343155538978</v>
      </c>
      <c r="E57" s="7">
        <f t="shared" si="1"/>
        <v>4.6421081475087177E-3</v>
      </c>
      <c r="F57" s="8">
        <f t="shared" si="4"/>
        <v>0.66227946852159991</v>
      </c>
      <c r="G57" s="7">
        <f t="shared" si="2"/>
        <v>3.5457616179570802E-3</v>
      </c>
      <c r="H57" s="8">
        <f t="shared" si="5"/>
        <v>0.1367188016621832</v>
      </c>
      <c r="I57">
        <f t="shared" si="3"/>
        <v>5.0166031541626355E-4</v>
      </c>
    </row>
    <row r="58" spans="1:9">
      <c r="A58" s="3" t="s">
        <v>408</v>
      </c>
      <c r="B58">
        <v>7.81</v>
      </c>
      <c r="C58" s="4">
        <v>745</v>
      </c>
      <c r="D58">
        <f t="shared" si="0"/>
        <v>95.390524967989762</v>
      </c>
      <c r="E58" s="7">
        <f t="shared" si="1"/>
        <v>1.3342479050516955E-3</v>
      </c>
      <c r="F58" s="8">
        <f t="shared" si="4"/>
        <v>0.66361371642665157</v>
      </c>
      <c r="G58" s="7">
        <f t="shared" si="2"/>
        <v>1.0329130263425884E-3</v>
      </c>
      <c r="H58" s="8">
        <f t="shared" si="5"/>
        <v>0.13775171468852579</v>
      </c>
      <c r="I58">
        <f t="shared" si="3"/>
        <v>3.0625737664016772E-4</v>
      </c>
    </row>
    <row r="59" spans="1:9">
      <c r="A59" s="3" t="s">
        <v>296</v>
      </c>
      <c r="B59">
        <v>4.76</v>
      </c>
      <c r="C59" s="4">
        <v>452</v>
      </c>
      <c r="D59">
        <f t="shared" si="0"/>
        <v>94.957983193277315</v>
      </c>
      <c r="E59" s="7">
        <f t="shared" si="1"/>
        <v>8.0950342695753871E-4</v>
      </c>
      <c r="F59" s="8">
        <f t="shared" si="4"/>
        <v>0.66442321985360908</v>
      </c>
      <c r="G59" s="7">
        <f t="shared" si="2"/>
        <v>6.2953469979394638E-4</v>
      </c>
      <c r="H59" s="8">
        <f t="shared" si="5"/>
        <v>0.13838124938831975</v>
      </c>
      <c r="I59">
        <f t="shared" si="3"/>
        <v>2.5501906731177637E-4</v>
      </c>
    </row>
    <row r="60" spans="1:9">
      <c r="A60" s="3" t="s">
        <v>51</v>
      </c>
      <c r="B60">
        <v>3.94</v>
      </c>
      <c r="C60" s="4">
        <v>368</v>
      </c>
      <c r="D60">
        <f t="shared" si="0"/>
        <v>93.401015228426402</v>
      </c>
      <c r="E60" s="7">
        <f t="shared" si="1"/>
        <v>6.5906473699197841E-4</v>
      </c>
      <c r="F60" s="8">
        <f t="shared" si="4"/>
        <v>0.66508228459060104</v>
      </c>
      <c r="G60" s="7">
        <f t="shared" si="2"/>
        <v>5.210854447874262E-4</v>
      </c>
      <c r="H60" s="8">
        <f t="shared" si="5"/>
        <v>0.13890233483310718</v>
      </c>
      <c r="I60">
        <f t="shared" si="3"/>
        <v>3.8100030004498131E-4</v>
      </c>
    </row>
    <row r="61" spans="1:9">
      <c r="A61" s="3" t="s">
        <v>412</v>
      </c>
      <c r="B61">
        <v>5.87</v>
      </c>
      <c r="C61" s="4">
        <v>544</v>
      </c>
      <c r="D61">
        <f t="shared" si="0"/>
        <v>92.674616695059626</v>
      </c>
      <c r="E61" s="7">
        <f t="shared" si="1"/>
        <v>9.7426961120553328E-4</v>
      </c>
      <c r="F61" s="8">
        <f t="shared" si="4"/>
        <v>0.66605655420180654</v>
      </c>
      <c r="G61" s="7">
        <f t="shared" si="2"/>
        <v>7.7633795961984571E-4</v>
      </c>
      <c r="H61" s="8">
        <f t="shared" si="5"/>
        <v>0.13967867279272703</v>
      </c>
      <c r="I61">
        <f t="shared" si="3"/>
        <v>1.5606609760622919E-3</v>
      </c>
    </row>
    <row r="62" spans="1:9">
      <c r="A62" s="3" t="s">
        <v>282</v>
      </c>
      <c r="B62">
        <v>23.97</v>
      </c>
      <c r="C62" s="4">
        <v>2202</v>
      </c>
      <c r="D62">
        <f t="shared" si="0"/>
        <v>91.864831038798499</v>
      </c>
      <c r="E62" s="7">
        <f t="shared" si="1"/>
        <v>3.9436428012400446E-3</v>
      </c>
      <c r="F62" s="8">
        <f t="shared" si="4"/>
        <v>0.67000019700304658</v>
      </c>
      <c r="G62" s="7">
        <f t="shared" si="2"/>
        <v>3.1701568811052299E-3</v>
      </c>
      <c r="H62" s="8">
        <f t="shared" si="5"/>
        <v>0.14284882967383225</v>
      </c>
      <c r="I62">
        <f t="shared" si="3"/>
        <v>1.7757528785873611E-4</v>
      </c>
    </row>
    <row r="63" spans="1:9">
      <c r="A63" s="3" t="s">
        <v>80</v>
      </c>
      <c r="B63">
        <v>2.72</v>
      </c>
      <c r="C63" s="4">
        <v>248</v>
      </c>
      <c r="D63">
        <f t="shared" si="0"/>
        <v>91.17647058823529</v>
      </c>
      <c r="E63" s="7">
        <f t="shared" si="1"/>
        <v>4.441523227554637E-4</v>
      </c>
      <c r="F63" s="8">
        <f t="shared" si="4"/>
        <v>0.67044434932580199</v>
      </c>
      <c r="G63" s="7">
        <f t="shared" si="2"/>
        <v>3.5973411416796941E-4</v>
      </c>
      <c r="H63" s="8">
        <f t="shared" si="5"/>
        <v>0.14320856378800023</v>
      </c>
      <c r="I63">
        <f t="shared" si="3"/>
        <v>2.8855984277043056E-4</v>
      </c>
    </row>
    <row r="64" spans="1:9">
      <c r="A64" s="3" t="s">
        <v>498</v>
      </c>
      <c r="B64">
        <v>4.42</v>
      </c>
      <c r="C64" s="4">
        <v>403</v>
      </c>
      <c r="D64">
        <f t="shared" si="0"/>
        <v>91.17647058823529</v>
      </c>
      <c r="E64" s="7">
        <f t="shared" si="1"/>
        <v>7.2174752447762855E-4</v>
      </c>
      <c r="F64" s="8">
        <f t="shared" si="4"/>
        <v>0.67116609685027961</v>
      </c>
      <c r="G64" s="7">
        <f t="shared" si="2"/>
        <v>5.8456793552295026E-4</v>
      </c>
      <c r="H64" s="8">
        <f t="shared" si="5"/>
        <v>0.14379313172352318</v>
      </c>
      <c r="I64">
        <f t="shared" si="3"/>
        <v>4.66359676925307E-4</v>
      </c>
    </row>
    <row r="65" spans="1:9">
      <c r="A65" s="3" t="s">
        <v>346</v>
      </c>
      <c r="B65">
        <v>7.07</v>
      </c>
      <c r="C65" s="4">
        <v>626</v>
      </c>
      <c r="D65">
        <f t="shared" si="0"/>
        <v>88.543140028288533</v>
      </c>
      <c r="E65" s="7">
        <f t="shared" si="1"/>
        <v>1.121126427600485E-3</v>
      </c>
      <c r="F65" s="8">
        <f t="shared" si="4"/>
        <v>0.67228722327788015</v>
      </c>
      <c r="G65" s="7">
        <f t="shared" si="2"/>
        <v>9.350441864586557E-4</v>
      </c>
      <c r="H65" s="8">
        <f t="shared" si="5"/>
        <v>0.14472817590998183</v>
      </c>
      <c r="I65">
        <f t="shared" si="3"/>
        <v>3.1680887817915615E-4</v>
      </c>
    </row>
    <row r="66" spans="1:9">
      <c r="A66" s="3" t="s">
        <v>302</v>
      </c>
      <c r="B66">
        <v>4.7699999999999996</v>
      </c>
      <c r="C66" s="4">
        <v>414</v>
      </c>
      <c r="D66">
        <f t="shared" ref="D66:D129" si="6">C66/B66</f>
        <v>86.792452830188694</v>
      </c>
      <c r="E66" s="7">
        <f t="shared" si="1"/>
        <v>7.4144782911597564E-4</v>
      </c>
      <c r="F66" s="8">
        <f t="shared" si="4"/>
        <v>0.67302867110699616</v>
      </c>
      <c r="G66" s="7">
        <f t="shared" si="2"/>
        <v>6.3085725168426975E-4</v>
      </c>
      <c r="H66" s="8">
        <f t="shared" si="5"/>
        <v>0.1453590331616661</v>
      </c>
      <c r="I66">
        <f t="shared" si="3"/>
        <v>5.9750166811929628E-4</v>
      </c>
    </row>
    <row r="67" spans="1:9">
      <c r="A67" s="3" t="s">
        <v>41</v>
      </c>
      <c r="B67">
        <v>8.9499999999999993</v>
      </c>
      <c r="C67" s="4">
        <v>765</v>
      </c>
      <c r="D67">
        <f t="shared" si="6"/>
        <v>85.474860335195544</v>
      </c>
      <c r="E67" s="7">
        <f t="shared" ref="E67:E130" si="7">C67/558367</f>
        <v>1.3700666407577811E-3</v>
      </c>
      <c r="F67" s="8">
        <f t="shared" si="4"/>
        <v>0.67439873774775394</v>
      </c>
      <c r="G67" s="7">
        <f t="shared" ref="G67:G130" si="8">B67/7561.14</f>
        <v>1.183683941839458E-3</v>
      </c>
      <c r="H67" s="8">
        <f t="shared" si="5"/>
        <v>0.14654271710350555</v>
      </c>
      <c r="I67">
        <f t="shared" ref="I67:I130" si="9">F67*H68-F68*H67</f>
        <v>2.6724000273776055E-3</v>
      </c>
    </row>
    <row r="68" spans="1:9">
      <c r="A68" s="3" t="s">
        <v>341</v>
      </c>
      <c r="B68">
        <v>39.79</v>
      </c>
      <c r="C68" s="4">
        <v>3340</v>
      </c>
      <c r="D68">
        <f t="shared" si="6"/>
        <v>83.940688615229959</v>
      </c>
      <c r="E68" s="7">
        <f t="shared" si="7"/>
        <v>5.9817288629163256E-3</v>
      </c>
      <c r="F68" s="8">
        <f t="shared" ref="F68:F131" si="10">F67+E68</f>
        <v>0.68038046661067031</v>
      </c>
      <c r="G68" s="7">
        <f t="shared" si="8"/>
        <v>5.2624339715968754E-3</v>
      </c>
      <c r="H68" s="8">
        <f t="shared" ref="H68:H131" si="11">H67+G68</f>
        <v>0.15180515107510242</v>
      </c>
      <c r="I68">
        <f t="shared" si="9"/>
        <v>1.793572239380814E-4</v>
      </c>
    </row>
    <row r="69" spans="1:9">
      <c r="A69" s="3" t="s">
        <v>453</v>
      </c>
      <c r="B69">
        <v>2.67</v>
      </c>
      <c r="C69" s="4">
        <v>224</v>
      </c>
      <c r="D69">
        <f t="shared" si="6"/>
        <v>83.895131086142328</v>
      </c>
      <c r="E69" s="7">
        <f t="shared" si="7"/>
        <v>4.0116983990816076E-4</v>
      </c>
      <c r="F69" s="8">
        <f t="shared" si="10"/>
        <v>0.68078163645057843</v>
      </c>
      <c r="G69" s="7">
        <f t="shared" si="8"/>
        <v>3.5312135471635229E-4</v>
      </c>
      <c r="H69" s="8">
        <f t="shared" si="11"/>
        <v>0.15215827242981877</v>
      </c>
      <c r="I69">
        <f t="shared" si="9"/>
        <v>8.1953499561110421E-4</v>
      </c>
    </row>
    <row r="70" spans="1:9">
      <c r="A70" s="3" t="s">
        <v>403</v>
      </c>
      <c r="B70">
        <v>12.15</v>
      </c>
      <c r="C70" s="4">
        <v>1007</v>
      </c>
      <c r="D70">
        <f t="shared" si="6"/>
        <v>82.880658436213992</v>
      </c>
      <c r="E70" s="7">
        <f t="shared" si="7"/>
        <v>1.8034733428014191E-3</v>
      </c>
      <c r="F70" s="8">
        <f t="shared" si="10"/>
        <v>0.68258510979337983</v>
      </c>
      <c r="G70" s="7">
        <f t="shared" si="8"/>
        <v>1.6069005467429513E-3</v>
      </c>
      <c r="H70" s="8">
        <f t="shared" si="11"/>
        <v>0.15376517297656173</v>
      </c>
      <c r="I70">
        <f t="shared" si="9"/>
        <v>4.2556113934626438E-3</v>
      </c>
    </row>
    <row r="71" spans="1:9">
      <c r="A71" s="3" t="s">
        <v>328</v>
      </c>
      <c r="B71">
        <v>62.53</v>
      </c>
      <c r="C71" s="4">
        <v>5045</v>
      </c>
      <c r="D71">
        <f t="shared" si="6"/>
        <v>80.68127298896529</v>
      </c>
      <c r="E71" s="7">
        <f t="shared" si="7"/>
        <v>9.0352760818601385E-3</v>
      </c>
      <c r="F71" s="8">
        <f t="shared" si="10"/>
        <v>0.69162038587524</v>
      </c>
      <c r="G71" s="7">
        <f t="shared" si="8"/>
        <v>8.2699169701923245E-3</v>
      </c>
      <c r="H71" s="8">
        <f t="shared" si="11"/>
        <v>0.16203508994675406</v>
      </c>
      <c r="I71">
        <f t="shared" si="9"/>
        <v>8.6139206808320823E-4</v>
      </c>
    </row>
    <row r="72" spans="1:9">
      <c r="A72" s="3" t="s">
        <v>452</v>
      </c>
      <c r="B72">
        <v>12.65</v>
      </c>
      <c r="C72" s="4">
        <v>1019</v>
      </c>
      <c r="D72">
        <f t="shared" si="6"/>
        <v>80.553359683794469</v>
      </c>
      <c r="E72" s="7">
        <f t="shared" si="7"/>
        <v>1.8249645842250705E-3</v>
      </c>
      <c r="F72" s="8">
        <f t="shared" si="10"/>
        <v>0.69344535045946509</v>
      </c>
      <c r="G72" s="7">
        <f t="shared" si="8"/>
        <v>1.6730281412591223E-3</v>
      </c>
      <c r="H72" s="8">
        <f t="shared" si="11"/>
        <v>0.16370811808801317</v>
      </c>
      <c r="I72">
        <f t="shared" si="9"/>
        <v>1.805864669308932E-4</v>
      </c>
    </row>
    <row r="73" spans="1:9">
      <c r="A73" s="3" t="s">
        <v>89</v>
      </c>
      <c r="B73">
        <v>2.65</v>
      </c>
      <c r="C73" s="4">
        <v>213</v>
      </c>
      <c r="D73">
        <f t="shared" si="6"/>
        <v>80.377358490566039</v>
      </c>
      <c r="E73" s="7">
        <f t="shared" si="7"/>
        <v>3.8146953526981356E-4</v>
      </c>
      <c r="F73" s="8">
        <f t="shared" si="10"/>
        <v>0.69382681999473494</v>
      </c>
      <c r="G73" s="7">
        <f t="shared" si="8"/>
        <v>3.5047625093570544E-4</v>
      </c>
      <c r="H73" s="8">
        <f t="shared" si="11"/>
        <v>0.16405859433894887</v>
      </c>
      <c r="I73">
        <f t="shared" si="9"/>
        <v>2.2803618015890259E-4</v>
      </c>
    </row>
    <row r="74" spans="1:9">
      <c r="A74" s="3" t="s">
        <v>273</v>
      </c>
      <c r="B74">
        <v>3.34</v>
      </c>
      <c r="C74" s="4">
        <v>267</v>
      </c>
      <c r="D74">
        <f t="shared" si="6"/>
        <v>79.94011976047905</v>
      </c>
      <c r="E74" s="7">
        <f t="shared" si="7"/>
        <v>4.7818012167624518E-4</v>
      </c>
      <c r="F74" s="8">
        <f t="shared" si="10"/>
        <v>0.69430500011641116</v>
      </c>
      <c r="G74" s="7">
        <f t="shared" si="8"/>
        <v>4.417323313680212E-4</v>
      </c>
      <c r="H74" s="8">
        <f t="shared" si="11"/>
        <v>0.16450032667031689</v>
      </c>
      <c r="I74">
        <f t="shared" si="9"/>
        <v>2.2212876813546001E-4</v>
      </c>
    </row>
    <row r="75" spans="1:9">
      <c r="A75" s="3" t="s">
        <v>21</v>
      </c>
      <c r="B75">
        <v>3.25</v>
      </c>
      <c r="C75" s="4">
        <v>259</v>
      </c>
      <c r="D75">
        <f t="shared" si="6"/>
        <v>79.692307692307693</v>
      </c>
      <c r="E75" s="7">
        <f t="shared" si="7"/>
        <v>4.638526273938109E-4</v>
      </c>
      <c r="F75" s="8">
        <f t="shared" si="10"/>
        <v>0.69476885274380495</v>
      </c>
      <c r="G75" s="7">
        <f t="shared" si="8"/>
        <v>4.2982936435511043E-4</v>
      </c>
      <c r="H75" s="8">
        <f t="shared" si="11"/>
        <v>0.16493015603467201</v>
      </c>
      <c r="I75">
        <f t="shared" si="9"/>
        <v>8.249847169992941E-5</v>
      </c>
    </row>
    <row r="76" spans="1:9">
      <c r="A76" s="3" t="s">
        <v>108</v>
      </c>
      <c r="B76">
        <v>1.2</v>
      </c>
      <c r="C76" s="4">
        <v>94</v>
      </c>
      <c r="D76">
        <f t="shared" si="6"/>
        <v>78.333333333333343</v>
      </c>
      <c r="E76" s="7">
        <f t="shared" si="7"/>
        <v>1.6834805781860317E-4</v>
      </c>
      <c r="F76" s="8">
        <f t="shared" si="10"/>
        <v>0.69493720080162358</v>
      </c>
      <c r="G76" s="7">
        <f t="shared" si="8"/>
        <v>1.5870622683881002E-4</v>
      </c>
      <c r="H76" s="8">
        <f t="shared" si="11"/>
        <v>0.16508886226151082</v>
      </c>
      <c r="I76">
        <f t="shared" si="9"/>
        <v>1.2273738493831093E-3</v>
      </c>
    </row>
    <row r="77" spans="1:9">
      <c r="A77" s="3" t="s">
        <v>426</v>
      </c>
      <c r="B77">
        <v>17.8</v>
      </c>
      <c r="C77" s="4">
        <v>1382</v>
      </c>
      <c r="D77">
        <f t="shared" si="6"/>
        <v>77.640449438202239</v>
      </c>
      <c r="E77" s="7">
        <f t="shared" si="7"/>
        <v>2.4750746372905275E-3</v>
      </c>
      <c r="F77" s="8">
        <f t="shared" si="10"/>
        <v>0.69741227543891415</v>
      </c>
      <c r="G77" s="7">
        <f t="shared" si="8"/>
        <v>2.3541423647756819E-3</v>
      </c>
      <c r="H77" s="8">
        <f t="shared" si="11"/>
        <v>0.1674430046262865</v>
      </c>
      <c r="I77">
        <f t="shared" si="9"/>
        <v>5.3395905029937629E-4</v>
      </c>
    </row>
    <row r="78" spans="1:9">
      <c r="A78" s="3" t="s">
        <v>362</v>
      </c>
      <c r="B78">
        <v>7.73</v>
      </c>
      <c r="C78" s="4">
        <v>597</v>
      </c>
      <c r="D78">
        <f t="shared" si="6"/>
        <v>77.231565329883566</v>
      </c>
      <c r="E78" s="7">
        <f t="shared" si="7"/>
        <v>1.0691892608266605E-3</v>
      </c>
      <c r="F78" s="8">
        <f t="shared" si="10"/>
        <v>0.69848146469974082</v>
      </c>
      <c r="G78" s="7">
        <f t="shared" si="8"/>
        <v>1.0223326112200012E-3</v>
      </c>
      <c r="H78" s="8">
        <f t="shared" si="11"/>
        <v>0.16846533723750651</v>
      </c>
      <c r="I78">
        <f t="shared" si="9"/>
        <v>3.6431777815465471E-4</v>
      </c>
    </row>
    <row r="79" spans="1:9">
      <c r="A79" s="3" t="s">
        <v>374</v>
      </c>
      <c r="B79">
        <v>5.26</v>
      </c>
      <c r="C79" s="4">
        <v>403</v>
      </c>
      <c r="D79">
        <f t="shared" si="6"/>
        <v>76.615969581749056</v>
      </c>
      <c r="E79" s="7">
        <f t="shared" si="7"/>
        <v>7.2174752447762855E-4</v>
      </c>
      <c r="F79" s="8">
        <f t="shared" si="10"/>
        <v>0.69920321222421844</v>
      </c>
      <c r="G79" s="7">
        <f t="shared" si="8"/>
        <v>6.9566229431011718E-4</v>
      </c>
      <c r="H79" s="8">
        <f t="shared" si="11"/>
        <v>0.16916099953181662</v>
      </c>
      <c r="I79">
        <f t="shared" si="9"/>
        <v>2.2152903285923981E-3</v>
      </c>
    </row>
    <row r="80" spans="1:9">
      <c r="A80" s="3" t="s">
        <v>454</v>
      </c>
      <c r="B80">
        <v>31.94</v>
      </c>
      <c r="C80" s="4">
        <v>2437</v>
      </c>
      <c r="D80">
        <f t="shared" si="6"/>
        <v>76.299311208515959</v>
      </c>
      <c r="E80" s="7">
        <f t="shared" si="7"/>
        <v>4.3645129457865525E-3</v>
      </c>
      <c r="F80" s="8">
        <f t="shared" si="10"/>
        <v>0.70356772517000499</v>
      </c>
      <c r="G80" s="7">
        <f t="shared" si="8"/>
        <v>4.2242307376929933E-3</v>
      </c>
      <c r="H80" s="8">
        <f t="shared" si="11"/>
        <v>0.17338523026950961</v>
      </c>
      <c r="I80">
        <f t="shared" si="9"/>
        <v>2.7191287840583334E-4</v>
      </c>
    </row>
    <row r="81" spans="1:9">
      <c r="A81" s="3" t="s">
        <v>355</v>
      </c>
      <c r="B81">
        <v>3.91</v>
      </c>
      <c r="C81" s="4">
        <v>296</v>
      </c>
      <c r="D81">
        <f t="shared" si="6"/>
        <v>75.703324808184135</v>
      </c>
      <c r="E81" s="7">
        <f t="shared" si="7"/>
        <v>5.3011728845006958E-4</v>
      </c>
      <c r="F81" s="8">
        <f t="shared" si="10"/>
        <v>0.70409784245845508</v>
      </c>
      <c r="G81" s="7">
        <f t="shared" si="8"/>
        <v>5.1711778911645598E-4</v>
      </c>
      <c r="H81" s="8">
        <f t="shared" si="11"/>
        <v>0.17390234805862606</v>
      </c>
      <c r="I81">
        <f t="shared" si="9"/>
        <v>2.065048903309441E-4</v>
      </c>
    </row>
    <row r="82" spans="1:9">
      <c r="A82" s="3" t="s">
        <v>372</v>
      </c>
      <c r="B82">
        <v>2.93</v>
      </c>
      <c r="C82" s="4">
        <v>213</v>
      </c>
      <c r="D82">
        <f t="shared" si="6"/>
        <v>72.696245733788388</v>
      </c>
      <c r="E82" s="7">
        <f t="shared" si="7"/>
        <v>3.8146953526981356E-4</v>
      </c>
      <c r="F82" s="8">
        <f t="shared" si="10"/>
        <v>0.70447931199372493</v>
      </c>
      <c r="G82" s="7">
        <f t="shared" si="8"/>
        <v>3.8750770386476111E-4</v>
      </c>
      <c r="H82" s="8">
        <f t="shared" si="11"/>
        <v>0.17428985576249081</v>
      </c>
      <c r="I82">
        <f t="shared" si="9"/>
        <v>6.4649183085441209E-4</v>
      </c>
    </row>
    <row r="83" spans="1:9">
      <c r="A83" s="3" t="s">
        <v>287</v>
      </c>
      <c r="B83">
        <v>9.17</v>
      </c>
      <c r="C83" s="4">
        <v>666</v>
      </c>
      <c r="D83">
        <f t="shared" si="6"/>
        <v>72.628135223555077</v>
      </c>
      <c r="E83" s="7">
        <f t="shared" si="7"/>
        <v>1.1927638990126565E-3</v>
      </c>
      <c r="F83" s="8">
        <f t="shared" si="10"/>
        <v>0.70567207589273762</v>
      </c>
      <c r="G83" s="7">
        <f t="shared" si="8"/>
        <v>1.2127800834265733E-3</v>
      </c>
      <c r="H83" s="8">
        <f t="shared" si="11"/>
        <v>0.17550263584591738</v>
      </c>
      <c r="I83">
        <f t="shared" si="9"/>
        <v>2.0083167478161801E-3</v>
      </c>
    </row>
    <row r="84" spans="1:9">
      <c r="A84" s="3" t="s">
        <v>144</v>
      </c>
      <c r="B84">
        <v>28.48</v>
      </c>
      <c r="C84" s="4">
        <v>2067</v>
      </c>
      <c r="D84">
        <f t="shared" si="6"/>
        <v>72.577247191011239</v>
      </c>
      <c r="E84" s="7">
        <f t="shared" si="7"/>
        <v>3.7018663352239656E-3</v>
      </c>
      <c r="F84" s="8">
        <f t="shared" si="10"/>
        <v>0.70937394222796157</v>
      </c>
      <c r="G84" s="7">
        <f t="shared" si="8"/>
        <v>3.7666277836410911E-3</v>
      </c>
      <c r="H84" s="8">
        <f t="shared" si="11"/>
        <v>0.17926926362955847</v>
      </c>
      <c r="I84">
        <f t="shared" si="9"/>
        <v>6.6270887649894084E-4</v>
      </c>
    </row>
    <row r="85" spans="1:9">
      <c r="A85" s="3" t="s">
        <v>347</v>
      </c>
      <c r="B85">
        <v>9.36</v>
      </c>
      <c r="C85" s="4">
        <v>671</v>
      </c>
      <c r="D85">
        <f t="shared" si="6"/>
        <v>71.688034188034194</v>
      </c>
      <c r="E85" s="7">
        <f t="shared" si="7"/>
        <v>1.2017185829391779E-3</v>
      </c>
      <c r="F85" s="8">
        <f t="shared" si="10"/>
        <v>0.71057566081090073</v>
      </c>
      <c r="G85" s="7">
        <f t="shared" si="8"/>
        <v>1.237908569342718E-3</v>
      </c>
      <c r="H85" s="8">
        <f t="shared" si="11"/>
        <v>0.18050717219890119</v>
      </c>
      <c r="I85">
        <f t="shared" si="9"/>
        <v>8.3611668117145044E-4</v>
      </c>
    </row>
    <row r="86" spans="1:9">
      <c r="A86" s="3" t="s">
        <v>268</v>
      </c>
      <c r="B86">
        <v>11.79</v>
      </c>
      <c r="C86" s="4">
        <v>841</v>
      </c>
      <c r="D86">
        <f t="shared" si="6"/>
        <v>71.33163698049195</v>
      </c>
      <c r="E86" s="7">
        <f t="shared" si="7"/>
        <v>1.5061778364409072E-3</v>
      </c>
      <c r="F86" s="8">
        <f t="shared" si="10"/>
        <v>0.71208183864734165</v>
      </c>
      <c r="G86" s="7">
        <f t="shared" si="8"/>
        <v>1.5592886786913083E-3</v>
      </c>
      <c r="H86" s="8">
        <f t="shared" si="11"/>
        <v>0.18206646087759251</v>
      </c>
      <c r="I86">
        <f t="shared" si="9"/>
        <v>5.0832393454119107E-3</v>
      </c>
    </row>
    <row r="87" spans="1:9">
      <c r="A87" s="3" t="s">
        <v>34</v>
      </c>
      <c r="B87">
        <v>71.45</v>
      </c>
      <c r="C87" s="4">
        <v>5047</v>
      </c>
      <c r="D87">
        <f t="shared" si="6"/>
        <v>70.636808957312809</v>
      </c>
      <c r="E87" s="7">
        <f t="shared" si="7"/>
        <v>9.0388579554307475E-3</v>
      </c>
      <c r="F87" s="8">
        <f t="shared" si="10"/>
        <v>0.72112069660277245</v>
      </c>
      <c r="G87" s="7">
        <f t="shared" si="8"/>
        <v>9.4496332563608135E-3</v>
      </c>
      <c r="H87" s="8">
        <f t="shared" si="11"/>
        <v>0.19151609413395332</v>
      </c>
      <c r="I87">
        <f t="shared" si="9"/>
        <v>6.7222075623357691E-4</v>
      </c>
    </row>
    <row r="88" spans="1:9">
      <c r="A88" s="3" t="s">
        <v>245</v>
      </c>
      <c r="B88">
        <v>9.44</v>
      </c>
      <c r="C88" s="4">
        <v>665</v>
      </c>
      <c r="D88">
        <f t="shared" si="6"/>
        <v>70.444915254237287</v>
      </c>
      <c r="E88" s="7">
        <f t="shared" si="7"/>
        <v>1.1909729622273523E-3</v>
      </c>
      <c r="F88" s="8">
        <f t="shared" si="10"/>
        <v>0.72231166956499981</v>
      </c>
      <c r="G88" s="7">
        <f t="shared" si="8"/>
        <v>1.2484889844653054E-3</v>
      </c>
      <c r="H88" s="8">
        <f t="shared" si="11"/>
        <v>0.19276458311841863</v>
      </c>
      <c r="I88">
        <f t="shared" si="9"/>
        <v>2.656100274719686E-4</v>
      </c>
    </row>
    <row r="89" spans="1:9">
      <c r="A89" s="3" t="s">
        <v>352</v>
      </c>
      <c r="B89">
        <v>3.72</v>
      </c>
      <c r="C89" s="4">
        <v>260</v>
      </c>
      <c r="D89">
        <f t="shared" si="6"/>
        <v>69.892473118279568</v>
      </c>
      <c r="E89" s="7">
        <f t="shared" si="7"/>
        <v>4.6564356417911517E-4</v>
      </c>
      <c r="F89" s="8">
        <f t="shared" si="10"/>
        <v>0.72277731312917892</v>
      </c>
      <c r="G89" s="7">
        <f t="shared" si="8"/>
        <v>4.9198930320031107E-4</v>
      </c>
      <c r="H89" s="8">
        <f t="shared" si="11"/>
        <v>0.19325657242161895</v>
      </c>
      <c r="I89">
        <f t="shared" si="9"/>
        <v>9.8886841282022631E-4</v>
      </c>
    </row>
    <row r="90" spans="1:9">
      <c r="A90" s="3" t="s">
        <v>48</v>
      </c>
      <c r="B90">
        <v>13.77</v>
      </c>
      <c r="C90" s="4">
        <v>946</v>
      </c>
      <c r="D90">
        <f t="shared" si="6"/>
        <v>68.700072621641254</v>
      </c>
      <c r="E90" s="7">
        <f t="shared" si="7"/>
        <v>1.6942261988978575E-3</v>
      </c>
      <c r="F90" s="8">
        <f t="shared" si="10"/>
        <v>0.72447153932807673</v>
      </c>
      <c r="G90" s="7">
        <f t="shared" si="8"/>
        <v>1.821153952975345E-3</v>
      </c>
      <c r="H90" s="8">
        <f t="shared" si="11"/>
        <v>0.19507772637459431</v>
      </c>
      <c r="I90">
        <f t="shared" si="9"/>
        <v>5.5514490013849893E-4</v>
      </c>
    </row>
    <row r="91" spans="1:9">
      <c r="A91" s="3" t="s">
        <v>405</v>
      </c>
      <c r="B91">
        <v>7.69</v>
      </c>
      <c r="C91" s="4">
        <v>520</v>
      </c>
      <c r="D91">
        <f t="shared" si="6"/>
        <v>67.62028608582574</v>
      </c>
      <c r="E91" s="7">
        <f t="shared" si="7"/>
        <v>9.3128712835823034E-4</v>
      </c>
      <c r="F91" s="8">
        <f t="shared" si="10"/>
        <v>0.72540282645643495</v>
      </c>
      <c r="G91" s="7">
        <f t="shared" si="8"/>
        <v>1.0170424036587075E-3</v>
      </c>
      <c r="H91" s="8">
        <f t="shared" si="11"/>
        <v>0.19609476877825302</v>
      </c>
      <c r="I91">
        <f t="shared" si="9"/>
        <v>1.3151452070225833E-3</v>
      </c>
    </row>
    <row r="92" spans="1:9">
      <c r="A92" s="3" t="s">
        <v>47</v>
      </c>
      <c r="B92">
        <v>18.09</v>
      </c>
      <c r="C92" s="4">
        <v>1197</v>
      </c>
      <c r="D92">
        <f t="shared" si="6"/>
        <v>66.169154228855717</v>
      </c>
      <c r="E92" s="7">
        <f t="shared" si="7"/>
        <v>2.1437513320092341E-3</v>
      </c>
      <c r="F92" s="8">
        <f t="shared" si="10"/>
        <v>0.72754657778844423</v>
      </c>
      <c r="G92" s="7">
        <f t="shared" si="8"/>
        <v>2.3924963695950608E-3</v>
      </c>
      <c r="H92" s="8">
        <f t="shared" si="11"/>
        <v>0.19848726514784809</v>
      </c>
      <c r="I92">
        <f t="shared" si="9"/>
        <v>8.8299647443543239E-4</v>
      </c>
    </row>
    <row r="93" spans="1:9">
      <c r="A93" s="3" t="s">
        <v>203</v>
      </c>
      <c r="B93">
        <v>12.11</v>
      </c>
      <c r="C93" s="4">
        <v>794</v>
      </c>
      <c r="D93">
        <f t="shared" si="6"/>
        <v>65.56564822460777</v>
      </c>
      <c r="E93" s="7">
        <f t="shared" si="7"/>
        <v>1.4220038075316056E-3</v>
      </c>
      <c r="F93" s="8">
        <f t="shared" si="10"/>
        <v>0.72896858159597588</v>
      </c>
      <c r="G93" s="7">
        <f t="shared" si="8"/>
        <v>1.6016103391816576E-3</v>
      </c>
      <c r="H93" s="8">
        <f t="shared" si="11"/>
        <v>0.20008887548702975</v>
      </c>
      <c r="I93">
        <f t="shared" si="9"/>
        <v>5.3520724925265606E-4</v>
      </c>
    </row>
    <row r="94" spans="1:9">
      <c r="A94" s="3" t="s">
        <v>421</v>
      </c>
      <c r="B94">
        <v>7.25</v>
      </c>
      <c r="C94" s="4">
        <v>457</v>
      </c>
      <c r="D94">
        <f t="shared" si="6"/>
        <v>63.03448275862069</v>
      </c>
      <c r="E94" s="7">
        <f t="shared" si="7"/>
        <v>8.1845811088406017E-4</v>
      </c>
      <c r="F94" s="8">
        <f t="shared" si="10"/>
        <v>0.72978703970685999</v>
      </c>
      <c r="G94" s="7">
        <f t="shared" si="8"/>
        <v>9.5885012048447713E-4</v>
      </c>
      <c r="H94" s="8">
        <f t="shared" si="11"/>
        <v>0.20104772560751422</v>
      </c>
      <c r="I94">
        <f t="shared" si="9"/>
        <v>1.2590254856172656E-3</v>
      </c>
    </row>
    <row r="95" spans="1:9">
      <c r="A95" s="3" t="s">
        <v>246</v>
      </c>
      <c r="B95">
        <v>17.010000000000002</v>
      </c>
      <c r="C95" s="4">
        <v>1063</v>
      </c>
      <c r="D95">
        <f t="shared" si="6"/>
        <v>62.492651381540263</v>
      </c>
      <c r="E95" s="7">
        <f t="shared" si="7"/>
        <v>1.9037658027784593E-3</v>
      </c>
      <c r="F95" s="8">
        <f t="shared" si="10"/>
        <v>0.7316908055096385</v>
      </c>
      <c r="G95" s="7">
        <f t="shared" si="8"/>
        <v>2.249660765440132E-3</v>
      </c>
      <c r="H95" s="8">
        <f t="shared" si="11"/>
        <v>0.20329738637295436</v>
      </c>
      <c r="I95">
        <f t="shared" si="9"/>
        <v>2.7708583282320953E-4</v>
      </c>
    </row>
    <row r="96" spans="1:9">
      <c r="A96" s="3" t="s">
        <v>439</v>
      </c>
      <c r="B96">
        <v>3.74</v>
      </c>
      <c r="C96" s="4">
        <v>233</v>
      </c>
      <c r="D96">
        <f t="shared" si="6"/>
        <v>62.299465240641709</v>
      </c>
      <c r="E96" s="7">
        <f t="shared" si="7"/>
        <v>4.1728827097589936E-4</v>
      </c>
      <c r="F96" s="8">
        <f t="shared" si="10"/>
        <v>0.73210809378061437</v>
      </c>
      <c r="G96" s="7">
        <f t="shared" si="8"/>
        <v>4.9463440698095792E-4</v>
      </c>
      <c r="H96" s="8">
        <f t="shared" si="11"/>
        <v>0.20379202077993533</v>
      </c>
      <c r="I96">
        <f t="shared" si="9"/>
        <v>2.3563803192538924E-4</v>
      </c>
    </row>
    <row r="97" spans="1:9">
      <c r="A97" s="3" t="s">
        <v>176</v>
      </c>
      <c r="B97">
        <v>3.18</v>
      </c>
      <c r="C97" s="4">
        <v>198</v>
      </c>
      <c r="D97">
        <f t="shared" si="6"/>
        <v>62.264150943396224</v>
      </c>
      <c r="E97" s="7">
        <f t="shared" si="7"/>
        <v>3.5460548349024927E-4</v>
      </c>
      <c r="F97" s="8">
        <f t="shared" si="10"/>
        <v>0.73246269926410457</v>
      </c>
      <c r="G97" s="7">
        <f t="shared" si="8"/>
        <v>4.2057150112284657E-4</v>
      </c>
      <c r="H97" s="8">
        <f t="shared" si="11"/>
        <v>0.20421259228105818</v>
      </c>
      <c r="I97">
        <f t="shared" si="9"/>
        <v>2.7273634115082546E-4</v>
      </c>
    </row>
    <row r="98" spans="1:9">
      <c r="A98" s="3" t="s">
        <v>447</v>
      </c>
      <c r="B98">
        <v>3.68</v>
      </c>
      <c r="C98" s="4">
        <v>229</v>
      </c>
      <c r="D98">
        <f t="shared" si="6"/>
        <v>62.228260869565212</v>
      </c>
      <c r="E98" s="7">
        <f t="shared" si="7"/>
        <v>4.1012452383468222E-4</v>
      </c>
      <c r="F98" s="8">
        <f t="shared" si="10"/>
        <v>0.73287282378793928</v>
      </c>
      <c r="G98" s="7">
        <f t="shared" si="8"/>
        <v>4.8669909563901737E-4</v>
      </c>
      <c r="H98" s="8">
        <f t="shared" si="11"/>
        <v>0.20469929137669718</v>
      </c>
      <c r="I98">
        <f t="shared" si="9"/>
        <v>1.402718639138073E-3</v>
      </c>
    </row>
    <row r="99" spans="1:9">
      <c r="A99" s="3" t="s">
        <v>81</v>
      </c>
      <c r="B99">
        <v>18.920000000000002</v>
      </c>
      <c r="C99" s="4">
        <v>1176</v>
      </c>
      <c r="D99">
        <f t="shared" si="6"/>
        <v>62.156448202959822</v>
      </c>
      <c r="E99" s="7">
        <f t="shared" si="7"/>
        <v>2.1061416595178442E-3</v>
      </c>
      <c r="F99" s="8">
        <f t="shared" si="10"/>
        <v>0.73497896544745711</v>
      </c>
      <c r="G99" s="7">
        <f t="shared" si="8"/>
        <v>2.5022681764919046E-3</v>
      </c>
      <c r="H99" s="8">
        <f t="shared" si="11"/>
        <v>0.20720155955318909</v>
      </c>
      <c r="I99">
        <f t="shared" si="9"/>
        <v>1.3419885832331446E-3</v>
      </c>
    </row>
    <row r="100" spans="1:9">
      <c r="A100" s="3" t="s">
        <v>272</v>
      </c>
      <c r="B100">
        <v>18.07</v>
      </c>
      <c r="C100" s="4">
        <v>1117</v>
      </c>
      <c r="D100">
        <f t="shared" si="6"/>
        <v>61.815163254012177</v>
      </c>
      <c r="E100" s="7">
        <f t="shared" si="7"/>
        <v>2.0004763891848911E-3</v>
      </c>
      <c r="F100" s="8">
        <f t="shared" si="10"/>
        <v>0.73697944183664199</v>
      </c>
      <c r="G100" s="7">
        <f t="shared" si="8"/>
        <v>2.389851265814414E-3</v>
      </c>
      <c r="H100" s="8">
        <f t="shared" si="11"/>
        <v>0.20959141081900351</v>
      </c>
      <c r="I100">
        <f t="shared" si="9"/>
        <v>2.4664844156341292E-4</v>
      </c>
    </row>
    <row r="101" spans="1:9">
      <c r="A101" s="3" t="s">
        <v>30</v>
      </c>
      <c r="B101">
        <v>3.32</v>
      </c>
      <c r="C101" s="4">
        <v>205</v>
      </c>
      <c r="D101">
        <f t="shared" si="6"/>
        <v>61.746987951807235</v>
      </c>
      <c r="E101" s="7">
        <f t="shared" si="7"/>
        <v>3.6714204098737928E-4</v>
      </c>
      <c r="F101" s="8">
        <f t="shared" si="10"/>
        <v>0.73734658387762941</v>
      </c>
      <c r="G101" s="7">
        <f t="shared" si="8"/>
        <v>4.3908722758737435E-4</v>
      </c>
      <c r="H101" s="8">
        <f t="shared" si="11"/>
        <v>0.21003049804659088</v>
      </c>
      <c r="I101">
        <f t="shared" si="9"/>
        <v>3.4925029556914788E-4</v>
      </c>
    </row>
    <row r="102" spans="1:9">
      <c r="A102" s="3" t="s">
        <v>240</v>
      </c>
      <c r="B102">
        <v>4.7</v>
      </c>
      <c r="C102" s="4">
        <v>290</v>
      </c>
      <c r="D102">
        <f t="shared" si="6"/>
        <v>61.702127659574465</v>
      </c>
      <c r="E102" s="7">
        <f t="shared" si="7"/>
        <v>5.1937166773824385E-4</v>
      </c>
      <c r="F102" s="8">
        <f t="shared" si="10"/>
        <v>0.7378659555453676</v>
      </c>
      <c r="G102" s="7">
        <f t="shared" si="8"/>
        <v>6.2159938845200594E-4</v>
      </c>
      <c r="H102" s="8">
        <f t="shared" si="11"/>
        <v>0.21065209743504287</v>
      </c>
      <c r="I102">
        <f t="shared" si="9"/>
        <v>3.1567839661675312E-4</v>
      </c>
    </row>
    <row r="103" spans="1:9">
      <c r="A103" s="3" t="s">
        <v>112</v>
      </c>
      <c r="B103">
        <v>4.24</v>
      </c>
      <c r="C103" s="4">
        <v>260</v>
      </c>
      <c r="D103">
        <f t="shared" si="6"/>
        <v>61.320754716981128</v>
      </c>
      <c r="E103" s="7">
        <f t="shared" si="7"/>
        <v>4.6564356417911517E-4</v>
      </c>
      <c r="F103" s="8">
        <f t="shared" si="10"/>
        <v>0.73833159910954671</v>
      </c>
      <c r="G103" s="7">
        <f t="shared" si="8"/>
        <v>5.6076200149712872E-4</v>
      </c>
      <c r="H103" s="8">
        <f t="shared" si="11"/>
        <v>0.21121285943654</v>
      </c>
      <c r="I103">
        <f t="shared" si="9"/>
        <v>5.0170377698299795E-4</v>
      </c>
    </row>
    <row r="104" spans="1:9">
      <c r="A104" s="3" t="s">
        <v>226</v>
      </c>
      <c r="B104">
        <v>6.73</v>
      </c>
      <c r="C104" s="4">
        <v>411</v>
      </c>
      <c r="D104">
        <f t="shared" si="6"/>
        <v>61.069836552748882</v>
      </c>
      <c r="E104" s="7">
        <f t="shared" si="7"/>
        <v>7.3607501876006283E-4</v>
      </c>
      <c r="F104" s="8">
        <f t="shared" si="10"/>
        <v>0.73906767412830676</v>
      </c>
      <c r="G104" s="7">
        <f t="shared" si="8"/>
        <v>8.9007742218765958E-4</v>
      </c>
      <c r="H104" s="8">
        <f t="shared" si="11"/>
        <v>0.21210293685872766</v>
      </c>
      <c r="I104">
        <f t="shared" si="9"/>
        <v>8.4306764214939212E-4</v>
      </c>
    </row>
    <row r="105" spans="1:9">
      <c r="A105" s="3" t="s">
        <v>330</v>
      </c>
      <c r="B105">
        <v>11.26</v>
      </c>
      <c r="C105" s="4">
        <v>678</v>
      </c>
      <c r="D105">
        <f t="shared" si="6"/>
        <v>60.213143872113676</v>
      </c>
      <c r="E105" s="7">
        <f t="shared" si="7"/>
        <v>1.214255140436308E-3</v>
      </c>
      <c r="F105" s="8">
        <f t="shared" si="10"/>
        <v>0.74028192926874303</v>
      </c>
      <c r="G105" s="7">
        <f t="shared" si="8"/>
        <v>1.4891934285041672E-3</v>
      </c>
      <c r="H105" s="8">
        <f t="shared" si="11"/>
        <v>0.21359213028723184</v>
      </c>
      <c r="I105">
        <f t="shared" si="9"/>
        <v>4.7591449950182274E-4</v>
      </c>
    </row>
    <row r="106" spans="1:9">
      <c r="A106" s="3" t="s">
        <v>396</v>
      </c>
      <c r="B106">
        <v>6.33</v>
      </c>
      <c r="C106" s="4">
        <v>376</v>
      </c>
      <c r="D106">
        <f t="shared" si="6"/>
        <v>59.399684044233808</v>
      </c>
      <c r="E106" s="7">
        <f t="shared" si="7"/>
        <v>6.7339223127441269E-4</v>
      </c>
      <c r="F106" s="8">
        <f t="shared" si="10"/>
        <v>0.74095532150001742</v>
      </c>
      <c r="G106" s="7">
        <f t="shared" si="8"/>
        <v>8.3717534657472281E-4</v>
      </c>
      <c r="H106" s="8">
        <f t="shared" si="11"/>
        <v>0.21442930563380658</v>
      </c>
      <c r="I106">
        <f t="shared" si="9"/>
        <v>1.2030951130104217E-4</v>
      </c>
    </row>
    <row r="107" spans="1:9">
      <c r="A107" s="3" t="s">
        <v>73</v>
      </c>
      <c r="B107">
        <v>1.6</v>
      </c>
      <c r="C107" s="4">
        <v>95</v>
      </c>
      <c r="D107">
        <f t="shared" si="6"/>
        <v>59.375</v>
      </c>
      <c r="E107" s="7">
        <f t="shared" si="7"/>
        <v>1.7013899460390747E-4</v>
      </c>
      <c r="F107" s="8">
        <f t="shared" si="10"/>
        <v>0.74112546049462136</v>
      </c>
      <c r="G107" s="7">
        <f t="shared" si="8"/>
        <v>2.1160830245174671E-4</v>
      </c>
      <c r="H107" s="8">
        <f t="shared" si="11"/>
        <v>0.21464091393625834</v>
      </c>
      <c r="I107">
        <f t="shared" si="9"/>
        <v>4.3507459444130925E-4</v>
      </c>
    </row>
    <row r="108" spans="1:9">
      <c r="A108" s="3" t="s">
        <v>442</v>
      </c>
      <c r="B108">
        <v>5.78</v>
      </c>
      <c r="C108" s="4">
        <v>342</v>
      </c>
      <c r="D108">
        <f t="shared" si="6"/>
        <v>59.169550173010379</v>
      </c>
      <c r="E108" s="7">
        <f t="shared" si="7"/>
        <v>6.1250038057406692E-4</v>
      </c>
      <c r="F108" s="8">
        <f t="shared" si="10"/>
        <v>0.74173796087519539</v>
      </c>
      <c r="G108" s="7">
        <f t="shared" si="8"/>
        <v>7.6443499260693494E-4</v>
      </c>
      <c r="H108" s="8">
        <f t="shared" si="11"/>
        <v>0.21540534892886526</v>
      </c>
      <c r="I108">
        <f t="shared" si="9"/>
        <v>5.366125555284762E-4</v>
      </c>
    </row>
    <row r="109" spans="1:9">
      <c r="A109" s="3" t="s">
        <v>314</v>
      </c>
      <c r="B109">
        <v>7.11</v>
      </c>
      <c r="C109" s="4">
        <v>417</v>
      </c>
      <c r="D109">
        <f t="shared" si="6"/>
        <v>58.64978902953586</v>
      </c>
      <c r="E109" s="7">
        <f t="shared" si="7"/>
        <v>7.4682063947188856E-4</v>
      </c>
      <c r="F109" s="8">
        <f t="shared" si="10"/>
        <v>0.74248478151466724</v>
      </c>
      <c r="G109" s="7">
        <f t="shared" si="8"/>
        <v>9.403343940199494E-4</v>
      </c>
      <c r="H109" s="8">
        <f t="shared" si="11"/>
        <v>0.2163456833228852</v>
      </c>
      <c r="I109">
        <f t="shared" si="9"/>
        <v>3.979554651617756E-4</v>
      </c>
    </row>
    <row r="110" spans="1:9">
      <c r="A110" s="3" t="s">
        <v>252</v>
      </c>
      <c r="B110">
        <v>5.26</v>
      </c>
      <c r="C110" s="4">
        <v>306</v>
      </c>
      <c r="D110">
        <f t="shared" si="6"/>
        <v>58.174904942965782</v>
      </c>
      <c r="E110" s="7">
        <f t="shared" si="7"/>
        <v>5.4802665630311251E-4</v>
      </c>
      <c r="F110" s="8">
        <f t="shared" si="10"/>
        <v>0.74303280817097039</v>
      </c>
      <c r="G110" s="7">
        <f t="shared" si="8"/>
        <v>6.9566229431011718E-4</v>
      </c>
      <c r="H110" s="8">
        <f t="shared" si="11"/>
        <v>0.21704134561719532</v>
      </c>
      <c r="I110">
        <f t="shared" si="9"/>
        <v>2.9165755178733876E-4</v>
      </c>
    </row>
    <row r="111" spans="1:9">
      <c r="A111" s="3" t="s">
        <v>33</v>
      </c>
      <c r="B111">
        <v>3.85</v>
      </c>
      <c r="C111" s="4">
        <v>223</v>
      </c>
      <c r="D111">
        <f t="shared" si="6"/>
        <v>57.922077922077918</v>
      </c>
      <c r="E111" s="7">
        <f t="shared" si="7"/>
        <v>3.9937890312285648E-4</v>
      </c>
      <c r="F111" s="8">
        <f t="shared" si="10"/>
        <v>0.7434321870740932</v>
      </c>
      <c r="G111" s="7">
        <f t="shared" si="8"/>
        <v>5.0918247777451543E-4</v>
      </c>
      <c r="H111" s="8">
        <f t="shared" si="11"/>
        <v>0.21755052809496983</v>
      </c>
      <c r="I111">
        <f t="shared" si="9"/>
        <v>1.8161357064816475E-4</v>
      </c>
    </row>
    <row r="112" spans="1:9">
      <c r="A112" s="3" t="s">
        <v>309</v>
      </c>
      <c r="B112">
        <v>2.39</v>
      </c>
      <c r="C112" s="4">
        <v>137</v>
      </c>
      <c r="D112">
        <f t="shared" si="6"/>
        <v>57.322175732217573</v>
      </c>
      <c r="E112" s="7">
        <f t="shared" si="7"/>
        <v>2.4535833958668759E-4</v>
      </c>
      <c r="F112" s="8">
        <f t="shared" si="10"/>
        <v>0.74367754541367992</v>
      </c>
      <c r="G112" s="7">
        <f t="shared" si="8"/>
        <v>3.1608990178729661E-4</v>
      </c>
      <c r="H112" s="8">
        <f t="shared" si="11"/>
        <v>0.21786661799675713</v>
      </c>
      <c r="I112">
        <f t="shared" si="9"/>
        <v>2.3209115452069162E-4</v>
      </c>
    </row>
    <row r="113" spans="1:9">
      <c r="A113" s="3" t="s">
        <v>450</v>
      </c>
      <c r="B113">
        <v>3.05</v>
      </c>
      <c r="C113" s="4">
        <v>174</v>
      </c>
      <c r="D113">
        <f t="shared" si="6"/>
        <v>57.049180327868854</v>
      </c>
      <c r="E113" s="7">
        <f t="shared" si="7"/>
        <v>3.1162300064294633E-4</v>
      </c>
      <c r="F113" s="8">
        <f t="shared" si="10"/>
        <v>0.74398916841432283</v>
      </c>
      <c r="G113" s="7">
        <f t="shared" si="8"/>
        <v>4.033783265486421E-4</v>
      </c>
      <c r="H113" s="8">
        <f t="shared" si="11"/>
        <v>0.21826999632330576</v>
      </c>
      <c r="I113">
        <f t="shared" si="9"/>
        <v>2.3031064600068374E-3</v>
      </c>
    </row>
    <row r="114" spans="1:9">
      <c r="A114" s="3" t="s">
        <v>77</v>
      </c>
      <c r="B114">
        <v>30.18</v>
      </c>
      <c r="C114" s="4">
        <v>1705</v>
      </c>
      <c r="D114">
        <f t="shared" si="6"/>
        <v>56.494367130550032</v>
      </c>
      <c r="E114" s="7">
        <f t="shared" si="7"/>
        <v>3.0535472189438129E-3</v>
      </c>
      <c r="F114" s="8">
        <f t="shared" si="10"/>
        <v>0.74704271563326663</v>
      </c>
      <c r="G114" s="7">
        <f t="shared" si="8"/>
        <v>3.9914616049960714E-3</v>
      </c>
      <c r="H114" s="8">
        <f t="shared" si="11"/>
        <v>0.22226145792830185</v>
      </c>
      <c r="I114">
        <f t="shared" si="9"/>
        <v>2.2085579829192459E-4</v>
      </c>
    </row>
    <row r="115" spans="1:9">
      <c r="A115" s="3" t="s">
        <v>438</v>
      </c>
      <c r="B115">
        <v>2.88</v>
      </c>
      <c r="C115" s="4">
        <v>160</v>
      </c>
      <c r="D115">
        <f t="shared" si="6"/>
        <v>55.555555555555557</v>
      </c>
      <c r="E115" s="7">
        <f t="shared" si="7"/>
        <v>2.8654988564868626E-4</v>
      </c>
      <c r="F115" s="8">
        <f t="shared" si="10"/>
        <v>0.74732926551891532</v>
      </c>
      <c r="G115" s="7">
        <f t="shared" si="8"/>
        <v>3.8089494441314405E-4</v>
      </c>
      <c r="H115" s="8">
        <f t="shared" si="11"/>
        <v>0.222642352872715</v>
      </c>
      <c r="I115">
        <f t="shared" si="9"/>
        <v>1.5884402172549883E-3</v>
      </c>
    </row>
    <row r="116" spans="1:9">
      <c r="A116" s="3" t="s">
        <v>65</v>
      </c>
      <c r="B116">
        <v>20.65</v>
      </c>
      <c r="C116" s="4">
        <v>1135</v>
      </c>
      <c r="D116">
        <f t="shared" si="6"/>
        <v>54.963680387409205</v>
      </c>
      <c r="E116" s="7">
        <f t="shared" si="7"/>
        <v>2.032713251320368E-3</v>
      </c>
      <c r="F116" s="8">
        <f t="shared" si="10"/>
        <v>0.74936197877023569</v>
      </c>
      <c r="G116" s="7">
        <f t="shared" si="8"/>
        <v>2.7310696535178553E-3</v>
      </c>
      <c r="H116" s="8">
        <f t="shared" si="11"/>
        <v>0.22537342252623285</v>
      </c>
      <c r="I116">
        <f t="shared" si="9"/>
        <v>1.4316882450110535E-4</v>
      </c>
    </row>
    <row r="117" spans="1:9">
      <c r="A117" s="3" t="s">
        <v>410</v>
      </c>
      <c r="B117">
        <v>1.86</v>
      </c>
      <c r="C117" s="4">
        <v>102</v>
      </c>
      <c r="D117">
        <f t="shared" si="6"/>
        <v>54.838709677419352</v>
      </c>
      <c r="E117" s="7">
        <f t="shared" si="7"/>
        <v>1.8267555210103748E-4</v>
      </c>
      <c r="F117" s="8">
        <f t="shared" si="10"/>
        <v>0.74954465432233675</v>
      </c>
      <c r="G117" s="7">
        <f t="shared" si="8"/>
        <v>2.4599465160015554E-4</v>
      </c>
      <c r="H117" s="8">
        <f t="shared" si="11"/>
        <v>0.22561941717783301</v>
      </c>
      <c r="I117">
        <f t="shared" si="9"/>
        <v>5.1805090177747815E-4</v>
      </c>
    </row>
    <row r="118" spans="1:9">
      <c r="A118" s="3" t="s">
        <v>28</v>
      </c>
      <c r="B118">
        <v>6.73</v>
      </c>
      <c r="C118" s="4">
        <v>369</v>
      </c>
      <c r="D118">
        <f t="shared" si="6"/>
        <v>54.829123328380383</v>
      </c>
      <c r="E118" s="7">
        <f t="shared" si="7"/>
        <v>6.6085567377728268E-4</v>
      </c>
      <c r="F118" s="8">
        <f t="shared" si="10"/>
        <v>0.75020550999611402</v>
      </c>
      <c r="G118" s="7">
        <f t="shared" si="8"/>
        <v>8.9007742218765958E-4</v>
      </c>
      <c r="H118" s="8">
        <f t="shared" si="11"/>
        <v>0.22650949460002068</v>
      </c>
      <c r="I118">
        <f t="shared" si="9"/>
        <v>1.2333083606372863E-3</v>
      </c>
    </row>
    <row r="119" spans="1:9">
      <c r="A119" s="3" t="s">
        <v>107</v>
      </c>
      <c r="B119">
        <v>16.02</v>
      </c>
      <c r="C119" s="4">
        <v>878</v>
      </c>
      <c r="D119">
        <f t="shared" si="6"/>
        <v>54.806491885143572</v>
      </c>
      <c r="E119" s="7">
        <f t="shared" si="7"/>
        <v>1.5724424974971659E-3</v>
      </c>
      <c r="F119" s="8">
        <f t="shared" si="10"/>
        <v>0.75177795249361123</v>
      </c>
      <c r="G119" s="7">
        <f t="shared" si="8"/>
        <v>2.1187281282981137E-3</v>
      </c>
      <c r="H119" s="8">
        <f t="shared" si="11"/>
        <v>0.22862822272831879</v>
      </c>
      <c r="I119">
        <f t="shared" si="9"/>
        <v>1.9720771296249939E-4</v>
      </c>
    </row>
    <row r="120" spans="1:9">
      <c r="A120" s="3" t="s">
        <v>69</v>
      </c>
      <c r="B120">
        <v>2.56</v>
      </c>
      <c r="C120" s="4">
        <v>140</v>
      </c>
      <c r="D120">
        <f t="shared" si="6"/>
        <v>54.6875</v>
      </c>
      <c r="E120" s="7">
        <f t="shared" si="7"/>
        <v>2.5073114994260046E-4</v>
      </c>
      <c r="F120" s="8">
        <f t="shared" si="10"/>
        <v>0.7520286836435538</v>
      </c>
      <c r="G120" s="7">
        <f t="shared" si="8"/>
        <v>3.3857328392279472E-4</v>
      </c>
      <c r="H120" s="8">
        <f t="shared" si="11"/>
        <v>0.22896679601224157</v>
      </c>
      <c r="I120">
        <f t="shared" si="9"/>
        <v>1.1499712363167991E-3</v>
      </c>
    </row>
    <row r="121" spans="1:9">
      <c r="A121" s="3" t="s">
        <v>108</v>
      </c>
      <c r="B121">
        <v>14.91</v>
      </c>
      <c r="C121" s="4">
        <v>812</v>
      </c>
      <c r="D121">
        <f t="shared" si="6"/>
        <v>54.460093896713616</v>
      </c>
      <c r="E121" s="7">
        <f t="shared" si="7"/>
        <v>1.4542406696670827E-3</v>
      </c>
      <c r="F121" s="8">
        <f t="shared" si="10"/>
        <v>0.75348292431322084</v>
      </c>
      <c r="G121" s="7">
        <f t="shared" si="8"/>
        <v>1.9719248684722146E-3</v>
      </c>
      <c r="H121" s="8">
        <f t="shared" si="11"/>
        <v>0.23093872088071379</v>
      </c>
      <c r="I121">
        <f t="shared" si="9"/>
        <v>3.3587750616759227E-4</v>
      </c>
    </row>
    <row r="122" spans="1:9">
      <c r="A122" s="3" t="s">
        <v>448</v>
      </c>
      <c r="B122">
        <v>4.3499999999999996</v>
      </c>
      <c r="C122" s="4">
        <v>236</v>
      </c>
      <c r="D122">
        <f t="shared" si="6"/>
        <v>54.252873563218394</v>
      </c>
      <c r="E122" s="7">
        <f t="shared" si="7"/>
        <v>4.2266108133181223E-4</v>
      </c>
      <c r="F122" s="8">
        <f t="shared" si="10"/>
        <v>0.75390558539455266</v>
      </c>
      <c r="G122" s="7">
        <f t="shared" si="8"/>
        <v>5.7531007229068623E-4</v>
      </c>
      <c r="H122" s="8">
        <f t="shared" si="11"/>
        <v>0.23151403095300449</v>
      </c>
      <c r="I122">
        <f t="shared" si="9"/>
        <v>1.1610938776522861E-3</v>
      </c>
    </row>
    <row r="123" spans="1:9">
      <c r="A123" s="3" t="s">
        <v>123</v>
      </c>
      <c r="B123">
        <v>14.98</v>
      </c>
      <c r="C123" s="4">
        <v>802</v>
      </c>
      <c r="D123">
        <f t="shared" si="6"/>
        <v>53.538050734312414</v>
      </c>
      <c r="E123" s="7">
        <f t="shared" si="7"/>
        <v>1.4363313018140398E-3</v>
      </c>
      <c r="F123" s="8">
        <f t="shared" si="10"/>
        <v>0.75534191669636674</v>
      </c>
      <c r="G123" s="7">
        <f t="shared" si="8"/>
        <v>1.9811827317044784E-3</v>
      </c>
      <c r="H123" s="8">
        <f t="shared" si="11"/>
        <v>0.23349521368470896</v>
      </c>
      <c r="I123">
        <f t="shared" si="9"/>
        <v>2.5390361455970845E-4</v>
      </c>
    </row>
    <row r="124" spans="1:9">
      <c r="A124" s="3" t="s">
        <v>85</v>
      </c>
      <c r="B124">
        <v>3.27</v>
      </c>
      <c r="C124" s="4">
        <v>174</v>
      </c>
      <c r="D124">
        <f t="shared" si="6"/>
        <v>53.211009174311926</v>
      </c>
      <c r="E124" s="7">
        <f t="shared" si="7"/>
        <v>3.1162300064294633E-4</v>
      </c>
      <c r="F124" s="8">
        <f t="shared" si="10"/>
        <v>0.75565353969700966</v>
      </c>
      <c r="G124" s="7">
        <f t="shared" si="8"/>
        <v>4.3247446813575728E-4</v>
      </c>
      <c r="H124" s="8">
        <f t="shared" si="11"/>
        <v>0.23392768815284473</v>
      </c>
      <c r="I124">
        <f t="shared" si="9"/>
        <v>3.7603517903400663E-4</v>
      </c>
    </row>
    <row r="125" spans="1:9">
      <c r="A125" s="3" t="s">
        <v>118</v>
      </c>
      <c r="B125">
        <v>4.84</v>
      </c>
      <c r="C125" s="4">
        <v>257</v>
      </c>
      <c r="D125">
        <f t="shared" si="6"/>
        <v>53.099173553719012</v>
      </c>
      <c r="E125" s="7">
        <f t="shared" si="7"/>
        <v>4.602707538232023E-4</v>
      </c>
      <c r="F125" s="8">
        <f t="shared" si="10"/>
        <v>0.75611381045083281</v>
      </c>
      <c r="G125" s="7">
        <f t="shared" si="8"/>
        <v>6.4011511491653367E-4</v>
      </c>
      <c r="H125" s="8">
        <f t="shared" si="11"/>
        <v>0.23456780326776128</v>
      </c>
      <c r="I125">
        <f t="shared" si="9"/>
        <v>2.1192618843729472E-4</v>
      </c>
    </row>
    <row r="126" spans="1:9">
      <c r="A126" s="3" t="s">
        <v>337</v>
      </c>
      <c r="B126">
        <v>2.72</v>
      </c>
      <c r="C126" s="4">
        <v>143</v>
      </c>
      <c r="D126">
        <f t="shared" si="6"/>
        <v>52.573529411764703</v>
      </c>
      <c r="E126" s="7">
        <f t="shared" si="7"/>
        <v>2.5610396029851333E-4</v>
      </c>
      <c r="F126" s="8">
        <f t="shared" si="10"/>
        <v>0.75636991441113133</v>
      </c>
      <c r="G126" s="7">
        <f t="shared" si="8"/>
        <v>3.5973411416796941E-4</v>
      </c>
      <c r="H126" s="8">
        <f t="shared" si="11"/>
        <v>0.23492753738192926</v>
      </c>
      <c r="I126">
        <f t="shared" si="9"/>
        <v>5.7010385315903189E-4</v>
      </c>
    </row>
    <row r="127" spans="1:9">
      <c r="A127" s="3" t="s">
        <v>224</v>
      </c>
      <c r="B127">
        <v>7.31</v>
      </c>
      <c r="C127" s="4">
        <v>383</v>
      </c>
      <c r="D127">
        <f t="shared" si="6"/>
        <v>52.39398084815322</v>
      </c>
      <c r="E127" s="7">
        <f t="shared" si="7"/>
        <v>6.8592878877154269E-4</v>
      </c>
      <c r="F127" s="8">
        <f t="shared" si="10"/>
        <v>0.75705584319990282</v>
      </c>
      <c r="G127" s="7">
        <f t="shared" si="8"/>
        <v>9.6678543182641757E-4</v>
      </c>
      <c r="H127" s="8">
        <f t="shared" si="11"/>
        <v>0.23589432281375566</v>
      </c>
      <c r="I127">
        <f t="shared" si="9"/>
        <v>1.1147246589081616E-3</v>
      </c>
    </row>
    <row r="128" spans="1:9">
      <c r="A128" s="3" t="s">
        <v>218</v>
      </c>
      <c r="B128">
        <v>14.26</v>
      </c>
      <c r="C128" s="4">
        <v>741</v>
      </c>
      <c r="D128">
        <f t="shared" si="6"/>
        <v>51.96353436185133</v>
      </c>
      <c r="E128" s="7">
        <f t="shared" si="7"/>
        <v>1.3270841579104782E-3</v>
      </c>
      <c r="F128" s="8">
        <f t="shared" si="10"/>
        <v>0.75838292735781332</v>
      </c>
      <c r="G128" s="7">
        <f t="shared" si="8"/>
        <v>1.8859589956011923E-3</v>
      </c>
      <c r="H128" s="8">
        <f t="shared" si="11"/>
        <v>0.23778028180935687</v>
      </c>
      <c r="I128">
        <f t="shared" si="9"/>
        <v>4.0226644328708594E-4</v>
      </c>
    </row>
    <row r="129" spans="1:9">
      <c r="A129" s="3" t="s">
        <v>491</v>
      </c>
      <c r="B129">
        <v>5.14</v>
      </c>
      <c r="C129" s="4">
        <v>266</v>
      </c>
      <c r="D129">
        <f t="shared" si="6"/>
        <v>51.750972762645915</v>
      </c>
      <c r="E129" s="7">
        <f t="shared" si="7"/>
        <v>4.763891848909409E-4</v>
      </c>
      <c r="F129" s="8">
        <f t="shared" si="10"/>
        <v>0.75885931654270422</v>
      </c>
      <c r="G129" s="7">
        <f t="shared" si="8"/>
        <v>6.7979167162623619E-4</v>
      </c>
      <c r="H129" s="8">
        <f t="shared" si="11"/>
        <v>0.23846007348098311</v>
      </c>
      <c r="I129">
        <f t="shared" si="9"/>
        <v>7.7880127993207315E-4</v>
      </c>
    </row>
    <row r="130" spans="1:9">
      <c r="A130" s="3" t="s">
        <v>230</v>
      </c>
      <c r="B130">
        <v>9.93</v>
      </c>
      <c r="C130" s="4">
        <v>510</v>
      </c>
      <c r="D130">
        <f t="shared" ref="D130:D193" si="12">C130/B130</f>
        <v>51.359516616314203</v>
      </c>
      <c r="E130" s="7">
        <f t="shared" si="7"/>
        <v>9.1337776050518741E-4</v>
      </c>
      <c r="F130" s="8">
        <f t="shared" si="10"/>
        <v>0.75977269430320937</v>
      </c>
      <c r="G130" s="7">
        <f t="shared" si="8"/>
        <v>1.3132940270911529E-3</v>
      </c>
      <c r="H130" s="8">
        <f t="shared" si="11"/>
        <v>0.23977336750807426</v>
      </c>
      <c r="I130">
        <f t="shared" si="9"/>
        <v>9.3050611341627398E-4</v>
      </c>
    </row>
    <row r="131" spans="1:9">
      <c r="A131" s="3" t="s">
        <v>276</v>
      </c>
      <c r="B131">
        <v>11.85</v>
      </c>
      <c r="C131" s="4">
        <v>606</v>
      </c>
      <c r="D131">
        <f t="shared" si="12"/>
        <v>51.139240506329116</v>
      </c>
      <c r="E131" s="7">
        <f t="shared" ref="E131:E194" si="13">C131/558367</f>
        <v>1.0853076918943992E-3</v>
      </c>
      <c r="F131" s="8">
        <f t="shared" si="10"/>
        <v>0.76085800199510378</v>
      </c>
      <c r="G131" s="7">
        <f t="shared" ref="G131:G194" si="14">B131/7561.14</f>
        <v>1.5672239900332489E-3</v>
      </c>
      <c r="H131" s="8">
        <f t="shared" si="11"/>
        <v>0.24134059149810752</v>
      </c>
      <c r="I131">
        <f t="shared" ref="I131:I194" si="15">F131*H132-F132*H131</f>
        <v>1.6084577659864208E-3</v>
      </c>
    </row>
    <row r="132" spans="1:9">
      <c r="A132" s="3" t="s">
        <v>300</v>
      </c>
      <c r="B132">
        <v>20.46</v>
      </c>
      <c r="C132" s="4">
        <v>1042</v>
      </c>
      <c r="D132">
        <f t="shared" si="12"/>
        <v>50.928641251221897</v>
      </c>
      <c r="E132" s="7">
        <f t="shared" si="13"/>
        <v>1.8661561302870692E-3</v>
      </c>
      <c r="F132" s="8">
        <f t="shared" ref="F132:F195" si="16">F131+E132</f>
        <v>0.76272415812539085</v>
      </c>
      <c r="G132" s="7">
        <f t="shared" si="14"/>
        <v>2.7059411676017111E-3</v>
      </c>
      <c r="H132" s="8">
        <f t="shared" ref="H132:H195" si="17">H131+G132</f>
        <v>0.24404653266570922</v>
      </c>
      <c r="I132">
        <f t="shared" si="15"/>
        <v>4.9292086916108424E-4</v>
      </c>
    </row>
    <row r="133" spans="1:9">
      <c r="A133" s="3" t="s">
        <v>297</v>
      </c>
      <c r="B133">
        <v>6.26</v>
      </c>
      <c r="C133" s="4">
        <v>317</v>
      </c>
      <c r="D133">
        <f t="shared" si="12"/>
        <v>50.638977635782751</v>
      </c>
      <c r="E133" s="7">
        <f t="shared" si="13"/>
        <v>5.677269609414596E-4</v>
      </c>
      <c r="F133" s="8">
        <f t="shared" si="16"/>
        <v>0.76329188508633228</v>
      </c>
      <c r="G133" s="7">
        <f t="shared" si="14"/>
        <v>8.2791748334245889E-4</v>
      </c>
      <c r="H133" s="8">
        <f t="shared" si="17"/>
        <v>0.24487445014905168</v>
      </c>
      <c r="I133">
        <f t="shared" si="15"/>
        <v>5.6017610528005801E-4</v>
      </c>
    </row>
    <row r="134" spans="1:9">
      <c r="A134" s="3" t="s">
        <v>488</v>
      </c>
      <c r="B134">
        <v>7.1</v>
      </c>
      <c r="C134" s="4">
        <v>357</v>
      </c>
      <c r="D134">
        <f t="shared" si="12"/>
        <v>50.281690140845072</v>
      </c>
      <c r="E134" s="7">
        <f t="shared" si="13"/>
        <v>6.3936443235363121E-4</v>
      </c>
      <c r="F134" s="8">
        <f t="shared" si="16"/>
        <v>0.76393124951868596</v>
      </c>
      <c r="G134" s="7">
        <f t="shared" si="14"/>
        <v>9.3901184212962592E-4</v>
      </c>
      <c r="H134" s="8">
        <f t="shared" si="17"/>
        <v>0.24581346199118131</v>
      </c>
      <c r="I134">
        <f t="shared" si="15"/>
        <v>5.8103220951924439E-4</v>
      </c>
    </row>
    <row r="135" spans="1:9">
      <c r="A135" s="3" t="s">
        <v>342</v>
      </c>
      <c r="B135">
        <v>7.35</v>
      </c>
      <c r="C135" s="4">
        <v>367</v>
      </c>
      <c r="D135">
        <f t="shared" si="12"/>
        <v>49.931972789115648</v>
      </c>
      <c r="E135" s="7">
        <f t="shared" si="13"/>
        <v>6.5727380020667414E-4</v>
      </c>
      <c r="F135" s="8">
        <f t="shared" si="16"/>
        <v>0.7645885233188926</v>
      </c>
      <c r="G135" s="7">
        <f t="shared" si="14"/>
        <v>9.7207563938771127E-4</v>
      </c>
      <c r="H135" s="8">
        <f t="shared" si="17"/>
        <v>0.24678553763056901</v>
      </c>
      <c r="I135">
        <f t="shared" si="15"/>
        <v>8.1740152985476655E-4</v>
      </c>
    </row>
    <row r="136" spans="1:9">
      <c r="A136" s="3" t="s">
        <v>400</v>
      </c>
      <c r="B136">
        <v>10.33</v>
      </c>
      <c r="C136" s="4">
        <v>514</v>
      </c>
      <c r="D136">
        <f t="shared" si="12"/>
        <v>49.757986447241045</v>
      </c>
      <c r="E136" s="7">
        <f t="shared" si="13"/>
        <v>9.205415076464046E-4</v>
      </c>
      <c r="F136" s="8">
        <f t="shared" si="16"/>
        <v>0.76550906482653902</v>
      </c>
      <c r="G136" s="7">
        <f t="shared" si="14"/>
        <v>1.3661961027040895E-3</v>
      </c>
      <c r="H136" s="8">
        <f t="shared" si="17"/>
        <v>0.24815173373327309</v>
      </c>
      <c r="I136">
        <f t="shared" si="15"/>
        <v>2.3750845205011695E-4</v>
      </c>
    </row>
    <row r="137" spans="1:9">
      <c r="A137" s="3" t="s">
        <v>50</v>
      </c>
      <c r="B137">
        <v>3</v>
      </c>
      <c r="C137" s="4">
        <v>149</v>
      </c>
      <c r="D137">
        <f t="shared" si="12"/>
        <v>49.666666666666664</v>
      </c>
      <c r="E137" s="7">
        <f t="shared" si="13"/>
        <v>2.6684958101033906E-4</v>
      </c>
      <c r="F137" s="8">
        <f t="shared" si="16"/>
        <v>0.76577591440754933</v>
      </c>
      <c r="G137" s="7">
        <f t="shared" si="14"/>
        <v>3.9676556709702503E-4</v>
      </c>
      <c r="H137" s="8">
        <f t="shared" si="17"/>
        <v>0.24854849930037012</v>
      </c>
      <c r="I137">
        <f t="shared" si="15"/>
        <v>1.8219367799016117E-4</v>
      </c>
    </row>
    <row r="138" spans="1:9">
      <c r="A138" s="3" t="s">
        <v>214</v>
      </c>
      <c r="B138">
        <v>2.2999999999999998</v>
      </c>
      <c r="C138" s="4">
        <v>114</v>
      </c>
      <c r="D138">
        <f t="shared" si="12"/>
        <v>49.565217391304351</v>
      </c>
      <c r="E138" s="7">
        <f t="shared" si="13"/>
        <v>2.0416679352468895E-4</v>
      </c>
      <c r="F138" s="8">
        <f t="shared" si="16"/>
        <v>0.76598008120107397</v>
      </c>
      <c r="G138" s="7">
        <f t="shared" si="14"/>
        <v>3.0418693477438584E-4</v>
      </c>
      <c r="H138" s="8">
        <f t="shared" si="17"/>
        <v>0.2488526862351445</v>
      </c>
      <c r="I138">
        <f t="shared" si="15"/>
        <v>4.2545626477849541E-4</v>
      </c>
    </row>
    <row r="139" spans="1:9">
      <c r="A139" s="3" t="s">
        <v>231</v>
      </c>
      <c r="B139">
        <v>5.37</v>
      </c>
      <c r="C139" s="4">
        <v>266</v>
      </c>
      <c r="D139">
        <f t="shared" si="12"/>
        <v>49.534450651769085</v>
      </c>
      <c r="E139" s="7">
        <f t="shared" si="13"/>
        <v>4.763891848909409E-4</v>
      </c>
      <c r="F139" s="8">
        <f t="shared" si="16"/>
        <v>0.76645647038596487</v>
      </c>
      <c r="G139" s="7">
        <f t="shared" si="14"/>
        <v>7.102103651036748E-4</v>
      </c>
      <c r="H139" s="8">
        <f t="shared" si="17"/>
        <v>0.24956289660024819</v>
      </c>
      <c r="I139">
        <f t="shared" si="15"/>
        <v>3.8955388882799813E-4</v>
      </c>
    </row>
    <row r="140" spans="1:9">
      <c r="A140" s="3" t="s">
        <v>443</v>
      </c>
      <c r="B140">
        <v>4.91</v>
      </c>
      <c r="C140" s="4">
        <v>242</v>
      </c>
      <c r="D140">
        <f t="shared" si="12"/>
        <v>49.287169042769854</v>
      </c>
      <c r="E140" s="7">
        <f t="shared" si="13"/>
        <v>4.3340670204363796E-4</v>
      </c>
      <c r="F140" s="8">
        <f t="shared" si="16"/>
        <v>0.76688987708800849</v>
      </c>
      <c r="G140" s="7">
        <f t="shared" si="14"/>
        <v>6.4937297814879769E-4</v>
      </c>
      <c r="H140" s="8">
        <f t="shared" si="17"/>
        <v>0.25021226957839698</v>
      </c>
      <c r="I140">
        <f t="shared" si="15"/>
        <v>3.6584805449543789E-4</v>
      </c>
    </row>
    <row r="141" spans="1:9">
      <c r="A141" s="3" t="s">
        <v>373</v>
      </c>
      <c r="B141">
        <v>4.6100000000000003</v>
      </c>
      <c r="C141" s="4">
        <v>227</v>
      </c>
      <c r="D141">
        <f t="shared" si="12"/>
        <v>49.240780911062906</v>
      </c>
      <c r="E141" s="7">
        <f t="shared" si="13"/>
        <v>4.0654265026407362E-4</v>
      </c>
      <c r="F141" s="8">
        <f t="shared" si="16"/>
        <v>0.76729641973827256</v>
      </c>
      <c r="G141" s="7">
        <f t="shared" si="14"/>
        <v>6.0969642143909517E-4</v>
      </c>
      <c r="H141" s="8">
        <f t="shared" si="17"/>
        <v>0.25082196599983608</v>
      </c>
      <c r="I141">
        <f t="shared" si="15"/>
        <v>5.4634333480055308E-4</v>
      </c>
    </row>
    <row r="142" spans="1:9">
      <c r="A142" s="3" t="s">
        <v>261</v>
      </c>
      <c r="B142">
        <v>6.88</v>
      </c>
      <c r="C142" s="4">
        <v>338</v>
      </c>
      <c r="D142">
        <f t="shared" si="12"/>
        <v>49.127906976744185</v>
      </c>
      <c r="E142" s="7">
        <f t="shared" si="13"/>
        <v>6.0533663343284973E-4</v>
      </c>
      <c r="F142" s="8">
        <f t="shared" si="16"/>
        <v>0.76790175637170544</v>
      </c>
      <c r="G142" s="7">
        <f t="shared" si="14"/>
        <v>9.0991570054251068E-4</v>
      </c>
      <c r="H142" s="8">
        <f t="shared" si="17"/>
        <v>0.25173188170037858</v>
      </c>
      <c r="I142">
        <f t="shared" si="15"/>
        <v>6.1463504247682987E-4</v>
      </c>
    </row>
    <row r="143" spans="1:9">
      <c r="A143" s="3" t="s">
        <v>295</v>
      </c>
      <c r="B143">
        <v>7.73</v>
      </c>
      <c r="C143" s="4">
        <v>378</v>
      </c>
      <c r="D143">
        <f t="shared" si="12"/>
        <v>48.900388098318238</v>
      </c>
      <c r="E143" s="7">
        <f t="shared" si="13"/>
        <v>6.7697410484502134E-4</v>
      </c>
      <c r="F143" s="8">
        <f t="shared" si="16"/>
        <v>0.76857873047655045</v>
      </c>
      <c r="G143" s="7">
        <f t="shared" si="14"/>
        <v>1.0223326112200012E-3</v>
      </c>
      <c r="H143" s="8">
        <f t="shared" si="17"/>
        <v>0.25275421431159856</v>
      </c>
      <c r="I143">
        <f t="shared" si="15"/>
        <v>4.9565959923250635E-4</v>
      </c>
    </row>
    <row r="144" spans="1:9">
      <c r="A144" s="3" t="s">
        <v>284</v>
      </c>
      <c r="B144">
        <v>6.23</v>
      </c>
      <c r="C144" s="4">
        <v>304</v>
      </c>
      <c r="D144">
        <f t="shared" si="12"/>
        <v>48.796147672552166</v>
      </c>
      <c r="E144" s="7">
        <f t="shared" si="13"/>
        <v>5.4444478273250386E-4</v>
      </c>
      <c r="F144" s="8">
        <f t="shared" si="16"/>
        <v>0.76912317525928298</v>
      </c>
      <c r="G144" s="7">
        <f t="shared" si="14"/>
        <v>8.2394982767148867E-4</v>
      </c>
      <c r="H144" s="8">
        <f t="shared" si="17"/>
        <v>0.25357816413927003</v>
      </c>
      <c r="I144">
        <f t="shared" si="15"/>
        <v>2.3180189291182596E-3</v>
      </c>
    </row>
    <row r="145" spans="1:9">
      <c r="A145" s="3" t="s">
        <v>340</v>
      </c>
      <c r="B145">
        <v>29.11</v>
      </c>
      <c r="C145" s="4">
        <v>1416</v>
      </c>
      <c r="D145">
        <f t="shared" si="12"/>
        <v>48.643077980075574</v>
      </c>
      <c r="E145" s="7">
        <f t="shared" si="13"/>
        <v>2.5359664879908736E-3</v>
      </c>
      <c r="F145" s="8">
        <f t="shared" si="16"/>
        <v>0.7716591417472739</v>
      </c>
      <c r="G145" s="7">
        <f t="shared" si="14"/>
        <v>3.8499485527314662E-3</v>
      </c>
      <c r="H145" s="8">
        <f t="shared" si="17"/>
        <v>0.2574281126920015</v>
      </c>
      <c r="I145">
        <f t="shared" si="15"/>
        <v>5.6702073949740917E-4</v>
      </c>
    </row>
    <row r="146" spans="1:9">
      <c r="A146" s="3" t="s">
        <v>431</v>
      </c>
      <c r="B146">
        <v>7.11</v>
      </c>
      <c r="C146" s="4">
        <v>344</v>
      </c>
      <c r="D146">
        <f t="shared" si="12"/>
        <v>48.38255977496484</v>
      </c>
      <c r="E146" s="7">
        <f t="shared" si="13"/>
        <v>6.1608225414467547E-4</v>
      </c>
      <c r="F146" s="8">
        <f t="shared" si="16"/>
        <v>0.77227522400141857</v>
      </c>
      <c r="G146" s="7">
        <f t="shared" si="14"/>
        <v>9.403343940199494E-4</v>
      </c>
      <c r="H146" s="8">
        <f t="shared" si="17"/>
        <v>0.25836844708602147</v>
      </c>
      <c r="I146">
        <f t="shared" si="15"/>
        <v>1.3265169263152188E-3</v>
      </c>
    </row>
    <row r="147" spans="1:9">
      <c r="A147" s="3" t="s">
        <v>178</v>
      </c>
      <c r="B147">
        <v>16.63</v>
      </c>
      <c r="C147" s="4">
        <v>804</v>
      </c>
      <c r="D147">
        <f t="shared" si="12"/>
        <v>48.346361996392062</v>
      </c>
      <c r="E147" s="7">
        <f t="shared" si="13"/>
        <v>1.4399131753846483E-3</v>
      </c>
      <c r="F147" s="8">
        <f t="shared" si="16"/>
        <v>0.77371513717680318</v>
      </c>
      <c r="G147" s="7">
        <f t="shared" si="14"/>
        <v>2.1994037936078422E-3</v>
      </c>
      <c r="H147" s="8">
        <f t="shared" si="17"/>
        <v>0.2605678508796293</v>
      </c>
      <c r="I147">
        <f t="shared" si="15"/>
        <v>3.5131046715569658E-4</v>
      </c>
    </row>
    <row r="148" spans="1:9">
      <c r="A148" s="3" t="s">
        <v>377</v>
      </c>
      <c r="B148">
        <v>4.4000000000000004</v>
      </c>
      <c r="C148" s="4">
        <v>212</v>
      </c>
      <c r="D148">
        <f t="shared" si="12"/>
        <v>48.18181818181818</v>
      </c>
      <c r="E148" s="7">
        <f t="shared" si="13"/>
        <v>3.7967859848450929E-4</v>
      </c>
      <c r="F148" s="8">
        <f t="shared" si="16"/>
        <v>0.77409481577528771</v>
      </c>
      <c r="G148" s="7">
        <f t="shared" si="14"/>
        <v>5.8192283174230341E-4</v>
      </c>
      <c r="H148" s="8">
        <f t="shared" si="17"/>
        <v>0.2611497737113716</v>
      </c>
      <c r="I148">
        <f t="shared" si="15"/>
        <v>4.3731077530656248E-3</v>
      </c>
    </row>
    <row r="149" spans="1:9">
      <c r="A149" s="3" t="s">
        <v>277</v>
      </c>
      <c r="B149">
        <v>54.52</v>
      </c>
      <c r="C149" s="4">
        <v>2584</v>
      </c>
      <c r="D149">
        <f t="shared" si="12"/>
        <v>47.395451210564929</v>
      </c>
      <c r="E149" s="7">
        <f t="shared" si="13"/>
        <v>4.6277806532262827E-3</v>
      </c>
      <c r="F149" s="8">
        <f t="shared" si="16"/>
        <v>0.77872259642851405</v>
      </c>
      <c r="G149" s="7">
        <f t="shared" si="14"/>
        <v>7.2105529060432685E-3</v>
      </c>
      <c r="H149" s="8">
        <f t="shared" si="17"/>
        <v>0.26836032661741488</v>
      </c>
      <c r="I149">
        <f t="shared" si="15"/>
        <v>4.110001693567733E-4</v>
      </c>
    </row>
    <row r="150" spans="1:9">
      <c r="A150" s="3" t="s">
        <v>201</v>
      </c>
      <c r="B150">
        <v>5.12</v>
      </c>
      <c r="C150" s="4">
        <v>242</v>
      </c>
      <c r="D150">
        <f t="shared" si="12"/>
        <v>47.265625</v>
      </c>
      <c r="E150" s="7">
        <f t="shared" si="13"/>
        <v>4.3340670204363796E-4</v>
      </c>
      <c r="F150" s="8">
        <f t="shared" si="16"/>
        <v>0.77915600313055766</v>
      </c>
      <c r="G150" s="7">
        <f t="shared" si="14"/>
        <v>6.7714656784558945E-4</v>
      </c>
      <c r="H150" s="8">
        <f t="shared" si="17"/>
        <v>0.26903747318526045</v>
      </c>
      <c r="I150">
        <f t="shared" si="15"/>
        <v>4.5915277068845906E-3</v>
      </c>
    </row>
    <row r="151" spans="1:9">
      <c r="A151" s="3" t="s">
        <v>367</v>
      </c>
      <c r="B151">
        <v>57.14</v>
      </c>
      <c r="C151" s="4">
        <v>2691</v>
      </c>
      <c r="D151">
        <f t="shared" si="12"/>
        <v>47.094854742737134</v>
      </c>
      <c r="E151" s="7">
        <f t="shared" si="13"/>
        <v>4.8194108892538421E-3</v>
      </c>
      <c r="F151" s="8">
        <f t="shared" si="16"/>
        <v>0.78397541401981152</v>
      </c>
      <c r="G151" s="7">
        <f t="shared" si="14"/>
        <v>7.5570615013080033E-3</v>
      </c>
      <c r="H151" s="8">
        <f t="shared" si="17"/>
        <v>0.27659453468656847</v>
      </c>
      <c r="I151">
        <f t="shared" si="15"/>
        <v>5.6701269570857971E-4</v>
      </c>
    </row>
    <row r="152" spans="1:9">
      <c r="A152" s="3" t="s">
        <v>294</v>
      </c>
      <c r="B152">
        <v>7.05</v>
      </c>
      <c r="C152" s="4">
        <v>331</v>
      </c>
      <c r="D152">
        <f t="shared" si="12"/>
        <v>46.950354609929079</v>
      </c>
      <c r="E152" s="7">
        <f t="shared" si="13"/>
        <v>5.9280007593571972E-4</v>
      </c>
      <c r="F152" s="8">
        <f t="shared" si="16"/>
        <v>0.78456821409574728</v>
      </c>
      <c r="G152" s="7">
        <f t="shared" si="14"/>
        <v>9.3239908267800885E-4</v>
      </c>
      <c r="H152" s="8">
        <f t="shared" si="17"/>
        <v>0.27752693376924648</v>
      </c>
      <c r="I152">
        <f t="shared" si="15"/>
        <v>4.8661003839081673E-4</v>
      </c>
    </row>
    <row r="153" spans="1:9">
      <c r="A153" s="3" t="s">
        <v>419</v>
      </c>
      <c r="B153">
        <v>6.05</v>
      </c>
      <c r="C153" s="4">
        <v>284</v>
      </c>
      <c r="D153">
        <f t="shared" si="12"/>
        <v>46.942148760330582</v>
      </c>
      <c r="E153" s="7">
        <f t="shared" si="13"/>
        <v>5.0862604702641811E-4</v>
      </c>
      <c r="F153" s="8">
        <f t="shared" si="16"/>
        <v>0.78507684014277368</v>
      </c>
      <c r="G153" s="7">
        <f t="shared" si="14"/>
        <v>8.0014389364566714E-4</v>
      </c>
      <c r="H153" s="8">
        <f t="shared" si="17"/>
        <v>0.27832707766289216</v>
      </c>
      <c r="I153">
        <f t="shared" si="15"/>
        <v>5.5438746467750821E-4</v>
      </c>
    </row>
    <row r="154" spans="1:9">
      <c r="A154" s="3" t="s">
        <v>281</v>
      </c>
      <c r="B154">
        <v>6.89</v>
      </c>
      <c r="C154" s="4">
        <v>323</v>
      </c>
      <c r="D154">
        <f t="shared" si="12"/>
        <v>46.879535558780844</v>
      </c>
      <c r="E154" s="7">
        <f t="shared" si="13"/>
        <v>5.7847258165328534E-4</v>
      </c>
      <c r="F154" s="8">
        <f t="shared" si="16"/>
        <v>0.78565531272442701</v>
      </c>
      <c r="G154" s="7">
        <f t="shared" si="14"/>
        <v>9.1123825243283416E-4</v>
      </c>
      <c r="H154" s="8">
        <f t="shared" si="17"/>
        <v>0.279238315915325</v>
      </c>
      <c r="I154">
        <f t="shared" si="15"/>
        <v>2.787523372172418E-3</v>
      </c>
    </row>
    <row r="155" spans="1:9">
      <c r="A155" s="3" t="s">
        <v>196</v>
      </c>
      <c r="B155">
        <v>34.6</v>
      </c>
      <c r="C155" s="4">
        <v>1615</v>
      </c>
      <c r="D155">
        <f t="shared" si="12"/>
        <v>46.676300578034677</v>
      </c>
      <c r="E155" s="7">
        <f t="shared" si="13"/>
        <v>2.8923629082664268E-3</v>
      </c>
      <c r="F155" s="8">
        <f t="shared" si="16"/>
        <v>0.78854767563269346</v>
      </c>
      <c r="G155" s="7">
        <f t="shared" si="14"/>
        <v>4.5760295405190225E-3</v>
      </c>
      <c r="H155" s="8">
        <f t="shared" si="17"/>
        <v>0.283814345455844</v>
      </c>
      <c r="I155">
        <f t="shared" si="15"/>
        <v>7.5295643967179804E-4</v>
      </c>
    </row>
    <row r="156" spans="1:9">
      <c r="A156" s="3" t="s">
        <v>299</v>
      </c>
      <c r="B156">
        <v>9.34</v>
      </c>
      <c r="C156" s="4">
        <v>435</v>
      </c>
      <c r="D156">
        <f t="shared" si="12"/>
        <v>46.573875802997861</v>
      </c>
      <c r="E156" s="7">
        <f t="shared" si="13"/>
        <v>7.7905750160736577E-4</v>
      </c>
      <c r="F156" s="8">
        <f t="shared" si="16"/>
        <v>0.7893267331343008</v>
      </c>
      <c r="G156" s="7">
        <f t="shared" si="14"/>
        <v>1.2352634655620712E-3</v>
      </c>
      <c r="H156" s="8">
        <f t="shared" si="17"/>
        <v>0.28504960892140607</v>
      </c>
      <c r="I156">
        <f t="shared" si="15"/>
        <v>9.8308845553027324E-4</v>
      </c>
    </row>
    <row r="157" spans="1:9">
      <c r="A157" s="3" t="s">
        <v>60</v>
      </c>
      <c r="B157">
        <v>12.19</v>
      </c>
      <c r="C157" s="4">
        <v>567</v>
      </c>
      <c r="D157">
        <f t="shared" si="12"/>
        <v>46.513535684987694</v>
      </c>
      <c r="E157" s="7">
        <f t="shared" si="13"/>
        <v>1.015461157267532E-3</v>
      </c>
      <c r="F157" s="8">
        <f t="shared" si="16"/>
        <v>0.79034219429156838</v>
      </c>
      <c r="G157" s="7">
        <f t="shared" si="14"/>
        <v>1.612190754304245E-3</v>
      </c>
      <c r="H157" s="8">
        <f t="shared" si="17"/>
        <v>0.28666179967571032</v>
      </c>
      <c r="I157">
        <f t="shared" si="15"/>
        <v>3.2311120801953308E-4</v>
      </c>
    </row>
    <row r="158" spans="1:9">
      <c r="A158" s="3" t="s">
        <v>455</v>
      </c>
      <c r="B158">
        <v>3.99</v>
      </c>
      <c r="C158" s="4">
        <v>183</v>
      </c>
      <c r="D158">
        <f t="shared" si="12"/>
        <v>45.864661654135332</v>
      </c>
      <c r="E158" s="7">
        <f t="shared" si="13"/>
        <v>3.2774143171068493E-4</v>
      </c>
      <c r="F158" s="8">
        <f t="shared" si="16"/>
        <v>0.79066993572327904</v>
      </c>
      <c r="G158" s="7">
        <f t="shared" si="14"/>
        <v>5.2769820423904338E-4</v>
      </c>
      <c r="H158" s="8">
        <f t="shared" si="17"/>
        <v>0.28718949787994935</v>
      </c>
      <c r="I158">
        <f t="shared" si="15"/>
        <v>7.7226850122727453E-4</v>
      </c>
    </row>
    <row r="159" spans="1:9">
      <c r="A159" s="3" t="s">
        <v>17</v>
      </c>
      <c r="B159">
        <v>9.51</v>
      </c>
      <c r="C159" s="4">
        <v>432</v>
      </c>
      <c r="D159">
        <f t="shared" si="12"/>
        <v>45.425867507886437</v>
      </c>
      <c r="E159" s="7">
        <f t="shared" si="13"/>
        <v>7.7368469125145285E-4</v>
      </c>
      <c r="F159" s="8">
        <f t="shared" si="16"/>
        <v>0.79144362041453054</v>
      </c>
      <c r="G159" s="7">
        <f t="shared" si="14"/>
        <v>1.2577468476975694E-3</v>
      </c>
      <c r="H159" s="8">
        <f t="shared" si="17"/>
        <v>0.28844724472764693</v>
      </c>
      <c r="I159">
        <f t="shared" si="15"/>
        <v>3.2937407213290415E-4</v>
      </c>
    </row>
    <row r="160" spans="1:9">
      <c r="A160" s="3" t="s">
        <v>131</v>
      </c>
      <c r="B160">
        <v>4.04</v>
      </c>
      <c r="C160" s="4">
        <v>181</v>
      </c>
      <c r="D160">
        <f t="shared" si="12"/>
        <v>44.801980198019798</v>
      </c>
      <c r="E160" s="7">
        <f t="shared" si="13"/>
        <v>3.2415955814007634E-4</v>
      </c>
      <c r="F160" s="8">
        <f t="shared" si="16"/>
        <v>0.79176777997267056</v>
      </c>
      <c r="G160" s="7">
        <f t="shared" si="14"/>
        <v>5.3431096369066034E-4</v>
      </c>
      <c r="H160" s="8">
        <f t="shared" si="17"/>
        <v>0.2889815556913376</v>
      </c>
      <c r="I160">
        <f t="shared" si="15"/>
        <v>9.1770967000903703E-4</v>
      </c>
    </row>
    <row r="161" spans="1:9">
      <c r="A161" s="3" t="s">
        <v>71</v>
      </c>
      <c r="B161">
        <v>11.24</v>
      </c>
      <c r="C161" s="4">
        <v>501</v>
      </c>
      <c r="D161">
        <f t="shared" si="12"/>
        <v>44.572953736654803</v>
      </c>
      <c r="E161" s="7">
        <f t="shared" si="13"/>
        <v>8.9725932943744886E-4</v>
      </c>
      <c r="F161" s="8">
        <f t="shared" si="16"/>
        <v>0.79266503930210797</v>
      </c>
      <c r="G161" s="7">
        <f t="shared" si="14"/>
        <v>1.4865483247235205E-3</v>
      </c>
      <c r="H161" s="8">
        <f t="shared" si="17"/>
        <v>0.2904681040160611</v>
      </c>
      <c r="I161">
        <f t="shared" si="15"/>
        <v>1.0663231328683631E-4</v>
      </c>
    </row>
    <row r="162" spans="1:9">
      <c r="A162" s="3" t="s">
        <v>212</v>
      </c>
      <c r="B162">
        <v>1.3</v>
      </c>
      <c r="C162" s="4">
        <v>57</v>
      </c>
      <c r="D162">
        <f t="shared" si="12"/>
        <v>43.846153846153847</v>
      </c>
      <c r="E162" s="7">
        <f t="shared" si="13"/>
        <v>1.0208339676234447E-4</v>
      </c>
      <c r="F162" s="8">
        <f t="shared" si="16"/>
        <v>0.79276712269887029</v>
      </c>
      <c r="G162" s="7">
        <f t="shared" si="14"/>
        <v>1.7193174574204418E-4</v>
      </c>
      <c r="H162" s="8">
        <f t="shared" si="17"/>
        <v>0.29064003576180314</v>
      </c>
      <c r="I162">
        <f t="shared" si="15"/>
        <v>4.9166122036234383E-4</v>
      </c>
    </row>
    <row r="163" spans="1:9">
      <c r="A163" s="3" t="s">
        <v>220</v>
      </c>
      <c r="B163">
        <v>5.99</v>
      </c>
      <c r="C163" s="4">
        <v>262</v>
      </c>
      <c r="D163">
        <f t="shared" si="12"/>
        <v>43.73956594323873</v>
      </c>
      <c r="E163" s="7">
        <f t="shared" si="13"/>
        <v>4.6922543774972377E-4</v>
      </c>
      <c r="F163" s="8">
        <f t="shared" si="16"/>
        <v>0.79323634813662003</v>
      </c>
      <c r="G163" s="7">
        <f t="shared" si="14"/>
        <v>7.922085823037267E-4</v>
      </c>
      <c r="H163" s="8">
        <f t="shared" si="17"/>
        <v>0.29143224434410686</v>
      </c>
      <c r="I163">
        <f t="shared" si="15"/>
        <v>3.4352974056997554E-4</v>
      </c>
    </row>
    <row r="164" spans="1:9">
      <c r="A164" s="3" t="s">
        <v>40</v>
      </c>
      <c r="B164">
        <v>4.18</v>
      </c>
      <c r="C164" s="4">
        <v>182</v>
      </c>
      <c r="D164">
        <f t="shared" si="12"/>
        <v>43.540669856459331</v>
      </c>
      <c r="E164" s="7">
        <f t="shared" si="13"/>
        <v>3.2595049492538061E-4</v>
      </c>
      <c r="F164" s="8">
        <f t="shared" si="16"/>
        <v>0.79356229863154537</v>
      </c>
      <c r="G164" s="7">
        <f t="shared" si="14"/>
        <v>5.5282669015518818E-4</v>
      </c>
      <c r="H164" s="8">
        <f t="shared" si="17"/>
        <v>0.29198507103426202</v>
      </c>
      <c r="I164">
        <f t="shared" si="15"/>
        <v>1.4812662651697561E-4</v>
      </c>
    </row>
    <row r="165" spans="1:9">
      <c r="A165" s="3" t="s">
        <v>161</v>
      </c>
      <c r="B165">
        <v>1.8</v>
      </c>
      <c r="C165" s="4">
        <v>78</v>
      </c>
      <c r="D165">
        <f t="shared" si="12"/>
        <v>43.333333333333336</v>
      </c>
      <c r="E165" s="7">
        <f t="shared" si="13"/>
        <v>1.3969306925373456E-4</v>
      </c>
      <c r="F165" s="8">
        <f t="shared" si="16"/>
        <v>0.79370199170079914</v>
      </c>
      <c r="G165" s="7">
        <f t="shared" si="14"/>
        <v>2.3805934025821501E-4</v>
      </c>
      <c r="H165" s="8">
        <f t="shared" si="17"/>
        <v>0.29222313037452025</v>
      </c>
      <c r="I165">
        <f t="shared" si="15"/>
        <v>1.7454657280587538E-3</v>
      </c>
    </row>
    <row r="166" spans="1:9">
      <c r="A166" s="3" t="s">
        <v>104</v>
      </c>
      <c r="B166">
        <v>21.17</v>
      </c>
      <c r="C166" s="4">
        <v>911</v>
      </c>
      <c r="D166">
        <f t="shared" si="12"/>
        <v>43.032593292394893</v>
      </c>
      <c r="E166" s="7">
        <f t="shared" si="13"/>
        <v>1.6315434114122073E-3</v>
      </c>
      <c r="F166" s="8">
        <f t="shared" si="16"/>
        <v>0.79533353511221139</v>
      </c>
      <c r="G166" s="7">
        <f t="shared" si="14"/>
        <v>2.7998423518146736E-3</v>
      </c>
      <c r="H166" s="8">
        <f t="shared" si="17"/>
        <v>0.29502297272633493</v>
      </c>
      <c r="I166">
        <f t="shared" si="15"/>
        <v>3.7189001759849183E-4</v>
      </c>
    </row>
    <row r="167" spans="1:9">
      <c r="A167" s="3" t="s">
        <v>87</v>
      </c>
      <c r="B167">
        <v>4.51</v>
      </c>
      <c r="C167" s="4">
        <v>194</v>
      </c>
      <c r="D167">
        <f t="shared" si="12"/>
        <v>43.015521064301552</v>
      </c>
      <c r="E167" s="7">
        <f t="shared" si="13"/>
        <v>3.4744173634903208E-4</v>
      </c>
      <c r="F167" s="8">
        <f t="shared" si="16"/>
        <v>0.79568097684856043</v>
      </c>
      <c r="G167" s="7">
        <f t="shared" si="14"/>
        <v>5.9647090253586092E-4</v>
      </c>
      <c r="H167" s="8">
        <f t="shared" si="17"/>
        <v>0.29561944362887077</v>
      </c>
      <c r="I167">
        <f t="shared" si="15"/>
        <v>2.8207613686198618E-4</v>
      </c>
    </row>
    <row r="168" spans="1:9">
      <c r="A168" s="3" t="s">
        <v>165</v>
      </c>
      <c r="B168">
        <v>3.41</v>
      </c>
      <c r="C168" s="4">
        <v>145</v>
      </c>
      <c r="D168">
        <f t="shared" si="12"/>
        <v>42.521994134897362</v>
      </c>
      <c r="E168" s="7">
        <f t="shared" si="13"/>
        <v>2.5968583386912192E-4</v>
      </c>
      <c r="F168" s="8">
        <f t="shared" si="16"/>
        <v>0.79594066268242958</v>
      </c>
      <c r="G168" s="7">
        <f t="shared" si="14"/>
        <v>4.5099019460028512E-4</v>
      </c>
      <c r="H168" s="8">
        <f t="shared" si="17"/>
        <v>0.29607043382347104</v>
      </c>
      <c r="I168">
        <f t="shared" si="15"/>
        <v>1.3814907867940041E-4</v>
      </c>
    </row>
    <row r="169" spans="1:9">
      <c r="A169" s="3" t="s">
        <v>76</v>
      </c>
      <c r="B169">
        <v>1.67</v>
      </c>
      <c r="C169" s="3">
        <v>71</v>
      </c>
      <c r="D169">
        <f t="shared" si="12"/>
        <v>42.514970059880241</v>
      </c>
      <c r="E169" s="7">
        <f t="shared" si="13"/>
        <v>1.2715651175660453E-4</v>
      </c>
      <c r="F169" s="8">
        <f t="shared" si="16"/>
        <v>0.79606781919418623</v>
      </c>
      <c r="G169" s="7">
        <f t="shared" si="14"/>
        <v>2.208661656840106E-4</v>
      </c>
      <c r="H169" s="8">
        <f t="shared" si="17"/>
        <v>0.29629129998915504</v>
      </c>
      <c r="I169">
        <f t="shared" si="15"/>
        <v>1.9735137986239548E-3</v>
      </c>
    </row>
    <row r="170" spans="1:9">
      <c r="A170" s="3" t="s">
        <v>473</v>
      </c>
      <c r="B170">
        <v>23.82</v>
      </c>
      <c r="C170" s="4">
        <v>1007</v>
      </c>
      <c r="D170">
        <f t="shared" si="12"/>
        <v>42.275398824517211</v>
      </c>
      <c r="E170" s="7">
        <f t="shared" si="13"/>
        <v>1.8034733428014191E-3</v>
      </c>
      <c r="F170" s="8">
        <f t="shared" si="16"/>
        <v>0.79787129253698763</v>
      </c>
      <c r="G170" s="7">
        <f t="shared" si="14"/>
        <v>3.1503186027503787E-3</v>
      </c>
      <c r="H170" s="8">
        <f t="shared" si="17"/>
        <v>0.29944161859190543</v>
      </c>
      <c r="I170">
        <f t="shared" si="15"/>
        <v>2.071303117270773E-3</v>
      </c>
    </row>
    <row r="171" spans="1:9">
      <c r="A171" s="3" t="s">
        <v>16</v>
      </c>
      <c r="B171">
        <v>24.95</v>
      </c>
      <c r="C171" s="4">
        <v>1047</v>
      </c>
      <c r="D171">
        <f t="shared" si="12"/>
        <v>41.963927855711425</v>
      </c>
      <c r="E171" s="7">
        <f t="shared" si="13"/>
        <v>1.8751108142135908E-3</v>
      </c>
      <c r="F171" s="8">
        <f t="shared" si="16"/>
        <v>0.79974640335120117</v>
      </c>
      <c r="G171" s="7">
        <f t="shared" si="14"/>
        <v>3.2997669663569246E-3</v>
      </c>
      <c r="H171" s="8">
        <f t="shared" si="17"/>
        <v>0.30274138555826235</v>
      </c>
      <c r="I171">
        <f t="shared" si="15"/>
        <v>2.0014591525824299E-4</v>
      </c>
    </row>
    <row r="172" spans="1:9">
      <c r="A172" s="3" t="s">
        <v>285</v>
      </c>
      <c r="B172">
        <v>2.41</v>
      </c>
      <c r="C172" s="4">
        <v>101</v>
      </c>
      <c r="D172">
        <f t="shared" si="12"/>
        <v>41.908713692946058</v>
      </c>
      <c r="E172" s="7">
        <f t="shared" si="13"/>
        <v>1.8088461531573321E-4</v>
      </c>
      <c r="F172" s="8">
        <f t="shared" si="16"/>
        <v>0.79992728796651691</v>
      </c>
      <c r="G172" s="7">
        <f t="shared" si="14"/>
        <v>3.1873500556794346E-4</v>
      </c>
      <c r="H172" s="8">
        <f t="shared" si="17"/>
        <v>0.3030601205638303</v>
      </c>
      <c r="I172">
        <f t="shared" si="15"/>
        <v>6.2308704881869348E-4</v>
      </c>
    </row>
    <row r="173" spans="1:9">
      <c r="A173" s="3" t="s">
        <v>157</v>
      </c>
      <c r="B173">
        <v>7.48</v>
      </c>
      <c r="C173" s="4">
        <v>310</v>
      </c>
      <c r="D173">
        <f t="shared" si="12"/>
        <v>41.443850267379673</v>
      </c>
      <c r="E173" s="7">
        <f t="shared" si="13"/>
        <v>5.551904034443296E-4</v>
      </c>
      <c r="F173" s="8">
        <f t="shared" si="16"/>
        <v>0.80048247836996123</v>
      </c>
      <c r="G173" s="7">
        <f t="shared" si="14"/>
        <v>9.8926881396191584E-4</v>
      </c>
      <c r="H173" s="8">
        <f t="shared" si="17"/>
        <v>0.30404938937779225</v>
      </c>
      <c r="I173">
        <f t="shared" si="15"/>
        <v>1.5630414069784382E-3</v>
      </c>
    </row>
    <row r="174" spans="1:9">
      <c r="A174" s="3" t="s">
        <v>221</v>
      </c>
      <c r="B174">
        <v>18.739999999999998</v>
      </c>
      <c r="C174" s="4">
        <v>773</v>
      </c>
      <c r="D174">
        <f t="shared" si="12"/>
        <v>41.248665955176101</v>
      </c>
      <c r="E174" s="7">
        <f t="shared" si="13"/>
        <v>1.3843941350402155E-3</v>
      </c>
      <c r="F174" s="8">
        <f t="shared" si="16"/>
        <v>0.80186687250500144</v>
      </c>
      <c r="G174" s="7">
        <f t="shared" si="14"/>
        <v>2.4784622424660827E-3</v>
      </c>
      <c r="H174" s="8">
        <f t="shared" si="17"/>
        <v>0.30652785162025831</v>
      </c>
      <c r="I174">
        <f t="shared" si="15"/>
        <v>8.2336717170855556E-4</v>
      </c>
    </row>
    <row r="175" spans="1:9">
      <c r="A175" s="3" t="s">
        <v>359</v>
      </c>
      <c r="B175">
        <v>9.85</v>
      </c>
      <c r="C175" s="4">
        <v>403</v>
      </c>
      <c r="D175">
        <f t="shared" si="12"/>
        <v>40.913705583756347</v>
      </c>
      <c r="E175" s="7">
        <f t="shared" si="13"/>
        <v>7.2174752447762855E-4</v>
      </c>
      <c r="F175" s="8">
        <f t="shared" si="16"/>
        <v>0.80258862002947906</v>
      </c>
      <c r="G175" s="7">
        <f t="shared" si="14"/>
        <v>1.3027136119685655E-3</v>
      </c>
      <c r="H175" s="8">
        <f t="shared" si="17"/>
        <v>0.30783056523222685</v>
      </c>
      <c r="I175">
        <f t="shared" si="15"/>
        <v>1.9748255733532116E-3</v>
      </c>
    </row>
    <row r="176" spans="1:9">
      <c r="A176" s="3" t="s">
        <v>102</v>
      </c>
      <c r="B176">
        <v>23.57</v>
      </c>
      <c r="C176" s="4">
        <v>956</v>
      </c>
      <c r="D176">
        <f t="shared" si="12"/>
        <v>40.560033941450996</v>
      </c>
      <c r="E176" s="7">
        <f t="shared" si="13"/>
        <v>1.7121355667509004E-3</v>
      </c>
      <c r="F176" s="8">
        <f t="shared" si="16"/>
        <v>0.80430075559622993</v>
      </c>
      <c r="G176" s="7">
        <f t="shared" si="14"/>
        <v>3.1172548054922934E-3</v>
      </c>
      <c r="H176" s="8">
        <f t="shared" si="17"/>
        <v>0.31094782003771915</v>
      </c>
      <c r="I176">
        <f t="shared" si="15"/>
        <v>2.0101852564751721E-3</v>
      </c>
    </row>
    <row r="177" spans="1:9">
      <c r="A177" s="3" t="s">
        <v>164</v>
      </c>
      <c r="B177">
        <v>23.96</v>
      </c>
      <c r="C177" s="4">
        <v>967</v>
      </c>
      <c r="D177">
        <f t="shared" si="12"/>
        <v>40.358931552587642</v>
      </c>
      <c r="E177" s="7">
        <f t="shared" si="13"/>
        <v>1.7318358713892476E-3</v>
      </c>
      <c r="F177" s="8">
        <f t="shared" si="16"/>
        <v>0.80603259146761919</v>
      </c>
      <c r="G177" s="7">
        <f t="shared" si="14"/>
        <v>3.1688343292149068E-3</v>
      </c>
      <c r="H177" s="8">
        <f t="shared" si="17"/>
        <v>0.31411665436693403</v>
      </c>
      <c r="I177">
        <f t="shared" si="15"/>
        <v>1.1078627504412242E-3</v>
      </c>
    </row>
    <row r="178" spans="1:9">
      <c r="A178" s="3" t="s">
        <v>229</v>
      </c>
      <c r="B178">
        <v>13.2</v>
      </c>
      <c r="C178" s="4">
        <v>532</v>
      </c>
      <c r="D178">
        <f t="shared" si="12"/>
        <v>40.303030303030305</v>
      </c>
      <c r="E178" s="7">
        <f t="shared" si="13"/>
        <v>9.5277836978188181E-4</v>
      </c>
      <c r="F178" s="8">
        <f t="shared" si="16"/>
        <v>0.8069853698374011</v>
      </c>
      <c r="G178" s="7">
        <f t="shared" si="14"/>
        <v>1.74576849522691E-3</v>
      </c>
      <c r="H178" s="8">
        <f t="shared" si="17"/>
        <v>0.31586242286216093</v>
      </c>
      <c r="I178">
        <f t="shared" si="15"/>
        <v>5.071745552860385E-4</v>
      </c>
    </row>
    <row r="179" spans="1:9">
      <c r="A179" s="3" t="s">
        <v>253</v>
      </c>
      <c r="B179">
        <v>6.04</v>
      </c>
      <c r="C179" s="4">
        <v>243</v>
      </c>
      <c r="D179">
        <f t="shared" si="12"/>
        <v>40.231788079470199</v>
      </c>
      <c r="E179" s="7">
        <f t="shared" si="13"/>
        <v>4.3519763882894223E-4</v>
      </c>
      <c r="F179" s="8">
        <f t="shared" si="16"/>
        <v>0.80742056747623003</v>
      </c>
      <c r="G179" s="7">
        <f t="shared" si="14"/>
        <v>7.9882134175534377E-4</v>
      </c>
      <c r="H179" s="8">
        <f t="shared" si="17"/>
        <v>0.31666124420391628</v>
      </c>
      <c r="I179">
        <f t="shared" si="15"/>
        <v>1.6529476823302081E-3</v>
      </c>
    </row>
    <row r="180" spans="1:9">
      <c r="A180" s="3" t="s">
        <v>140</v>
      </c>
      <c r="B180">
        <v>19.68</v>
      </c>
      <c r="C180" s="4">
        <v>791</v>
      </c>
      <c r="D180">
        <f t="shared" si="12"/>
        <v>40.193089430894311</v>
      </c>
      <c r="E180" s="7">
        <f t="shared" si="13"/>
        <v>1.4166309971756926E-3</v>
      </c>
      <c r="F180" s="8">
        <f t="shared" si="16"/>
        <v>0.80883719847340574</v>
      </c>
      <c r="G180" s="7">
        <f t="shared" si="14"/>
        <v>2.6027821201564843E-3</v>
      </c>
      <c r="H180" s="8">
        <f t="shared" si="17"/>
        <v>0.31926402632407275</v>
      </c>
      <c r="I180">
        <f t="shared" si="15"/>
        <v>3.169488604742865E-4</v>
      </c>
    </row>
    <row r="181" spans="1:9">
      <c r="A181" s="3" t="s">
        <v>336</v>
      </c>
      <c r="B181">
        <v>3.77</v>
      </c>
      <c r="C181" s="4">
        <v>151</v>
      </c>
      <c r="D181">
        <f t="shared" si="12"/>
        <v>40.053050397877982</v>
      </c>
      <c r="E181" s="7">
        <f t="shared" si="13"/>
        <v>2.7043145458094766E-4</v>
      </c>
      <c r="F181" s="8">
        <f t="shared" si="16"/>
        <v>0.80910762992798668</v>
      </c>
      <c r="G181" s="7">
        <f t="shared" si="14"/>
        <v>4.9860206265192814E-4</v>
      </c>
      <c r="H181" s="8">
        <f t="shared" si="17"/>
        <v>0.3197626283867247</v>
      </c>
      <c r="I181">
        <f t="shared" si="15"/>
        <v>5.2991594976359302E-4</v>
      </c>
    </row>
    <row r="182" spans="1:9">
      <c r="A182" s="3" t="s">
        <v>54</v>
      </c>
      <c r="B182">
        <v>6.29</v>
      </c>
      <c r="C182" s="4">
        <v>250</v>
      </c>
      <c r="D182">
        <f t="shared" si="12"/>
        <v>39.745627980922102</v>
      </c>
      <c r="E182" s="7">
        <f t="shared" si="13"/>
        <v>4.4773419632607229E-4</v>
      </c>
      <c r="F182" s="8">
        <f t="shared" si="16"/>
        <v>0.80955536412431273</v>
      </c>
      <c r="G182" s="7">
        <f t="shared" si="14"/>
        <v>8.3188513901342911E-4</v>
      </c>
      <c r="H182" s="8">
        <f t="shared" si="17"/>
        <v>0.32059451352573815</v>
      </c>
      <c r="I182">
        <f t="shared" si="15"/>
        <v>2.8984080997806472E-3</v>
      </c>
    </row>
    <row r="183" spans="1:9">
      <c r="A183" s="3" t="s">
        <v>232</v>
      </c>
      <c r="B183">
        <v>34.380000000000003</v>
      </c>
      <c r="C183" s="4">
        <v>1363</v>
      </c>
      <c r="D183">
        <f t="shared" si="12"/>
        <v>39.645142524723674</v>
      </c>
      <c r="E183" s="7">
        <f t="shared" si="13"/>
        <v>2.4410468383697461E-3</v>
      </c>
      <c r="F183" s="8">
        <f t="shared" si="16"/>
        <v>0.81199641096268249</v>
      </c>
      <c r="G183" s="7">
        <f t="shared" si="14"/>
        <v>4.546933398931907E-3</v>
      </c>
      <c r="H183" s="8">
        <f t="shared" si="17"/>
        <v>0.32514144692467006</v>
      </c>
      <c r="I183">
        <f t="shared" si="15"/>
        <v>2.3185298399808207E-4</v>
      </c>
    </row>
    <row r="184" spans="1:9">
      <c r="A184" s="3" t="s">
        <v>251</v>
      </c>
      <c r="B184">
        <v>2.75</v>
      </c>
      <c r="C184" s="4">
        <v>109</v>
      </c>
      <c r="D184">
        <f t="shared" si="12"/>
        <v>39.636363636363633</v>
      </c>
      <c r="E184" s="7">
        <f t="shared" si="13"/>
        <v>1.9521210959816751E-4</v>
      </c>
      <c r="F184" s="8">
        <f t="shared" si="16"/>
        <v>0.81219162307228066</v>
      </c>
      <c r="G184" s="7">
        <f t="shared" si="14"/>
        <v>3.6370176983893963E-4</v>
      </c>
      <c r="H184" s="8">
        <f t="shared" si="17"/>
        <v>0.32550514869450903</v>
      </c>
      <c r="I184">
        <f t="shared" si="15"/>
        <v>2.6294447550856415E-4</v>
      </c>
    </row>
    <row r="185" spans="1:9">
      <c r="A185" s="3" t="s">
        <v>258</v>
      </c>
      <c r="B185">
        <v>3.11</v>
      </c>
      <c r="C185" s="4">
        <v>122</v>
      </c>
      <c r="D185">
        <f t="shared" si="12"/>
        <v>39.228295819935695</v>
      </c>
      <c r="E185" s="7">
        <f t="shared" si="13"/>
        <v>2.1849428780712328E-4</v>
      </c>
      <c r="F185" s="8">
        <f t="shared" si="16"/>
        <v>0.81241011736008772</v>
      </c>
      <c r="G185" s="7">
        <f t="shared" si="14"/>
        <v>4.113136378905826E-4</v>
      </c>
      <c r="H185" s="8">
        <f t="shared" si="17"/>
        <v>0.32591646233239963</v>
      </c>
      <c r="I185">
        <f t="shared" si="15"/>
        <v>1.6594965557184538E-3</v>
      </c>
    </row>
    <row r="186" spans="1:9">
      <c r="A186" s="3" t="s">
        <v>185</v>
      </c>
      <c r="B186">
        <v>19.59</v>
      </c>
      <c r="C186" s="4">
        <v>763</v>
      </c>
      <c r="D186">
        <f t="shared" si="12"/>
        <v>38.948443083205717</v>
      </c>
      <c r="E186" s="7">
        <f t="shared" si="13"/>
        <v>1.3664847671871726E-3</v>
      </c>
      <c r="F186" s="8">
        <f t="shared" si="16"/>
        <v>0.81377660212727487</v>
      </c>
      <c r="G186" s="7">
        <f t="shared" si="14"/>
        <v>2.5908791531435733E-3</v>
      </c>
      <c r="H186" s="8">
        <f t="shared" si="17"/>
        <v>0.32850734148554323</v>
      </c>
      <c r="I186">
        <f t="shared" si="15"/>
        <v>2.8298777099622363E-4</v>
      </c>
    </row>
    <row r="187" spans="1:9">
      <c r="A187" s="3" t="s">
        <v>430</v>
      </c>
      <c r="B187">
        <v>3.34</v>
      </c>
      <c r="C187" s="4">
        <v>130</v>
      </c>
      <c r="D187">
        <f t="shared" si="12"/>
        <v>38.922155688622759</v>
      </c>
      <c r="E187" s="7">
        <f t="shared" si="13"/>
        <v>2.3282178208955758E-4</v>
      </c>
      <c r="F187" s="8">
        <f t="shared" si="16"/>
        <v>0.81400942390936448</v>
      </c>
      <c r="G187" s="7">
        <f t="shared" si="14"/>
        <v>4.417323313680212E-4</v>
      </c>
      <c r="H187" s="8">
        <f t="shared" si="17"/>
        <v>0.32894907381691124</v>
      </c>
      <c r="I187">
        <f t="shared" si="15"/>
        <v>8.7057541257595794E-4</v>
      </c>
    </row>
    <row r="188" spans="1:9">
      <c r="A188" s="3" t="s">
        <v>42</v>
      </c>
      <c r="B188">
        <v>10.27</v>
      </c>
      <c r="C188" s="4">
        <v>399</v>
      </c>
      <c r="D188">
        <f t="shared" si="12"/>
        <v>38.851022395326197</v>
      </c>
      <c r="E188" s="7">
        <f t="shared" si="13"/>
        <v>7.1458377733641136E-4</v>
      </c>
      <c r="F188" s="8">
        <f t="shared" si="16"/>
        <v>0.81472400768670095</v>
      </c>
      <c r="G188" s="7">
        <f t="shared" si="14"/>
        <v>1.358260791362149E-3</v>
      </c>
      <c r="H188" s="8">
        <f t="shared" si="17"/>
        <v>0.33030733460827338</v>
      </c>
      <c r="I188">
        <f t="shared" si="15"/>
        <v>6.4714775019519832E-4</v>
      </c>
    </row>
    <row r="189" spans="1:9">
      <c r="A189" s="3" t="s">
        <v>398</v>
      </c>
      <c r="B189">
        <v>7.62</v>
      </c>
      <c r="C189" s="4">
        <v>294</v>
      </c>
      <c r="D189">
        <f t="shared" si="12"/>
        <v>38.582677165354333</v>
      </c>
      <c r="E189" s="7">
        <f t="shared" si="13"/>
        <v>5.2653541487946104E-4</v>
      </c>
      <c r="F189" s="8">
        <f t="shared" si="16"/>
        <v>0.8152505431015804</v>
      </c>
      <c r="G189" s="7">
        <f t="shared" si="14"/>
        <v>1.0077845404264437E-3</v>
      </c>
      <c r="H189" s="8">
        <f t="shared" si="17"/>
        <v>0.33131511914869982</v>
      </c>
      <c r="I189">
        <f t="shared" si="15"/>
        <v>5.6510911745677461E-4</v>
      </c>
    </row>
    <row r="190" spans="1:9">
      <c r="A190" s="3" t="s">
        <v>29</v>
      </c>
      <c r="B190">
        <v>6.65</v>
      </c>
      <c r="C190" s="4">
        <v>256</v>
      </c>
      <c r="D190">
        <f t="shared" si="12"/>
        <v>38.496240601503757</v>
      </c>
      <c r="E190" s="7">
        <f t="shared" si="13"/>
        <v>4.5847981703789803E-4</v>
      </c>
      <c r="F190" s="8">
        <f t="shared" si="16"/>
        <v>0.81570902291861835</v>
      </c>
      <c r="G190" s="7">
        <f t="shared" si="14"/>
        <v>8.7949700706507219E-4</v>
      </c>
      <c r="H190" s="8">
        <f t="shared" si="17"/>
        <v>0.3321946161557649</v>
      </c>
      <c r="I190">
        <f t="shared" si="15"/>
        <v>3.7257222373798804E-4</v>
      </c>
    </row>
    <row r="191" spans="1:9">
      <c r="A191" s="3" t="s">
        <v>265</v>
      </c>
      <c r="B191">
        <v>4.38</v>
      </c>
      <c r="C191" s="4">
        <v>168</v>
      </c>
      <c r="D191">
        <f t="shared" si="12"/>
        <v>38.356164383561648</v>
      </c>
      <c r="E191" s="7">
        <f t="shared" si="13"/>
        <v>3.0087737993112059E-4</v>
      </c>
      <c r="F191" s="8">
        <f t="shared" si="16"/>
        <v>0.81600990029854947</v>
      </c>
      <c r="G191" s="7">
        <f t="shared" si="14"/>
        <v>5.7927772796165656E-4</v>
      </c>
      <c r="H191" s="8">
        <f t="shared" si="17"/>
        <v>0.33277389388372658</v>
      </c>
      <c r="I191">
        <f t="shared" si="15"/>
        <v>3.1527695328803507E-4</v>
      </c>
    </row>
    <row r="192" spans="1:9">
      <c r="A192" s="3" t="s">
        <v>356</v>
      </c>
      <c r="B192">
        <v>3.7</v>
      </c>
      <c r="C192" s="4">
        <v>141</v>
      </c>
      <c r="D192">
        <f t="shared" si="12"/>
        <v>38.108108108108105</v>
      </c>
      <c r="E192" s="7">
        <f t="shared" si="13"/>
        <v>2.5252208672790478E-4</v>
      </c>
      <c r="F192" s="8">
        <f t="shared" si="16"/>
        <v>0.81626242238527735</v>
      </c>
      <c r="G192" s="7">
        <f t="shared" si="14"/>
        <v>4.8934419941966422E-4</v>
      </c>
      <c r="H192" s="8">
        <f t="shared" si="17"/>
        <v>0.33326323808314623</v>
      </c>
      <c r="I192">
        <f t="shared" si="15"/>
        <v>1.2859635160939464E-3</v>
      </c>
    </row>
    <row r="193" spans="1:9">
      <c r="A193" s="3" t="s">
        <v>156</v>
      </c>
      <c r="B193">
        <v>15.08</v>
      </c>
      <c r="C193" s="4">
        <v>573</v>
      </c>
      <c r="D193">
        <f t="shared" si="12"/>
        <v>37.9973474801061</v>
      </c>
      <c r="E193" s="7">
        <f t="shared" si="13"/>
        <v>1.0262067779793576E-3</v>
      </c>
      <c r="F193" s="8">
        <f t="shared" si="16"/>
        <v>0.81728862916325673</v>
      </c>
      <c r="G193" s="7">
        <f t="shared" si="14"/>
        <v>1.9944082506077126E-3</v>
      </c>
      <c r="H193" s="8">
        <f t="shared" si="17"/>
        <v>0.33525764633375393</v>
      </c>
      <c r="I193">
        <f t="shared" si="15"/>
        <v>5.1272792217205154E-4</v>
      </c>
    </row>
    <row r="194" spans="1:9">
      <c r="A194" s="3" t="s">
        <v>350</v>
      </c>
      <c r="B194">
        <v>6.01</v>
      </c>
      <c r="C194" s="4">
        <v>228</v>
      </c>
      <c r="D194">
        <f t="shared" ref="D194:D257" si="18">C194/B194</f>
        <v>37.93677204658902</v>
      </c>
      <c r="E194" s="7">
        <f t="shared" si="13"/>
        <v>4.083335870493779E-4</v>
      </c>
      <c r="F194" s="8">
        <f t="shared" si="16"/>
        <v>0.81769696275030612</v>
      </c>
      <c r="G194" s="7">
        <f t="shared" si="14"/>
        <v>7.9485368608437344E-4</v>
      </c>
      <c r="H194" s="8">
        <f t="shared" si="17"/>
        <v>0.33605250001983833</v>
      </c>
      <c r="I194">
        <f t="shared" si="15"/>
        <v>3.1587643583386171E-4</v>
      </c>
    </row>
    <row r="195" spans="1:9">
      <c r="A195" s="3" t="s">
        <v>148</v>
      </c>
      <c r="B195">
        <v>3.7</v>
      </c>
      <c r="C195" s="4">
        <v>140</v>
      </c>
      <c r="D195">
        <f t="shared" si="18"/>
        <v>37.837837837837839</v>
      </c>
      <c r="E195" s="7">
        <f t="shared" ref="E195:E258" si="19">C195/558367</f>
        <v>2.5073114994260046E-4</v>
      </c>
      <c r="F195" s="8">
        <f t="shared" si="16"/>
        <v>0.81794769390024868</v>
      </c>
      <c r="G195" s="7">
        <f t="shared" ref="G195:G258" si="20">B195/7561.14</f>
        <v>4.8934419941966422E-4</v>
      </c>
      <c r="H195" s="8">
        <f t="shared" si="17"/>
        <v>0.33654184421925798</v>
      </c>
      <c r="I195">
        <f t="shared" ref="I195:I258" si="21">F195*H196-F196*H195</f>
        <v>2.8380973915037577E-4</v>
      </c>
    </row>
    <row r="196" spans="1:9">
      <c r="A196" s="3" t="s">
        <v>160</v>
      </c>
      <c r="B196">
        <v>3.32</v>
      </c>
      <c r="C196" s="4">
        <v>125</v>
      </c>
      <c r="D196">
        <f t="shared" si="18"/>
        <v>37.650602409638559</v>
      </c>
      <c r="E196" s="7">
        <f t="shared" si="19"/>
        <v>2.2386709816303615E-4</v>
      </c>
      <c r="F196" s="8">
        <f t="shared" ref="F196:F259" si="22">F195+E196</f>
        <v>0.81817156099841171</v>
      </c>
      <c r="G196" s="7">
        <f t="shared" si="20"/>
        <v>4.3908722758737435E-4</v>
      </c>
      <c r="H196" s="8">
        <f t="shared" ref="H196:H259" si="23">H195+G196</f>
        <v>0.33698093144684538</v>
      </c>
      <c r="I196">
        <f t="shared" si="21"/>
        <v>1.2226771010004911E-3</v>
      </c>
    </row>
    <row r="197" spans="1:9">
      <c r="A197" s="3" t="s">
        <v>187</v>
      </c>
      <c r="B197">
        <v>14.3</v>
      </c>
      <c r="C197" s="4">
        <v>538</v>
      </c>
      <c r="D197">
        <f t="shared" si="18"/>
        <v>37.62237762237762</v>
      </c>
      <c r="E197" s="7">
        <f t="shared" si="19"/>
        <v>9.6352399049370754E-4</v>
      </c>
      <c r="F197" s="8">
        <f t="shared" si="22"/>
        <v>0.81913508498890542</v>
      </c>
      <c r="G197" s="7">
        <f t="shared" si="20"/>
        <v>1.8912492031624862E-3</v>
      </c>
      <c r="H197" s="8">
        <f t="shared" si="23"/>
        <v>0.33887218065000785</v>
      </c>
      <c r="I197">
        <f t="shared" si="21"/>
        <v>3.0535731551886158E-3</v>
      </c>
    </row>
    <row r="198" spans="1:9">
      <c r="A198" s="3" t="s">
        <v>192</v>
      </c>
      <c r="B198">
        <v>35.71</v>
      </c>
      <c r="C198" s="4">
        <v>1343</v>
      </c>
      <c r="D198">
        <f t="shared" si="18"/>
        <v>37.608513021562587</v>
      </c>
      <c r="E198" s="7">
        <f t="shared" si="19"/>
        <v>2.4052281026636603E-3</v>
      </c>
      <c r="F198" s="8">
        <f t="shared" si="22"/>
        <v>0.82154031309156905</v>
      </c>
      <c r="G198" s="7">
        <f t="shared" si="20"/>
        <v>4.7228328003449211E-3</v>
      </c>
      <c r="H198" s="8">
        <f t="shared" si="23"/>
        <v>0.34359501345035276</v>
      </c>
      <c r="I198">
        <f t="shared" si="21"/>
        <v>5.2715483635762395E-4</v>
      </c>
    </row>
    <row r="199" spans="1:9">
      <c r="A199" s="3" t="s">
        <v>59</v>
      </c>
      <c r="B199">
        <v>6.16</v>
      </c>
      <c r="C199" s="4">
        <v>231</v>
      </c>
      <c r="D199">
        <f t="shared" si="18"/>
        <v>37.5</v>
      </c>
      <c r="E199" s="7">
        <f t="shared" si="19"/>
        <v>4.1370639740529076E-4</v>
      </c>
      <c r="F199" s="8">
        <f t="shared" si="22"/>
        <v>0.8219540194889744</v>
      </c>
      <c r="G199" s="7">
        <f t="shared" si="20"/>
        <v>8.1469196443922475E-4</v>
      </c>
      <c r="H199" s="8">
        <f t="shared" si="23"/>
        <v>0.34440970541479199</v>
      </c>
      <c r="I199">
        <f t="shared" si="21"/>
        <v>1.3421417847229722E-3</v>
      </c>
    </row>
    <row r="200" spans="1:9">
      <c r="A200" s="3" t="s">
        <v>111</v>
      </c>
      <c r="B200">
        <v>15.66</v>
      </c>
      <c r="C200" s="4">
        <v>584</v>
      </c>
      <c r="D200">
        <f t="shared" si="18"/>
        <v>37.292464878671773</v>
      </c>
      <c r="E200" s="7">
        <f t="shared" si="19"/>
        <v>1.0459070826177048E-3</v>
      </c>
      <c r="F200" s="8">
        <f t="shared" si="22"/>
        <v>0.82299992657159216</v>
      </c>
      <c r="G200" s="7">
        <f t="shared" si="20"/>
        <v>2.0711162602464707E-3</v>
      </c>
      <c r="H200" s="8">
        <f t="shared" si="23"/>
        <v>0.34648082167503846</v>
      </c>
      <c r="I200">
        <f t="shared" si="21"/>
        <v>8.117263099903238E-4</v>
      </c>
    </row>
    <row r="201" spans="1:9">
      <c r="A201" s="3" t="s">
        <v>298</v>
      </c>
      <c r="B201">
        <v>9.4700000000000006</v>
      </c>
      <c r="C201" s="4">
        <v>353</v>
      </c>
      <c r="D201">
        <f t="shared" si="18"/>
        <v>37.275607180570219</v>
      </c>
      <c r="E201" s="7">
        <f t="shared" si="19"/>
        <v>6.3220068521241402E-4</v>
      </c>
      <c r="F201" s="8">
        <f t="shared" si="22"/>
        <v>0.82363212725680457</v>
      </c>
      <c r="G201" s="7">
        <f t="shared" si="20"/>
        <v>1.2524566401362757E-3</v>
      </c>
      <c r="H201" s="8">
        <f t="shared" si="23"/>
        <v>0.34773327831517475</v>
      </c>
      <c r="I201">
        <f t="shared" si="21"/>
        <v>3.7821438353568548E-3</v>
      </c>
    </row>
    <row r="202" spans="1:9">
      <c r="A202" s="3" t="s">
        <v>147</v>
      </c>
      <c r="B202">
        <v>44.12</v>
      </c>
      <c r="C202" s="4">
        <v>1644</v>
      </c>
      <c r="D202">
        <f t="shared" si="18"/>
        <v>37.262012692656391</v>
      </c>
      <c r="E202" s="7">
        <f t="shared" si="19"/>
        <v>2.9443000750402513E-3</v>
      </c>
      <c r="F202" s="8">
        <f t="shared" si="22"/>
        <v>0.82657642733184478</v>
      </c>
      <c r="G202" s="7">
        <f t="shared" si="20"/>
        <v>5.8350989401069146E-3</v>
      </c>
      <c r="H202" s="8">
        <f t="shared" si="23"/>
        <v>0.35356837725528167</v>
      </c>
      <c r="I202">
        <f t="shared" si="21"/>
        <v>1.0879192277790106E-3</v>
      </c>
    </row>
    <row r="203" spans="1:9">
      <c r="A203" s="3" t="s">
        <v>363</v>
      </c>
      <c r="B203">
        <v>12.68</v>
      </c>
      <c r="C203" s="4">
        <v>471</v>
      </c>
      <c r="D203">
        <f t="shared" si="18"/>
        <v>37.145110410094638</v>
      </c>
      <c r="E203" s="7">
        <f t="shared" si="19"/>
        <v>8.4353122587832018E-4</v>
      </c>
      <c r="F203" s="8">
        <f t="shared" si="22"/>
        <v>0.8274199585577231</v>
      </c>
      <c r="G203" s="7">
        <f t="shared" si="20"/>
        <v>1.6769957969300924E-3</v>
      </c>
      <c r="H203" s="8">
        <f t="shared" si="23"/>
        <v>0.35524537305221177</v>
      </c>
      <c r="I203">
        <f t="shared" si="21"/>
        <v>7.233623269217726E-4</v>
      </c>
    </row>
    <row r="204" spans="1:9">
      <c r="A204" s="3" t="s">
        <v>477</v>
      </c>
      <c r="B204">
        <v>8.43</v>
      </c>
      <c r="C204" s="4">
        <v>313</v>
      </c>
      <c r="D204">
        <f t="shared" si="18"/>
        <v>37.129300118623966</v>
      </c>
      <c r="E204" s="7">
        <f t="shared" si="19"/>
        <v>5.6056321380024252E-4</v>
      </c>
      <c r="F204" s="8">
        <f t="shared" si="22"/>
        <v>0.82798052177152337</v>
      </c>
      <c r="G204" s="7">
        <f t="shared" si="20"/>
        <v>1.1149112435426404E-3</v>
      </c>
      <c r="H204" s="8">
        <f t="shared" si="23"/>
        <v>0.35636028429575439</v>
      </c>
      <c r="I204">
        <f t="shared" si="21"/>
        <v>1.0209194411695544E-3</v>
      </c>
    </row>
    <row r="205" spans="1:9">
      <c r="A205" s="3" t="s">
        <v>91</v>
      </c>
      <c r="B205">
        <v>11.87</v>
      </c>
      <c r="C205" s="4">
        <v>437</v>
      </c>
      <c r="D205">
        <f t="shared" si="18"/>
        <v>36.815501263689974</v>
      </c>
      <c r="E205" s="7">
        <f t="shared" si="19"/>
        <v>7.8263937517797431E-4</v>
      </c>
      <c r="F205" s="8">
        <f t="shared" si="22"/>
        <v>0.82876316114670134</v>
      </c>
      <c r="G205" s="7">
        <f t="shared" si="20"/>
        <v>1.5698690938138957E-3</v>
      </c>
      <c r="H205" s="8">
        <f t="shared" si="23"/>
        <v>0.3579301533895683</v>
      </c>
      <c r="I205">
        <f t="shared" si="21"/>
        <v>1.9295794911217135E-4</v>
      </c>
    </row>
    <row r="206" spans="1:9">
      <c r="A206" s="3" t="s">
        <v>409</v>
      </c>
      <c r="B206">
        <v>2.2400000000000002</v>
      </c>
      <c r="C206" s="4">
        <v>82</v>
      </c>
      <c r="D206">
        <f t="shared" si="18"/>
        <v>36.607142857142854</v>
      </c>
      <c r="E206" s="7">
        <f t="shared" si="19"/>
        <v>1.468568163949517E-4</v>
      </c>
      <c r="F206" s="8">
        <f t="shared" si="22"/>
        <v>0.82891001796309627</v>
      </c>
      <c r="G206" s="7">
        <f t="shared" si="20"/>
        <v>2.962516234324454E-4</v>
      </c>
      <c r="H206" s="8">
        <f t="shared" si="23"/>
        <v>0.35822640501300074</v>
      </c>
      <c r="I206">
        <f t="shared" si="21"/>
        <v>3.7751937649749268E-4</v>
      </c>
    </row>
    <row r="207" spans="1:9">
      <c r="A207" s="3" t="s">
        <v>175</v>
      </c>
      <c r="B207">
        <v>4.38</v>
      </c>
      <c r="C207" s="4">
        <v>160</v>
      </c>
      <c r="D207">
        <f t="shared" si="18"/>
        <v>36.529680365296805</v>
      </c>
      <c r="E207" s="7">
        <f t="shared" si="19"/>
        <v>2.8654988564868626E-4</v>
      </c>
      <c r="F207" s="8">
        <f t="shared" si="22"/>
        <v>0.82919656784874496</v>
      </c>
      <c r="G207" s="7">
        <f t="shared" si="20"/>
        <v>5.7927772796165656E-4</v>
      </c>
      <c r="H207" s="8">
        <f t="shared" si="23"/>
        <v>0.35880568274096242</v>
      </c>
      <c r="I207">
        <f t="shared" si="21"/>
        <v>5.7376711206036379E-4</v>
      </c>
    </row>
    <row r="208" spans="1:9">
      <c r="A208" s="3" t="s">
        <v>14</v>
      </c>
      <c r="B208">
        <v>6.65</v>
      </c>
      <c r="C208" s="4">
        <v>242</v>
      </c>
      <c r="D208">
        <f t="shared" si="18"/>
        <v>36.390977443609017</v>
      </c>
      <c r="E208" s="7">
        <f t="shared" si="19"/>
        <v>4.3340670204363796E-4</v>
      </c>
      <c r="F208" s="8">
        <f t="shared" si="22"/>
        <v>0.82962997455078857</v>
      </c>
      <c r="G208" s="7">
        <f t="shared" si="20"/>
        <v>8.7949700706507219E-4</v>
      </c>
      <c r="H208" s="8">
        <f t="shared" si="23"/>
        <v>0.35968517974802749</v>
      </c>
      <c r="I208">
        <f t="shared" si="21"/>
        <v>3.1924762774840354E-3</v>
      </c>
    </row>
    <row r="209" spans="1:9">
      <c r="A209" s="3" t="s">
        <v>138</v>
      </c>
      <c r="B209">
        <v>36.909999999999997</v>
      </c>
      <c r="C209" s="4">
        <v>1331</v>
      </c>
      <c r="D209">
        <f t="shared" si="18"/>
        <v>36.060688160390143</v>
      </c>
      <c r="E209" s="7">
        <f t="shared" si="19"/>
        <v>2.383736861240009E-3</v>
      </c>
      <c r="F209" s="8">
        <f t="shared" si="22"/>
        <v>0.83201371141202862</v>
      </c>
      <c r="G209" s="7">
        <f t="shared" si="20"/>
        <v>4.8815390271837308E-3</v>
      </c>
      <c r="H209" s="8">
        <f t="shared" si="23"/>
        <v>0.36456671877521124</v>
      </c>
      <c r="I209">
        <f t="shared" si="21"/>
        <v>2.356238655247811E-3</v>
      </c>
    </row>
    <row r="210" spans="1:9">
      <c r="A210" s="3" t="s">
        <v>199</v>
      </c>
      <c r="B210">
        <v>27.21</v>
      </c>
      <c r="C210" s="4">
        <v>977</v>
      </c>
      <c r="D210">
        <f t="shared" si="18"/>
        <v>35.905916942300621</v>
      </c>
      <c r="E210" s="7">
        <f t="shared" si="19"/>
        <v>1.7497452392422905E-3</v>
      </c>
      <c r="F210" s="8">
        <f t="shared" si="22"/>
        <v>0.83376345665127094</v>
      </c>
      <c r="G210" s="7">
        <f t="shared" si="20"/>
        <v>3.5986636935700172E-3</v>
      </c>
      <c r="H210" s="8">
        <f t="shared" si="23"/>
        <v>0.36816538246878128</v>
      </c>
      <c r="I210">
        <f t="shared" si="21"/>
        <v>6.1058196773777773E-4</v>
      </c>
    </row>
    <row r="211" spans="1:9">
      <c r="A211" s="3" t="s">
        <v>270</v>
      </c>
      <c r="B211">
        <v>7.05</v>
      </c>
      <c r="C211" s="4">
        <v>253</v>
      </c>
      <c r="D211">
        <f t="shared" si="18"/>
        <v>35.886524822695037</v>
      </c>
      <c r="E211" s="7">
        <f t="shared" si="19"/>
        <v>4.5310700668198516E-4</v>
      </c>
      <c r="F211" s="8">
        <f t="shared" si="22"/>
        <v>0.83421656365795294</v>
      </c>
      <c r="G211" s="7">
        <f t="shared" si="20"/>
        <v>9.3239908267800885E-4</v>
      </c>
      <c r="H211" s="8">
        <f t="shared" si="23"/>
        <v>0.36909778155145928</v>
      </c>
      <c r="I211">
        <f t="shared" si="21"/>
        <v>2.2425463895396902E-3</v>
      </c>
    </row>
    <row r="212" spans="1:9">
      <c r="A212" s="3" t="s">
        <v>256</v>
      </c>
      <c r="B212">
        <v>25.85</v>
      </c>
      <c r="C212" s="4">
        <v>922</v>
      </c>
      <c r="D212">
        <f t="shared" si="18"/>
        <v>35.667311411992259</v>
      </c>
      <c r="E212" s="7">
        <f t="shared" si="19"/>
        <v>1.6512437160505545E-3</v>
      </c>
      <c r="F212" s="8">
        <f t="shared" si="22"/>
        <v>0.83586780737400346</v>
      </c>
      <c r="G212" s="7">
        <f t="shared" si="20"/>
        <v>3.4187966364860327E-3</v>
      </c>
      <c r="H212" s="8">
        <f t="shared" si="23"/>
        <v>0.37251657818794531</v>
      </c>
      <c r="I212">
        <f t="shared" si="21"/>
        <v>6.1566157299125512E-4</v>
      </c>
    </row>
    <row r="213" spans="1:9">
      <c r="A213" s="3" t="s">
        <v>171</v>
      </c>
      <c r="B213">
        <v>7.09</v>
      </c>
      <c r="C213" s="4">
        <v>252</v>
      </c>
      <c r="D213">
        <f t="shared" si="18"/>
        <v>35.54301833568406</v>
      </c>
      <c r="E213" s="7">
        <f t="shared" si="19"/>
        <v>4.5131606989668084E-4</v>
      </c>
      <c r="F213" s="8">
        <f t="shared" si="22"/>
        <v>0.83631912344390014</v>
      </c>
      <c r="G213" s="7">
        <f t="shared" si="20"/>
        <v>9.3768929023930244E-4</v>
      </c>
      <c r="H213" s="8">
        <f t="shared" si="23"/>
        <v>0.37345426747818461</v>
      </c>
      <c r="I213">
        <f t="shared" si="21"/>
        <v>3.4606431118111569E-3</v>
      </c>
    </row>
    <row r="214" spans="1:9">
      <c r="A214" s="3" t="s">
        <v>395</v>
      </c>
      <c r="B214">
        <v>39.85</v>
      </c>
      <c r="C214" s="4">
        <v>1416</v>
      </c>
      <c r="D214">
        <f t="shared" si="18"/>
        <v>35.533249686323714</v>
      </c>
      <c r="E214" s="7">
        <f t="shared" si="19"/>
        <v>2.5359664879908736E-3</v>
      </c>
      <c r="F214" s="8">
        <f t="shared" si="22"/>
        <v>0.83885508993189106</v>
      </c>
      <c r="G214" s="7">
        <f t="shared" si="20"/>
        <v>5.270369282938816E-3</v>
      </c>
      <c r="H214" s="8">
        <f t="shared" si="23"/>
        <v>0.37872463676112345</v>
      </c>
      <c r="I214">
        <f t="shared" si="21"/>
        <v>1.3681972983491941E-3</v>
      </c>
    </row>
    <row r="215" spans="1:9">
      <c r="A215" s="3" t="s">
        <v>167</v>
      </c>
      <c r="B215">
        <v>15.75</v>
      </c>
      <c r="C215" s="4">
        <v>559</v>
      </c>
      <c r="D215">
        <f t="shared" si="18"/>
        <v>35.492063492063494</v>
      </c>
      <c r="E215" s="7">
        <f t="shared" si="19"/>
        <v>1.0011336629850976E-3</v>
      </c>
      <c r="F215" s="8">
        <f t="shared" si="22"/>
        <v>0.83985622359487611</v>
      </c>
      <c r="G215" s="7">
        <f t="shared" si="20"/>
        <v>2.0830192272593816E-3</v>
      </c>
      <c r="H215" s="8">
        <f t="shared" si="23"/>
        <v>0.38080765598838284</v>
      </c>
      <c r="I215">
        <f t="shared" si="21"/>
        <v>4.119207189271501E-4</v>
      </c>
    </row>
    <row r="216" spans="1:9">
      <c r="A216" s="3" t="s">
        <v>198</v>
      </c>
      <c r="B216">
        <v>4.74</v>
      </c>
      <c r="C216" s="4">
        <v>168</v>
      </c>
      <c r="D216">
        <f t="shared" si="18"/>
        <v>35.443037974683541</v>
      </c>
      <c r="E216" s="7">
        <f t="shared" si="19"/>
        <v>3.0087737993112059E-4</v>
      </c>
      <c r="F216" s="8">
        <f t="shared" si="22"/>
        <v>0.84015710097480722</v>
      </c>
      <c r="G216" s="7">
        <f t="shared" si="20"/>
        <v>6.2688959601329964E-4</v>
      </c>
      <c r="H216" s="8">
        <f t="shared" si="23"/>
        <v>0.38143454558439616</v>
      </c>
      <c r="I216">
        <f t="shared" si="21"/>
        <v>1.0671615012559088E-3</v>
      </c>
    </row>
    <row r="217" spans="1:9">
      <c r="A217" s="3" t="s">
        <v>122</v>
      </c>
      <c r="B217">
        <v>12.26</v>
      </c>
      <c r="C217" s="4">
        <v>432</v>
      </c>
      <c r="D217">
        <f t="shared" si="18"/>
        <v>35.236541598694942</v>
      </c>
      <c r="E217" s="7">
        <f t="shared" si="19"/>
        <v>7.7368469125145285E-4</v>
      </c>
      <c r="F217" s="8">
        <f t="shared" si="22"/>
        <v>0.84093078566605872</v>
      </c>
      <c r="G217" s="7">
        <f t="shared" si="20"/>
        <v>1.6214486175365089E-3</v>
      </c>
      <c r="H217" s="8">
        <f t="shared" si="23"/>
        <v>0.38305599420193265</v>
      </c>
      <c r="I217">
        <f t="shared" si="21"/>
        <v>4.1371608027002127E-4</v>
      </c>
    </row>
    <row r="218" spans="1:9">
      <c r="A218" s="3" t="s">
        <v>257</v>
      </c>
      <c r="B218">
        <v>4.75</v>
      </c>
      <c r="C218" s="4">
        <v>167</v>
      </c>
      <c r="D218">
        <f t="shared" si="18"/>
        <v>35.157894736842103</v>
      </c>
      <c r="E218" s="7">
        <f t="shared" si="19"/>
        <v>2.9908644314581627E-4</v>
      </c>
      <c r="F218" s="8">
        <f t="shared" si="22"/>
        <v>0.84122987210920452</v>
      </c>
      <c r="G218" s="7">
        <f t="shared" si="20"/>
        <v>6.2821214790362301E-4</v>
      </c>
      <c r="H218" s="8">
        <f t="shared" si="23"/>
        <v>0.3836842063498363</v>
      </c>
      <c r="I218">
        <f t="shared" si="21"/>
        <v>2.267372124867828E-4</v>
      </c>
    </row>
    <row r="219" spans="1:9">
      <c r="A219" s="3" t="s">
        <v>197</v>
      </c>
      <c r="B219">
        <v>2.6</v>
      </c>
      <c r="C219" s="4">
        <v>91</v>
      </c>
      <c r="D219">
        <f t="shared" si="18"/>
        <v>35</v>
      </c>
      <c r="E219" s="7">
        <f t="shared" si="19"/>
        <v>1.629752474626903E-4</v>
      </c>
      <c r="F219" s="8">
        <f t="shared" si="22"/>
        <v>0.8413928473566672</v>
      </c>
      <c r="G219" s="7">
        <f t="shared" si="20"/>
        <v>3.4386349148408837E-4</v>
      </c>
      <c r="H219" s="8">
        <f t="shared" si="23"/>
        <v>0.38402806984132037</v>
      </c>
      <c r="I219">
        <f t="shared" si="21"/>
        <v>6.0079451717859333E-4</v>
      </c>
    </row>
    <row r="220" spans="1:9">
      <c r="A220" s="3" t="s">
        <v>368</v>
      </c>
      <c r="B220">
        <v>6.87</v>
      </c>
      <c r="C220" s="4">
        <v>238</v>
      </c>
      <c r="D220">
        <f t="shared" si="18"/>
        <v>34.643377001455605</v>
      </c>
      <c r="E220" s="7">
        <f t="shared" si="19"/>
        <v>4.2624295490242082E-4</v>
      </c>
      <c r="F220" s="8">
        <f t="shared" si="22"/>
        <v>0.84181909031156965</v>
      </c>
      <c r="G220" s="7">
        <f t="shared" si="20"/>
        <v>9.0859314865218731E-4</v>
      </c>
      <c r="H220" s="8">
        <f t="shared" si="23"/>
        <v>0.38493666298997259</v>
      </c>
      <c r="I220">
        <f t="shared" si="21"/>
        <v>6.3148898044357304E-4</v>
      </c>
    </row>
    <row r="221" spans="1:9">
      <c r="A221" s="3" t="s">
        <v>275</v>
      </c>
      <c r="B221">
        <v>7.22</v>
      </c>
      <c r="C221" s="4">
        <v>250</v>
      </c>
      <c r="D221">
        <f t="shared" si="18"/>
        <v>34.626038781163437</v>
      </c>
      <c r="E221" s="7">
        <f t="shared" si="19"/>
        <v>4.4773419632607229E-4</v>
      </c>
      <c r="F221" s="8">
        <f t="shared" si="22"/>
        <v>0.8422668245078957</v>
      </c>
      <c r="G221" s="7">
        <f t="shared" si="20"/>
        <v>9.5488246481350691E-4</v>
      </c>
      <c r="H221" s="8">
        <f t="shared" si="23"/>
        <v>0.3858915454547861</v>
      </c>
      <c r="I221">
        <f t="shared" si="21"/>
        <v>1.8492501848201837E-3</v>
      </c>
    </row>
    <row r="222" spans="1:9">
      <c r="A222" s="3" t="s">
        <v>142</v>
      </c>
      <c r="B222">
        <v>21.13</v>
      </c>
      <c r="C222" s="4">
        <v>730</v>
      </c>
      <c r="D222">
        <f t="shared" si="18"/>
        <v>34.548035967818272</v>
      </c>
      <c r="E222" s="7">
        <f t="shared" si="19"/>
        <v>1.307383853272131E-3</v>
      </c>
      <c r="F222" s="8">
        <f t="shared" si="22"/>
        <v>0.84357420836116781</v>
      </c>
      <c r="G222" s="7">
        <f t="shared" si="20"/>
        <v>2.7945521442533797E-3</v>
      </c>
      <c r="H222" s="8">
        <f t="shared" si="23"/>
        <v>0.38868609759903949</v>
      </c>
      <c r="I222">
        <f t="shared" si="21"/>
        <v>7.6179980855173302E-4</v>
      </c>
    </row>
    <row r="223" spans="1:9">
      <c r="A223" s="3" t="s">
        <v>204</v>
      </c>
      <c r="B223">
        <v>8.6999999999999993</v>
      </c>
      <c r="C223" s="4">
        <v>300</v>
      </c>
      <c r="D223">
        <f t="shared" si="18"/>
        <v>34.482758620689658</v>
      </c>
      <c r="E223" s="7">
        <f t="shared" si="19"/>
        <v>5.3728103559128678E-4</v>
      </c>
      <c r="F223" s="8">
        <f t="shared" si="22"/>
        <v>0.84411148939675906</v>
      </c>
      <c r="G223" s="7">
        <f t="shared" si="20"/>
        <v>1.1506201445813725E-3</v>
      </c>
      <c r="H223" s="8">
        <f t="shared" si="23"/>
        <v>0.38983671774362089</v>
      </c>
      <c r="I223">
        <f t="shared" si="21"/>
        <v>8.1091362914365028E-4</v>
      </c>
    </row>
    <row r="224" spans="1:9">
      <c r="A224" s="3" t="s">
        <v>234</v>
      </c>
      <c r="B224">
        <v>9.24</v>
      </c>
      <c r="C224" s="4">
        <v>316</v>
      </c>
      <c r="D224">
        <f t="shared" si="18"/>
        <v>34.1991341991342</v>
      </c>
      <c r="E224" s="7">
        <f t="shared" si="19"/>
        <v>5.6593602415615533E-4</v>
      </c>
      <c r="F224" s="8">
        <f t="shared" si="22"/>
        <v>0.84467742542091517</v>
      </c>
      <c r="G224" s="7">
        <f t="shared" si="20"/>
        <v>1.2220379466588371E-3</v>
      </c>
      <c r="H224" s="8">
        <f t="shared" si="23"/>
        <v>0.3910587556902797</v>
      </c>
      <c r="I224">
        <f t="shared" si="21"/>
        <v>3.8383182502627067E-4</v>
      </c>
    </row>
    <row r="225" spans="1:9">
      <c r="A225" s="3" t="s">
        <v>106</v>
      </c>
      <c r="B225">
        <v>4.37</v>
      </c>
      <c r="C225" s="4">
        <v>149</v>
      </c>
      <c r="D225">
        <f t="shared" si="18"/>
        <v>34.096109839816933</v>
      </c>
      <c r="E225" s="7">
        <f t="shared" si="19"/>
        <v>2.6684958101033906E-4</v>
      </c>
      <c r="F225" s="8">
        <f t="shared" si="22"/>
        <v>0.84494427500192548</v>
      </c>
      <c r="G225" s="7">
        <f t="shared" si="20"/>
        <v>5.7795517607133319E-4</v>
      </c>
      <c r="H225" s="8">
        <f t="shared" si="23"/>
        <v>0.39163671086635105</v>
      </c>
      <c r="I225">
        <f t="shared" si="21"/>
        <v>4.6224588295012969E-4</v>
      </c>
    </row>
    <row r="226" spans="1:9">
      <c r="A226" s="3" t="s">
        <v>182</v>
      </c>
      <c r="B226">
        <v>5.26</v>
      </c>
      <c r="C226" s="4">
        <v>179</v>
      </c>
      <c r="D226">
        <f t="shared" si="18"/>
        <v>34.030418250950575</v>
      </c>
      <c r="E226" s="7">
        <f t="shared" si="19"/>
        <v>3.2057768456946774E-4</v>
      </c>
      <c r="F226" s="8">
        <f t="shared" si="22"/>
        <v>0.84526485268649498</v>
      </c>
      <c r="G226" s="7">
        <f t="shared" si="20"/>
        <v>6.9566229431011718E-4</v>
      </c>
      <c r="H226" s="8">
        <f t="shared" si="23"/>
        <v>0.39233237316066116</v>
      </c>
      <c r="I226">
        <f t="shared" si="21"/>
        <v>3.6220758396043884E-4</v>
      </c>
    </row>
    <row r="227" spans="1:9">
      <c r="A227" s="3" t="s">
        <v>222</v>
      </c>
      <c r="B227">
        <v>4.12</v>
      </c>
      <c r="C227" s="4">
        <v>140</v>
      </c>
      <c r="D227">
        <f t="shared" si="18"/>
        <v>33.980582524271846</v>
      </c>
      <c r="E227" s="7">
        <f t="shared" si="19"/>
        <v>2.5073114994260046E-4</v>
      </c>
      <c r="F227" s="8">
        <f t="shared" si="22"/>
        <v>0.84551558383643755</v>
      </c>
      <c r="G227" s="7">
        <f t="shared" si="20"/>
        <v>5.4489137881324774E-4</v>
      </c>
      <c r="H227" s="8">
        <f t="shared" si="23"/>
        <v>0.39287726453947441</v>
      </c>
      <c r="I227">
        <f t="shared" si="21"/>
        <v>6.4894061028930583E-4</v>
      </c>
    </row>
    <row r="228" spans="1:9">
      <c r="A228" s="3" t="s">
        <v>417</v>
      </c>
      <c r="B228">
        <v>7.37</v>
      </c>
      <c r="C228" s="4">
        <v>249</v>
      </c>
      <c r="D228">
        <f t="shared" si="18"/>
        <v>33.785617367706919</v>
      </c>
      <c r="E228" s="7">
        <f t="shared" si="19"/>
        <v>4.4594325954076797E-4</v>
      </c>
      <c r="F228" s="8">
        <f t="shared" si="22"/>
        <v>0.84596152709597827</v>
      </c>
      <c r="G228" s="7">
        <f t="shared" si="20"/>
        <v>9.7472074316835822E-4</v>
      </c>
      <c r="H228" s="8">
        <f t="shared" si="23"/>
        <v>0.39385198528264276</v>
      </c>
      <c r="I228">
        <f t="shared" si="21"/>
        <v>7.5916882403637143E-4</v>
      </c>
    </row>
    <row r="229" spans="1:9">
      <c r="A229" s="3" t="s">
        <v>182</v>
      </c>
      <c r="B229">
        <v>8.6199999999999992</v>
      </c>
      <c r="C229" s="4">
        <v>291</v>
      </c>
      <c r="D229">
        <f t="shared" si="18"/>
        <v>33.758700696055691</v>
      </c>
      <c r="E229" s="7">
        <f t="shared" si="19"/>
        <v>5.2116260452354812E-4</v>
      </c>
      <c r="F229" s="8">
        <f t="shared" si="22"/>
        <v>0.84648268970050178</v>
      </c>
      <c r="G229" s="7">
        <f t="shared" si="20"/>
        <v>1.1400397294587851E-3</v>
      </c>
      <c r="H229" s="8">
        <f t="shared" si="23"/>
        <v>0.39499202501210157</v>
      </c>
      <c r="I229">
        <f t="shared" si="21"/>
        <v>5.610402725334529E-4</v>
      </c>
    </row>
    <row r="230" spans="1:9">
      <c r="A230" s="3" t="s">
        <v>172</v>
      </c>
      <c r="B230">
        <v>6.37</v>
      </c>
      <c r="C230" s="4">
        <v>215</v>
      </c>
      <c r="D230">
        <f t="shared" si="18"/>
        <v>33.751962323390892</v>
      </c>
      <c r="E230" s="7">
        <f t="shared" si="19"/>
        <v>3.8505140884042215E-4</v>
      </c>
      <c r="F230" s="8">
        <f t="shared" si="22"/>
        <v>0.84686774110934215</v>
      </c>
      <c r="G230" s="7">
        <f t="shared" si="20"/>
        <v>8.4246555413601651E-4</v>
      </c>
      <c r="H230" s="8">
        <f t="shared" si="23"/>
        <v>0.3958344905662376</v>
      </c>
      <c r="I230">
        <f t="shared" si="21"/>
        <v>2.1250431562397365E-4</v>
      </c>
    </row>
    <row r="231" spans="1:9">
      <c r="A231" s="3" t="s">
        <v>286</v>
      </c>
      <c r="B231">
        <v>2.41</v>
      </c>
      <c r="C231" s="4">
        <v>81</v>
      </c>
      <c r="D231">
        <f t="shared" si="18"/>
        <v>33.609958506224068</v>
      </c>
      <c r="E231" s="7">
        <f t="shared" si="19"/>
        <v>1.4506587960964743E-4</v>
      </c>
      <c r="F231" s="8">
        <f t="shared" si="22"/>
        <v>0.84701280698895176</v>
      </c>
      <c r="G231" s="7">
        <f t="shared" si="20"/>
        <v>3.1873500556794346E-4</v>
      </c>
      <c r="H231" s="8">
        <f t="shared" si="23"/>
        <v>0.39615322557180555</v>
      </c>
      <c r="I231">
        <f t="shared" si="21"/>
        <v>8.5643982045036093E-4</v>
      </c>
    </row>
    <row r="232" spans="1:9">
      <c r="A232" s="3" t="s">
        <v>225</v>
      </c>
      <c r="B232">
        <v>9.7100000000000009</v>
      </c>
      <c r="C232" s="4">
        <v>326</v>
      </c>
      <c r="D232">
        <f t="shared" si="18"/>
        <v>33.573635427394436</v>
      </c>
      <c r="E232" s="7">
        <f t="shared" si="19"/>
        <v>5.8384539200919826E-4</v>
      </c>
      <c r="F232" s="8">
        <f t="shared" si="22"/>
        <v>0.84759665238096094</v>
      </c>
      <c r="G232" s="7">
        <f t="shared" si="20"/>
        <v>1.2841978855040379E-3</v>
      </c>
      <c r="H232" s="8">
        <f t="shared" si="23"/>
        <v>0.39743742345730959</v>
      </c>
      <c r="I232">
        <f t="shared" si="21"/>
        <v>1.6060137758744375E-4</v>
      </c>
    </row>
    <row r="233" spans="1:9">
      <c r="A233" s="3" t="s">
        <v>213</v>
      </c>
      <c r="B233">
        <v>1.82</v>
      </c>
      <c r="C233" s="4">
        <v>61</v>
      </c>
      <c r="D233">
        <f t="shared" si="18"/>
        <v>33.516483516483518</v>
      </c>
      <c r="E233" s="7">
        <f t="shared" si="19"/>
        <v>1.0924714390356164E-4</v>
      </c>
      <c r="F233" s="8">
        <f t="shared" si="22"/>
        <v>0.84770589952486453</v>
      </c>
      <c r="G233" s="7">
        <f t="shared" si="20"/>
        <v>2.4070444403886186E-4</v>
      </c>
      <c r="H233" s="8">
        <f t="shared" si="23"/>
        <v>0.39767812790134843</v>
      </c>
      <c r="I233">
        <f t="shared" si="21"/>
        <v>7.7261705593412167E-4</v>
      </c>
    </row>
    <row r="234" spans="1:9">
      <c r="A234" s="3" t="s">
        <v>43</v>
      </c>
      <c r="B234">
        <v>8.74</v>
      </c>
      <c r="C234" s="4">
        <v>291</v>
      </c>
      <c r="D234">
        <f t="shared" si="18"/>
        <v>33.295194508009153</v>
      </c>
      <c r="E234" s="7">
        <f t="shared" si="19"/>
        <v>5.2116260452354812E-4</v>
      </c>
      <c r="F234" s="8">
        <f t="shared" si="22"/>
        <v>0.84822706212938803</v>
      </c>
      <c r="G234" s="7">
        <f t="shared" si="20"/>
        <v>1.1559103521426664E-3</v>
      </c>
      <c r="H234" s="8">
        <f t="shared" si="23"/>
        <v>0.39883403825349112</v>
      </c>
      <c r="I234">
        <f t="shared" si="21"/>
        <v>9.4300726971568993E-4</v>
      </c>
    </row>
    <row r="235" spans="1:9">
      <c r="A235" s="3" t="s">
        <v>425</v>
      </c>
      <c r="B235">
        <v>10.66</v>
      </c>
      <c r="C235" s="4">
        <v>354</v>
      </c>
      <c r="D235">
        <f t="shared" si="18"/>
        <v>33.208255159474675</v>
      </c>
      <c r="E235" s="7">
        <f t="shared" si="19"/>
        <v>6.3399162199771839E-4</v>
      </c>
      <c r="F235" s="8">
        <f t="shared" si="22"/>
        <v>0.84886105375138576</v>
      </c>
      <c r="G235" s="7">
        <f t="shared" si="20"/>
        <v>1.4098403150847624E-3</v>
      </c>
      <c r="H235" s="8">
        <f t="shared" si="23"/>
        <v>0.40024387856857591</v>
      </c>
      <c r="I235">
        <f t="shared" si="21"/>
        <v>4.4611452876353042E-4</v>
      </c>
    </row>
    <row r="236" spans="1:9">
      <c r="A236" s="3" t="s">
        <v>255</v>
      </c>
      <c r="B236">
        <v>5.04</v>
      </c>
      <c r="C236" s="4">
        <v>167</v>
      </c>
      <c r="D236">
        <f t="shared" si="18"/>
        <v>33.134920634920633</v>
      </c>
      <c r="E236" s="7">
        <f t="shared" si="19"/>
        <v>2.9908644314581627E-4</v>
      </c>
      <c r="F236" s="8">
        <f t="shared" si="22"/>
        <v>0.84916014019453157</v>
      </c>
      <c r="G236" s="7">
        <f t="shared" si="20"/>
        <v>6.6656615272300205E-4</v>
      </c>
      <c r="H236" s="8">
        <f t="shared" si="23"/>
        <v>0.40091044472129889</v>
      </c>
      <c r="I236">
        <f t="shared" si="21"/>
        <v>2.0316428092039263E-3</v>
      </c>
    </row>
    <row r="237" spans="1:9">
      <c r="A237" s="3" t="s">
        <v>366</v>
      </c>
      <c r="B237">
        <v>22.93</v>
      </c>
      <c r="C237" s="4">
        <v>757</v>
      </c>
      <c r="D237">
        <f t="shared" si="18"/>
        <v>33.013519406890538</v>
      </c>
      <c r="E237" s="7">
        <f t="shared" si="19"/>
        <v>1.3557391464753469E-3</v>
      </c>
      <c r="F237" s="8">
        <f t="shared" si="22"/>
        <v>0.85051587934100692</v>
      </c>
      <c r="G237" s="7">
        <f t="shared" si="20"/>
        <v>3.0326114845115946E-3</v>
      </c>
      <c r="H237" s="8">
        <f t="shared" si="23"/>
        <v>0.4039430562058105</v>
      </c>
      <c r="I237">
        <f t="shared" si="21"/>
        <v>3.5974917377018523E-4</v>
      </c>
    </row>
    <row r="238" spans="1:9">
      <c r="A238" s="3" t="s">
        <v>168</v>
      </c>
      <c r="B238">
        <v>4.0599999999999996</v>
      </c>
      <c r="C238" s="4">
        <v>134</v>
      </c>
      <c r="D238">
        <f t="shared" si="18"/>
        <v>33.004926108374384</v>
      </c>
      <c r="E238" s="7">
        <f t="shared" si="19"/>
        <v>2.3998552923077475E-4</v>
      </c>
      <c r="F238" s="8">
        <f t="shared" si="22"/>
        <v>0.85075586487023769</v>
      </c>
      <c r="G238" s="7">
        <f t="shared" si="20"/>
        <v>5.3695606747130719E-4</v>
      </c>
      <c r="H238" s="8">
        <f t="shared" si="23"/>
        <v>0.40448001227328179</v>
      </c>
      <c r="I238">
        <f t="shared" si="21"/>
        <v>8.3719513391622424E-4</v>
      </c>
    </row>
    <row r="239" spans="1:9">
      <c r="A239" s="3" t="s">
        <v>462</v>
      </c>
      <c r="B239">
        <v>9.43</v>
      </c>
      <c r="C239" s="4">
        <v>309</v>
      </c>
      <c r="D239">
        <f t="shared" si="18"/>
        <v>32.7677624602333</v>
      </c>
      <c r="E239" s="7">
        <f t="shared" si="19"/>
        <v>5.5339946665902532E-4</v>
      </c>
      <c r="F239" s="8">
        <f t="shared" si="22"/>
        <v>0.85130926433689669</v>
      </c>
      <c r="G239" s="7">
        <f t="shared" si="20"/>
        <v>1.247166432574982E-3</v>
      </c>
      <c r="H239" s="8">
        <f t="shared" si="23"/>
        <v>0.40572717870585678</v>
      </c>
      <c r="I239">
        <f t="shared" si="21"/>
        <v>1.0366114427119544E-2</v>
      </c>
    </row>
    <row r="240" spans="1:9">
      <c r="A240" s="3" t="s">
        <v>458</v>
      </c>
      <c r="B240">
        <v>116.51</v>
      </c>
      <c r="C240" s="4">
        <v>3787</v>
      </c>
      <c r="D240">
        <f t="shared" si="18"/>
        <v>32.503647755557459</v>
      </c>
      <c r="E240" s="7">
        <f t="shared" si="19"/>
        <v>6.7822776059473433E-3</v>
      </c>
      <c r="F240" s="8">
        <f t="shared" si="22"/>
        <v>0.85809154194284398</v>
      </c>
      <c r="G240" s="7">
        <f t="shared" si="20"/>
        <v>1.5409052074158129E-2</v>
      </c>
      <c r="H240" s="8">
        <f t="shared" si="23"/>
        <v>0.42113623078001489</v>
      </c>
      <c r="I240">
        <f t="shared" si="21"/>
        <v>2.3299900385810868E-3</v>
      </c>
    </row>
    <row r="241" spans="1:9">
      <c r="A241" s="3" t="s">
        <v>271</v>
      </c>
      <c r="B241">
        <v>26.16</v>
      </c>
      <c r="C241" s="4">
        <v>847</v>
      </c>
      <c r="D241">
        <f t="shared" si="18"/>
        <v>32.37767584097859</v>
      </c>
      <c r="E241" s="7">
        <f t="shared" si="19"/>
        <v>1.5169234571527329E-3</v>
      </c>
      <c r="F241" s="8">
        <f t="shared" si="22"/>
        <v>0.85960846539999669</v>
      </c>
      <c r="G241" s="7">
        <f t="shared" si="20"/>
        <v>3.4597957450860583E-3</v>
      </c>
      <c r="H241" s="8">
        <f t="shared" si="23"/>
        <v>0.42459602652510092</v>
      </c>
      <c r="I241">
        <f t="shared" si="21"/>
        <v>3.0024119582239273E-4</v>
      </c>
    </row>
    <row r="242" spans="1:9">
      <c r="A242" s="3" t="s">
        <v>105</v>
      </c>
      <c r="B242">
        <v>3.37</v>
      </c>
      <c r="C242" s="4">
        <v>109</v>
      </c>
      <c r="D242">
        <f t="shared" si="18"/>
        <v>32.344213649851632</v>
      </c>
      <c r="E242" s="7">
        <f t="shared" si="19"/>
        <v>1.9521210959816751E-4</v>
      </c>
      <c r="F242" s="8">
        <f t="shared" si="22"/>
        <v>0.85980367750959485</v>
      </c>
      <c r="G242" s="7">
        <f t="shared" si="20"/>
        <v>4.4569998703899148E-4</v>
      </c>
      <c r="H242" s="8">
        <f t="shared" si="23"/>
        <v>0.42504172651213989</v>
      </c>
      <c r="I242">
        <f t="shared" si="21"/>
        <v>3.2788015153834005E-4</v>
      </c>
    </row>
    <row r="243" spans="1:9">
      <c r="A243" s="3" t="s">
        <v>238</v>
      </c>
      <c r="B243">
        <v>3.68</v>
      </c>
      <c r="C243" s="4">
        <v>119</v>
      </c>
      <c r="D243">
        <f t="shared" si="18"/>
        <v>32.336956521739125</v>
      </c>
      <c r="E243" s="7">
        <f t="shared" si="19"/>
        <v>2.1312147745121041E-4</v>
      </c>
      <c r="F243" s="8">
        <f t="shared" si="22"/>
        <v>0.86001679898704608</v>
      </c>
      <c r="G243" s="7">
        <f t="shared" si="20"/>
        <v>4.8669909563901737E-4</v>
      </c>
      <c r="H243" s="8">
        <f t="shared" si="23"/>
        <v>0.42552842560777893</v>
      </c>
      <c r="I243">
        <f t="shared" si="21"/>
        <v>4.157220723439714E-4</v>
      </c>
    </row>
    <row r="244" spans="1:9">
      <c r="A244" s="3" t="s">
        <v>35</v>
      </c>
      <c r="B244">
        <v>4.66</v>
      </c>
      <c r="C244" s="4">
        <v>150</v>
      </c>
      <c r="D244">
        <f t="shared" si="18"/>
        <v>32.188841201716734</v>
      </c>
      <c r="E244" s="7">
        <f t="shared" si="19"/>
        <v>2.6864051779564339E-4</v>
      </c>
      <c r="F244" s="8">
        <f t="shared" si="22"/>
        <v>0.86028543950484171</v>
      </c>
      <c r="G244" s="7">
        <f t="shared" si="20"/>
        <v>6.1630918089071224E-4</v>
      </c>
      <c r="H244" s="8">
        <f t="shared" si="23"/>
        <v>0.42614473478866965</v>
      </c>
      <c r="I244">
        <f t="shared" si="21"/>
        <v>1.3955868824007123E-3</v>
      </c>
    </row>
    <row r="245" spans="1:9">
      <c r="A245" s="3" t="s">
        <v>290</v>
      </c>
      <c r="B245">
        <v>15.64</v>
      </c>
      <c r="C245" s="4">
        <v>503</v>
      </c>
      <c r="D245">
        <f t="shared" si="18"/>
        <v>32.161125319693092</v>
      </c>
      <c r="E245" s="7">
        <f t="shared" si="19"/>
        <v>9.008412030080574E-4</v>
      </c>
      <c r="F245" s="8">
        <f t="shared" si="22"/>
        <v>0.86118628070784975</v>
      </c>
      <c r="G245" s="7">
        <f t="shared" si="20"/>
        <v>2.0684711564658239E-3</v>
      </c>
      <c r="H245" s="8">
        <f t="shared" si="23"/>
        <v>0.42821320594513546</v>
      </c>
      <c r="I245">
        <f t="shared" si="21"/>
        <v>1.2108318545674401E-3</v>
      </c>
    </row>
    <row r="246" spans="1:9">
      <c r="A246" s="3" t="s">
        <v>490</v>
      </c>
      <c r="B246">
        <v>13.56</v>
      </c>
      <c r="C246" s="4">
        <v>435</v>
      </c>
      <c r="D246">
        <f t="shared" si="18"/>
        <v>32.079646017699112</v>
      </c>
      <c r="E246" s="7">
        <f t="shared" si="19"/>
        <v>7.7905750160736577E-4</v>
      </c>
      <c r="F246" s="8">
        <f t="shared" si="22"/>
        <v>0.86196533820945709</v>
      </c>
      <c r="G246" s="7">
        <f t="shared" si="20"/>
        <v>1.7933803632785533E-3</v>
      </c>
      <c r="H246" s="8">
        <f t="shared" si="23"/>
        <v>0.43000658630841398</v>
      </c>
      <c r="I246">
        <f t="shared" si="21"/>
        <v>3.2183461894480514E-4</v>
      </c>
    </row>
    <row r="247" spans="1:9">
      <c r="A247" s="3" t="s">
        <v>155</v>
      </c>
      <c r="B247">
        <v>3.6</v>
      </c>
      <c r="C247" s="4">
        <v>115</v>
      </c>
      <c r="D247">
        <f t="shared" si="18"/>
        <v>31.944444444444443</v>
      </c>
      <c r="E247" s="7">
        <f t="shared" si="19"/>
        <v>2.0595773030999325E-4</v>
      </c>
      <c r="F247" s="8">
        <f t="shared" si="22"/>
        <v>0.86217129593976705</v>
      </c>
      <c r="G247" s="7">
        <f t="shared" si="20"/>
        <v>4.7611868051643003E-4</v>
      </c>
      <c r="H247" s="8">
        <f t="shared" si="23"/>
        <v>0.43048270498893043</v>
      </c>
      <c r="I247">
        <f t="shared" si="21"/>
        <v>9.999840359736778E-4</v>
      </c>
    </row>
    <row r="248" spans="1:9">
      <c r="A248" s="3" t="s">
        <v>195</v>
      </c>
      <c r="B248">
        <v>11.17</v>
      </c>
      <c r="C248" s="4">
        <v>355</v>
      </c>
      <c r="D248">
        <f t="shared" si="18"/>
        <v>31.781557743957027</v>
      </c>
      <c r="E248" s="7">
        <f t="shared" si="19"/>
        <v>6.3578255878302267E-4</v>
      </c>
      <c r="F248" s="8">
        <f t="shared" si="22"/>
        <v>0.8628070784985501</v>
      </c>
      <c r="G248" s="7">
        <f t="shared" si="20"/>
        <v>1.4772904614912565E-3</v>
      </c>
      <c r="H248" s="8">
        <f t="shared" si="23"/>
        <v>0.43195999545042169</v>
      </c>
      <c r="I248">
        <f t="shared" si="21"/>
        <v>4.9837316854106084E-3</v>
      </c>
    </row>
    <row r="249" spans="1:9">
      <c r="A249" s="3" t="s">
        <v>181</v>
      </c>
      <c r="B249">
        <v>55.62</v>
      </c>
      <c r="C249" s="4">
        <v>1762</v>
      </c>
      <c r="D249">
        <f t="shared" si="18"/>
        <v>31.679252067601585</v>
      </c>
      <c r="E249" s="7">
        <f t="shared" si="19"/>
        <v>3.1556306157061575E-3</v>
      </c>
      <c r="F249" s="8">
        <f t="shared" si="22"/>
        <v>0.86596270911425621</v>
      </c>
      <c r="G249" s="7">
        <f t="shared" si="20"/>
        <v>7.356033613978844E-3</v>
      </c>
      <c r="H249" s="8">
        <f t="shared" si="23"/>
        <v>0.43931602906440054</v>
      </c>
      <c r="I249">
        <f t="shared" si="21"/>
        <v>1.2079499232642288E-3</v>
      </c>
    </row>
    <row r="250" spans="1:9">
      <c r="A250" s="3" t="s">
        <v>205</v>
      </c>
      <c r="B250">
        <v>13.46</v>
      </c>
      <c r="C250" s="4">
        <v>424</v>
      </c>
      <c r="D250">
        <f t="shared" si="18"/>
        <v>31.500742942050518</v>
      </c>
      <c r="E250" s="7">
        <f t="shared" si="19"/>
        <v>7.5935719696901857E-4</v>
      </c>
      <c r="F250" s="8">
        <f t="shared" si="22"/>
        <v>0.86672206631122528</v>
      </c>
      <c r="G250" s="7">
        <f t="shared" si="20"/>
        <v>1.7801548443753192E-3</v>
      </c>
      <c r="H250" s="8">
        <f t="shared" si="23"/>
        <v>0.44109618390877586</v>
      </c>
      <c r="I250">
        <f t="shared" si="21"/>
        <v>1.2428190205394651E-3</v>
      </c>
    </row>
    <row r="251" spans="1:9">
      <c r="A251" s="3" t="s">
        <v>86</v>
      </c>
      <c r="B251">
        <v>13.84</v>
      </c>
      <c r="C251" s="4">
        <v>435</v>
      </c>
      <c r="D251">
        <f t="shared" si="18"/>
        <v>31.430635838150291</v>
      </c>
      <c r="E251" s="7">
        <f t="shared" si="19"/>
        <v>7.7905750160736577E-4</v>
      </c>
      <c r="F251" s="8">
        <f t="shared" si="22"/>
        <v>0.86750112381283262</v>
      </c>
      <c r="G251" s="7">
        <f t="shared" si="20"/>
        <v>1.8304118162076088E-3</v>
      </c>
      <c r="H251" s="8">
        <f t="shared" si="23"/>
        <v>0.4429265957249835</v>
      </c>
      <c r="I251">
        <f t="shared" si="21"/>
        <v>3.8060488482061228E-4</v>
      </c>
    </row>
    <row r="252" spans="1:9">
      <c r="A252" s="3" t="s">
        <v>446</v>
      </c>
      <c r="B252">
        <v>4.2300000000000004</v>
      </c>
      <c r="C252" s="4">
        <v>132</v>
      </c>
      <c r="D252">
        <f t="shared" si="18"/>
        <v>31.205673758865245</v>
      </c>
      <c r="E252" s="7">
        <f t="shared" si="19"/>
        <v>2.3640365566016615E-4</v>
      </c>
      <c r="F252" s="8">
        <f t="shared" si="22"/>
        <v>0.86773752746849275</v>
      </c>
      <c r="G252" s="7">
        <f t="shared" si="20"/>
        <v>5.5943944960680535E-4</v>
      </c>
      <c r="H252" s="8">
        <f t="shared" si="23"/>
        <v>0.44348603517459029</v>
      </c>
      <c r="I252">
        <f t="shared" si="21"/>
        <v>9.926097054735461E-4</v>
      </c>
    </row>
    <row r="253" spans="1:9">
      <c r="A253" s="3" t="s">
        <v>94</v>
      </c>
      <c r="B253">
        <v>11.03</v>
      </c>
      <c r="C253" s="4">
        <v>344</v>
      </c>
      <c r="D253">
        <f t="shared" si="18"/>
        <v>31.18766999093382</v>
      </c>
      <c r="E253" s="7">
        <f t="shared" si="19"/>
        <v>6.1608225414467547E-4</v>
      </c>
      <c r="F253" s="8">
        <f t="shared" si="22"/>
        <v>0.86835360972263742</v>
      </c>
      <c r="G253" s="7">
        <f t="shared" si="20"/>
        <v>1.4587747350267286E-3</v>
      </c>
      <c r="H253" s="8">
        <f t="shared" si="23"/>
        <v>0.44494480990961699</v>
      </c>
      <c r="I253">
        <f t="shared" si="21"/>
        <v>4.3868093690476728E-3</v>
      </c>
    </row>
    <row r="254" spans="1:9">
      <c r="A254" s="3" t="s">
        <v>151</v>
      </c>
      <c r="B254">
        <v>48.71</v>
      </c>
      <c r="C254" s="4">
        <v>1515</v>
      </c>
      <c r="D254">
        <f t="shared" si="18"/>
        <v>31.102443030178609</v>
      </c>
      <c r="E254" s="7">
        <f t="shared" si="19"/>
        <v>2.7132692297359979E-3</v>
      </c>
      <c r="F254" s="8">
        <f t="shared" si="22"/>
        <v>0.87106687895237345</v>
      </c>
      <c r="G254" s="7">
        <f t="shared" si="20"/>
        <v>6.4421502577653635E-3</v>
      </c>
      <c r="H254" s="8">
        <f t="shared" si="23"/>
        <v>0.45138696016738233</v>
      </c>
      <c r="I254">
        <f t="shared" si="21"/>
        <v>1.6097921301190254E-3</v>
      </c>
    </row>
    <row r="255" spans="1:9">
      <c r="A255" s="3" t="s">
        <v>202</v>
      </c>
      <c r="B255">
        <v>17.84</v>
      </c>
      <c r="C255" s="4">
        <v>551</v>
      </c>
      <c r="D255">
        <f t="shared" si="18"/>
        <v>30.885650224215247</v>
      </c>
      <c r="E255" s="7">
        <f t="shared" si="19"/>
        <v>9.868061687026634E-4</v>
      </c>
      <c r="F255" s="8">
        <f t="shared" si="22"/>
        <v>0.87205368512107606</v>
      </c>
      <c r="G255" s="7">
        <f t="shared" si="20"/>
        <v>2.3594325723369754E-3</v>
      </c>
      <c r="H255" s="8">
        <f t="shared" si="23"/>
        <v>0.45374639273971928</v>
      </c>
      <c r="I255">
        <f t="shared" si="21"/>
        <v>1.3413319154125802E-3</v>
      </c>
    </row>
    <row r="256" spans="1:9">
      <c r="A256" s="3" t="s">
        <v>139</v>
      </c>
      <c r="B256">
        <v>14.85</v>
      </c>
      <c r="C256" s="4">
        <v>457</v>
      </c>
      <c r="D256">
        <f t="shared" si="18"/>
        <v>30.774410774410775</v>
      </c>
      <c r="E256" s="7">
        <f t="shared" si="19"/>
        <v>8.1845811088406017E-4</v>
      </c>
      <c r="F256" s="8">
        <f t="shared" si="22"/>
        <v>0.87287214323196016</v>
      </c>
      <c r="G256" s="7">
        <f t="shared" si="20"/>
        <v>1.963989557130274E-3</v>
      </c>
      <c r="H256" s="8">
        <f t="shared" si="23"/>
        <v>0.45571038229684957</v>
      </c>
      <c r="I256">
        <f t="shared" si="21"/>
        <v>3.9925687249892094E-4</v>
      </c>
    </row>
    <row r="257" spans="1:9">
      <c r="A257" s="3" t="s">
        <v>154</v>
      </c>
      <c r="B257">
        <v>4.42</v>
      </c>
      <c r="C257" s="4">
        <v>136</v>
      </c>
      <c r="D257">
        <f t="shared" si="18"/>
        <v>30.76923076923077</v>
      </c>
      <c r="E257" s="7">
        <f t="shared" si="19"/>
        <v>2.4356740280138332E-4</v>
      </c>
      <c r="F257" s="8">
        <f t="shared" si="22"/>
        <v>0.87311571063476157</v>
      </c>
      <c r="G257" s="7">
        <f t="shared" si="20"/>
        <v>5.8456793552295026E-4</v>
      </c>
      <c r="H257" s="8">
        <f t="shared" si="23"/>
        <v>0.45629495023237254</v>
      </c>
      <c r="I257">
        <f t="shared" si="21"/>
        <v>3.8486699621848031E-4</v>
      </c>
    </row>
    <row r="258" spans="1:9">
      <c r="A258" s="3" t="s">
        <v>53</v>
      </c>
      <c r="B258">
        <v>4.26</v>
      </c>
      <c r="C258" s="4">
        <v>131</v>
      </c>
      <c r="D258">
        <f t="shared" ref="D258:D321" si="24">C258/B258</f>
        <v>30.751173708920188</v>
      </c>
      <c r="E258" s="7">
        <f t="shared" si="19"/>
        <v>2.3461271887486188E-4</v>
      </c>
      <c r="F258" s="8">
        <f t="shared" si="22"/>
        <v>0.87335032335363638</v>
      </c>
      <c r="G258" s="7">
        <f t="shared" si="20"/>
        <v>5.6340710527777557E-4</v>
      </c>
      <c r="H258" s="8">
        <f t="shared" si="23"/>
        <v>0.45685835733765034</v>
      </c>
      <c r="I258">
        <f t="shared" si="21"/>
        <v>1.3562026401969796E-4</v>
      </c>
    </row>
    <row r="259" spans="1:9">
      <c r="A259" s="3" t="s">
        <v>45</v>
      </c>
      <c r="B259">
        <v>1.5</v>
      </c>
      <c r="C259" s="4">
        <v>46</v>
      </c>
      <c r="D259">
        <f t="shared" si="24"/>
        <v>30.666666666666668</v>
      </c>
      <c r="E259" s="7">
        <f t="shared" ref="E259:E322" si="25">C259/558367</f>
        <v>8.2383092123997301E-5</v>
      </c>
      <c r="F259" s="8">
        <f t="shared" si="22"/>
        <v>0.87343270644576043</v>
      </c>
      <c r="G259" s="7">
        <f t="shared" ref="G259:G322" si="26">B259/7561.14</f>
        <v>1.9838278354851252E-4</v>
      </c>
      <c r="H259" s="8">
        <f t="shared" si="23"/>
        <v>0.45705674012119885</v>
      </c>
      <c r="I259">
        <f t="shared" ref="I259:I322" si="27">F259*H260-F260*H259</f>
        <v>2.8946603124073711E-3</v>
      </c>
    </row>
    <row r="260" spans="1:9">
      <c r="A260" s="3" t="s">
        <v>457</v>
      </c>
      <c r="B260">
        <v>32.01</v>
      </c>
      <c r="C260" s="4">
        <v>981</v>
      </c>
      <c r="D260">
        <f t="shared" si="24"/>
        <v>30.646672914714152</v>
      </c>
      <c r="E260" s="7">
        <f t="shared" si="25"/>
        <v>1.7569089863835076E-3</v>
      </c>
      <c r="F260" s="8">
        <f t="shared" ref="F260:F323" si="28">F259+E260</f>
        <v>0.87518961543214391</v>
      </c>
      <c r="G260" s="7">
        <f t="shared" si="26"/>
        <v>4.2334886009252571E-3</v>
      </c>
      <c r="H260" s="8">
        <f t="shared" ref="H260:H323" si="29">H259+G260</f>
        <v>0.46129022872212411</v>
      </c>
      <c r="I260">
        <f t="shared" si="27"/>
        <v>5.0015642725045328E-3</v>
      </c>
    </row>
    <row r="261" spans="1:9">
      <c r="A261" s="3" t="s">
        <v>469</v>
      </c>
      <c r="B261">
        <v>55.28</v>
      </c>
      <c r="C261" s="4">
        <v>1691</v>
      </c>
      <c r="D261">
        <f t="shared" si="24"/>
        <v>30.589725036179448</v>
      </c>
      <c r="E261" s="7">
        <f t="shared" si="25"/>
        <v>3.0284741039495527E-3</v>
      </c>
      <c r="F261" s="8">
        <f t="shared" si="28"/>
        <v>0.87821808953609348</v>
      </c>
      <c r="G261" s="7">
        <f t="shared" si="26"/>
        <v>7.3110668497078481E-3</v>
      </c>
      <c r="H261" s="8">
        <f t="shared" si="29"/>
        <v>0.46860129557183194</v>
      </c>
      <c r="I261">
        <f t="shared" si="27"/>
        <v>1.7476864224988398E-3</v>
      </c>
    </row>
    <row r="262" spans="1:9">
      <c r="A262" s="3" t="s">
        <v>239</v>
      </c>
      <c r="B262">
        <v>19.309999999999999</v>
      </c>
      <c r="C262" s="4">
        <v>590</v>
      </c>
      <c r="D262">
        <f t="shared" si="24"/>
        <v>30.55411703780425</v>
      </c>
      <c r="E262" s="7">
        <f t="shared" si="25"/>
        <v>1.0566527033295306E-3</v>
      </c>
      <c r="F262" s="8">
        <f t="shared" si="28"/>
        <v>0.87927474223942303</v>
      </c>
      <c r="G262" s="7">
        <f t="shared" si="26"/>
        <v>2.5538477002145176E-3</v>
      </c>
      <c r="H262" s="8">
        <f t="shared" si="29"/>
        <v>0.47115514327204644</v>
      </c>
      <c r="I262">
        <f t="shared" si="27"/>
        <v>7.2325687654567483E-4</v>
      </c>
    </row>
    <row r="263" spans="1:9">
      <c r="A263" s="3" t="s">
        <v>382</v>
      </c>
      <c r="B263">
        <v>7.99</v>
      </c>
      <c r="C263" s="4">
        <v>244</v>
      </c>
      <c r="D263">
        <f t="shared" si="24"/>
        <v>30.538172715894866</v>
      </c>
      <c r="E263" s="7">
        <f t="shared" si="25"/>
        <v>4.3698857561424656E-4</v>
      </c>
      <c r="F263" s="8">
        <f t="shared" si="28"/>
        <v>0.87971173081503728</v>
      </c>
      <c r="G263" s="7">
        <f t="shared" si="26"/>
        <v>1.0567189603684101E-3</v>
      </c>
      <c r="H263" s="8">
        <f t="shared" si="29"/>
        <v>0.47221186223241485</v>
      </c>
      <c r="I263">
        <f t="shared" si="27"/>
        <v>7.5372212499036362E-4</v>
      </c>
    </row>
    <row r="264" spans="1:9">
      <c r="A264" s="3" t="s">
        <v>264</v>
      </c>
      <c r="B264">
        <v>8.31</v>
      </c>
      <c r="C264" s="4">
        <v>252</v>
      </c>
      <c r="D264">
        <f t="shared" si="24"/>
        <v>30.324909747292416</v>
      </c>
      <c r="E264" s="7">
        <f t="shared" si="25"/>
        <v>4.5131606989668084E-4</v>
      </c>
      <c r="F264" s="8">
        <f t="shared" si="28"/>
        <v>0.88016304688493396</v>
      </c>
      <c r="G264" s="7">
        <f t="shared" si="26"/>
        <v>1.0990406208587595E-3</v>
      </c>
      <c r="H264" s="8">
        <f t="shared" si="29"/>
        <v>0.4733109028532736</v>
      </c>
      <c r="I264">
        <f t="shared" si="27"/>
        <v>4.4377083020213925E-4</v>
      </c>
    </row>
    <row r="265" spans="1:9">
      <c r="A265" s="3" t="s">
        <v>428</v>
      </c>
      <c r="B265">
        <v>4.8899999999999997</v>
      </c>
      <c r="C265" s="4">
        <v>148</v>
      </c>
      <c r="D265">
        <f t="shared" si="24"/>
        <v>30.265848670756647</v>
      </c>
      <c r="E265" s="7">
        <f t="shared" si="25"/>
        <v>2.6505864422503479E-4</v>
      </c>
      <c r="F265" s="8">
        <f t="shared" si="28"/>
        <v>0.88042810552915896</v>
      </c>
      <c r="G265" s="7">
        <f t="shared" si="26"/>
        <v>6.4672787436815074E-4</v>
      </c>
      <c r="H265" s="8">
        <f t="shared" si="29"/>
        <v>0.47395763072764174</v>
      </c>
      <c r="I265">
        <f t="shared" si="27"/>
        <v>2.2962928711192099E-3</v>
      </c>
    </row>
    <row r="266" spans="1:9">
      <c r="A266" s="3" t="s">
        <v>125</v>
      </c>
      <c r="B266">
        <v>25.29</v>
      </c>
      <c r="C266" s="4">
        <v>764</v>
      </c>
      <c r="D266">
        <f t="shared" si="24"/>
        <v>30.209568999604588</v>
      </c>
      <c r="E266" s="7">
        <f t="shared" si="25"/>
        <v>1.3682757039724768E-3</v>
      </c>
      <c r="F266" s="8">
        <f t="shared" si="28"/>
        <v>0.88179638123313142</v>
      </c>
      <c r="G266" s="7">
        <f t="shared" si="26"/>
        <v>3.3447337306279209E-3</v>
      </c>
      <c r="H266" s="8">
        <f t="shared" si="29"/>
        <v>0.47730236445826968</v>
      </c>
      <c r="I266">
        <f t="shared" si="27"/>
        <v>2.3801937475514956E-4</v>
      </c>
    </row>
    <row r="267" spans="1:9">
      <c r="A267" s="3" t="s">
        <v>308</v>
      </c>
      <c r="B267">
        <v>2.62</v>
      </c>
      <c r="C267" s="4">
        <v>79</v>
      </c>
      <c r="D267">
        <f t="shared" si="24"/>
        <v>30.152671755725191</v>
      </c>
      <c r="E267" s="7">
        <f t="shared" si="25"/>
        <v>1.4148400603903883E-4</v>
      </c>
      <c r="F267" s="8">
        <f t="shared" si="28"/>
        <v>0.8819378652391705</v>
      </c>
      <c r="G267" s="7">
        <f t="shared" si="26"/>
        <v>3.4650859526473522E-4</v>
      </c>
      <c r="H267" s="8">
        <f t="shared" si="29"/>
        <v>0.47764887305353443</v>
      </c>
      <c r="I267">
        <f t="shared" si="27"/>
        <v>1.6748449527054787E-3</v>
      </c>
    </row>
    <row r="268" spans="1:9">
      <c r="A268" s="3" t="s">
        <v>324</v>
      </c>
      <c r="B268">
        <v>18.399999999999999</v>
      </c>
      <c r="C268" s="4">
        <v>551</v>
      </c>
      <c r="D268">
        <f t="shared" si="24"/>
        <v>29.945652173913047</v>
      </c>
      <c r="E268" s="7">
        <f t="shared" si="25"/>
        <v>9.868061687026634E-4</v>
      </c>
      <c r="F268" s="8">
        <f t="shared" si="28"/>
        <v>0.88292467140787312</v>
      </c>
      <c r="G268" s="7">
        <f t="shared" si="26"/>
        <v>2.4334954781950868E-3</v>
      </c>
      <c r="H268" s="8">
        <f t="shared" si="29"/>
        <v>0.48008236853172953</v>
      </c>
      <c r="I268">
        <f t="shared" si="27"/>
        <v>5.0271142496383092E-4</v>
      </c>
    </row>
    <row r="269" spans="1:9">
      <c r="A269" s="3" t="s">
        <v>127</v>
      </c>
      <c r="B269">
        <v>5.52</v>
      </c>
      <c r="C269" s="4">
        <v>165</v>
      </c>
      <c r="D269">
        <f t="shared" si="24"/>
        <v>29.89130434782609</v>
      </c>
      <c r="E269" s="7">
        <f t="shared" si="25"/>
        <v>2.9550456957520773E-4</v>
      </c>
      <c r="F269" s="8">
        <f t="shared" si="28"/>
        <v>0.88322017597744829</v>
      </c>
      <c r="G269" s="7">
        <f t="shared" si="26"/>
        <v>7.3004864345852601E-4</v>
      </c>
      <c r="H269" s="8">
        <f t="shared" si="29"/>
        <v>0.48081241717518808</v>
      </c>
      <c r="I269">
        <f t="shared" si="27"/>
        <v>2.8700908508638712E-4</v>
      </c>
    </row>
    <row r="270" spans="1:9">
      <c r="A270" s="3" t="s">
        <v>135</v>
      </c>
      <c r="B270">
        <v>3.15</v>
      </c>
      <c r="C270" s="4">
        <v>94</v>
      </c>
      <c r="D270">
        <f t="shared" si="24"/>
        <v>29.841269841269842</v>
      </c>
      <c r="E270" s="7">
        <f t="shared" si="25"/>
        <v>1.6834805781860317E-4</v>
      </c>
      <c r="F270" s="8">
        <f t="shared" si="28"/>
        <v>0.88338852403526691</v>
      </c>
      <c r="G270" s="7">
        <f t="shared" si="26"/>
        <v>4.166038454518763E-4</v>
      </c>
      <c r="H270" s="8">
        <f t="shared" si="29"/>
        <v>0.48122902102063997</v>
      </c>
      <c r="I270">
        <f t="shared" si="27"/>
        <v>5.1795705046903118E-4</v>
      </c>
    </row>
    <row r="271" spans="1:9">
      <c r="A271" s="3" t="s">
        <v>38</v>
      </c>
      <c r="B271">
        <v>5.68</v>
      </c>
      <c r="C271" s="4">
        <v>169</v>
      </c>
      <c r="D271">
        <f t="shared" si="24"/>
        <v>29.753521126760564</v>
      </c>
      <c r="E271" s="7">
        <f t="shared" si="25"/>
        <v>3.0266831671642487E-4</v>
      </c>
      <c r="F271" s="8">
        <f t="shared" si="28"/>
        <v>0.88369119235198335</v>
      </c>
      <c r="G271" s="7">
        <f t="shared" si="26"/>
        <v>7.5120947370370069E-4</v>
      </c>
      <c r="H271" s="8">
        <f t="shared" si="29"/>
        <v>0.48198023049434369</v>
      </c>
      <c r="I271">
        <f t="shared" si="27"/>
        <v>3.5502214796019338E-3</v>
      </c>
    </row>
    <row r="272" spans="1:9">
      <c r="A272" s="3" t="s">
        <v>159</v>
      </c>
      <c r="B272">
        <v>38.9</v>
      </c>
      <c r="C272" s="4">
        <v>1154</v>
      </c>
      <c r="D272">
        <f t="shared" si="24"/>
        <v>29.665809768637533</v>
      </c>
      <c r="E272" s="7">
        <f t="shared" si="25"/>
        <v>2.0667410502411498E-3</v>
      </c>
      <c r="F272" s="8">
        <f t="shared" si="28"/>
        <v>0.88575793340222453</v>
      </c>
      <c r="G272" s="7">
        <f t="shared" si="26"/>
        <v>5.1447268533580913E-3</v>
      </c>
      <c r="H272" s="8">
        <f t="shared" si="29"/>
        <v>0.48712495734770178</v>
      </c>
      <c r="I272">
        <f t="shared" si="27"/>
        <v>2.9198604060452493E-3</v>
      </c>
    </row>
    <row r="273" spans="1:9">
      <c r="A273" s="3" t="s">
        <v>55</v>
      </c>
      <c r="B273">
        <v>31.97</v>
      </c>
      <c r="C273" s="4">
        <v>946</v>
      </c>
      <c r="D273">
        <f t="shared" si="24"/>
        <v>29.590240850797624</v>
      </c>
      <c r="E273" s="7">
        <f t="shared" si="25"/>
        <v>1.6942261988978575E-3</v>
      </c>
      <c r="F273" s="8">
        <f t="shared" si="28"/>
        <v>0.88745215960112234</v>
      </c>
      <c r="G273" s="7">
        <f t="shared" si="26"/>
        <v>4.2281983933639637E-3</v>
      </c>
      <c r="H273" s="8">
        <f t="shared" si="29"/>
        <v>0.49135315574106575</v>
      </c>
      <c r="I273">
        <f t="shared" si="27"/>
        <v>3.5889301951375074E-4</v>
      </c>
    </row>
    <row r="274" spans="1:9">
      <c r="A274" s="3" t="s">
        <v>141</v>
      </c>
      <c r="B274">
        <v>3.92</v>
      </c>
      <c r="C274" s="4">
        <v>115</v>
      </c>
      <c r="D274">
        <f t="shared" si="24"/>
        <v>29.336734693877553</v>
      </c>
      <c r="E274" s="7">
        <f t="shared" si="25"/>
        <v>2.0595773030999325E-4</v>
      </c>
      <c r="F274" s="8">
        <f t="shared" si="28"/>
        <v>0.88765811733143229</v>
      </c>
      <c r="G274" s="7">
        <f t="shared" si="26"/>
        <v>5.1844034100677935E-4</v>
      </c>
      <c r="H274" s="8">
        <f t="shared" si="29"/>
        <v>0.49187159608207254</v>
      </c>
      <c r="I274">
        <f t="shared" si="27"/>
        <v>5.8015696902896652E-4</v>
      </c>
    </row>
    <row r="275" spans="1:9">
      <c r="A275" s="3" t="s">
        <v>360</v>
      </c>
      <c r="B275">
        <v>6.33</v>
      </c>
      <c r="C275" s="4">
        <v>185</v>
      </c>
      <c r="D275">
        <f t="shared" si="24"/>
        <v>29.225908372827803</v>
      </c>
      <c r="E275" s="7">
        <f t="shared" si="25"/>
        <v>3.3132330528129348E-4</v>
      </c>
      <c r="F275" s="8">
        <f t="shared" si="28"/>
        <v>0.88798944063671359</v>
      </c>
      <c r="G275" s="7">
        <f t="shared" si="26"/>
        <v>8.3717534657472281E-4</v>
      </c>
      <c r="H275" s="8">
        <f t="shared" si="29"/>
        <v>0.49270877142864727</v>
      </c>
      <c r="I275">
        <f t="shared" si="27"/>
        <v>5.0503302205484601E-4</v>
      </c>
    </row>
    <row r="276" spans="1:9">
      <c r="A276" s="3" t="s">
        <v>110</v>
      </c>
      <c r="B276">
        <v>5.51</v>
      </c>
      <c r="C276" s="4">
        <v>161</v>
      </c>
      <c r="D276">
        <f t="shared" si="24"/>
        <v>29.219600725952816</v>
      </c>
      <c r="E276" s="7">
        <f t="shared" si="25"/>
        <v>2.8834082243399053E-4</v>
      </c>
      <c r="F276" s="8">
        <f t="shared" si="28"/>
        <v>0.8882777814591476</v>
      </c>
      <c r="G276" s="7">
        <f t="shared" si="26"/>
        <v>7.2872609156820263E-4</v>
      </c>
      <c r="H276" s="8">
        <f t="shared" si="29"/>
        <v>0.49343749752021548</v>
      </c>
      <c r="I276">
        <f t="shared" si="27"/>
        <v>2.3658205320514769E-3</v>
      </c>
    </row>
    <row r="277" spans="1:9">
      <c r="A277" s="3" t="s">
        <v>208</v>
      </c>
      <c r="B277">
        <v>25.81</v>
      </c>
      <c r="C277" s="4">
        <v>754</v>
      </c>
      <c r="D277">
        <f t="shared" si="24"/>
        <v>29.213483146067418</v>
      </c>
      <c r="E277" s="7">
        <f t="shared" si="25"/>
        <v>1.3503663361194339E-3</v>
      </c>
      <c r="F277" s="8">
        <f t="shared" si="28"/>
        <v>0.889628147795267</v>
      </c>
      <c r="G277" s="7">
        <f t="shared" si="26"/>
        <v>3.4135064289247384E-3</v>
      </c>
      <c r="H277" s="8">
        <f t="shared" si="29"/>
        <v>0.49685100394914022</v>
      </c>
      <c r="I277">
        <f t="shared" si="27"/>
        <v>5.1120246357755361E-4</v>
      </c>
    </row>
    <row r="278" spans="1:9">
      <c r="A278" s="3" t="s">
        <v>263</v>
      </c>
      <c r="B278">
        <v>5.57</v>
      </c>
      <c r="C278" s="4">
        <v>162</v>
      </c>
      <c r="D278">
        <f t="shared" si="24"/>
        <v>29.084380610412925</v>
      </c>
      <c r="E278" s="7">
        <f t="shared" si="25"/>
        <v>2.9013175921929486E-4</v>
      </c>
      <c r="F278" s="8">
        <f t="shared" si="28"/>
        <v>0.88991827955448632</v>
      </c>
      <c r="G278" s="7">
        <f t="shared" si="26"/>
        <v>7.3666140291014318E-4</v>
      </c>
      <c r="H278" s="8">
        <f t="shared" si="29"/>
        <v>0.49758766535205035</v>
      </c>
      <c r="I278">
        <f t="shared" si="27"/>
        <v>4.2815981866989317E-4</v>
      </c>
    </row>
    <row r="279" spans="1:9">
      <c r="A279" s="3" t="s">
        <v>440</v>
      </c>
      <c r="B279">
        <v>4.66</v>
      </c>
      <c r="C279" s="4">
        <v>135</v>
      </c>
      <c r="D279">
        <f t="shared" si="24"/>
        <v>28.969957081545065</v>
      </c>
      <c r="E279" s="7">
        <f t="shared" si="25"/>
        <v>2.4177646601607902E-4</v>
      </c>
      <c r="F279" s="8">
        <f t="shared" si="28"/>
        <v>0.89016005602050241</v>
      </c>
      <c r="G279" s="7">
        <f t="shared" si="26"/>
        <v>6.1630918089071224E-4</v>
      </c>
      <c r="H279" s="8">
        <f t="shared" si="29"/>
        <v>0.49820397453294107</v>
      </c>
      <c r="I279">
        <f t="shared" si="27"/>
        <v>1.2169900641565978E-3</v>
      </c>
    </row>
    <row r="280" spans="1:9">
      <c r="A280" s="3" t="s">
        <v>384</v>
      </c>
      <c r="B280">
        <v>13.24</v>
      </c>
      <c r="C280" s="4">
        <v>383</v>
      </c>
      <c r="D280">
        <f t="shared" si="24"/>
        <v>28.927492447129907</v>
      </c>
      <c r="E280" s="7">
        <f t="shared" si="25"/>
        <v>6.8592878877154269E-4</v>
      </c>
      <c r="F280" s="8">
        <f t="shared" si="28"/>
        <v>0.89084598480927391</v>
      </c>
      <c r="G280" s="7">
        <f t="shared" si="26"/>
        <v>1.7510587027882039E-3</v>
      </c>
      <c r="H280" s="8">
        <f t="shared" si="29"/>
        <v>0.49995503323572926</v>
      </c>
      <c r="I280">
        <f t="shared" si="27"/>
        <v>7.4834774424814565E-4</v>
      </c>
    </row>
    <row r="281" spans="1:9">
      <c r="A281" s="3" t="s">
        <v>125</v>
      </c>
      <c r="B281">
        <v>8.1300000000000008</v>
      </c>
      <c r="C281" s="4">
        <v>234</v>
      </c>
      <c r="D281">
        <f t="shared" si="24"/>
        <v>28.782287822878224</v>
      </c>
      <c r="E281" s="7">
        <f t="shared" si="25"/>
        <v>4.1907920776120363E-4</v>
      </c>
      <c r="F281" s="8">
        <f t="shared" si="28"/>
        <v>0.89126506401703509</v>
      </c>
      <c r="G281" s="7">
        <f t="shared" si="26"/>
        <v>1.075234686832938E-3</v>
      </c>
      <c r="H281" s="8">
        <f t="shared" si="29"/>
        <v>0.50103026792256222</v>
      </c>
      <c r="I281">
        <f t="shared" si="27"/>
        <v>7.5070523283848889E-4</v>
      </c>
    </row>
    <row r="282" spans="1:9">
      <c r="A282" s="3" t="s">
        <v>269</v>
      </c>
      <c r="B282">
        <v>8.15</v>
      </c>
      <c r="C282" s="4">
        <v>234</v>
      </c>
      <c r="D282">
        <f t="shared" si="24"/>
        <v>28.711656441717789</v>
      </c>
      <c r="E282" s="7">
        <f t="shared" si="25"/>
        <v>4.1907920776120363E-4</v>
      </c>
      <c r="F282" s="8">
        <f t="shared" si="28"/>
        <v>0.89168414322479628</v>
      </c>
      <c r="G282" s="7">
        <f t="shared" si="26"/>
        <v>1.0778797906135847E-3</v>
      </c>
      <c r="H282" s="8">
        <f t="shared" si="29"/>
        <v>0.5021081477131758</v>
      </c>
      <c r="I282">
        <f t="shared" si="27"/>
        <v>3.5505118779052269E-3</v>
      </c>
    </row>
    <row r="283" spans="1:9">
      <c r="A283" s="3" t="s">
        <v>36</v>
      </c>
      <c r="B283">
        <v>38.51</v>
      </c>
      <c r="C283" s="4">
        <v>1102</v>
      </c>
      <c r="D283">
        <f t="shared" si="24"/>
        <v>28.615943910672556</v>
      </c>
      <c r="E283" s="7">
        <f t="shared" si="25"/>
        <v>1.9736123374053268E-3</v>
      </c>
      <c r="F283" s="8">
        <f t="shared" si="28"/>
        <v>0.89365775556220162</v>
      </c>
      <c r="G283" s="7">
        <f t="shared" si="26"/>
        <v>5.0931473296354779E-3</v>
      </c>
      <c r="H283" s="8">
        <f t="shared" si="29"/>
        <v>0.50720129504281131</v>
      </c>
      <c r="I283">
        <f t="shared" si="27"/>
        <v>1.6077009605748316E-3</v>
      </c>
    </row>
    <row r="284" spans="1:9">
      <c r="A284" s="3" t="s">
        <v>173</v>
      </c>
      <c r="B284">
        <v>17.43</v>
      </c>
      <c r="C284" s="4">
        <v>498</v>
      </c>
      <c r="D284">
        <f t="shared" si="24"/>
        <v>28.571428571428573</v>
      </c>
      <c r="E284" s="7">
        <f t="shared" si="25"/>
        <v>8.9188651908153594E-4</v>
      </c>
      <c r="F284" s="8">
        <f t="shared" si="28"/>
        <v>0.89454964208128318</v>
      </c>
      <c r="G284" s="7">
        <f t="shared" si="26"/>
        <v>2.3052079448337153E-3</v>
      </c>
      <c r="H284" s="8">
        <f t="shared" si="29"/>
        <v>0.50950650298764499</v>
      </c>
      <c r="I284">
        <f t="shared" si="27"/>
        <v>6.4302626535367446E-4</v>
      </c>
    </row>
    <row r="285" spans="1:9">
      <c r="A285" s="3" t="s">
        <v>23</v>
      </c>
      <c r="B285">
        <v>6.97</v>
      </c>
      <c r="C285" s="4">
        <v>199</v>
      </c>
      <c r="D285">
        <f t="shared" si="24"/>
        <v>28.550932568149211</v>
      </c>
      <c r="E285" s="7">
        <f t="shared" si="25"/>
        <v>3.5639642027555354E-4</v>
      </c>
      <c r="F285" s="8">
        <f t="shared" si="28"/>
        <v>0.8949060385015587</v>
      </c>
      <c r="G285" s="7">
        <f t="shared" si="26"/>
        <v>9.2181866755542145E-4</v>
      </c>
      <c r="H285" s="8">
        <f t="shared" si="29"/>
        <v>0.51042832165520047</v>
      </c>
      <c r="I285">
        <f t="shared" si="27"/>
        <v>3.3471122216550686E-3</v>
      </c>
    </row>
    <row r="286" spans="1:9">
      <c r="A286" s="3" t="s">
        <v>326</v>
      </c>
      <c r="B286">
        <v>36.22</v>
      </c>
      <c r="C286" s="4">
        <v>1028</v>
      </c>
      <c r="D286">
        <f t="shared" si="24"/>
        <v>28.38210933186085</v>
      </c>
      <c r="E286" s="7">
        <f t="shared" si="25"/>
        <v>1.8410830152928092E-3</v>
      </c>
      <c r="F286" s="8">
        <f t="shared" si="28"/>
        <v>0.89674712151685154</v>
      </c>
      <c r="G286" s="7">
        <f t="shared" si="26"/>
        <v>4.7902829467514159E-3</v>
      </c>
      <c r="H286" s="8">
        <f t="shared" si="29"/>
        <v>0.5152186046019519</v>
      </c>
      <c r="I286">
        <f t="shared" si="27"/>
        <v>7.361755424340477E-4</v>
      </c>
    </row>
    <row r="287" spans="1:9">
      <c r="A287" s="3" t="s">
        <v>75</v>
      </c>
      <c r="B287">
        <v>7.95</v>
      </c>
      <c r="C287" s="4">
        <v>224</v>
      </c>
      <c r="D287">
        <f t="shared" si="24"/>
        <v>28.176100628930818</v>
      </c>
      <c r="E287" s="7">
        <f t="shared" si="25"/>
        <v>4.0116983990816076E-4</v>
      </c>
      <c r="F287" s="8">
        <f t="shared" si="28"/>
        <v>0.89714829135675966</v>
      </c>
      <c r="G287" s="7">
        <f t="shared" si="26"/>
        <v>1.0514287528071164E-3</v>
      </c>
      <c r="H287" s="8">
        <f t="shared" si="29"/>
        <v>0.51627003335475907</v>
      </c>
      <c r="I287">
        <f t="shared" si="27"/>
        <v>4.3061068721600426E-4</v>
      </c>
    </row>
    <row r="288" spans="1:9">
      <c r="A288" s="3" t="s">
        <v>217</v>
      </c>
      <c r="B288">
        <v>4.6500000000000004</v>
      </c>
      <c r="C288" s="4">
        <v>131</v>
      </c>
      <c r="D288">
        <f t="shared" si="24"/>
        <v>28.172043010752684</v>
      </c>
      <c r="E288" s="7">
        <f t="shared" si="25"/>
        <v>2.3461271887486188E-4</v>
      </c>
      <c r="F288" s="8">
        <f t="shared" si="28"/>
        <v>0.89738290407563448</v>
      </c>
      <c r="G288" s="7">
        <f t="shared" si="26"/>
        <v>6.1498662900038887E-4</v>
      </c>
      <c r="H288" s="8">
        <f t="shared" si="29"/>
        <v>0.51688501998375946</v>
      </c>
      <c r="I288">
        <f t="shared" si="27"/>
        <v>5.0400510353681982E-4</v>
      </c>
    </row>
    <row r="289" spans="1:9">
      <c r="A289" s="3" t="s">
        <v>434</v>
      </c>
      <c r="B289">
        <v>5.44</v>
      </c>
      <c r="C289" s="4">
        <v>153</v>
      </c>
      <c r="D289">
        <f t="shared" si="24"/>
        <v>28.124999999999996</v>
      </c>
      <c r="E289" s="7">
        <f t="shared" si="25"/>
        <v>2.7401332815155626E-4</v>
      </c>
      <c r="F289" s="8">
        <f t="shared" si="28"/>
        <v>0.89765691740378606</v>
      </c>
      <c r="G289" s="7">
        <f t="shared" si="26"/>
        <v>7.1946822833593882E-4</v>
      </c>
      <c r="H289" s="8">
        <f t="shared" si="29"/>
        <v>0.51760448821209537</v>
      </c>
      <c r="I289">
        <f t="shared" si="27"/>
        <v>2.8229880864271695E-3</v>
      </c>
    </row>
    <row r="290" spans="1:9">
      <c r="A290" s="3" t="s">
        <v>249</v>
      </c>
      <c r="B290">
        <v>30.4</v>
      </c>
      <c r="C290" s="4">
        <v>848</v>
      </c>
      <c r="D290">
        <f t="shared" si="24"/>
        <v>27.894736842105264</v>
      </c>
      <c r="E290" s="7">
        <f t="shared" si="25"/>
        <v>1.5187143939380371E-3</v>
      </c>
      <c r="F290" s="8">
        <f t="shared" si="28"/>
        <v>0.89917563179772408</v>
      </c>
      <c r="G290" s="7">
        <f t="shared" si="26"/>
        <v>4.0205577465831869E-3</v>
      </c>
      <c r="H290" s="8">
        <f t="shared" si="29"/>
        <v>0.52162504595867853</v>
      </c>
      <c r="I290">
        <f t="shared" si="27"/>
        <v>4.3391373075901685E-4</v>
      </c>
    </row>
    <row r="291" spans="1:9">
      <c r="A291" s="3" t="s">
        <v>68</v>
      </c>
      <c r="B291">
        <v>4.67</v>
      </c>
      <c r="C291" s="4">
        <v>130</v>
      </c>
      <c r="D291">
        <f t="shared" si="24"/>
        <v>27.837259100642399</v>
      </c>
      <c r="E291" s="7">
        <f t="shared" si="25"/>
        <v>2.3282178208955758E-4</v>
      </c>
      <c r="F291" s="8">
        <f t="shared" si="28"/>
        <v>0.89940845357981369</v>
      </c>
      <c r="G291" s="7">
        <f t="shared" si="26"/>
        <v>6.1763173278103561E-4</v>
      </c>
      <c r="H291" s="8">
        <f t="shared" si="29"/>
        <v>0.5222426776914596</v>
      </c>
      <c r="I291">
        <f t="shared" si="27"/>
        <v>7.2987257543843942E-4</v>
      </c>
    </row>
    <row r="292" spans="1:9">
      <c r="A292" s="3" t="s">
        <v>449</v>
      </c>
      <c r="B292">
        <v>7.85</v>
      </c>
      <c r="C292" s="4">
        <v>218</v>
      </c>
      <c r="D292">
        <f t="shared" si="24"/>
        <v>27.770700636942678</v>
      </c>
      <c r="E292" s="7">
        <f t="shared" si="25"/>
        <v>3.9042421919633502E-4</v>
      </c>
      <c r="F292" s="8">
        <f t="shared" si="28"/>
        <v>0.89979887779901002</v>
      </c>
      <c r="G292" s="7">
        <f t="shared" si="26"/>
        <v>1.0382032339038821E-3</v>
      </c>
      <c r="H292" s="8">
        <f t="shared" si="29"/>
        <v>0.52328088092536351</v>
      </c>
      <c r="I292">
        <f t="shared" si="27"/>
        <v>3.9900077872834228E-4</v>
      </c>
    </row>
    <row r="293" spans="1:9">
      <c r="A293" s="3" t="s">
        <v>401</v>
      </c>
      <c r="B293">
        <v>4.29</v>
      </c>
      <c r="C293" s="4">
        <v>119</v>
      </c>
      <c r="D293">
        <f t="shared" si="24"/>
        <v>27.738927738927739</v>
      </c>
      <c r="E293" s="7">
        <f t="shared" si="25"/>
        <v>2.1312147745121041E-4</v>
      </c>
      <c r="F293" s="8">
        <f t="shared" si="28"/>
        <v>0.90001199927646125</v>
      </c>
      <c r="G293" s="7">
        <f t="shared" si="26"/>
        <v>5.6737476094874579E-4</v>
      </c>
      <c r="H293" s="8">
        <f t="shared" si="29"/>
        <v>0.52384825568631221</v>
      </c>
      <c r="I293">
        <f t="shared" si="27"/>
        <v>7.9129359422219769E-4</v>
      </c>
    </row>
    <row r="294" spans="1:9">
      <c r="A294" s="3" t="s">
        <v>464</v>
      </c>
      <c r="B294">
        <v>8.5</v>
      </c>
      <c r="C294" s="4">
        <v>235</v>
      </c>
      <c r="D294">
        <f t="shared" si="24"/>
        <v>27.647058823529413</v>
      </c>
      <c r="E294" s="7">
        <f t="shared" si="25"/>
        <v>4.2087014454650796E-4</v>
      </c>
      <c r="F294" s="8">
        <f t="shared" si="28"/>
        <v>0.90043286942100775</v>
      </c>
      <c r="G294" s="7">
        <f t="shared" si="26"/>
        <v>1.1241691067749042E-3</v>
      </c>
      <c r="H294" s="8">
        <f t="shared" si="29"/>
        <v>0.52497242479308714</v>
      </c>
      <c r="I294">
        <f t="shared" si="27"/>
        <v>6.2131434556877974E-4</v>
      </c>
    </row>
    <row r="295" spans="1:9">
      <c r="A295" s="3" t="s">
        <v>120</v>
      </c>
      <c r="B295">
        <v>6.67</v>
      </c>
      <c r="C295" s="4">
        <v>184</v>
      </c>
      <c r="D295">
        <f t="shared" si="24"/>
        <v>27.586206896551726</v>
      </c>
      <c r="E295" s="7">
        <f t="shared" si="25"/>
        <v>3.295323684959892E-4</v>
      </c>
      <c r="F295" s="8">
        <f t="shared" si="28"/>
        <v>0.90076240178950373</v>
      </c>
      <c r="G295" s="7">
        <f t="shared" si="26"/>
        <v>8.8214211084571904E-4</v>
      </c>
      <c r="H295" s="8">
        <f t="shared" si="29"/>
        <v>0.52585456690393284</v>
      </c>
      <c r="I295">
        <f t="shared" si="27"/>
        <v>3.832060935795023E-4</v>
      </c>
    </row>
    <row r="296" spans="1:9">
      <c r="A296" s="3" t="s">
        <v>52</v>
      </c>
      <c r="B296">
        <v>4.1100000000000003</v>
      </c>
      <c r="C296" s="4">
        <v>113</v>
      </c>
      <c r="D296">
        <f t="shared" si="24"/>
        <v>27.493917274939172</v>
      </c>
      <c r="E296" s="7">
        <f t="shared" si="25"/>
        <v>2.0237585673938468E-4</v>
      </c>
      <c r="F296" s="8">
        <f t="shared" si="28"/>
        <v>0.90096477764624316</v>
      </c>
      <c r="G296" s="7">
        <f t="shared" si="26"/>
        <v>5.4356882692292437E-4</v>
      </c>
      <c r="H296" s="8">
        <f t="shared" si="29"/>
        <v>0.52639813573085581</v>
      </c>
      <c r="I296">
        <f t="shared" si="27"/>
        <v>1.3795811899123267E-3</v>
      </c>
    </row>
    <row r="297" spans="1:9">
      <c r="A297" s="3" t="s">
        <v>262</v>
      </c>
      <c r="B297">
        <v>14.79</v>
      </c>
      <c r="C297" s="4">
        <v>406</v>
      </c>
      <c r="D297">
        <f t="shared" si="24"/>
        <v>27.450980392156865</v>
      </c>
      <c r="E297" s="7">
        <f t="shared" si="25"/>
        <v>7.2712033483354136E-4</v>
      </c>
      <c r="F297" s="8">
        <f t="shared" si="28"/>
        <v>0.90169189798107674</v>
      </c>
      <c r="G297" s="7">
        <f t="shared" si="26"/>
        <v>1.9560542457883333E-3</v>
      </c>
      <c r="H297" s="8">
        <f t="shared" si="29"/>
        <v>0.52835418997664418</v>
      </c>
      <c r="I297">
        <f t="shared" si="27"/>
        <v>4.7934062248790599E-3</v>
      </c>
    </row>
    <row r="298" spans="1:9">
      <c r="A298" s="3" t="s">
        <v>169</v>
      </c>
      <c r="B298">
        <v>51.28</v>
      </c>
      <c r="C298" s="4">
        <v>1397</v>
      </c>
      <c r="D298">
        <f t="shared" si="24"/>
        <v>27.242589703588141</v>
      </c>
      <c r="E298" s="7">
        <f t="shared" si="25"/>
        <v>2.5019386890700918E-3</v>
      </c>
      <c r="F298" s="8">
        <f t="shared" si="28"/>
        <v>0.90419383667014686</v>
      </c>
      <c r="G298" s="7">
        <f t="shared" si="26"/>
        <v>6.7820460935784817E-3</v>
      </c>
      <c r="H298" s="8">
        <f t="shared" si="29"/>
        <v>0.53513623607022265</v>
      </c>
      <c r="I298">
        <f t="shared" si="27"/>
        <v>4.1235946070761198E-4</v>
      </c>
    </row>
    <row r="299" spans="1:9">
      <c r="A299" s="3" t="s">
        <v>345</v>
      </c>
      <c r="B299">
        <v>4.41</v>
      </c>
      <c r="C299" s="4">
        <v>120</v>
      </c>
      <c r="D299">
        <f t="shared" si="24"/>
        <v>27.210884353741495</v>
      </c>
      <c r="E299" s="7">
        <f t="shared" si="25"/>
        <v>2.1491241423651468E-4</v>
      </c>
      <c r="F299" s="8">
        <f t="shared" si="28"/>
        <v>0.9044087490843834</v>
      </c>
      <c r="G299" s="7">
        <f t="shared" si="26"/>
        <v>5.8324538363262678E-4</v>
      </c>
      <c r="H299" s="8">
        <f t="shared" si="29"/>
        <v>0.53571948145385528</v>
      </c>
      <c r="I299">
        <f t="shared" si="27"/>
        <v>1.264339938238046E-3</v>
      </c>
    </row>
    <row r="300" spans="1:9">
      <c r="A300" s="3" t="s">
        <v>114</v>
      </c>
      <c r="B300">
        <v>13.49</v>
      </c>
      <c r="C300" s="4">
        <v>364</v>
      </c>
      <c r="D300">
        <f t="shared" si="24"/>
        <v>26.98295033358043</v>
      </c>
      <c r="E300" s="7">
        <f t="shared" si="25"/>
        <v>6.5190098985076122E-4</v>
      </c>
      <c r="F300" s="8">
        <f t="shared" si="28"/>
        <v>0.9050606500742342</v>
      </c>
      <c r="G300" s="7">
        <f t="shared" si="26"/>
        <v>1.7841225000462893E-3</v>
      </c>
      <c r="H300" s="8">
        <f t="shared" si="29"/>
        <v>0.53750360395390162</v>
      </c>
      <c r="I300">
        <f t="shared" si="27"/>
        <v>2.7586680089441984E-4</v>
      </c>
    </row>
    <row r="301" spans="1:9">
      <c r="A301" s="3" t="s">
        <v>250</v>
      </c>
      <c r="B301">
        <v>2.94</v>
      </c>
      <c r="C301" s="4">
        <v>79</v>
      </c>
      <c r="D301">
        <f t="shared" si="24"/>
        <v>26.870748299319729</v>
      </c>
      <c r="E301" s="7">
        <f t="shared" si="25"/>
        <v>1.4148400603903883E-4</v>
      </c>
      <c r="F301" s="8">
        <f t="shared" si="28"/>
        <v>0.90520213408027328</v>
      </c>
      <c r="G301" s="7">
        <f t="shared" si="26"/>
        <v>3.8883025575508454E-4</v>
      </c>
      <c r="H301" s="8">
        <f t="shared" si="29"/>
        <v>0.53789243420965671</v>
      </c>
      <c r="I301">
        <f t="shared" si="27"/>
        <v>1.1123151320256985E-3</v>
      </c>
    </row>
    <row r="302" spans="1:9">
      <c r="A302" s="3" t="s">
        <v>291</v>
      </c>
      <c r="B302">
        <v>11.85</v>
      </c>
      <c r="C302" s="4">
        <v>318</v>
      </c>
      <c r="D302">
        <f t="shared" si="24"/>
        <v>26.835443037974684</v>
      </c>
      <c r="E302" s="7">
        <f t="shared" si="25"/>
        <v>5.6951789772676398E-4</v>
      </c>
      <c r="F302" s="8">
        <f t="shared" si="28"/>
        <v>0.90577165197800003</v>
      </c>
      <c r="G302" s="7">
        <f t="shared" si="26"/>
        <v>1.5672239900332489E-3</v>
      </c>
      <c r="H302" s="8">
        <f t="shared" si="29"/>
        <v>0.53945965819969</v>
      </c>
      <c r="I302">
        <f t="shared" si="27"/>
        <v>4.5620957086918712E-3</v>
      </c>
    </row>
    <row r="303" spans="1:9">
      <c r="A303" s="3" t="s">
        <v>415</v>
      </c>
      <c r="B303">
        <v>48.6</v>
      </c>
      <c r="C303" s="4">
        <v>1304</v>
      </c>
      <c r="D303">
        <f t="shared" si="24"/>
        <v>26.831275720164609</v>
      </c>
      <c r="E303" s="7">
        <f t="shared" si="25"/>
        <v>2.335381568036793E-3</v>
      </c>
      <c r="F303" s="8">
        <f t="shared" si="28"/>
        <v>0.90810703354603683</v>
      </c>
      <c r="G303" s="7">
        <f t="shared" si="26"/>
        <v>6.4276021869718054E-3</v>
      </c>
      <c r="H303" s="8">
        <f t="shared" si="29"/>
        <v>0.5458872603866618</v>
      </c>
      <c r="I303">
        <f t="shared" si="27"/>
        <v>1.6086038332324692E-3</v>
      </c>
    </row>
    <row r="304" spans="1:9">
      <c r="A304" s="3" t="s">
        <v>189</v>
      </c>
      <c r="B304">
        <v>17.13</v>
      </c>
      <c r="C304" s="4">
        <v>459</v>
      </c>
      <c r="D304">
        <f t="shared" si="24"/>
        <v>26.795096322241683</v>
      </c>
      <c r="E304" s="7">
        <f t="shared" si="25"/>
        <v>8.2203998445466871E-4</v>
      </c>
      <c r="F304" s="8">
        <f t="shared" si="28"/>
        <v>0.90892907353049146</v>
      </c>
      <c r="G304" s="7">
        <f t="shared" si="26"/>
        <v>2.2655313881240128E-3</v>
      </c>
      <c r="H304" s="8">
        <f t="shared" si="29"/>
        <v>0.54815279177478582</v>
      </c>
      <c r="I304">
        <f t="shared" si="27"/>
        <v>1.6543040318711677E-4</v>
      </c>
    </row>
    <row r="305" spans="1:9">
      <c r="A305" s="3" t="s">
        <v>411</v>
      </c>
      <c r="B305">
        <v>1.76</v>
      </c>
      <c r="C305" s="4">
        <v>47</v>
      </c>
      <c r="D305">
        <f t="shared" si="24"/>
        <v>26.704545454545453</v>
      </c>
      <c r="E305" s="7">
        <f t="shared" si="25"/>
        <v>8.4174028909301586E-5</v>
      </c>
      <c r="F305" s="8">
        <f t="shared" si="28"/>
        <v>0.90901324755940072</v>
      </c>
      <c r="G305" s="7">
        <f t="shared" si="26"/>
        <v>2.3276913269692134E-4</v>
      </c>
      <c r="H305" s="8">
        <f t="shared" si="29"/>
        <v>0.54838556090748269</v>
      </c>
      <c r="I305">
        <f t="shared" si="27"/>
        <v>2.5023339266489475E-3</v>
      </c>
    </row>
    <row r="306" spans="1:9">
      <c r="A306" s="3" t="s">
        <v>179</v>
      </c>
      <c r="B306">
        <v>26.59</v>
      </c>
      <c r="C306" s="4">
        <v>707</v>
      </c>
      <c r="D306">
        <f t="shared" si="24"/>
        <v>26.588943211733735</v>
      </c>
      <c r="E306" s="7">
        <f t="shared" si="25"/>
        <v>1.2661923072101323E-3</v>
      </c>
      <c r="F306" s="8">
        <f t="shared" si="28"/>
        <v>0.91027943986661086</v>
      </c>
      <c r="G306" s="7">
        <f t="shared" si="26"/>
        <v>3.5166654763699652E-3</v>
      </c>
      <c r="H306" s="8">
        <f t="shared" si="29"/>
        <v>0.55190222638385267</v>
      </c>
      <c r="I306">
        <f t="shared" si="27"/>
        <v>3.485746078357721E-4</v>
      </c>
    </row>
    <row r="307" spans="1:9">
      <c r="A307" s="3" t="s">
        <v>228</v>
      </c>
      <c r="B307">
        <v>3.7</v>
      </c>
      <c r="C307" s="4">
        <v>98</v>
      </c>
      <c r="D307">
        <f t="shared" si="24"/>
        <v>26.486486486486484</v>
      </c>
      <c r="E307" s="7">
        <f t="shared" si="25"/>
        <v>1.7551180495982034E-4</v>
      </c>
      <c r="F307" s="8">
        <f t="shared" si="28"/>
        <v>0.91045495167157064</v>
      </c>
      <c r="G307" s="7">
        <f t="shared" si="26"/>
        <v>4.8934419941966422E-4</v>
      </c>
      <c r="H307" s="8">
        <f t="shared" si="29"/>
        <v>0.55239157058327237</v>
      </c>
      <c r="I307">
        <f t="shared" si="27"/>
        <v>5.8693496723039029E-4</v>
      </c>
    </row>
    <row r="308" spans="1:9">
      <c r="A308" s="3" t="s">
        <v>370</v>
      </c>
      <c r="B308">
        <v>6.23</v>
      </c>
      <c r="C308" s="4">
        <v>165</v>
      </c>
      <c r="D308">
        <f t="shared" si="24"/>
        <v>26.484751203852326</v>
      </c>
      <c r="E308" s="7">
        <f t="shared" si="25"/>
        <v>2.9550456957520773E-4</v>
      </c>
      <c r="F308" s="8">
        <f t="shared" si="28"/>
        <v>0.91075045624114581</v>
      </c>
      <c r="G308" s="7">
        <f t="shared" si="26"/>
        <v>8.2394982767148867E-4</v>
      </c>
      <c r="H308" s="8">
        <f t="shared" si="29"/>
        <v>0.55321552041094391</v>
      </c>
      <c r="I308">
        <f t="shared" si="27"/>
        <v>3.9775621203365086E-3</v>
      </c>
    </row>
    <row r="309" spans="1:9">
      <c r="A309" s="3" t="s">
        <v>463</v>
      </c>
      <c r="B309">
        <v>42.21</v>
      </c>
      <c r="C309" s="4">
        <v>1117</v>
      </c>
      <c r="D309">
        <f t="shared" si="24"/>
        <v>26.46292347784885</v>
      </c>
      <c r="E309" s="7">
        <f t="shared" si="25"/>
        <v>2.0004763891848911E-3</v>
      </c>
      <c r="F309" s="8">
        <f t="shared" si="28"/>
        <v>0.91275093263033069</v>
      </c>
      <c r="G309" s="7">
        <f t="shared" si="26"/>
        <v>5.5824915290551428E-3</v>
      </c>
      <c r="H309" s="8">
        <f t="shared" si="29"/>
        <v>0.55879801193999901</v>
      </c>
      <c r="I309">
        <f t="shared" si="27"/>
        <v>2.1347560904279028E-3</v>
      </c>
    </row>
    <row r="310" spans="1:9">
      <c r="A310" s="3" t="s">
        <v>193</v>
      </c>
      <c r="B310">
        <v>22.65</v>
      </c>
      <c r="C310" s="4">
        <v>599</v>
      </c>
      <c r="D310">
        <f t="shared" si="24"/>
        <v>26.44591611479029</v>
      </c>
      <c r="E310" s="7">
        <f t="shared" si="25"/>
        <v>1.0727711343972693E-3</v>
      </c>
      <c r="F310" s="8">
        <f t="shared" si="28"/>
        <v>0.91382370376472799</v>
      </c>
      <c r="G310" s="7">
        <f t="shared" si="26"/>
        <v>2.995580031582539E-3</v>
      </c>
      <c r="H310" s="8">
        <f t="shared" si="29"/>
        <v>0.56179359197158152</v>
      </c>
      <c r="I310">
        <f t="shared" si="27"/>
        <v>3.5099007992134279E-4</v>
      </c>
    </row>
    <row r="311" spans="1:9">
      <c r="A311" s="3" t="s">
        <v>57</v>
      </c>
      <c r="B311">
        <v>3.72</v>
      </c>
      <c r="C311" s="4">
        <v>98</v>
      </c>
      <c r="D311">
        <f t="shared" si="24"/>
        <v>26.344086021505376</v>
      </c>
      <c r="E311" s="7">
        <f t="shared" si="25"/>
        <v>1.7551180495982034E-4</v>
      </c>
      <c r="F311" s="8">
        <f t="shared" si="28"/>
        <v>0.91399921556968777</v>
      </c>
      <c r="G311" s="7">
        <f t="shared" si="26"/>
        <v>4.9198930320031107E-4</v>
      </c>
      <c r="H311" s="8">
        <f t="shared" si="29"/>
        <v>0.56228558127478179</v>
      </c>
      <c r="I311">
        <f t="shared" si="27"/>
        <v>7.1729307036216827E-4</v>
      </c>
    </row>
    <row r="312" spans="1:9">
      <c r="A312" s="3" t="s">
        <v>44</v>
      </c>
      <c r="B312">
        <v>7.6</v>
      </c>
      <c r="C312" s="4">
        <v>200</v>
      </c>
      <c r="D312">
        <f t="shared" si="24"/>
        <v>26.315789473684212</v>
      </c>
      <c r="E312" s="7">
        <f t="shared" si="25"/>
        <v>3.5818735706085781E-4</v>
      </c>
      <c r="F312" s="8">
        <f t="shared" si="28"/>
        <v>0.91435740292674861</v>
      </c>
      <c r="G312" s="7">
        <f t="shared" si="26"/>
        <v>1.0051394366457967E-3</v>
      </c>
      <c r="H312" s="8">
        <f t="shared" si="29"/>
        <v>0.56329072071142761</v>
      </c>
      <c r="I312">
        <f t="shared" si="27"/>
        <v>4.5596481372467412E-4</v>
      </c>
    </row>
    <row r="313" spans="1:9">
      <c r="A313" s="3" t="s">
        <v>63</v>
      </c>
      <c r="B313">
        <v>4.83</v>
      </c>
      <c r="C313" s="4">
        <v>127</v>
      </c>
      <c r="D313">
        <f t="shared" si="24"/>
        <v>26.293995859213251</v>
      </c>
      <c r="E313" s="7">
        <f t="shared" si="25"/>
        <v>2.2744897173364472E-4</v>
      </c>
      <c r="F313" s="8">
        <f t="shared" si="28"/>
        <v>0.91458485189848227</v>
      </c>
      <c r="G313" s="7">
        <f t="shared" si="26"/>
        <v>6.387925630262103E-4</v>
      </c>
      <c r="H313" s="8">
        <f t="shared" si="29"/>
        <v>0.56392951327445384</v>
      </c>
      <c r="I313">
        <f t="shared" si="27"/>
        <v>4.0337743358387357E-4</v>
      </c>
    </row>
    <row r="314" spans="1:9">
      <c r="A314" s="3" t="s">
        <v>333</v>
      </c>
      <c r="B314">
        <v>4.2699999999999996</v>
      </c>
      <c r="C314" s="4">
        <v>112</v>
      </c>
      <c r="D314">
        <f t="shared" si="24"/>
        <v>26.229508196721316</v>
      </c>
      <c r="E314" s="7">
        <f t="shared" si="25"/>
        <v>2.0058491995408038E-4</v>
      </c>
      <c r="F314" s="8">
        <f t="shared" si="28"/>
        <v>0.91478543681843638</v>
      </c>
      <c r="G314" s="7">
        <f t="shared" si="26"/>
        <v>5.6472965716809894E-4</v>
      </c>
      <c r="H314" s="8">
        <f t="shared" si="29"/>
        <v>0.56449424293162198</v>
      </c>
      <c r="I314">
        <f t="shared" si="27"/>
        <v>6.5926911460101323E-4</v>
      </c>
    </row>
    <row r="315" spans="1:9">
      <c r="A315" s="3" t="s">
        <v>166</v>
      </c>
      <c r="B315">
        <v>6.97</v>
      </c>
      <c r="C315" s="4">
        <v>182</v>
      </c>
      <c r="D315">
        <f t="shared" si="24"/>
        <v>26.11190817790531</v>
      </c>
      <c r="E315" s="7">
        <f t="shared" si="25"/>
        <v>3.2595049492538061E-4</v>
      </c>
      <c r="F315" s="8">
        <f t="shared" si="28"/>
        <v>0.91511138731336172</v>
      </c>
      <c r="G315" s="7">
        <f t="shared" si="26"/>
        <v>9.2181866755542145E-4</v>
      </c>
      <c r="H315" s="8">
        <f t="shared" si="29"/>
        <v>0.56541606159917746</v>
      </c>
      <c r="I315">
        <f t="shared" si="27"/>
        <v>4.2493969294610245E-4</v>
      </c>
    </row>
    <row r="316" spans="1:9">
      <c r="A316" s="3" t="s">
        <v>357</v>
      </c>
      <c r="B316">
        <v>4.49</v>
      </c>
      <c r="C316" s="4">
        <v>117</v>
      </c>
      <c r="D316">
        <f t="shared" si="24"/>
        <v>26.057906458797326</v>
      </c>
      <c r="E316" s="7">
        <f t="shared" si="25"/>
        <v>2.0953960388060182E-4</v>
      </c>
      <c r="F316" s="8">
        <f t="shared" si="28"/>
        <v>0.91532092691724232</v>
      </c>
      <c r="G316" s="7">
        <f t="shared" si="26"/>
        <v>5.9382579875521418E-4</v>
      </c>
      <c r="H316" s="8">
        <f t="shared" si="29"/>
        <v>0.56600988739793268</v>
      </c>
      <c r="I316">
        <f t="shared" si="27"/>
        <v>3.5419907011380314E-3</v>
      </c>
    </row>
    <row r="317" spans="1:9">
      <c r="A317" s="3" t="s">
        <v>485</v>
      </c>
      <c r="B317">
        <v>37.39</v>
      </c>
      <c r="C317" s="4">
        <v>971</v>
      </c>
      <c r="D317">
        <f t="shared" si="24"/>
        <v>25.969510564322011</v>
      </c>
      <c r="E317" s="7">
        <f t="shared" si="25"/>
        <v>1.7389996185304647E-3</v>
      </c>
      <c r="F317" s="8">
        <f t="shared" si="28"/>
        <v>0.91705992653577273</v>
      </c>
      <c r="G317" s="7">
        <f t="shared" si="26"/>
        <v>4.9450215179192552E-3</v>
      </c>
      <c r="H317" s="8">
        <f t="shared" si="29"/>
        <v>0.57095490891585188</v>
      </c>
      <c r="I317">
        <f t="shared" si="27"/>
        <v>8.2913440010534689E-4</v>
      </c>
    </row>
    <row r="318" spans="1:9">
      <c r="A318" s="3" t="s">
        <v>153</v>
      </c>
      <c r="B318">
        <v>8.75</v>
      </c>
      <c r="C318" s="4">
        <v>227</v>
      </c>
      <c r="D318">
        <f t="shared" si="24"/>
        <v>25.942857142857143</v>
      </c>
      <c r="E318" s="7">
        <f t="shared" si="25"/>
        <v>4.0654265026407362E-4</v>
      </c>
      <c r="F318" s="8">
        <f t="shared" si="28"/>
        <v>0.9174664691860368</v>
      </c>
      <c r="G318" s="7">
        <f t="shared" si="26"/>
        <v>1.1572329040329898E-3</v>
      </c>
      <c r="H318" s="8">
        <f t="shared" si="29"/>
        <v>0.5721121418198849</v>
      </c>
      <c r="I318">
        <f t="shared" si="27"/>
        <v>6.3590609347230487E-4</v>
      </c>
    </row>
    <row r="319" spans="1:9">
      <c r="A319" s="3" t="s">
        <v>444</v>
      </c>
      <c r="B319">
        <v>6.71</v>
      </c>
      <c r="C319" s="4">
        <v>174</v>
      </c>
      <c r="D319">
        <f t="shared" si="24"/>
        <v>25.931445603576751</v>
      </c>
      <c r="E319" s="7">
        <f t="shared" si="25"/>
        <v>3.1162300064294633E-4</v>
      </c>
      <c r="F319" s="8">
        <f t="shared" si="28"/>
        <v>0.91777809218667972</v>
      </c>
      <c r="G319" s="7">
        <f t="shared" si="26"/>
        <v>8.8743231840701263E-4</v>
      </c>
      <c r="H319" s="8">
        <f t="shared" si="29"/>
        <v>0.57299957413829194</v>
      </c>
      <c r="I319">
        <f t="shared" si="27"/>
        <v>1.0087234727544914E-3</v>
      </c>
    </row>
    <row r="320" spans="1:9">
      <c r="A320" s="3" t="s">
        <v>461</v>
      </c>
      <c r="B320">
        <v>10.61</v>
      </c>
      <c r="C320" s="4">
        <v>272</v>
      </c>
      <c r="D320">
        <f t="shared" si="24"/>
        <v>25.636192271442038</v>
      </c>
      <c r="E320" s="7">
        <f t="shared" si="25"/>
        <v>4.8713480560276664E-4</v>
      </c>
      <c r="F320" s="8">
        <f t="shared" si="28"/>
        <v>0.91826522699228252</v>
      </c>
      <c r="G320" s="7">
        <f t="shared" si="26"/>
        <v>1.4032275556331451E-3</v>
      </c>
      <c r="H320" s="8">
        <f t="shared" si="29"/>
        <v>0.5744028016939251</v>
      </c>
      <c r="I320">
        <f t="shared" si="27"/>
        <v>1.3168226922778414E-3</v>
      </c>
    </row>
    <row r="321" spans="1:9">
      <c r="A321" s="3" t="s">
        <v>82</v>
      </c>
      <c r="B321">
        <v>13.85</v>
      </c>
      <c r="C321" s="4">
        <v>355</v>
      </c>
      <c r="D321">
        <f t="shared" si="24"/>
        <v>25.631768953068594</v>
      </c>
      <c r="E321" s="7">
        <f t="shared" si="25"/>
        <v>6.3578255878302267E-4</v>
      </c>
      <c r="F321" s="8">
        <f t="shared" si="28"/>
        <v>0.91890100955106557</v>
      </c>
      <c r="G321" s="7">
        <f t="shared" si="26"/>
        <v>1.8317343680979321E-3</v>
      </c>
      <c r="H321" s="8">
        <f t="shared" si="29"/>
        <v>0.57623453606202302</v>
      </c>
      <c r="I321">
        <f t="shared" si="27"/>
        <v>3.1958690580657922E-4</v>
      </c>
    </row>
    <row r="322" spans="1:9">
      <c r="A322" s="3" t="s">
        <v>311</v>
      </c>
      <c r="B322">
        <v>3.36</v>
      </c>
      <c r="C322" s="4">
        <v>86</v>
      </c>
      <c r="D322">
        <f t="shared" ref="D322:D385" si="30">C322/B322</f>
        <v>25.595238095238095</v>
      </c>
      <c r="E322" s="7">
        <f t="shared" si="25"/>
        <v>1.5402056353616887E-4</v>
      </c>
      <c r="F322" s="8">
        <f t="shared" si="28"/>
        <v>0.91905503011460177</v>
      </c>
      <c r="G322" s="7">
        <f t="shared" si="26"/>
        <v>4.44377435148668E-4</v>
      </c>
      <c r="H322" s="8">
        <f t="shared" si="29"/>
        <v>0.57667891349717171</v>
      </c>
      <c r="I322">
        <f t="shared" si="27"/>
        <v>2.193588979899852E-3</v>
      </c>
    </row>
    <row r="323" spans="1:9">
      <c r="A323" s="3" t="s">
        <v>338</v>
      </c>
      <c r="B323">
        <v>23.06</v>
      </c>
      <c r="C323" s="4">
        <v>590</v>
      </c>
      <c r="D323">
        <f t="shared" si="30"/>
        <v>25.585429314830879</v>
      </c>
      <c r="E323" s="7">
        <f t="shared" ref="E323:E386" si="31">C323/558367</f>
        <v>1.0566527033295306E-3</v>
      </c>
      <c r="F323" s="8">
        <f t="shared" si="28"/>
        <v>0.92011168281793132</v>
      </c>
      <c r="G323" s="7">
        <f t="shared" ref="G323:G386" si="32">B323/7561.14</f>
        <v>3.0498046590857991E-3</v>
      </c>
      <c r="H323" s="8">
        <f t="shared" si="29"/>
        <v>0.57972871815625748</v>
      </c>
      <c r="I323">
        <f t="shared" ref="I323:I386" si="33">F323*H324-F324*H323</f>
        <v>4.0905671797764054E-4</v>
      </c>
    </row>
    <row r="324" spans="1:9">
      <c r="A324" s="3" t="s">
        <v>99</v>
      </c>
      <c r="B324">
        <v>4.3</v>
      </c>
      <c r="C324" s="4">
        <v>110</v>
      </c>
      <c r="D324">
        <f t="shared" si="30"/>
        <v>25.581395348837212</v>
      </c>
      <c r="E324" s="7">
        <f t="shared" si="31"/>
        <v>1.9700304638347181E-4</v>
      </c>
      <c r="F324" s="8">
        <f t="shared" ref="F324:F387" si="34">F323+E324</f>
        <v>0.9203086858643148</v>
      </c>
      <c r="G324" s="7">
        <f t="shared" si="32"/>
        <v>5.6869731283906916E-4</v>
      </c>
      <c r="H324" s="8">
        <f t="shared" ref="H324:H387" si="35">H323+G324</f>
        <v>0.58029741546909652</v>
      </c>
      <c r="I324">
        <f t="shared" si="33"/>
        <v>9.303816833935441E-4</v>
      </c>
    </row>
    <row r="325" spans="1:9">
      <c r="A325" s="3" t="s">
        <v>236</v>
      </c>
      <c r="B325">
        <v>9.77</v>
      </c>
      <c r="C325" s="4">
        <v>249</v>
      </c>
      <c r="D325">
        <f t="shared" si="30"/>
        <v>25.486182190378713</v>
      </c>
      <c r="E325" s="7">
        <f t="shared" si="31"/>
        <v>4.4594325954076797E-4</v>
      </c>
      <c r="F325" s="8">
        <f t="shared" si="34"/>
        <v>0.92075462912385553</v>
      </c>
      <c r="G325" s="7">
        <f t="shared" si="32"/>
        <v>1.2921331968459781E-3</v>
      </c>
      <c r="H325" s="8">
        <f t="shared" si="35"/>
        <v>0.58158954866594248</v>
      </c>
      <c r="I325">
        <f t="shared" si="33"/>
        <v>7.3855972285474802E-4</v>
      </c>
    </row>
    <row r="326" spans="1:9">
      <c r="A326" s="3" t="s">
        <v>74</v>
      </c>
      <c r="B326">
        <v>7.75</v>
      </c>
      <c r="C326" s="4">
        <v>197</v>
      </c>
      <c r="D326">
        <f t="shared" si="30"/>
        <v>25.419354838709676</v>
      </c>
      <c r="E326" s="7">
        <f t="shared" si="31"/>
        <v>3.5281454670494495E-4</v>
      </c>
      <c r="F326" s="8">
        <f t="shared" si="34"/>
        <v>0.92110744367056052</v>
      </c>
      <c r="G326" s="7">
        <f t="shared" si="32"/>
        <v>1.0249777150006479E-3</v>
      </c>
      <c r="H326" s="8">
        <f t="shared" si="35"/>
        <v>0.58261452638094313</v>
      </c>
      <c r="I326">
        <f t="shared" si="33"/>
        <v>4.0122085733074186E-4</v>
      </c>
    </row>
    <row r="327" spans="1:9">
      <c r="A327" s="3" t="s">
        <v>150</v>
      </c>
      <c r="B327">
        <v>4.21</v>
      </c>
      <c r="C327" s="4">
        <v>107</v>
      </c>
      <c r="D327">
        <f t="shared" si="30"/>
        <v>25.415676959619951</v>
      </c>
      <c r="E327" s="7">
        <f t="shared" si="31"/>
        <v>1.9163023602755894E-4</v>
      </c>
      <c r="F327" s="8">
        <f t="shared" si="34"/>
        <v>0.92129907390658805</v>
      </c>
      <c r="G327" s="7">
        <f t="shared" si="32"/>
        <v>5.567943458261585E-4</v>
      </c>
      <c r="H327" s="8">
        <f t="shared" si="35"/>
        <v>0.58317132072676925</v>
      </c>
      <c r="I327">
        <f t="shared" si="33"/>
        <v>4.827705326394871E-3</v>
      </c>
    </row>
    <row r="328" spans="1:9">
      <c r="A328" s="3" t="s">
        <v>482</v>
      </c>
      <c r="B328">
        <v>50.61</v>
      </c>
      <c r="C328" s="4">
        <v>1282</v>
      </c>
      <c r="D328">
        <f t="shared" si="30"/>
        <v>25.33096226042284</v>
      </c>
      <c r="E328" s="7">
        <f t="shared" si="31"/>
        <v>2.2959809587600986E-3</v>
      </c>
      <c r="F328" s="8">
        <f t="shared" si="34"/>
        <v>0.9235950548653481</v>
      </c>
      <c r="G328" s="7">
        <f t="shared" si="32"/>
        <v>6.6934351169268122E-3</v>
      </c>
      <c r="H328" s="8">
        <f t="shared" si="35"/>
        <v>0.58986475584369602</v>
      </c>
      <c r="I328">
        <f t="shared" si="33"/>
        <v>6.4092963617079501E-4</v>
      </c>
    </row>
    <row r="329" spans="1:9">
      <c r="A329" s="3" t="s">
        <v>132</v>
      </c>
      <c r="B329">
        <v>6.7</v>
      </c>
      <c r="C329" s="4">
        <v>168</v>
      </c>
      <c r="D329">
        <f t="shared" si="30"/>
        <v>25.07462686567164</v>
      </c>
      <c r="E329" s="7">
        <f t="shared" si="31"/>
        <v>3.0087737993112059E-4</v>
      </c>
      <c r="F329" s="8">
        <f t="shared" si="34"/>
        <v>0.92389593224527922</v>
      </c>
      <c r="G329" s="7">
        <f t="shared" si="32"/>
        <v>8.8610976651668926E-4</v>
      </c>
      <c r="H329" s="8">
        <f t="shared" si="35"/>
        <v>0.59075086561021273</v>
      </c>
      <c r="I329">
        <f t="shared" si="33"/>
        <v>1.5670381420355151E-3</v>
      </c>
    </row>
    <row r="330" spans="1:9">
      <c r="A330" s="3" t="s">
        <v>191</v>
      </c>
      <c r="B330">
        <v>16.34</v>
      </c>
      <c r="C330" s="4">
        <v>406</v>
      </c>
      <c r="D330">
        <f t="shared" si="30"/>
        <v>24.847001223990208</v>
      </c>
      <c r="E330" s="7">
        <f t="shared" si="31"/>
        <v>7.2712033483354136E-4</v>
      </c>
      <c r="F330" s="8">
        <f t="shared" si="34"/>
        <v>0.92462305258011279</v>
      </c>
      <c r="G330" s="7">
        <f t="shared" si="32"/>
        <v>2.1610497887884629E-3</v>
      </c>
      <c r="H330" s="8">
        <f t="shared" si="35"/>
        <v>0.59291191539900123</v>
      </c>
      <c r="I330">
        <f t="shared" si="33"/>
        <v>1.0027060105204377E-3</v>
      </c>
    </row>
    <row r="331" spans="1:9">
      <c r="A331" s="3" t="s">
        <v>310</v>
      </c>
      <c r="B331">
        <v>10.44</v>
      </c>
      <c r="C331" s="4">
        <v>258</v>
      </c>
      <c r="D331">
        <f t="shared" si="30"/>
        <v>24.712643678160919</v>
      </c>
      <c r="E331" s="7">
        <f t="shared" si="31"/>
        <v>4.6206169060850657E-4</v>
      </c>
      <c r="F331" s="8">
        <f t="shared" si="34"/>
        <v>0.92508511427072126</v>
      </c>
      <c r="G331" s="7">
        <f t="shared" si="32"/>
        <v>1.380744173497647E-3</v>
      </c>
      <c r="H331" s="8">
        <f t="shared" si="35"/>
        <v>0.59429265957249888</v>
      </c>
      <c r="I331">
        <f t="shared" si="33"/>
        <v>3.850838492797104E-4</v>
      </c>
    </row>
    <row r="332" spans="1:9">
      <c r="A332" s="3" t="s">
        <v>35</v>
      </c>
      <c r="B332">
        <v>4</v>
      </c>
      <c r="C332" s="4">
        <v>98</v>
      </c>
      <c r="D332">
        <f t="shared" si="30"/>
        <v>24.5</v>
      </c>
      <c r="E332" s="7">
        <f t="shared" si="31"/>
        <v>1.7551180495982034E-4</v>
      </c>
      <c r="F332" s="8">
        <f t="shared" si="34"/>
        <v>0.92526062607568105</v>
      </c>
      <c r="G332" s="7">
        <f t="shared" si="32"/>
        <v>5.2902075612936675E-4</v>
      </c>
      <c r="H332" s="8">
        <f t="shared" si="35"/>
        <v>0.59482168032862826</v>
      </c>
      <c r="I332">
        <f t="shared" si="33"/>
        <v>1.5760248968984536E-3</v>
      </c>
    </row>
    <row r="333" spans="1:9">
      <c r="A333" s="3" t="s">
        <v>247</v>
      </c>
      <c r="B333">
        <v>16.37</v>
      </c>
      <c r="C333" s="4">
        <v>401</v>
      </c>
      <c r="D333">
        <f t="shared" si="30"/>
        <v>24.496029321930358</v>
      </c>
      <c r="E333" s="7">
        <f t="shared" si="31"/>
        <v>7.181656509070199E-4</v>
      </c>
      <c r="F333" s="8">
        <f t="shared" si="34"/>
        <v>0.92597879172658804</v>
      </c>
      <c r="G333" s="7">
        <f t="shared" si="32"/>
        <v>2.1650174444594332E-3</v>
      </c>
      <c r="H333" s="8">
        <f t="shared" si="35"/>
        <v>0.59698669777308766</v>
      </c>
      <c r="I333">
        <f t="shared" si="33"/>
        <v>3.7742487855940698E-4</v>
      </c>
    </row>
    <row r="334" spans="1:9">
      <c r="A334" s="3" t="s">
        <v>90</v>
      </c>
      <c r="B334">
        <v>3.92</v>
      </c>
      <c r="C334" s="4">
        <v>96</v>
      </c>
      <c r="D334">
        <f t="shared" si="30"/>
        <v>24.489795918367346</v>
      </c>
      <c r="E334" s="7">
        <f t="shared" si="31"/>
        <v>1.7192993138921177E-4</v>
      </c>
      <c r="F334" s="8">
        <f t="shared" si="34"/>
        <v>0.92615072165797729</v>
      </c>
      <c r="G334" s="7">
        <f t="shared" si="32"/>
        <v>5.1844034100677935E-4</v>
      </c>
      <c r="H334" s="8">
        <f t="shared" si="35"/>
        <v>0.59750513811409445</v>
      </c>
      <c r="I334">
        <f t="shared" si="33"/>
        <v>2.3722244088039135E-3</v>
      </c>
    </row>
    <row r="335" spans="1:9">
      <c r="A335" s="3" t="s">
        <v>79</v>
      </c>
      <c r="B335">
        <v>24.6</v>
      </c>
      <c r="C335" s="4">
        <v>599</v>
      </c>
      <c r="D335">
        <f t="shared" si="30"/>
        <v>24.349593495934958</v>
      </c>
      <c r="E335" s="7">
        <f t="shared" si="31"/>
        <v>1.0727711343972693E-3</v>
      </c>
      <c r="F335" s="8">
        <f t="shared" si="34"/>
        <v>0.92722349279237459</v>
      </c>
      <c r="G335" s="7">
        <f t="shared" si="32"/>
        <v>3.2534776501956055E-3</v>
      </c>
      <c r="H335" s="8">
        <f t="shared" si="35"/>
        <v>0.60075861576429002</v>
      </c>
      <c r="I335">
        <f t="shared" si="33"/>
        <v>9.3406779935079065E-4</v>
      </c>
    </row>
    <row r="336" spans="1:9">
      <c r="A336" s="3" t="s">
        <v>494</v>
      </c>
      <c r="B336">
        <v>9.67</v>
      </c>
      <c r="C336" s="4">
        <v>234</v>
      </c>
      <c r="D336">
        <f t="shared" si="30"/>
        <v>24.198552223371252</v>
      </c>
      <c r="E336" s="7">
        <f t="shared" si="31"/>
        <v>4.1907920776120363E-4</v>
      </c>
      <c r="F336" s="8">
        <f t="shared" si="34"/>
        <v>0.92764257200013578</v>
      </c>
      <c r="G336" s="7">
        <f t="shared" si="32"/>
        <v>1.278907677942744E-3</v>
      </c>
      <c r="H336" s="8">
        <f t="shared" si="35"/>
        <v>0.60203752344223271</v>
      </c>
      <c r="I336">
        <f t="shared" si="33"/>
        <v>3.9611918139870195E-4</v>
      </c>
    </row>
    <row r="337" spans="1:9">
      <c r="A337" s="3" t="s">
        <v>115</v>
      </c>
      <c r="B337">
        <v>4.09</v>
      </c>
      <c r="C337" s="4">
        <v>98</v>
      </c>
      <c r="D337">
        <f t="shared" si="30"/>
        <v>23.960880195599024</v>
      </c>
      <c r="E337" s="7">
        <f t="shared" si="31"/>
        <v>1.7551180495982034E-4</v>
      </c>
      <c r="F337" s="8">
        <f t="shared" si="34"/>
        <v>0.92781808380509556</v>
      </c>
      <c r="G337" s="7">
        <f t="shared" si="32"/>
        <v>5.4092372314227741E-4</v>
      </c>
      <c r="H337" s="8">
        <f t="shared" si="35"/>
        <v>0.60257844716537501</v>
      </c>
      <c r="I337">
        <f t="shared" si="33"/>
        <v>3.0467596420964416E-3</v>
      </c>
    </row>
    <row r="338" spans="1:9">
      <c r="A338" s="3" t="s">
        <v>121</v>
      </c>
      <c r="B338">
        <v>31.39</v>
      </c>
      <c r="C338" s="4">
        <v>746</v>
      </c>
      <c r="D338">
        <f t="shared" si="30"/>
        <v>23.765530423701815</v>
      </c>
      <c r="E338" s="7">
        <f t="shared" si="31"/>
        <v>1.3360388418369997E-3</v>
      </c>
      <c r="F338" s="8">
        <f t="shared" si="34"/>
        <v>0.92915412264693253</v>
      </c>
      <c r="G338" s="7">
        <f t="shared" si="32"/>
        <v>4.1514903837252051E-3</v>
      </c>
      <c r="H338" s="8">
        <f t="shared" si="35"/>
        <v>0.60672993754910021</v>
      </c>
      <c r="I338">
        <f t="shared" si="33"/>
        <v>3.7025599390994035E-4</v>
      </c>
    </row>
    <row r="339" spans="1:9">
      <c r="A339" s="3" t="s">
        <v>418</v>
      </c>
      <c r="B339">
        <v>3.8</v>
      </c>
      <c r="C339" s="4">
        <v>89</v>
      </c>
      <c r="D339">
        <f t="shared" si="30"/>
        <v>23.421052631578949</v>
      </c>
      <c r="E339" s="7">
        <f t="shared" si="31"/>
        <v>1.5939337389208173E-4</v>
      </c>
      <c r="F339" s="8">
        <f t="shared" si="34"/>
        <v>0.92931351602082457</v>
      </c>
      <c r="G339" s="7">
        <f t="shared" si="32"/>
        <v>5.0256971832289836E-4</v>
      </c>
      <c r="H339" s="8">
        <f t="shared" si="35"/>
        <v>0.60723250726742306</v>
      </c>
      <c r="I339">
        <f t="shared" si="33"/>
        <v>6.6147893002987956E-4</v>
      </c>
    </row>
    <row r="340" spans="1:9">
      <c r="A340" s="3" t="s">
        <v>206</v>
      </c>
      <c r="B340">
        <v>6.78</v>
      </c>
      <c r="C340" s="4">
        <v>158</v>
      </c>
      <c r="D340">
        <f t="shared" si="30"/>
        <v>23.303834808259587</v>
      </c>
      <c r="E340" s="7">
        <f t="shared" si="31"/>
        <v>2.8296801207807767E-4</v>
      </c>
      <c r="F340" s="8">
        <f t="shared" si="34"/>
        <v>0.92959648403290263</v>
      </c>
      <c r="G340" s="7">
        <f t="shared" si="32"/>
        <v>8.9669018163927665E-4</v>
      </c>
      <c r="H340" s="8">
        <f t="shared" si="35"/>
        <v>0.60812919744906235</v>
      </c>
      <c r="I340">
        <f t="shared" si="33"/>
        <v>1.1586070891836941E-3</v>
      </c>
    </row>
    <row r="341" spans="1:9">
      <c r="A341" s="3" t="s">
        <v>180</v>
      </c>
      <c r="B341">
        <v>11.86</v>
      </c>
      <c r="C341" s="4">
        <v>275</v>
      </c>
      <c r="D341">
        <f t="shared" si="30"/>
        <v>23.187183811129849</v>
      </c>
      <c r="E341" s="7">
        <f t="shared" si="31"/>
        <v>4.9250761595867945E-4</v>
      </c>
      <c r="F341" s="8">
        <f t="shared" si="34"/>
        <v>0.93008899164886127</v>
      </c>
      <c r="G341" s="7">
        <f t="shared" si="32"/>
        <v>1.5685465419235723E-3</v>
      </c>
      <c r="H341" s="8">
        <f t="shared" si="35"/>
        <v>0.60969774399098597</v>
      </c>
      <c r="I341">
        <f t="shared" si="33"/>
        <v>1.690870820986845E-3</v>
      </c>
    </row>
    <row r="342" spans="1:9">
      <c r="A342" s="3" t="s">
        <v>371</v>
      </c>
      <c r="B342">
        <v>17.27</v>
      </c>
      <c r="C342" s="4">
        <v>397</v>
      </c>
      <c r="D342">
        <f t="shared" si="30"/>
        <v>22.987840185292416</v>
      </c>
      <c r="E342" s="7">
        <f t="shared" si="31"/>
        <v>7.1100190376580281E-4</v>
      </c>
      <c r="F342" s="8">
        <f t="shared" si="34"/>
        <v>0.9307999935526271</v>
      </c>
      <c r="G342" s="7">
        <f t="shared" si="32"/>
        <v>2.2840471145885409E-3</v>
      </c>
      <c r="H342" s="8">
        <f t="shared" si="35"/>
        <v>0.61198179110557449</v>
      </c>
      <c r="I342">
        <f t="shared" si="33"/>
        <v>3.7872825657747633E-4</v>
      </c>
    </row>
    <row r="343" spans="1:9">
      <c r="A343" s="3" t="s">
        <v>237</v>
      </c>
      <c r="B343">
        <v>3.86</v>
      </c>
      <c r="C343" s="4">
        <v>88</v>
      </c>
      <c r="D343">
        <f t="shared" si="30"/>
        <v>22.797927461139896</v>
      </c>
      <c r="E343" s="7">
        <f t="shared" si="31"/>
        <v>1.5760243710677744E-4</v>
      </c>
      <c r="F343" s="8">
        <f t="shared" si="34"/>
        <v>0.93095759598973393</v>
      </c>
      <c r="G343" s="7">
        <f t="shared" si="32"/>
        <v>5.1050502966483891E-4</v>
      </c>
      <c r="H343" s="8">
        <f t="shared" si="35"/>
        <v>0.61249229613523937</v>
      </c>
      <c r="I343">
        <f t="shared" si="33"/>
        <v>1.3368986650654779E-3</v>
      </c>
    </row>
    <row r="344" spans="1:9">
      <c r="A344" s="3" t="s">
        <v>38</v>
      </c>
      <c r="B344">
        <v>13.62</v>
      </c>
      <c r="C344" s="4">
        <v>310</v>
      </c>
      <c r="D344">
        <f t="shared" si="30"/>
        <v>22.760646108663732</v>
      </c>
      <c r="E344" s="7">
        <f t="shared" si="31"/>
        <v>5.551904034443296E-4</v>
      </c>
      <c r="F344" s="8">
        <f t="shared" si="34"/>
        <v>0.93151278639317825</v>
      </c>
      <c r="G344" s="7">
        <f t="shared" si="32"/>
        <v>1.8013156746204935E-3</v>
      </c>
      <c r="H344" s="8">
        <f t="shared" si="35"/>
        <v>0.61429361180985986</v>
      </c>
      <c r="I344">
        <f t="shared" si="33"/>
        <v>9.6446255568771733E-4</v>
      </c>
    </row>
    <row r="345" spans="1:9">
      <c r="A345" s="3" t="s">
        <v>459</v>
      </c>
      <c r="B345">
        <v>9.82</v>
      </c>
      <c r="C345" s="4">
        <v>223</v>
      </c>
      <c r="D345">
        <f t="shared" si="30"/>
        <v>22.708757637474541</v>
      </c>
      <c r="E345" s="7">
        <f t="shared" si="31"/>
        <v>3.9937890312285648E-4</v>
      </c>
      <c r="F345" s="8">
        <f t="shared" si="34"/>
        <v>0.93191216529630105</v>
      </c>
      <c r="G345" s="7">
        <f t="shared" si="32"/>
        <v>1.2987459562975954E-3</v>
      </c>
      <c r="H345" s="8">
        <f t="shared" si="35"/>
        <v>0.61559235776615751</v>
      </c>
      <c r="I345">
        <f t="shared" si="33"/>
        <v>1.1677736213051571E-3</v>
      </c>
    </row>
    <row r="346" spans="1:9">
      <c r="A346" s="3" t="s">
        <v>62</v>
      </c>
      <c r="B346">
        <v>11.89</v>
      </c>
      <c r="C346" s="4">
        <v>270</v>
      </c>
      <c r="D346">
        <f t="shared" si="30"/>
        <v>22.708158116063917</v>
      </c>
      <c r="E346" s="7">
        <f t="shared" si="31"/>
        <v>4.8355293203215804E-4</v>
      </c>
      <c r="F346" s="8">
        <f t="shared" si="34"/>
        <v>0.93239571822833323</v>
      </c>
      <c r="G346" s="7">
        <f t="shared" si="32"/>
        <v>1.5725141975945426E-3</v>
      </c>
      <c r="H346" s="8">
        <f t="shared" si="35"/>
        <v>0.61716487196375203</v>
      </c>
      <c r="I346">
        <f t="shared" si="33"/>
        <v>1.3467601416938813E-4</v>
      </c>
    </row>
    <row r="347" spans="1:9">
      <c r="A347" s="3" t="s">
        <v>451</v>
      </c>
      <c r="B347">
        <v>1.37</v>
      </c>
      <c r="C347" s="4">
        <v>31</v>
      </c>
      <c r="D347">
        <f t="shared" si="30"/>
        <v>22.627737226277372</v>
      </c>
      <c r="E347" s="7">
        <f t="shared" si="31"/>
        <v>5.5519040344432962E-5</v>
      </c>
      <c r="F347" s="8">
        <f t="shared" si="34"/>
        <v>0.93245123726867762</v>
      </c>
      <c r="G347" s="7">
        <f t="shared" si="32"/>
        <v>1.811896089743081E-4</v>
      </c>
      <c r="H347" s="8">
        <f t="shared" si="35"/>
        <v>0.61734606157272631</v>
      </c>
      <c r="I347">
        <f t="shared" si="33"/>
        <v>3.8365866328660125E-4</v>
      </c>
    </row>
    <row r="348" spans="1:9">
      <c r="A348" s="3" t="s">
        <v>241</v>
      </c>
      <c r="B348">
        <v>3.9</v>
      </c>
      <c r="C348" s="4">
        <v>88</v>
      </c>
      <c r="D348">
        <f t="shared" si="30"/>
        <v>22.564102564102566</v>
      </c>
      <c r="E348" s="7">
        <f t="shared" si="31"/>
        <v>1.5760243710677744E-4</v>
      </c>
      <c r="F348" s="8">
        <f t="shared" si="34"/>
        <v>0.93260883970578445</v>
      </c>
      <c r="G348" s="7">
        <f t="shared" si="32"/>
        <v>5.157952372261325E-4</v>
      </c>
      <c r="H348" s="8">
        <f t="shared" si="35"/>
        <v>0.61786185680995243</v>
      </c>
      <c r="I348">
        <f t="shared" si="33"/>
        <v>2.3727999092055807E-3</v>
      </c>
    </row>
    <row r="349" spans="1:9">
      <c r="A349" s="3" t="s">
        <v>133</v>
      </c>
      <c r="B349">
        <v>24.1</v>
      </c>
      <c r="C349" s="4">
        <v>542</v>
      </c>
      <c r="D349">
        <f t="shared" si="30"/>
        <v>22.489626556016596</v>
      </c>
      <c r="E349" s="7">
        <f t="shared" si="31"/>
        <v>9.7068773763492474E-4</v>
      </c>
      <c r="F349" s="8">
        <f t="shared" si="34"/>
        <v>0.93357952744341943</v>
      </c>
      <c r="G349" s="7">
        <f t="shared" si="32"/>
        <v>3.1873500556794348E-3</v>
      </c>
      <c r="H349" s="8">
        <f t="shared" si="35"/>
        <v>0.62104920686563181</v>
      </c>
      <c r="I349">
        <f t="shared" si="33"/>
        <v>1.0911030569716873E-3</v>
      </c>
    </row>
    <row r="350" spans="1:9">
      <c r="A350" s="3" t="s">
        <v>329</v>
      </c>
      <c r="B350">
        <v>11.08</v>
      </c>
      <c r="C350" s="4">
        <v>249</v>
      </c>
      <c r="D350">
        <f t="shared" si="30"/>
        <v>22.472924187725631</v>
      </c>
      <c r="E350" s="7">
        <f t="shared" si="31"/>
        <v>4.4594325954076797E-4</v>
      </c>
      <c r="F350" s="8">
        <f t="shared" si="34"/>
        <v>0.93402547070296016</v>
      </c>
      <c r="G350" s="7">
        <f t="shared" si="32"/>
        <v>1.4653874944783457E-3</v>
      </c>
      <c r="H350" s="8">
        <f t="shared" si="35"/>
        <v>0.62251459436011014</v>
      </c>
      <c r="I350">
        <f t="shared" si="33"/>
        <v>1.647214817681375E-3</v>
      </c>
    </row>
    <row r="351" spans="1:9">
      <c r="A351" s="3" t="s">
        <v>22</v>
      </c>
      <c r="B351">
        <v>16.71</v>
      </c>
      <c r="C351" s="4">
        <v>374</v>
      </c>
      <c r="D351">
        <f t="shared" si="30"/>
        <v>22.381807301017353</v>
      </c>
      <c r="E351" s="7">
        <f t="shared" si="31"/>
        <v>6.6981035770380414E-4</v>
      </c>
      <c r="F351" s="8">
        <f t="shared" si="34"/>
        <v>0.93469528106066402</v>
      </c>
      <c r="G351" s="7">
        <f t="shared" si="32"/>
        <v>2.2099842087304295E-3</v>
      </c>
      <c r="H351" s="8">
        <f t="shared" si="35"/>
        <v>0.62472457856884056</v>
      </c>
      <c r="I351">
        <f t="shared" si="33"/>
        <v>7.87202785207608E-4</v>
      </c>
    </row>
    <row r="352" spans="1:9">
      <c r="A352" s="3" t="s">
        <v>484</v>
      </c>
      <c r="B352">
        <v>7.97</v>
      </c>
      <c r="C352" s="4">
        <v>177</v>
      </c>
      <c r="D352">
        <f t="shared" si="30"/>
        <v>22.208281053952323</v>
      </c>
      <c r="E352" s="7">
        <f t="shared" si="31"/>
        <v>3.169958109988592E-4</v>
      </c>
      <c r="F352" s="8">
        <f t="shared" si="34"/>
        <v>0.93501227687166288</v>
      </c>
      <c r="G352" s="7">
        <f t="shared" si="32"/>
        <v>1.0540738565877632E-3</v>
      </c>
      <c r="H352" s="8">
        <f t="shared" si="35"/>
        <v>0.62577865242542829</v>
      </c>
      <c r="I352">
        <f t="shared" si="33"/>
        <v>8.4176714909456329E-4</v>
      </c>
    </row>
    <row r="353" spans="1:9">
      <c r="A353" s="3" t="s">
        <v>119</v>
      </c>
      <c r="B353">
        <v>8.52</v>
      </c>
      <c r="C353" s="4">
        <v>189</v>
      </c>
      <c r="D353">
        <f t="shared" si="30"/>
        <v>22.183098591549296</v>
      </c>
      <c r="E353" s="7">
        <f t="shared" si="31"/>
        <v>3.3848705242251067E-4</v>
      </c>
      <c r="F353" s="8">
        <f t="shared" si="34"/>
        <v>0.93535076392408545</v>
      </c>
      <c r="G353" s="7">
        <f t="shared" si="32"/>
        <v>1.1268142105555511E-3</v>
      </c>
      <c r="H353" s="8">
        <f t="shared" si="35"/>
        <v>0.6269054666359839</v>
      </c>
      <c r="I353">
        <f t="shared" si="33"/>
        <v>5.929044604388034E-4</v>
      </c>
    </row>
    <row r="354" spans="1:9">
      <c r="A354" s="3" t="s">
        <v>289</v>
      </c>
      <c r="B354">
        <v>6</v>
      </c>
      <c r="C354" s="4">
        <v>133</v>
      </c>
      <c r="D354">
        <f t="shared" si="30"/>
        <v>22.166666666666668</v>
      </c>
      <c r="E354" s="7">
        <f t="shared" si="31"/>
        <v>2.3819459244547045E-4</v>
      </c>
      <c r="F354" s="8">
        <f t="shared" si="34"/>
        <v>0.9355889585165309</v>
      </c>
      <c r="G354" s="7">
        <f t="shared" si="32"/>
        <v>7.9353113419405007E-4</v>
      </c>
      <c r="H354" s="8">
        <f t="shared" si="35"/>
        <v>0.6276989977701779</v>
      </c>
      <c r="I354">
        <f t="shared" si="33"/>
        <v>1.8228135244571231E-3</v>
      </c>
    </row>
    <row r="355" spans="1:9">
      <c r="A355" s="3" t="s">
        <v>369</v>
      </c>
      <c r="B355">
        <v>18.420000000000002</v>
      </c>
      <c r="C355" s="4">
        <v>406</v>
      </c>
      <c r="D355">
        <f t="shared" si="30"/>
        <v>22.041259500542886</v>
      </c>
      <c r="E355" s="7">
        <f t="shared" si="31"/>
        <v>7.2712033483354136E-4</v>
      </c>
      <c r="F355" s="8">
        <f t="shared" si="34"/>
        <v>0.93631607885136447</v>
      </c>
      <c r="G355" s="7">
        <f t="shared" si="32"/>
        <v>2.4361405819757339E-3</v>
      </c>
      <c r="H355" s="8">
        <f t="shared" si="35"/>
        <v>0.63013513835215362</v>
      </c>
      <c r="I355">
        <f t="shared" si="33"/>
        <v>9.100586412275069E-4</v>
      </c>
    </row>
    <row r="356" spans="1:9">
      <c r="A356" s="3" t="s">
        <v>70</v>
      </c>
      <c r="B356">
        <v>9.19</v>
      </c>
      <c r="C356" s="4">
        <v>202</v>
      </c>
      <c r="D356">
        <f t="shared" si="30"/>
        <v>21.980413492927095</v>
      </c>
      <c r="E356" s="7">
        <f t="shared" si="31"/>
        <v>3.6176923063146641E-4</v>
      </c>
      <c r="F356" s="8">
        <f t="shared" si="34"/>
        <v>0.93667784808199595</v>
      </c>
      <c r="G356" s="7">
        <f t="shared" si="32"/>
        <v>1.21542518720722E-3</v>
      </c>
      <c r="H356" s="8">
        <f t="shared" si="35"/>
        <v>0.63135056353936081</v>
      </c>
      <c r="I356">
        <f t="shared" si="33"/>
        <v>1.3745951920007826E-3</v>
      </c>
    </row>
    <row r="357" spans="1:9">
      <c r="A357" s="3" t="s">
        <v>497</v>
      </c>
      <c r="B357">
        <v>13.88</v>
      </c>
      <c r="C357" s="4">
        <v>305</v>
      </c>
      <c r="D357">
        <f t="shared" si="30"/>
        <v>21.974063400576366</v>
      </c>
      <c r="E357" s="7">
        <f t="shared" si="31"/>
        <v>5.4623571951780813E-4</v>
      </c>
      <c r="F357" s="8">
        <f t="shared" si="34"/>
        <v>0.93722408380151379</v>
      </c>
      <c r="G357" s="7">
        <f t="shared" si="32"/>
        <v>1.8357020237689027E-3</v>
      </c>
      <c r="H357" s="8">
        <f t="shared" si="35"/>
        <v>0.63318626556312974</v>
      </c>
      <c r="I357">
        <f t="shared" si="33"/>
        <v>3.5243764001124944E-3</v>
      </c>
    </row>
    <row r="358" spans="1:9">
      <c r="A358" s="3" t="s">
        <v>466</v>
      </c>
      <c r="B358">
        <v>35.56</v>
      </c>
      <c r="C358" s="4">
        <v>779</v>
      </c>
      <c r="D358">
        <f t="shared" si="30"/>
        <v>21.906636670416198</v>
      </c>
      <c r="E358" s="7">
        <f t="shared" si="31"/>
        <v>1.3951397557520411E-3</v>
      </c>
      <c r="F358" s="8">
        <f t="shared" si="34"/>
        <v>0.93861922355726579</v>
      </c>
      <c r="G358" s="7">
        <f t="shared" si="32"/>
        <v>4.7029945219900704E-3</v>
      </c>
      <c r="H358" s="8">
        <f t="shared" si="35"/>
        <v>0.63788926008511981</v>
      </c>
      <c r="I358">
        <f t="shared" si="33"/>
        <v>5.5961658350001109E-4</v>
      </c>
    </row>
    <row r="359" spans="1:9">
      <c r="A359" s="3" t="s">
        <v>37</v>
      </c>
      <c r="B359">
        <v>5.64</v>
      </c>
      <c r="C359" s="4">
        <v>123</v>
      </c>
      <c r="D359">
        <f t="shared" si="30"/>
        <v>21.808510638297875</v>
      </c>
      <c r="E359" s="7">
        <f t="shared" si="31"/>
        <v>2.2028522459242755E-4</v>
      </c>
      <c r="F359" s="8">
        <f t="shared" si="34"/>
        <v>0.93883950878185818</v>
      </c>
      <c r="G359" s="7">
        <f t="shared" si="32"/>
        <v>7.4591926614240699E-4</v>
      </c>
      <c r="H359" s="8">
        <f t="shared" si="35"/>
        <v>0.63863517935126224</v>
      </c>
      <c r="I359">
        <f t="shared" si="33"/>
        <v>1.4402277619008919E-3</v>
      </c>
    </row>
    <row r="360" spans="1:9">
      <c r="A360" s="3" t="s">
        <v>465</v>
      </c>
      <c r="B360">
        <v>14.51</v>
      </c>
      <c r="C360" s="4">
        <v>316</v>
      </c>
      <c r="D360">
        <f t="shared" si="30"/>
        <v>21.778084079944865</v>
      </c>
      <c r="E360" s="7">
        <f t="shared" si="31"/>
        <v>5.6593602415615533E-4</v>
      </c>
      <c r="F360" s="8">
        <f t="shared" si="34"/>
        <v>0.93940544480601429</v>
      </c>
      <c r="G360" s="7">
        <f t="shared" si="32"/>
        <v>1.9190227928592776E-3</v>
      </c>
      <c r="H360" s="8">
        <f t="shared" si="35"/>
        <v>0.64055420214412151</v>
      </c>
      <c r="I360">
        <f t="shared" si="33"/>
        <v>1.1394914680357138E-3</v>
      </c>
    </row>
    <row r="361" spans="1:9">
      <c r="A361" s="3" t="s">
        <v>146</v>
      </c>
      <c r="B361">
        <v>11.48</v>
      </c>
      <c r="C361" s="4">
        <v>250</v>
      </c>
      <c r="D361">
        <f t="shared" si="30"/>
        <v>21.777003484320556</v>
      </c>
      <c r="E361" s="7">
        <f t="shared" si="31"/>
        <v>4.4773419632607229E-4</v>
      </c>
      <c r="F361" s="8">
        <f t="shared" si="34"/>
        <v>0.93985317900234033</v>
      </c>
      <c r="G361" s="7">
        <f t="shared" si="32"/>
        <v>1.5182895700912825E-3</v>
      </c>
      <c r="H361" s="8">
        <f t="shared" si="35"/>
        <v>0.64207249171421277</v>
      </c>
      <c r="I361">
        <f t="shared" si="33"/>
        <v>3.8252056286351976E-3</v>
      </c>
    </row>
    <row r="362" spans="1:9">
      <c r="A362" s="3" t="s">
        <v>102</v>
      </c>
      <c r="B362">
        <v>38.479999999999997</v>
      </c>
      <c r="C362" s="4">
        <v>833</v>
      </c>
      <c r="D362">
        <f t="shared" si="30"/>
        <v>21.647609147609149</v>
      </c>
      <c r="E362" s="7">
        <f t="shared" si="31"/>
        <v>1.4918503421584729E-3</v>
      </c>
      <c r="F362" s="8">
        <f t="shared" si="34"/>
        <v>0.94134502934449882</v>
      </c>
      <c r="G362" s="7">
        <f t="shared" si="32"/>
        <v>5.0891796739645076E-3</v>
      </c>
      <c r="H362" s="8">
        <f t="shared" si="35"/>
        <v>0.64716167138817726</v>
      </c>
      <c r="I362">
        <f t="shared" si="33"/>
        <v>1.4094714803662978E-3</v>
      </c>
    </row>
    <row r="363" spans="1:9">
      <c r="A363" s="3" t="s">
        <v>445</v>
      </c>
      <c r="B363">
        <v>14.17</v>
      </c>
      <c r="C363" s="4">
        <v>306</v>
      </c>
      <c r="D363">
        <f t="shared" si="30"/>
        <v>21.594918842625265</v>
      </c>
      <c r="E363" s="7">
        <f t="shared" si="31"/>
        <v>5.4802665630311251E-4</v>
      </c>
      <c r="F363" s="8">
        <f t="shared" si="34"/>
        <v>0.94189305600080198</v>
      </c>
      <c r="G363" s="7">
        <f t="shared" si="32"/>
        <v>1.8740560285882815E-3</v>
      </c>
      <c r="H363" s="8">
        <f t="shared" si="35"/>
        <v>0.64903572741676552</v>
      </c>
      <c r="I363">
        <f t="shared" si="33"/>
        <v>7.2819783776700842E-4</v>
      </c>
    </row>
    <row r="364" spans="1:9">
      <c r="A364" s="3" t="s">
        <v>274</v>
      </c>
      <c r="B364">
        <v>7.32</v>
      </c>
      <c r="C364" s="4">
        <v>158</v>
      </c>
      <c r="D364">
        <f t="shared" si="30"/>
        <v>21.584699453551913</v>
      </c>
      <c r="E364" s="7">
        <f t="shared" si="31"/>
        <v>2.8296801207807767E-4</v>
      </c>
      <c r="F364" s="8">
        <f t="shared" si="34"/>
        <v>0.94217602401288003</v>
      </c>
      <c r="G364" s="7">
        <f t="shared" si="32"/>
        <v>9.6810798371674116E-4</v>
      </c>
      <c r="H364" s="8">
        <f t="shared" si="35"/>
        <v>0.65000383540048223</v>
      </c>
      <c r="I364">
        <f t="shared" si="33"/>
        <v>3.9707063891958327E-4</v>
      </c>
    </row>
    <row r="365" spans="1:9">
      <c r="A365" s="3" t="s">
        <v>292</v>
      </c>
      <c r="B365">
        <v>3.99</v>
      </c>
      <c r="C365" s="4">
        <v>86</v>
      </c>
      <c r="D365">
        <f t="shared" si="30"/>
        <v>21.553884711779446</v>
      </c>
      <c r="E365" s="7">
        <f t="shared" si="31"/>
        <v>1.5402056353616887E-4</v>
      </c>
      <c r="F365" s="8">
        <f t="shared" si="34"/>
        <v>0.94233004457641623</v>
      </c>
      <c r="G365" s="7">
        <f t="shared" si="32"/>
        <v>5.2769820423904338E-4</v>
      </c>
      <c r="H365" s="8">
        <f t="shared" si="35"/>
        <v>0.65053153360472127</v>
      </c>
      <c r="I365">
        <f t="shared" si="33"/>
        <v>3.9956319968315057E-4</v>
      </c>
    </row>
    <row r="366" spans="1:9">
      <c r="A366" s="3" t="s">
        <v>293</v>
      </c>
      <c r="B366">
        <v>4.01</v>
      </c>
      <c r="C366" s="4">
        <v>86</v>
      </c>
      <c r="D366">
        <f t="shared" si="30"/>
        <v>21.446384039900252</v>
      </c>
      <c r="E366" s="7">
        <f t="shared" si="31"/>
        <v>1.5402056353616887E-4</v>
      </c>
      <c r="F366" s="8">
        <f t="shared" si="34"/>
        <v>0.94248406513995242</v>
      </c>
      <c r="G366" s="7">
        <f t="shared" si="32"/>
        <v>5.3034330801969012E-4</v>
      </c>
      <c r="H366" s="8">
        <f t="shared" si="35"/>
        <v>0.65106187691274098</v>
      </c>
      <c r="I366">
        <f t="shared" si="33"/>
        <v>3.8179052886755382E-4</v>
      </c>
    </row>
    <row r="367" spans="1:9">
      <c r="A367" s="3" t="s">
        <v>126</v>
      </c>
      <c r="B367">
        <v>3.83</v>
      </c>
      <c r="C367" s="4">
        <v>82</v>
      </c>
      <c r="D367">
        <f t="shared" si="30"/>
        <v>21.409921671018278</v>
      </c>
      <c r="E367" s="7">
        <f t="shared" si="31"/>
        <v>1.468568163949517E-4</v>
      </c>
      <c r="F367" s="8">
        <f t="shared" si="34"/>
        <v>0.94263092195634735</v>
      </c>
      <c r="G367" s="7">
        <f t="shared" si="32"/>
        <v>5.0653737399386869E-4</v>
      </c>
      <c r="H367" s="8">
        <f t="shared" si="35"/>
        <v>0.65156841428673484</v>
      </c>
      <c r="I367">
        <f t="shared" si="33"/>
        <v>4.1982896183023755E-4</v>
      </c>
    </row>
    <row r="368" spans="1:9">
      <c r="A368" s="3" t="s">
        <v>145</v>
      </c>
      <c r="B368">
        <v>4.21</v>
      </c>
      <c r="C368" s="4">
        <v>90</v>
      </c>
      <c r="D368">
        <f t="shared" si="30"/>
        <v>21.37767220902613</v>
      </c>
      <c r="E368" s="7">
        <f t="shared" si="31"/>
        <v>1.6118431067738603E-4</v>
      </c>
      <c r="F368" s="8">
        <f t="shared" si="34"/>
        <v>0.9427921062670247</v>
      </c>
      <c r="G368" s="7">
        <f t="shared" si="32"/>
        <v>5.567943458261585E-4</v>
      </c>
      <c r="H368" s="8">
        <f t="shared" si="35"/>
        <v>0.65212520863256096</v>
      </c>
      <c r="I368">
        <f t="shared" si="33"/>
        <v>2.6634886936938162E-4</v>
      </c>
    </row>
    <row r="369" spans="1:9">
      <c r="A369" s="3" t="s">
        <v>316</v>
      </c>
      <c r="B369">
        <v>2.67</v>
      </c>
      <c r="C369" s="4">
        <v>57</v>
      </c>
      <c r="D369">
        <f t="shared" si="30"/>
        <v>21.348314606741575</v>
      </c>
      <c r="E369" s="7">
        <f t="shared" si="31"/>
        <v>1.0208339676234447E-4</v>
      </c>
      <c r="F369" s="8">
        <f t="shared" si="34"/>
        <v>0.94289418966378702</v>
      </c>
      <c r="G369" s="7">
        <f t="shared" si="32"/>
        <v>3.5312135471635229E-4</v>
      </c>
      <c r="H369" s="8">
        <f t="shared" si="35"/>
        <v>0.65247832998727728</v>
      </c>
      <c r="I369">
        <f t="shared" si="33"/>
        <v>4.2988357465967297E-4</v>
      </c>
    </row>
    <row r="370" spans="1:9">
      <c r="A370" s="3" t="s">
        <v>301</v>
      </c>
      <c r="B370">
        <v>4.3</v>
      </c>
      <c r="C370" s="4">
        <v>91</v>
      </c>
      <c r="D370">
        <f t="shared" si="30"/>
        <v>21.162790697674421</v>
      </c>
      <c r="E370" s="7">
        <f t="shared" si="31"/>
        <v>1.629752474626903E-4</v>
      </c>
      <c r="F370" s="8">
        <f t="shared" si="34"/>
        <v>0.94305716491124969</v>
      </c>
      <c r="G370" s="7">
        <f t="shared" si="32"/>
        <v>5.6869731283906916E-4</v>
      </c>
      <c r="H370" s="8">
        <f t="shared" si="35"/>
        <v>0.65304702730011632</v>
      </c>
      <c r="I370">
        <f t="shared" si="33"/>
        <v>1.3453838105854654E-3</v>
      </c>
    </row>
    <row r="371" spans="1:9">
      <c r="A371" s="3" t="s">
        <v>472</v>
      </c>
      <c r="B371">
        <v>13.45</v>
      </c>
      <c r="C371" s="4">
        <v>284</v>
      </c>
      <c r="D371">
        <f t="shared" si="30"/>
        <v>21.115241635687735</v>
      </c>
      <c r="E371" s="7">
        <f t="shared" si="31"/>
        <v>5.0862604702641811E-4</v>
      </c>
      <c r="F371" s="8">
        <f t="shared" si="34"/>
        <v>0.94356579095827608</v>
      </c>
      <c r="G371" s="7">
        <f t="shared" si="32"/>
        <v>1.7788322924849956E-3</v>
      </c>
      <c r="H371" s="8">
        <f t="shared" si="35"/>
        <v>0.65482585959260131</v>
      </c>
      <c r="I371">
        <f t="shared" si="33"/>
        <v>9.8394056420625375E-4</v>
      </c>
    </row>
    <row r="372" spans="1:9">
      <c r="A372" s="3" t="s">
        <v>266</v>
      </c>
      <c r="B372">
        <v>9.83</v>
      </c>
      <c r="C372" s="4">
        <v>207</v>
      </c>
      <c r="D372">
        <f t="shared" si="30"/>
        <v>21.05798575788403</v>
      </c>
      <c r="E372" s="7">
        <f t="shared" si="31"/>
        <v>3.7072391455798782E-4</v>
      </c>
      <c r="F372" s="8">
        <f t="shared" si="34"/>
        <v>0.94393651487283403</v>
      </c>
      <c r="G372" s="7">
        <f t="shared" si="32"/>
        <v>1.3000685081879188E-3</v>
      </c>
      <c r="H372" s="8">
        <f t="shared" si="35"/>
        <v>0.65612592810078918</v>
      </c>
      <c r="I372">
        <f t="shared" si="33"/>
        <v>7.9906343848068495E-3</v>
      </c>
    </row>
    <row r="373" spans="1:9">
      <c r="A373" s="3" t="s">
        <v>207</v>
      </c>
      <c r="B373">
        <v>79.819999999999993</v>
      </c>
      <c r="C373" s="4">
        <v>1680</v>
      </c>
      <c r="D373">
        <f t="shared" si="30"/>
        <v>21.047356552242547</v>
      </c>
      <c r="E373" s="7">
        <f t="shared" si="31"/>
        <v>3.0087737993112055E-3</v>
      </c>
      <c r="F373" s="8">
        <f t="shared" si="34"/>
        <v>0.94694528867214522</v>
      </c>
      <c r="G373" s="7">
        <f t="shared" si="32"/>
        <v>1.0556609188561512E-2</v>
      </c>
      <c r="H373" s="8">
        <f t="shared" si="35"/>
        <v>0.66668253728935067</v>
      </c>
      <c r="I373">
        <f t="shared" si="33"/>
        <v>1.9956048257750991E-3</v>
      </c>
    </row>
    <row r="374" spans="1:9">
      <c r="A374" s="3" t="s">
        <v>493</v>
      </c>
      <c r="B374">
        <v>19.91</v>
      </c>
      <c r="C374" s="4">
        <v>417</v>
      </c>
      <c r="D374">
        <f t="shared" si="30"/>
        <v>20.944249121044702</v>
      </c>
      <c r="E374" s="7">
        <f t="shared" si="31"/>
        <v>7.4682063947188856E-4</v>
      </c>
      <c r="F374" s="8">
        <f t="shared" si="34"/>
        <v>0.94769210931161707</v>
      </c>
      <c r="G374" s="7">
        <f t="shared" si="32"/>
        <v>2.6332008136339229E-3</v>
      </c>
      <c r="H374" s="8">
        <f t="shared" si="35"/>
        <v>0.66931573810298461</v>
      </c>
      <c r="I374">
        <f t="shared" si="33"/>
        <v>8.0000758505982539E-4</v>
      </c>
    </row>
    <row r="375" spans="1:9">
      <c r="A375" s="3" t="s">
        <v>242</v>
      </c>
      <c r="B375">
        <v>7.98</v>
      </c>
      <c r="C375" s="4">
        <v>167</v>
      </c>
      <c r="D375">
        <f t="shared" si="30"/>
        <v>20.927318295739347</v>
      </c>
      <c r="E375" s="7">
        <f t="shared" si="31"/>
        <v>2.9908644314581627E-4</v>
      </c>
      <c r="F375" s="8">
        <f t="shared" si="34"/>
        <v>0.94799119575476287</v>
      </c>
      <c r="G375" s="7">
        <f t="shared" si="32"/>
        <v>1.0553964084780868E-3</v>
      </c>
      <c r="H375" s="8">
        <f t="shared" si="35"/>
        <v>0.67037113451146269</v>
      </c>
      <c r="I375">
        <f t="shared" si="33"/>
        <v>8.9379671285216844E-4</v>
      </c>
    </row>
    <row r="376" spans="1:9">
      <c r="A376" s="3" t="s">
        <v>27</v>
      </c>
      <c r="B376">
        <v>8.91</v>
      </c>
      <c r="C376" s="4">
        <v>186</v>
      </c>
      <c r="D376">
        <f t="shared" si="30"/>
        <v>20.875420875420875</v>
      </c>
      <c r="E376" s="7">
        <f t="shared" si="31"/>
        <v>3.331142420665978E-4</v>
      </c>
      <c r="F376" s="8">
        <f t="shared" si="34"/>
        <v>0.94832430999682948</v>
      </c>
      <c r="G376" s="7">
        <f t="shared" si="32"/>
        <v>1.1783937342781643E-3</v>
      </c>
      <c r="H376" s="8">
        <f t="shared" si="35"/>
        <v>0.67154952824574088</v>
      </c>
      <c r="I376">
        <f t="shared" si="33"/>
        <v>5.1090543554388468E-4</v>
      </c>
    </row>
    <row r="377" spans="1:9">
      <c r="A377" s="3" t="s">
        <v>280</v>
      </c>
      <c r="B377">
        <v>5.09</v>
      </c>
      <c r="C377" s="4">
        <v>106</v>
      </c>
      <c r="D377">
        <f t="shared" si="30"/>
        <v>20.825147347740668</v>
      </c>
      <c r="E377" s="7">
        <f t="shared" si="31"/>
        <v>1.8983929924225464E-4</v>
      </c>
      <c r="F377" s="8">
        <f t="shared" si="34"/>
        <v>0.9485141492960717</v>
      </c>
      <c r="G377" s="7">
        <f t="shared" si="32"/>
        <v>6.7317891217461912E-4</v>
      </c>
      <c r="H377" s="8">
        <f t="shared" si="35"/>
        <v>0.67222270715791554</v>
      </c>
      <c r="I377">
        <f t="shared" si="33"/>
        <v>8.3958278434596023E-3</v>
      </c>
    </row>
    <row r="378" spans="1:9">
      <c r="A378" s="3" t="s">
        <v>15</v>
      </c>
      <c r="B378">
        <v>83.31</v>
      </c>
      <c r="C378" s="4">
        <v>1707</v>
      </c>
      <c r="D378">
        <f t="shared" si="30"/>
        <v>20.48973712639539</v>
      </c>
      <c r="E378" s="7">
        <f t="shared" si="31"/>
        <v>3.0571290925144215E-3</v>
      </c>
      <c r="F378" s="8">
        <f t="shared" si="34"/>
        <v>0.95157127838858613</v>
      </c>
      <c r="G378" s="7">
        <f t="shared" si="32"/>
        <v>1.1018179798284386E-2</v>
      </c>
      <c r="H378" s="8">
        <f t="shared" si="35"/>
        <v>0.68324088695619989</v>
      </c>
      <c r="I378">
        <f t="shared" si="33"/>
        <v>5.1709453650317094E-4</v>
      </c>
    </row>
    <row r="379" spans="1:9">
      <c r="A379" s="3" t="s">
        <v>416</v>
      </c>
      <c r="B379">
        <v>5.12</v>
      </c>
      <c r="C379" s="4">
        <v>104</v>
      </c>
      <c r="D379">
        <f t="shared" si="30"/>
        <v>20.3125</v>
      </c>
      <c r="E379" s="7">
        <f t="shared" si="31"/>
        <v>1.8625742567164607E-4</v>
      </c>
      <c r="F379" s="8">
        <f t="shared" si="34"/>
        <v>0.95175753581425782</v>
      </c>
      <c r="G379" s="7">
        <f t="shared" si="32"/>
        <v>6.7714656784558945E-4</v>
      </c>
      <c r="H379" s="8">
        <f t="shared" si="35"/>
        <v>0.68391803352404545</v>
      </c>
      <c r="I379">
        <f t="shared" si="33"/>
        <v>1.8312973956666756E-3</v>
      </c>
    </row>
    <row r="380" spans="1:9">
      <c r="A380" s="3" t="s">
        <v>406</v>
      </c>
      <c r="B380">
        <v>18.11</v>
      </c>
      <c r="C380" s="4">
        <v>366</v>
      </c>
      <c r="D380">
        <f t="shared" si="30"/>
        <v>20.209828823854224</v>
      </c>
      <c r="E380" s="7">
        <f t="shared" si="31"/>
        <v>6.5548286342136987E-4</v>
      </c>
      <c r="F380" s="8">
        <f t="shared" si="34"/>
        <v>0.95241301867767914</v>
      </c>
      <c r="G380" s="7">
        <f t="shared" si="32"/>
        <v>2.3951414733757079E-3</v>
      </c>
      <c r="H380" s="8">
        <f t="shared" si="35"/>
        <v>0.68631317499742117</v>
      </c>
      <c r="I380">
        <f t="shared" si="33"/>
        <v>6.3193057923757179E-3</v>
      </c>
    </row>
    <row r="381" spans="1:9">
      <c r="A381" s="3" t="s">
        <v>130</v>
      </c>
      <c r="B381">
        <v>62.21</v>
      </c>
      <c r="C381" s="4">
        <v>1234</v>
      </c>
      <c r="D381">
        <f t="shared" si="30"/>
        <v>19.836039221990035</v>
      </c>
      <c r="E381" s="7">
        <f t="shared" si="31"/>
        <v>2.2100159930654928E-3</v>
      </c>
      <c r="F381" s="8">
        <f t="shared" si="34"/>
        <v>0.95462303467074461</v>
      </c>
      <c r="G381" s="7">
        <f t="shared" si="32"/>
        <v>8.2275953097019766E-3</v>
      </c>
      <c r="H381" s="8">
        <f t="shared" si="35"/>
        <v>0.69454077030712313</v>
      </c>
      <c r="I381">
        <f t="shared" si="33"/>
        <v>4.9037508817062481E-4</v>
      </c>
    </row>
    <row r="382" spans="1:9">
      <c r="A382" s="3" t="s">
        <v>152</v>
      </c>
      <c r="B382">
        <v>4.82</v>
      </c>
      <c r="C382" s="4">
        <v>95</v>
      </c>
      <c r="D382">
        <f t="shared" si="30"/>
        <v>19.709543568464728</v>
      </c>
      <c r="E382" s="7">
        <f t="shared" si="31"/>
        <v>1.7013899460390747E-4</v>
      </c>
      <c r="F382" s="8">
        <f t="shared" si="34"/>
        <v>0.95479317366534855</v>
      </c>
      <c r="G382" s="7">
        <f t="shared" si="32"/>
        <v>6.3747001113588692E-4</v>
      </c>
      <c r="H382" s="8">
        <f t="shared" si="35"/>
        <v>0.69517824031825903</v>
      </c>
      <c r="I382">
        <f t="shared" si="33"/>
        <v>2.0818532379119903E-3</v>
      </c>
    </row>
    <row r="383" spans="1:9">
      <c r="A383" s="3" t="s">
        <v>87</v>
      </c>
      <c r="B383">
        <v>20.45</v>
      </c>
      <c r="C383" s="4">
        <v>402</v>
      </c>
      <c r="D383">
        <f t="shared" si="30"/>
        <v>19.657701711491445</v>
      </c>
      <c r="E383" s="7">
        <f t="shared" si="31"/>
        <v>7.1995658769232417E-4</v>
      </c>
      <c r="F383" s="8">
        <f t="shared" si="34"/>
        <v>0.95551313025304085</v>
      </c>
      <c r="G383" s="7">
        <f t="shared" si="32"/>
        <v>2.704618615711387E-3</v>
      </c>
      <c r="H383" s="8">
        <f t="shared" si="35"/>
        <v>0.6978828589339704</v>
      </c>
      <c r="I383">
        <f t="shared" si="33"/>
        <v>9.7566518961311743E-4</v>
      </c>
    </row>
    <row r="384" spans="1:9">
      <c r="A384" s="3" t="s">
        <v>489</v>
      </c>
      <c r="B384">
        <v>9.58</v>
      </c>
      <c r="C384" s="4">
        <v>188</v>
      </c>
      <c r="D384">
        <f t="shared" si="30"/>
        <v>19.624217118997912</v>
      </c>
      <c r="E384" s="7">
        <f t="shared" si="31"/>
        <v>3.3669611563720634E-4</v>
      </c>
      <c r="F384" s="8">
        <f t="shared" si="34"/>
        <v>0.9558498263686781</v>
      </c>
      <c r="G384" s="7">
        <f t="shared" si="32"/>
        <v>1.2670047109298332E-3</v>
      </c>
      <c r="H384" s="8">
        <f t="shared" si="35"/>
        <v>0.69914986364490028</v>
      </c>
      <c r="I384">
        <f t="shared" si="33"/>
        <v>4.0166517481166064E-4</v>
      </c>
    </row>
    <row r="385" spans="1:9">
      <c r="A385" s="3" t="s">
        <v>170</v>
      </c>
      <c r="B385">
        <v>3.94</v>
      </c>
      <c r="C385" s="4">
        <v>77</v>
      </c>
      <c r="D385">
        <f t="shared" si="30"/>
        <v>19.543147208121827</v>
      </c>
      <c r="E385" s="7">
        <f t="shared" si="31"/>
        <v>1.3790213246843026E-4</v>
      </c>
      <c r="F385" s="8">
        <f t="shared" si="34"/>
        <v>0.95598772850114655</v>
      </c>
      <c r="G385" s="7">
        <f t="shared" si="32"/>
        <v>5.210854447874262E-4</v>
      </c>
      <c r="H385" s="8">
        <f t="shared" si="35"/>
        <v>0.69967094908968774</v>
      </c>
      <c r="I385">
        <f t="shared" si="33"/>
        <v>8.1851374708996616E-4</v>
      </c>
    </row>
    <row r="386" spans="1:9">
      <c r="A386" s="3" t="s">
        <v>317</v>
      </c>
      <c r="B386">
        <v>8.01</v>
      </c>
      <c r="C386" s="4">
        <v>155</v>
      </c>
      <c r="D386">
        <f t="shared" ref="D386:D449" si="36">C386/B386</f>
        <v>19.350811485642947</v>
      </c>
      <c r="E386" s="7">
        <f t="shared" si="31"/>
        <v>2.775952017221648E-4</v>
      </c>
      <c r="F386" s="8">
        <f t="shared" si="34"/>
        <v>0.95626532370286876</v>
      </c>
      <c r="G386" s="7">
        <f t="shared" si="32"/>
        <v>1.0593640641490569E-3</v>
      </c>
      <c r="H386" s="8">
        <f t="shared" si="35"/>
        <v>0.70073031315383683</v>
      </c>
      <c r="I386">
        <f t="shared" si="33"/>
        <v>6.3729951171043187E-4</v>
      </c>
    </row>
    <row r="387" spans="1:9">
      <c r="A387" s="3" t="s">
        <v>109</v>
      </c>
      <c r="B387">
        <v>6.21</v>
      </c>
      <c r="C387" s="4">
        <v>118</v>
      </c>
      <c r="D387">
        <f t="shared" si="36"/>
        <v>19.001610305958131</v>
      </c>
      <c r="E387" s="7">
        <f t="shared" ref="E387:E450" si="37">C387/558367</f>
        <v>2.1133054066590611E-4</v>
      </c>
      <c r="F387" s="8">
        <f t="shared" si="34"/>
        <v>0.95647665424353467</v>
      </c>
      <c r="G387" s="7">
        <f t="shared" ref="G387:G450" si="38">B387/7561.14</f>
        <v>8.2130472389084182E-4</v>
      </c>
      <c r="H387" s="8">
        <f t="shared" si="35"/>
        <v>0.70155161787772768</v>
      </c>
      <c r="I387">
        <f t="shared" ref="I387:I450" si="39">F387*H388-F388*H387</f>
        <v>6.8164260522263209E-4</v>
      </c>
    </row>
    <row r="388" spans="1:9">
      <c r="A388" s="3" t="s">
        <v>124</v>
      </c>
      <c r="B388">
        <v>6.64</v>
      </c>
      <c r="C388" s="4">
        <v>126</v>
      </c>
      <c r="D388">
        <f t="shared" si="36"/>
        <v>18.975903614457831</v>
      </c>
      <c r="E388" s="7">
        <f t="shared" si="37"/>
        <v>2.2565803494834042E-4</v>
      </c>
      <c r="F388" s="8">
        <f t="shared" ref="F388:F451" si="40">F387+E388</f>
        <v>0.95670231227848301</v>
      </c>
      <c r="G388" s="7">
        <f t="shared" si="38"/>
        <v>8.7817445517474871E-4</v>
      </c>
      <c r="H388" s="8">
        <f t="shared" ref="H388:H451" si="41">H387+G388</f>
        <v>0.70242979233290248</v>
      </c>
      <c r="I388">
        <f t="shared" si="39"/>
        <v>1.8206149859653076E-3</v>
      </c>
    </row>
    <row r="389" spans="1:9">
      <c r="A389" s="3" t="s">
        <v>183</v>
      </c>
      <c r="B389">
        <v>17.66</v>
      </c>
      <c r="C389" s="4">
        <v>329</v>
      </c>
      <c r="D389">
        <f t="shared" si="36"/>
        <v>18.629671574178936</v>
      </c>
      <c r="E389" s="7">
        <f t="shared" si="37"/>
        <v>5.8921820236511107E-4</v>
      </c>
      <c r="F389" s="8">
        <f t="shared" si="40"/>
        <v>0.95729153048084814</v>
      </c>
      <c r="G389" s="7">
        <f t="shared" si="38"/>
        <v>2.3356266383111539E-3</v>
      </c>
      <c r="H389" s="8">
        <f t="shared" si="41"/>
        <v>0.70476541897121359</v>
      </c>
      <c r="I389">
        <f t="shared" si="39"/>
        <v>4.0668691263179291E-4</v>
      </c>
    </row>
    <row r="390" spans="1:9">
      <c r="A390" s="3" t="s">
        <v>95</v>
      </c>
      <c r="B390">
        <v>3.93</v>
      </c>
      <c r="C390" s="4">
        <v>72</v>
      </c>
      <c r="D390">
        <f t="shared" si="36"/>
        <v>18.320610687022899</v>
      </c>
      <c r="E390" s="7">
        <f t="shared" si="37"/>
        <v>1.2894744854190883E-4</v>
      </c>
      <c r="F390" s="8">
        <f t="shared" si="40"/>
        <v>0.95742047792939</v>
      </c>
      <c r="G390" s="7">
        <f t="shared" si="38"/>
        <v>5.1976289289710283E-4</v>
      </c>
      <c r="H390" s="8">
        <f t="shared" si="41"/>
        <v>0.70528518186411071</v>
      </c>
      <c r="I390">
        <f t="shared" si="39"/>
        <v>1.4405077620200935E-3</v>
      </c>
    </row>
    <row r="391" spans="1:9">
      <c r="A391" s="3" t="s">
        <v>103</v>
      </c>
      <c r="B391">
        <v>13.92</v>
      </c>
      <c r="C391" s="4">
        <v>255</v>
      </c>
      <c r="D391">
        <f t="shared" si="36"/>
        <v>18.318965517241381</v>
      </c>
      <c r="E391" s="7">
        <f t="shared" si="37"/>
        <v>4.566888802525937E-4</v>
      </c>
      <c r="F391" s="8">
        <f t="shared" si="40"/>
        <v>0.95787716680964263</v>
      </c>
      <c r="G391" s="7">
        <f t="shared" si="38"/>
        <v>1.8409922313301962E-3</v>
      </c>
      <c r="H391" s="8">
        <f t="shared" si="41"/>
        <v>0.70712617409544087</v>
      </c>
      <c r="I391">
        <f t="shared" si="39"/>
        <v>8.9952371993640146E-4</v>
      </c>
    </row>
    <row r="392" spans="1:9">
      <c r="A392" s="3" t="s">
        <v>235</v>
      </c>
      <c r="B392">
        <v>8.65</v>
      </c>
      <c r="C392" s="4">
        <v>155</v>
      </c>
      <c r="D392">
        <f t="shared" si="36"/>
        <v>17.919075144508671</v>
      </c>
      <c r="E392" s="7">
        <f t="shared" si="37"/>
        <v>2.775952017221648E-4</v>
      </c>
      <c r="F392" s="8">
        <f t="shared" si="40"/>
        <v>0.95815476201136485</v>
      </c>
      <c r="G392" s="7">
        <f t="shared" si="38"/>
        <v>1.1440073851297556E-3</v>
      </c>
      <c r="H392" s="8">
        <f t="shared" si="41"/>
        <v>0.70827018148057064</v>
      </c>
      <c r="I392">
        <f t="shared" si="39"/>
        <v>1.4189701480119554E-3</v>
      </c>
    </row>
    <row r="393" spans="1:9">
      <c r="A393" s="3" t="s">
        <v>332</v>
      </c>
      <c r="B393">
        <v>13.62</v>
      </c>
      <c r="C393" s="4">
        <v>242</v>
      </c>
      <c r="D393">
        <f t="shared" si="36"/>
        <v>17.767988252569751</v>
      </c>
      <c r="E393" s="7">
        <f t="shared" si="37"/>
        <v>4.3340670204363796E-4</v>
      </c>
      <c r="F393" s="8">
        <f t="shared" si="40"/>
        <v>0.95858816871340846</v>
      </c>
      <c r="G393" s="7">
        <f t="shared" si="38"/>
        <v>1.8013156746204935E-3</v>
      </c>
      <c r="H393" s="8">
        <f t="shared" si="41"/>
        <v>0.71007149715519113</v>
      </c>
      <c r="I393">
        <f t="shared" si="39"/>
        <v>5.6252083939638542E-3</v>
      </c>
    </row>
    <row r="394" spans="1:9">
      <c r="A394" s="3" t="s">
        <v>89</v>
      </c>
      <c r="B394">
        <v>53.98</v>
      </c>
      <c r="C394" s="4">
        <v>958</v>
      </c>
      <c r="D394">
        <f t="shared" si="36"/>
        <v>17.747313819933311</v>
      </c>
      <c r="E394" s="7">
        <f t="shared" si="37"/>
        <v>1.7157174403215089E-3</v>
      </c>
      <c r="F394" s="8">
        <f t="shared" si="40"/>
        <v>0.96030388615372997</v>
      </c>
      <c r="G394" s="7">
        <f t="shared" si="38"/>
        <v>7.1391351039658034E-3</v>
      </c>
      <c r="H394" s="8">
        <f t="shared" si="41"/>
        <v>0.71721063225915693</v>
      </c>
      <c r="I394">
        <f t="shared" si="39"/>
        <v>7.7536726427429592E-4</v>
      </c>
    </row>
    <row r="395" spans="1:9">
      <c r="A395" s="3" t="s">
        <v>93</v>
      </c>
      <c r="B395">
        <v>7.44</v>
      </c>
      <c r="C395" s="4">
        <v>132</v>
      </c>
      <c r="D395">
        <f t="shared" si="36"/>
        <v>17.741935483870968</v>
      </c>
      <c r="E395" s="7">
        <f t="shared" si="37"/>
        <v>2.3640365566016615E-4</v>
      </c>
      <c r="F395" s="8">
        <f t="shared" si="40"/>
        <v>0.9605402898093901</v>
      </c>
      <c r="G395" s="7">
        <f t="shared" si="38"/>
        <v>9.8397860640062214E-4</v>
      </c>
      <c r="H395" s="8">
        <f t="shared" si="41"/>
        <v>0.71819461086555758</v>
      </c>
      <c r="I395">
        <f t="shared" si="39"/>
        <v>5.1438665753567037E-4</v>
      </c>
    </row>
    <row r="396" spans="1:9">
      <c r="A396" s="3" t="s">
        <v>101</v>
      </c>
      <c r="B396">
        <v>4.93</v>
      </c>
      <c r="C396" s="4">
        <v>87</v>
      </c>
      <c r="D396">
        <f t="shared" si="36"/>
        <v>17.647058823529413</v>
      </c>
      <c r="E396" s="7">
        <f t="shared" si="37"/>
        <v>1.5581150032147316E-4</v>
      </c>
      <c r="F396" s="8">
        <f t="shared" si="40"/>
        <v>0.96069610130971161</v>
      </c>
      <c r="G396" s="7">
        <f t="shared" si="38"/>
        <v>6.5201808192944443E-4</v>
      </c>
      <c r="H396" s="8">
        <f t="shared" si="41"/>
        <v>0.71884662894748708</v>
      </c>
      <c r="I396">
        <f t="shared" si="39"/>
        <v>1.391179833582501E-3</v>
      </c>
    </row>
    <row r="397" spans="1:9">
      <c r="A397" s="3" t="s">
        <v>422</v>
      </c>
      <c r="B397">
        <v>13.3</v>
      </c>
      <c r="C397" s="4">
        <v>232</v>
      </c>
      <c r="D397">
        <f t="shared" si="36"/>
        <v>17.443609022556391</v>
      </c>
      <c r="E397" s="7">
        <f t="shared" si="37"/>
        <v>4.1549733419059509E-4</v>
      </c>
      <c r="F397" s="8">
        <f t="shared" si="40"/>
        <v>0.96111159864390217</v>
      </c>
      <c r="G397" s="7">
        <f t="shared" si="38"/>
        <v>1.7589940141301444E-3</v>
      </c>
      <c r="H397" s="8">
        <f t="shared" si="41"/>
        <v>0.72060562296161723</v>
      </c>
      <c r="I397">
        <f t="shared" si="39"/>
        <v>1.0921674804582615E-3</v>
      </c>
    </row>
    <row r="398" spans="1:9">
      <c r="A398" s="3" t="s">
        <v>113</v>
      </c>
      <c r="B398">
        <v>10.44</v>
      </c>
      <c r="C398" s="4">
        <v>182</v>
      </c>
      <c r="D398">
        <f t="shared" si="36"/>
        <v>17.432950191570882</v>
      </c>
      <c r="E398" s="7">
        <f t="shared" si="37"/>
        <v>3.2595049492538061E-4</v>
      </c>
      <c r="F398" s="8">
        <f t="shared" si="40"/>
        <v>0.96143754913882751</v>
      </c>
      <c r="G398" s="7">
        <f t="shared" si="38"/>
        <v>1.380744173497647E-3</v>
      </c>
      <c r="H398" s="8">
        <f t="shared" si="41"/>
        <v>0.72198636713511488</v>
      </c>
      <c r="I398">
        <f t="shared" si="39"/>
        <v>4.7640620333100347E-4</v>
      </c>
    </row>
    <row r="399" spans="1:9">
      <c r="A399" s="3" t="s">
        <v>20</v>
      </c>
      <c r="B399">
        <v>4.55</v>
      </c>
      <c r="C399" s="4">
        <v>79</v>
      </c>
      <c r="D399">
        <f t="shared" si="36"/>
        <v>17.362637362637365</v>
      </c>
      <c r="E399" s="7">
        <f t="shared" si="37"/>
        <v>1.4148400603903883E-4</v>
      </c>
      <c r="F399" s="8">
        <f t="shared" si="40"/>
        <v>0.96157903314486659</v>
      </c>
      <c r="G399" s="7">
        <f t="shared" si="38"/>
        <v>6.0176111009715462E-4</v>
      </c>
      <c r="H399" s="8">
        <f t="shared" si="41"/>
        <v>0.72258812824521201</v>
      </c>
      <c r="I399">
        <f t="shared" si="39"/>
        <v>2.9649052822322552E-4</v>
      </c>
    </row>
    <row r="400" spans="1:9">
      <c r="A400" s="3" t="s">
        <v>158</v>
      </c>
      <c r="B400">
        <v>2.83</v>
      </c>
      <c r="C400" s="4">
        <v>49</v>
      </c>
      <c r="D400">
        <f t="shared" si="36"/>
        <v>17.314487632508833</v>
      </c>
      <c r="E400" s="7">
        <f t="shared" si="37"/>
        <v>8.7755902479910169E-5</v>
      </c>
      <c r="F400" s="8">
        <f t="shared" si="40"/>
        <v>0.96166678904734648</v>
      </c>
      <c r="G400" s="7">
        <f t="shared" si="38"/>
        <v>3.7428218496152698E-4</v>
      </c>
      <c r="H400" s="8">
        <f t="shared" si="41"/>
        <v>0.72296241043017351</v>
      </c>
      <c r="I400">
        <f t="shared" si="39"/>
        <v>4.9164538148849246E-4</v>
      </c>
    </row>
    <row r="401" spans="1:9">
      <c r="A401" s="3" t="s">
        <v>323</v>
      </c>
      <c r="B401">
        <v>4.68</v>
      </c>
      <c r="C401" s="4">
        <v>80</v>
      </c>
      <c r="D401">
        <f t="shared" si="36"/>
        <v>17.094017094017094</v>
      </c>
      <c r="E401" s="7">
        <f t="shared" si="37"/>
        <v>1.4327494282434313E-4</v>
      </c>
      <c r="F401" s="8">
        <f t="shared" si="40"/>
        <v>0.96181006399017077</v>
      </c>
      <c r="G401" s="7">
        <f t="shared" si="38"/>
        <v>6.1895428467135898E-4</v>
      </c>
      <c r="H401" s="8">
        <f t="shared" si="41"/>
        <v>0.72358136471484491</v>
      </c>
      <c r="I401">
        <f t="shared" si="39"/>
        <v>4.2448935683514488E-4</v>
      </c>
    </row>
    <row r="402" spans="1:9">
      <c r="A402" s="3" t="s">
        <v>162</v>
      </c>
      <c r="B402">
        <v>4.04</v>
      </c>
      <c r="C402" s="4">
        <v>69</v>
      </c>
      <c r="D402">
        <f t="shared" si="36"/>
        <v>17.079207920792079</v>
      </c>
      <c r="E402" s="7">
        <f t="shared" si="37"/>
        <v>1.2357463818599596E-4</v>
      </c>
      <c r="F402" s="8">
        <f t="shared" si="40"/>
        <v>0.96193363862835679</v>
      </c>
      <c r="G402" s="7">
        <f t="shared" si="38"/>
        <v>5.3431096369066034E-4</v>
      </c>
      <c r="H402" s="8">
        <f t="shared" si="41"/>
        <v>0.72411567567853552</v>
      </c>
      <c r="I402">
        <f t="shared" si="39"/>
        <v>6.386546651051539E-4</v>
      </c>
    </row>
    <row r="403" spans="1:9">
      <c r="A403" s="3" t="s">
        <v>496</v>
      </c>
      <c r="B403">
        <v>6.07</v>
      </c>
      <c r="C403" s="4">
        <v>103</v>
      </c>
      <c r="D403">
        <f t="shared" si="36"/>
        <v>16.968698517298186</v>
      </c>
      <c r="E403" s="7">
        <f t="shared" si="37"/>
        <v>1.8446648888634177E-4</v>
      </c>
      <c r="F403" s="8">
        <f t="shared" si="40"/>
        <v>0.96211810511724316</v>
      </c>
      <c r="G403" s="7">
        <f t="shared" si="38"/>
        <v>8.0278899742631399E-4</v>
      </c>
      <c r="H403" s="8">
        <f t="shared" si="41"/>
        <v>0.72491846467596188</v>
      </c>
      <c r="I403">
        <f t="shared" si="39"/>
        <v>1.2608966257984244E-3</v>
      </c>
    </row>
    <row r="404" spans="1:9">
      <c r="A404" s="3" t="s">
        <v>98</v>
      </c>
      <c r="B404">
        <v>11.96</v>
      </c>
      <c r="C404" s="4">
        <v>201</v>
      </c>
      <c r="D404">
        <f t="shared" si="36"/>
        <v>16.80602006688963</v>
      </c>
      <c r="E404" s="7">
        <f t="shared" si="37"/>
        <v>3.5997829384616209E-4</v>
      </c>
      <c r="F404" s="8">
        <f t="shared" si="40"/>
        <v>0.96247808341108931</v>
      </c>
      <c r="G404" s="7">
        <f t="shared" si="38"/>
        <v>1.5817720608268067E-3</v>
      </c>
      <c r="H404" s="8">
        <f t="shared" si="41"/>
        <v>0.72650023673678865</v>
      </c>
      <c r="I404">
        <f t="shared" si="39"/>
        <v>1.2951247164815216E-3</v>
      </c>
    </row>
    <row r="405" spans="1:9">
      <c r="A405" s="3" t="s">
        <v>134</v>
      </c>
      <c r="B405">
        <v>12.28</v>
      </c>
      <c r="C405" s="4">
        <v>206</v>
      </c>
      <c r="D405">
        <f t="shared" si="36"/>
        <v>16.775244299674267</v>
      </c>
      <c r="E405" s="7">
        <f t="shared" si="37"/>
        <v>3.6893297777268355E-4</v>
      </c>
      <c r="F405" s="8">
        <f t="shared" si="40"/>
        <v>0.96284701638886194</v>
      </c>
      <c r="G405" s="7">
        <f t="shared" si="38"/>
        <v>1.6240937213171558E-3</v>
      </c>
      <c r="H405" s="8">
        <f t="shared" si="41"/>
        <v>0.72812433045810576</v>
      </c>
      <c r="I405">
        <f t="shared" si="39"/>
        <v>1.3585505975136636E-3</v>
      </c>
    </row>
    <row r="406" spans="1:9">
      <c r="A406" s="3" t="s">
        <v>391</v>
      </c>
      <c r="B406">
        <v>12.86</v>
      </c>
      <c r="C406" s="4">
        <v>214</v>
      </c>
      <c r="D406">
        <f t="shared" si="36"/>
        <v>16.640746500777606</v>
      </c>
      <c r="E406" s="7">
        <f t="shared" si="37"/>
        <v>3.8326047205511788E-4</v>
      </c>
      <c r="F406" s="8">
        <f t="shared" si="40"/>
        <v>0.96323027686091711</v>
      </c>
      <c r="G406" s="7">
        <f t="shared" si="38"/>
        <v>1.7008017309559139E-3</v>
      </c>
      <c r="H406" s="8">
        <f t="shared" si="41"/>
        <v>0.72982513218906164</v>
      </c>
      <c r="I406">
        <f t="shared" si="39"/>
        <v>6.919813703391009E-4</v>
      </c>
    </row>
    <row r="407" spans="1:9">
      <c r="A407" s="3" t="s">
        <v>128</v>
      </c>
      <c r="B407">
        <v>6.54</v>
      </c>
      <c r="C407" s="4">
        <v>108</v>
      </c>
      <c r="D407">
        <f t="shared" si="36"/>
        <v>16.513761467889907</v>
      </c>
      <c r="E407" s="7">
        <f t="shared" si="37"/>
        <v>1.9342117281286321E-4</v>
      </c>
      <c r="F407" s="8">
        <f t="shared" si="40"/>
        <v>0.96342369803372996</v>
      </c>
      <c r="G407" s="7">
        <f t="shared" si="38"/>
        <v>8.6494893627151457E-4</v>
      </c>
      <c r="H407" s="8">
        <f t="shared" si="41"/>
        <v>0.73069008112533318</v>
      </c>
      <c r="I407">
        <f t="shared" si="39"/>
        <v>1.2128786648427647E-3</v>
      </c>
    </row>
    <row r="408" spans="1:9">
      <c r="A408" s="3" t="s">
        <v>471</v>
      </c>
      <c r="B408">
        <v>11.46</v>
      </c>
      <c r="C408" s="4">
        <v>189</v>
      </c>
      <c r="D408">
        <f t="shared" si="36"/>
        <v>16.492146596858639</v>
      </c>
      <c r="E408" s="7">
        <f t="shared" si="37"/>
        <v>3.3848705242251067E-4</v>
      </c>
      <c r="F408" s="8">
        <f t="shared" si="40"/>
        <v>0.96376218508615252</v>
      </c>
      <c r="G408" s="7">
        <f t="shared" si="38"/>
        <v>1.5156444663106357E-3</v>
      </c>
      <c r="H408" s="8">
        <f t="shared" si="41"/>
        <v>0.73220572559164376</v>
      </c>
      <c r="I408">
        <f t="shared" si="39"/>
        <v>8.6313771236867787E-4</v>
      </c>
    </row>
    <row r="409" spans="1:9">
      <c r="A409" s="3" t="s">
        <v>96</v>
      </c>
      <c r="B409">
        <v>8.14</v>
      </c>
      <c r="C409" s="4">
        <v>133</v>
      </c>
      <c r="D409">
        <f t="shared" si="36"/>
        <v>16.339066339066338</v>
      </c>
      <c r="E409" s="7">
        <f t="shared" si="37"/>
        <v>2.3819459244547045E-4</v>
      </c>
      <c r="F409" s="8">
        <f t="shared" si="40"/>
        <v>0.96400037967859797</v>
      </c>
      <c r="G409" s="7">
        <f t="shared" si="38"/>
        <v>1.0765572387232613E-3</v>
      </c>
      <c r="H409" s="8">
        <f t="shared" si="41"/>
        <v>0.733282282830367</v>
      </c>
      <c r="I409">
        <f t="shared" si="39"/>
        <v>6.2111861811187108E-4</v>
      </c>
    </row>
    <row r="410" spans="1:9">
      <c r="A410" s="3" t="s">
        <v>19</v>
      </c>
      <c r="B410">
        <v>5.84</v>
      </c>
      <c r="C410" s="4">
        <v>94</v>
      </c>
      <c r="D410">
        <f t="shared" si="36"/>
        <v>16.095890410958905</v>
      </c>
      <c r="E410" s="7">
        <f t="shared" si="37"/>
        <v>1.6834805781860317E-4</v>
      </c>
      <c r="F410" s="8">
        <f t="shared" si="40"/>
        <v>0.9641687277364166</v>
      </c>
      <c r="G410" s="7">
        <f t="shared" si="38"/>
        <v>7.7237030394887538E-4</v>
      </c>
      <c r="H410" s="8">
        <f t="shared" si="41"/>
        <v>0.73405465313431584</v>
      </c>
      <c r="I410">
        <f t="shared" si="39"/>
        <v>9.0194848643516679E-3</v>
      </c>
    </row>
    <row r="411" spans="1:9">
      <c r="A411" s="3" t="s">
        <v>353</v>
      </c>
      <c r="B411">
        <v>84.65</v>
      </c>
      <c r="C411" s="4">
        <v>1350</v>
      </c>
      <c r="D411">
        <f t="shared" si="36"/>
        <v>15.948021264028352</v>
      </c>
      <c r="E411" s="7">
        <f t="shared" si="37"/>
        <v>2.4177646601607904E-3</v>
      </c>
      <c r="F411" s="8">
        <f t="shared" si="40"/>
        <v>0.96658649239657735</v>
      </c>
      <c r="G411" s="7">
        <f t="shared" si="38"/>
        <v>1.1195401751587723E-2</v>
      </c>
      <c r="H411" s="8">
        <f t="shared" si="41"/>
        <v>0.74525005488590357</v>
      </c>
      <c r="I411">
        <f t="shared" si="39"/>
        <v>2.2299334326293385E-3</v>
      </c>
    </row>
    <row r="412" spans="1:9">
      <c r="A412" s="3" t="s">
        <v>260</v>
      </c>
      <c r="B412">
        <v>20.91</v>
      </c>
      <c r="C412" s="4">
        <v>332</v>
      </c>
      <c r="D412">
        <f t="shared" si="36"/>
        <v>15.877570540411286</v>
      </c>
      <c r="E412" s="7">
        <f t="shared" si="37"/>
        <v>5.94591012721024E-4</v>
      </c>
      <c r="F412" s="8">
        <f t="shared" si="40"/>
        <v>0.96718108340929831</v>
      </c>
      <c r="G412" s="7">
        <f t="shared" si="38"/>
        <v>2.7654560026662647E-3</v>
      </c>
      <c r="H412" s="8">
        <f t="shared" si="41"/>
        <v>0.74801551088856988</v>
      </c>
      <c r="I412">
        <f t="shared" si="39"/>
        <v>1.805291215383642E-3</v>
      </c>
    </row>
    <row r="413" spans="1:9">
      <c r="A413" s="3" t="s">
        <v>97</v>
      </c>
      <c r="B413">
        <v>16.920000000000002</v>
      </c>
      <c r="C413" s="4">
        <v>268</v>
      </c>
      <c r="D413">
        <f t="shared" si="36"/>
        <v>15.839243498817964</v>
      </c>
      <c r="E413" s="7">
        <f t="shared" si="37"/>
        <v>4.799710584615495E-4</v>
      </c>
      <c r="F413" s="8">
        <f t="shared" si="40"/>
        <v>0.96766105446775985</v>
      </c>
      <c r="G413" s="7">
        <f t="shared" si="38"/>
        <v>2.2377577984272214E-3</v>
      </c>
      <c r="H413" s="8">
        <f t="shared" si="41"/>
        <v>0.75025326868699715</v>
      </c>
      <c r="I413">
        <f t="shared" si="39"/>
        <v>1.6519067056827152E-3</v>
      </c>
    </row>
    <row r="414" spans="1:9">
      <c r="A414" s="3" t="s">
        <v>66</v>
      </c>
      <c r="B414">
        <v>15.48</v>
      </c>
      <c r="C414" s="4">
        <v>245</v>
      </c>
      <c r="D414">
        <f t="shared" si="36"/>
        <v>15.82687338501292</v>
      </c>
      <c r="E414" s="7">
        <f t="shared" si="37"/>
        <v>4.3877951239955083E-4</v>
      </c>
      <c r="F414" s="8">
        <f t="shared" si="40"/>
        <v>0.96809983398015942</v>
      </c>
      <c r="G414" s="7">
        <f t="shared" si="38"/>
        <v>2.0473103262206491E-3</v>
      </c>
      <c r="H414" s="8">
        <f t="shared" si="41"/>
        <v>0.75230057901321779</v>
      </c>
      <c r="I414">
        <f t="shared" si="39"/>
        <v>1.3780938374644558E-3</v>
      </c>
    </row>
    <row r="415" spans="1:9">
      <c r="A415" s="3" t="s">
        <v>186</v>
      </c>
      <c r="B415">
        <v>12.91</v>
      </c>
      <c r="C415" s="4">
        <v>204</v>
      </c>
      <c r="D415">
        <f t="shared" si="36"/>
        <v>15.801704105344694</v>
      </c>
      <c r="E415" s="7">
        <f t="shared" si="37"/>
        <v>3.6535110420207495E-4</v>
      </c>
      <c r="F415" s="8">
        <f t="shared" si="40"/>
        <v>0.96846518508436152</v>
      </c>
      <c r="G415" s="7">
        <f t="shared" si="38"/>
        <v>1.7074144904075312E-3</v>
      </c>
      <c r="H415" s="8">
        <f t="shared" si="41"/>
        <v>0.75400799350362535</v>
      </c>
      <c r="I415">
        <f t="shared" si="39"/>
        <v>7.5950802511470794E-4</v>
      </c>
    </row>
    <row r="416" spans="1:9">
      <c r="A416" s="3" t="s">
        <v>72</v>
      </c>
      <c r="B416">
        <v>7.1</v>
      </c>
      <c r="C416" s="4">
        <v>111</v>
      </c>
      <c r="D416">
        <f t="shared" si="36"/>
        <v>15.63380281690141</v>
      </c>
      <c r="E416" s="7">
        <f t="shared" si="37"/>
        <v>1.9879398316877608E-4</v>
      </c>
      <c r="F416" s="8">
        <f t="shared" si="40"/>
        <v>0.96866397906753032</v>
      </c>
      <c r="G416" s="7">
        <f t="shared" si="38"/>
        <v>9.3901184212962592E-4</v>
      </c>
      <c r="H416" s="8">
        <f t="shared" si="41"/>
        <v>0.75494700534575498</v>
      </c>
      <c r="I416">
        <f t="shared" si="39"/>
        <v>6.2769183367250569E-4</v>
      </c>
    </row>
    <row r="417" spans="1:9">
      <c r="A417" s="3" t="s">
        <v>37</v>
      </c>
      <c r="B417">
        <v>5.86</v>
      </c>
      <c r="C417" s="4">
        <v>91</v>
      </c>
      <c r="D417">
        <f t="shared" si="36"/>
        <v>15.529010238907849</v>
      </c>
      <c r="E417" s="7">
        <f t="shared" si="37"/>
        <v>1.629752474626903E-4</v>
      </c>
      <c r="F417" s="8">
        <f t="shared" si="40"/>
        <v>0.96882695431499299</v>
      </c>
      <c r="G417" s="7">
        <f t="shared" si="38"/>
        <v>7.7501540772952223E-4</v>
      </c>
      <c r="H417" s="8">
        <f t="shared" si="41"/>
        <v>0.75572202075348449</v>
      </c>
      <c r="I417">
        <f t="shared" si="39"/>
        <v>1.0842080993336278E-3</v>
      </c>
    </row>
    <row r="418" spans="1:9">
      <c r="A418" s="3" t="s">
        <v>58</v>
      </c>
      <c r="B418">
        <v>10.119999999999999</v>
      </c>
      <c r="C418" s="4">
        <v>157</v>
      </c>
      <c r="D418">
        <f t="shared" si="36"/>
        <v>15.513833992094863</v>
      </c>
      <c r="E418" s="7">
        <f t="shared" si="37"/>
        <v>2.8117707529277339E-4</v>
      </c>
      <c r="F418" s="8">
        <f t="shared" si="40"/>
        <v>0.96910813139028573</v>
      </c>
      <c r="G418" s="7">
        <f t="shared" si="38"/>
        <v>1.3384225130072976E-3</v>
      </c>
      <c r="H418" s="8">
        <f t="shared" si="41"/>
        <v>0.7570604432664918</v>
      </c>
      <c r="I418">
        <f t="shared" si="39"/>
        <v>5.2708173972965122E-3</v>
      </c>
    </row>
    <row r="419" spans="1:9">
      <c r="A419" s="3" t="s">
        <v>216</v>
      </c>
      <c r="B419">
        <v>49.1</v>
      </c>
      <c r="C419" s="4">
        <v>754</v>
      </c>
      <c r="D419">
        <f t="shared" si="36"/>
        <v>15.356415478615071</v>
      </c>
      <c r="E419" s="7">
        <f t="shared" si="37"/>
        <v>1.3503663361194339E-3</v>
      </c>
      <c r="F419" s="8">
        <f t="shared" si="40"/>
        <v>0.97045849772640513</v>
      </c>
      <c r="G419" s="7">
        <f t="shared" si="38"/>
        <v>6.4937297814879769E-3</v>
      </c>
      <c r="H419" s="8">
        <f t="shared" si="41"/>
        <v>0.76355417304797979</v>
      </c>
      <c r="I419">
        <f t="shared" si="39"/>
        <v>3.3152073339786092E-3</v>
      </c>
    </row>
    <row r="420" spans="1:9">
      <c r="A420" s="3" t="s">
        <v>327</v>
      </c>
      <c r="B420">
        <v>30.88</v>
      </c>
      <c r="C420" s="4">
        <v>474</v>
      </c>
      <c r="D420">
        <f t="shared" si="36"/>
        <v>15.349740932642488</v>
      </c>
      <c r="E420" s="7">
        <f t="shared" si="37"/>
        <v>8.48904036234233E-4</v>
      </c>
      <c r="F420" s="8">
        <f t="shared" si="40"/>
        <v>0.97130740176263941</v>
      </c>
      <c r="G420" s="7">
        <f t="shared" si="38"/>
        <v>4.0840402373187113E-3</v>
      </c>
      <c r="H420" s="8">
        <f t="shared" si="41"/>
        <v>0.76763821328529847</v>
      </c>
      <c r="I420">
        <f t="shared" si="39"/>
        <v>6.5189928445397172E-4</v>
      </c>
    </row>
    <row r="421" spans="1:9">
      <c r="A421" s="3" t="s">
        <v>244</v>
      </c>
      <c r="B421">
        <v>6.07</v>
      </c>
      <c r="C421" s="4">
        <v>93</v>
      </c>
      <c r="D421">
        <f t="shared" si="36"/>
        <v>15.321252059308073</v>
      </c>
      <c r="E421" s="7">
        <f t="shared" si="37"/>
        <v>1.665571210332989E-4</v>
      </c>
      <c r="F421" s="8">
        <f t="shared" si="40"/>
        <v>0.97147395888367272</v>
      </c>
      <c r="G421" s="7">
        <f t="shared" si="38"/>
        <v>8.0278899742631399E-4</v>
      </c>
      <c r="H421" s="8">
        <f t="shared" si="41"/>
        <v>0.76844100228272483</v>
      </c>
      <c r="I421">
        <f t="shared" si="39"/>
        <v>1.3990635685106056E-3</v>
      </c>
    </row>
    <row r="422" spans="1:9">
      <c r="A422" s="3" t="s">
        <v>364</v>
      </c>
      <c r="B422">
        <v>13.01</v>
      </c>
      <c r="C422" s="4">
        <v>198</v>
      </c>
      <c r="D422">
        <f t="shared" si="36"/>
        <v>15.219062259800154</v>
      </c>
      <c r="E422" s="7">
        <f t="shared" si="37"/>
        <v>3.5460548349024927E-4</v>
      </c>
      <c r="F422" s="8">
        <f t="shared" si="40"/>
        <v>0.97182856436716292</v>
      </c>
      <c r="G422" s="7">
        <f t="shared" si="38"/>
        <v>1.7206400093107651E-3</v>
      </c>
      <c r="H422" s="8">
        <f t="shared" si="41"/>
        <v>0.77016164229203554</v>
      </c>
      <c r="I422">
        <f t="shared" si="39"/>
        <v>5.5186344407798238E-4</v>
      </c>
    </row>
    <row r="423" spans="1:9">
      <c r="A423" s="3" t="s">
        <v>233</v>
      </c>
      <c r="B423">
        <v>5.12</v>
      </c>
      <c r="C423" s="4">
        <v>77</v>
      </c>
      <c r="D423">
        <f t="shared" si="36"/>
        <v>15.0390625</v>
      </c>
      <c r="E423" s="7">
        <f t="shared" si="37"/>
        <v>1.3790213246843026E-4</v>
      </c>
      <c r="F423" s="8">
        <f t="shared" si="40"/>
        <v>0.97196646649963137</v>
      </c>
      <c r="G423" s="7">
        <f t="shared" si="38"/>
        <v>6.7714656784558945E-4</v>
      </c>
      <c r="H423" s="8">
        <f t="shared" si="41"/>
        <v>0.77083878885988111</v>
      </c>
      <c r="I423">
        <f t="shared" si="39"/>
        <v>1.3016948765393055E-3</v>
      </c>
    </row>
    <row r="424" spans="1:9">
      <c r="A424" s="3" t="s">
        <v>392</v>
      </c>
      <c r="B424">
        <v>12.07</v>
      </c>
      <c r="C424" s="4">
        <v>181</v>
      </c>
      <c r="D424">
        <f t="shared" si="36"/>
        <v>14.995857497928748</v>
      </c>
      <c r="E424" s="7">
        <f t="shared" si="37"/>
        <v>3.2415955814007634E-4</v>
      </c>
      <c r="F424" s="8">
        <f t="shared" si="40"/>
        <v>0.97229062605777139</v>
      </c>
      <c r="G424" s="7">
        <f t="shared" si="38"/>
        <v>1.5963201316203642E-3</v>
      </c>
      <c r="H424" s="8">
        <f t="shared" si="41"/>
        <v>0.77243510899150147</v>
      </c>
      <c r="I424">
        <f t="shared" si="39"/>
        <v>1.1152012889235063E-3</v>
      </c>
    </row>
    <row r="425" spans="1:9">
      <c r="A425" s="3" t="s">
        <v>481</v>
      </c>
      <c r="B425">
        <v>10.34</v>
      </c>
      <c r="C425" s="4">
        <v>155</v>
      </c>
      <c r="D425">
        <f t="shared" si="36"/>
        <v>14.990328820116055</v>
      </c>
      <c r="E425" s="7">
        <f t="shared" si="37"/>
        <v>2.775952017221648E-4</v>
      </c>
      <c r="F425" s="8">
        <f t="shared" si="40"/>
        <v>0.9725682212594936</v>
      </c>
      <c r="G425" s="7">
        <f t="shared" si="38"/>
        <v>1.367518654594413E-3</v>
      </c>
      <c r="H425" s="8">
        <f t="shared" si="41"/>
        <v>0.77380262764609586</v>
      </c>
      <c r="I425">
        <f t="shared" si="39"/>
        <v>6.9403302441539694E-4</v>
      </c>
    </row>
    <row r="426" spans="1:9">
      <c r="A426" s="3" t="s">
        <v>437</v>
      </c>
      <c r="B426">
        <v>6.43</v>
      </c>
      <c r="C426" s="4">
        <v>96</v>
      </c>
      <c r="D426">
        <f t="shared" si="36"/>
        <v>14.930015552099533</v>
      </c>
      <c r="E426" s="7">
        <f t="shared" si="37"/>
        <v>1.7192993138921177E-4</v>
      </c>
      <c r="F426" s="8">
        <f t="shared" si="40"/>
        <v>0.97274015119088286</v>
      </c>
      <c r="G426" s="7">
        <f t="shared" si="38"/>
        <v>8.5040086547795695E-4</v>
      </c>
      <c r="H426" s="8">
        <f t="shared" si="41"/>
        <v>0.7746530285115738</v>
      </c>
      <c r="I426">
        <f t="shared" si="39"/>
        <v>8.2730005859987799E-4</v>
      </c>
    </row>
    <row r="427" spans="1:9">
      <c r="A427" s="3" t="s">
        <v>248</v>
      </c>
      <c r="B427">
        <v>7.66</v>
      </c>
      <c r="C427" s="4">
        <v>114</v>
      </c>
      <c r="D427">
        <f t="shared" si="36"/>
        <v>14.882506527415144</v>
      </c>
      <c r="E427" s="7">
        <f t="shared" si="37"/>
        <v>2.0416679352468895E-4</v>
      </c>
      <c r="F427" s="8">
        <f t="shared" si="40"/>
        <v>0.9729443179844075</v>
      </c>
      <c r="G427" s="7">
        <f t="shared" si="38"/>
        <v>1.0130747479877374E-3</v>
      </c>
      <c r="H427" s="8">
        <f t="shared" si="41"/>
        <v>0.77566610325956153</v>
      </c>
      <c r="I427">
        <f t="shared" si="39"/>
        <v>3.9758453754230594E-3</v>
      </c>
    </row>
    <row r="428" spans="1:9">
      <c r="A428" s="3" t="s">
        <v>349</v>
      </c>
      <c r="B428">
        <v>36.76</v>
      </c>
      <c r="C428" s="4">
        <v>543</v>
      </c>
      <c r="D428">
        <f t="shared" si="36"/>
        <v>14.771490750816104</v>
      </c>
      <c r="E428" s="7">
        <f t="shared" si="37"/>
        <v>9.7247867442022901E-4</v>
      </c>
      <c r="F428" s="8">
        <f t="shared" si="40"/>
        <v>0.97391679665882769</v>
      </c>
      <c r="G428" s="7">
        <f t="shared" si="38"/>
        <v>4.86170074882888E-3</v>
      </c>
      <c r="H428" s="8">
        <f t="shared" si="41"/>
        <v>0.78052780400839039</v>
      </c>
      <c r="I428">
        <f t="shared" si="39"/>
        <v>4.8205416739978135E-3</v>
      </c>
    </row>
    <row r="429" spans="1:9">
      <c r="A429" s="3" t="s">
        <v>303</v>
      </c>
      <c r="B429">
        <v>44.49</v>
      </c>
      <c r="C429" s="4">
        <v>651</v>
      </c>
      <c r="D429">
        <f t="shared" si="36"/>
        <v>14.632501685772082</v>
      </c>
      <c r="E429" s="7">
        <f t="shared" si="37"/>
        <v>1.1658998472330922E-3</v>
      </c>
      <c r="F429" s="8">
        <f t="shared" si="40"/>
        <v>0.97508269650606083</v>
      </c>
      <c r="G429" s="7">
        <f t="shared" si="38"/>
        <v>5.8840333600488817E-3</v>
      </c>
      <c r="H429" s="8">
        <f t="shared" si="41"/>
        <v>0.78641183736843923</v>
      </c>
      <c r="I429">
        <f t="shared" si="39"/>
        <v>4.1939363723881851E-3</v>
      </c>
    </row>
    <row r="430" spans="1:9">
      <c r="A430" s="3" t="s">
        <v>385</v>
      </c>
      <c r="B430">
        <v>38.67</v>
      </c>
      <c r="C430" s="4">
        <v>563</v>
      </c>
      <c r="D430">
        <f t="shared" si="36"/>
        <v>14.559089733643651</v>
      </c>
      <c r="E430" s="7">
        <f t="shared" si="37"/>
        <v>1.0082974101263149E-3</v>
      </c>
      <c r="F430" s="8">
        <f t="shared" si="40"/>
        <v>0.97609099391618714</v>
      </c>
      <c r="G430" s="7">
        <f t="shared" si="38"/>
        <v>5.1143081598806527E-3</v>
      </c>
      <c r="H430" s="8">
        <f t="shared" si="41"/>
        <v>0.7915261455283199</v>
      </c>
      <c r="I430">
        <f t="shared" si="39"/>
        <v>3.0850389600045602E-4</v>
      </c>
    </row>
    <row r="431" spans="1:9">
      <c r="A431" s="3" t="s">
        <v>38</v>
      </c>
      <c r="B431">
        <v>2.84</v>
      </c>
      <c r="C431" s="4">
        <v>41</v>
      </c>
      <c r="D431">
        <f t="shared" si="36"/>
        <v>14.43661971830986</v>
      </c>
      <c r="E431" s="7">
        <f t="shared" si="37"/>
        <v>7.342840819747585E-5</v>
      </c>
      <c r="F431" s="8">
        <f t="shared" si="40"/>
        <v>0.97616442232438461</v>
      </c>
      <c r="G431" s="7">
        <f t="shared" si="38"/>
        <v>3.7560473685185035E-4</v>
      </c>
      <c r="H431" s="8">
        <f t="shared" si="41"/>
        <v>0.79190175026517173</v>
      </c>
      <c r="I431">
        <f t="shared" si="39"/>
        <v>3.5047173400248877E-4</v>
      </c>
    </row>
    <row r="432" spans="1:9">
      <c r="A432" s="3" t="s">
        <v>375</v>
      </c>
      <c r="B432">
        <v>3.22</v>
      </c>
      <c r="C432" s="4">
        <v>46</v>
      </c>
      <c r="D432">
        <f t="shared" si="36"/>
        <v>14.285714285714285</v>
      </c>
      <c r="E432" s="7">
        <f t="shared" si="37"/>
        <v>8.2383092123997301E-5</v>
      </c>
      <c r="F432" s="8">
        <f t="shared" si="40"/>
        <v>0.97624680541650866</v>
      </c>
      <c r="G432" s="7">
        <f t="shared" si="38"/>
        <v>4.2586170868414021E-4</v>
      </c>
      <c r="H432" s="8">
        <f t="shared" si="41"/>
        <v>0.79232761197385593</v>
      </c>
      <c r="I432">
        <f t="shared" si="39"/>
        <v>1.4933143448800923E-3</v>
      </c>
    </row>
    <row r="433" spans="1:9">
      <c r="A433" s="3" t="s">
        <v>415</v>
      </c>
      <c r="B433">
        <v>13.72</v>
      </c>
      <c r="C433" s="4">
        <v>196</v>
      </c>
      <c r="D433">
        <f t="shared" si="36"/>
        <v>14.285714285714285</v>
      </c>
      <c r="E433" s="7">
        <f t="shared" si="37"/>
        <v>3.5102360991964068E-4</v>
      </c>
      <c r="F433" s="8">
        <f t="shared" si="40"/>
        <v>0.97659782902642833</v>
      </c>
      <c r="G433" s="7">
        <f t="shared" si="38"/>
        <v>1.8145411935237279E-3</v>
      </c>
      <c r="H433" s="8">
        <f t="shared" si="41"/>
        <v>0.79414215316737968</v>
      </c>
      <c r="I433">
        <f t="shared" si="39"/>
        <v>2.8243088358077539E-3</v>
      </c>
    </row>
    <row r="434" spans="1:9">
      <c r="A434" s="3" t="s">
        <v>386</v>
      </c>
      <c r="B434">
        <v>25.93</v>
      </c>
      <c r="C434" s="4">
        <v>369</v>
      </c>
      <c r="D434">
        <f t="shared" si="36"/>
        <v>14.230620902429619</v>
      </c>
      <c r="E434" s="7">
        <f t="shared" si="37"/>
        <v>6.6085567377728268E-4</v>
      </c>
      <c r="F434" s="8">
        <f t="shared" si="40"/>
        <v>0.9772586847002056</v>
      </c>
      <c r="G434" s="7">
        <f t="shared" si="38"/>
        <v>3.4293770516086197E-3</v>
      </c>
      <c r="H434" s="8">
        <f t="shared" si="41"/>
        <v>0.7975715302189883</v>
      </c>
      <c r="I434">
        <f t="shared" si="39"/>
        <v>1.9647984789978867E-3</v>
      </c>
    </row>
    <row r="435" spans="1:9">
      <c r="A435" s="3" t="s">
        <v>223</v>
      </c>
      <c r="B435">
        <v>18.02</v>
      </c>
      <c r="C435" s="4">
        <v>255</v>
      </c>
      <c r="D435">
        <f t="shared" si="36"/>
        <v>14.150943396226415</v>
      </c>
      <c r="E435" s="7">
        <f t="shared" si="37"/>
        <v>4.566888802525937E-4</v>
      </c>
      <c r="F435" s="8">
        <f t="shared" si="40"/>
        <v>0.97771537358045824</v>
      </c>
      <c r="G435" s="7">
        <f t="shared" si="38"/>
        <v>2.3832385063627969E-3</v>
      </c>
      <c r="H435" s="8">
        <f t="shared" si="41"/>
        <v>0.7999547687253511</v>
      </c>
      <c r="I435">
        <f t="shared" si="39"/>
        <v>6.3652601946373455E-4</v>
      </c>
    </row>
    <row r="436" spans="1:9">
      <c r="A436" s="3" t="s">
        <v>423</v>
      </c>
      <c r="B436">
        <v>5.82</v>
      </c>
      <c r="C436" s="4">
        <v>81</v>
      </c>
      <c r="D436">
        <f t="shared" si="36"/>
        <v>13.917525773195875</v>
      </c>
      <c r="E436" s="7">
        <f t="shared" si="37"/>
        <v>1.4506587960964743E-4</v>
      </c>
      <c r="F436" s="8">
        <f t="shared" si="40"/>
        <v>0.97786043946006784</v>
      </c>
      <c r="G436" s="7">
        <f t="shared" si="38"/>
        <v>7.6972520016822864E-4</v>
      </c>
      <c r="H436" s="8">
        <f t="shared" si="41"/>
        <v>0.80072449392551936</v>
      </c>
      <c r="I436">
        <f t="shared" si="39"/>
        <v>5.7428193822950391E-4</v>
      </c>
    </row>
    <row r="437" spans="1:9">
      <c r="A437" s="3" t="s">
        <v>388</v>
      </c>
      <c r="B437">
        <v>5.25</v>
      </c>
      <c r="C437" s="4">
        <v>73</v>
      </c>
      <c r="D437">
        <f t="shared" si="36"/>
        <v>13.904761904761905</v>
      </c>
      <c r="E437" s="7">
        <f t="shared" si="37"/>
        <v>1.307383853272131E-4</v>
      </c>
      <c r="F437" s="8">
        <f t="shared" si="40"/>
        <v>0.97799117784539502</v>
      </c>
      <c r="G437" s="7">
        <f t="shared" si="38"/>
        <v>6.9433974241979381E-4</v>
      </c>
      <c r="H437" s="8">
        <f t="shared" si="41"/>
        <v>0.8014188336679392</v>
      </c>
      <c r="I437">
        <f t="shared" si="39"/>
        <v>6.5305700736340011E-4</v>
      </c>
    </row>
    <row r="438" spans="1:9">
      <c r="A438" s="3" t="s">
        <v>78</v>
      </c>
      <c r="B438">
        <v>5.97</v>
      </c>
      <c r="C438" s="4">
        <v>83</v>
      </c>
      <c r="D438">
        <f t="shared" si="36"/>
        <v>13.90284757118928</v>
      </c>
      <c r="E438" s="7">
        <f t="shared" si="37"/>
        <v>1.48647753180256E-4</v>
      </c>
      <c r="F438" s="8">
        <f t="shared" si="40"/>
        <v>0.97813982559857526</v>
      </c>
      <c r="G438" s="7">
        <f t="shared" si="38"/>
        <v>7.8956347852307974E-4</v>
      </c>
      <c r="H438" s="8">
        <f t="shared" si="41"/>
        <v>0.8022083971464623</v>
      </c>
      <c r="I438">
        <f t="shared" si="39"/>
        <v>1.1564687559402209E-3</v>
      </c>
    </row>
    <row r="439" spans="1:9">
      <c r="A439" s="3" t="s">
        <v>499</v>
      </c>
      <c r="B439">
        <v>10.55</v>
      </c>
      <c r="C439" s="4">
        <v>145</v>
      </c>
      <c r="D439">
        <f t="shared" si="36"/>
        <v>13.744075829383885</v>
      </c>
      <c r="E439" s="7">
        <f t="shared" si="37"/>
        <v>2.5968583386912192E-4</v>
      </c>
      <c r="F439" s="8">
        <f t="shared" si="40"/>
        <v>0.97839951143244441</v>
      </c>
      <c r="G439" s="7">
        <f t="shared" si="38"/>
        <v>1.3952922442912049E-3</v>
      </c>
      <c r="H439" s="8">
        <f t="shared" si="41"/>
        <v>0.80360368939075355</v>
      </c>
      <c r="I439">
        <f t="shared" si="39"/>
        <v>1.3191943380312932E-3</v>
      </c>
    </row>
    <row r="440" spans="1:9">
      <c r="A440" s="3" t="s">
        <v>84</v>
      </c>
      <c r="B440">
        <v>12.03</v>
      </c>
      <c r="C440" s="4">
        <v>165</v>
      </c>
      <c r="D440">
        <f t="shared" si="36"/>
        <v>13.715710723192021</v>
      </c>
      <c r="E440" s="7">
        <f t="shared" si="37"/>
        <v>2.9550456957520773E-4</v>
      </c>
      <c r="F440" s="8">
        <f t="shared" si="40"/>
        <v>0.97869501600201958</v>
      </c>
      <c r="G440" s="7">
        <f t="shared" si="38"/>
        <v>1.5910299240590702E-3</v>
      </c>
      <c r="H440" s="8">
        <f t="shared" si="41"/>
        <v>0.80519471931481257</v>
      </c>
      <c r="I440">
        <f t="shared" si="39"/>
        <v>9.7865200282687415E-4</v>
      </c>
    </row>
    <row r="441" spans="1:9">
      <c r="A441" s="3" t="s">
        <v>56</v>
      </c>
      <c r="B441">
        <v>8.92</v>
      </c>
      <c r="C441" s="4">
        <v>122</v>
      </c>
      <c r="D441">
        <f t="shared" si="36"/>
        <v>13.67713004484305</v>
      </c>
      <c r="E441" s="7">
        <f t="shared" si="37"/>
        <v>2.1849428780712328E-4</v>
      </c>
      <c r="F441" s="8">
        <f t="shared" si="40"/>
        <v>0.97891351028982665</v>
      </c>
      <c r="G441" s="7">
        <f t="shared" si="38"/>
        <v>1.1797162861684877E-3</v>
      </c>
      <c r="H441" s="8">
        <f t="shared" si="41"/>
        <v>0.8063744356009811</v>
      </c>
      <c r="I441">
        <f t="shared" si="39"/>
        <v>7.3227125883867927E-4</v>
      </c>
    </row>
    <row r="442" spans="1:9">
      <c r="A442" s="3" t="s">
        <v>436</v>
      </c>
      <c r="B442">
        <v>6.66</v>
      </c>
      <c r="C442" s="4">
        <v>90</v>
      </c>
      <c r="D442">
        <f t="shared" si="36"/>
        <v>13.513513513513514</v>
      </c>
      <c r="E442" s="7">
        <f t="shared" si="37"/>
        <v>1.6118431067738603E-4</v>
      </c>
      <c r="F442" s="8">
        <f t="shared" si="40"/>
        <v>0.979074694600504</v>
      </c>
      <c r="G442" s="7">
        <f t="shared" si="38"/>
        <v>8.8081955895539556E-4</v>
      </c>
      <c r="H442" s="8">
        <f t="shared" si="41"/>
        <v>0.80725525515993646</v>
      </c>
      <c r="I442">
        <f t="shared" si="39"/>
        <v>1.9374865639329997E-3</v>
      </c>
    </row>
    <row r="443" spans="1:9">
      <c r="A443" s="3" t="s">
        <v>61</v>
      </c>
      <c r="B443">
        <v>17.62</v>
      </c>
      <c r="C443" s="4">
        <v>238</v>
      </c>
      <c r="D443">
        <f t="shared" si="36"/>
        <v>13.507377979568671</v>
      </c>
      <c r="E443" s="7">
        <f t="shared" si="37"/>
        <v>4.2624295490242082E-4</v>
      </c>
      <c r="F443" s="8">
        <f t="shared" si="40"/>
        <v>0.97950093755540646</v>
      </c>
      <c r="G443" s="7">
        <f t="shared" si="38"/>
        <v>2.3303364307498604E-3</v>
      </c>
      <c r="H443" s="8">
        <f t="shared" si="41"/>
        <v>0.80958559159068633</v>
      </c>
      <c r="I443">
        <f t="shared" si="39"/>
        <v>7.3356652911560349E-4</v>
      </c>
    </row>
    <row r="444" spans="1:9">
      <c r="A444" s="3" t="s">
        <v>64</v>
      </c>
      <c r="B444">
        <v>6.67</v>
      </c>
      <c r="C444" s="4">
        <v>90</v>
      </c>
      <c r="D444">
        <f t="shared" si="36"/>
        <v>13.493253373313344</v>
      </c>
      <c r="E444" s="7">
        <f t="shared" si="37"/>
        <v>1.6118431067738603E-4</v>
      </c>
      <c r="F444" s="8">
        <f t="shared" si="40"/>
        <v>0.97966212186608381</v>
      </c>
      <c r="G444" s="7">
        <f t="shared" si="38"/>
        <v>8.8214211084571904E-4</v>
      </c>
      <c r="H444" s="8">
        <f t="shared" si="41"/>
        <v>0.81046773370153202</v>
      </c>
      <c r="I444">
        <f t="shared" si="39"/>
        <v>6.53654595023756E-4</v>
      </c>
    </row>
    <row r="445" spans="1:9">
      <c r="A445" s="3" t="s">
        <v>306</v>
      </c>
      <c r="B445">
        <v>5.93</v>
      </c>
      <c r="C445" s="4">
        <v>79</v>
      </c>
      <c r="D445">
        <f t="shared" si="36"/>
        <v>13.322091062394604</v>
      </c>
      <c r="E445" s="7">
        <f t="shared" si="37"/>
        <v>1.4148400603903883E-4</v>
      </c>
      <c r="F445" s="8">
        <f t="shared" si="40"/>
        <v>0.9798036058721229</v>
      </c>
      <c r="G445" s="7">
        <f t="shared" si="38"/>
        <v>7.8427327096178615E-4</v>
      </c>
      <c r="H445" s="8">
        <f t="shared" si="41"/>
        <v>0.81125200697249378</v>
      </c>
      <c r="I445">
        <f t="shared" si="39"/>
        <v>5.0751883418378441E-3</v>
      </c>
    </row>
    <row r="446" spans="1:9">
      <c r="A446" s="3" t="s">
        <v>143</v>
      </c>
      <c r="B446">
        <v>45.87</v>
      </c>
      <c r="C446" s="4">
        <v>598</v>
      </c>
      <c r="D446">
        <f t="shared" si="36"/>
        <v>13.036843252670591</v>
      </c>
      <c r="E446" s="7">
        <f t="shared" si="37"/>
        <v>1.0709801976119648E-3</v>
      </c>
      <c r="F446" s="8">
        <f t="shared" si="40"/>
        <v>0.98087458606973488</v>
      </c>
      <c r="G446" s="7">
        <f t="shared" si="38"/>
        <v>6.0665455209135124E-3</v>
      </c>
      <c r="H446" s="8">
        <f t="shared" si="41"/>
        <v>0.81731855249340724</v>
      </c>
      <c r="I446">
        <f t="shared" si="39"/>
        <v>5.6256479079097588E-4</v>
      </c>
    </row>
    <row r="447" spans="1:9">
      <c r="A447" s="3" t="s">
        <v>177</v>
      </c>
      <c r="B447">
        <v>5.07</v>
      </c>
      <c r="C447" s="4">
        <v>65</v>
      </c>
      <c r="D447">
        <f t="shared" si="36"/>
        <v>12.820512820512819</v>
      </c>
      <c r="E447" s="7">
        <f t="shared" si="37"/>
        <v>1.1641089104477879E-4</v>
      </c>
      <c r="F447" s="8">
        <f t="shared" si="40"/>
        <v>0.98099099696077963</v>
      </c>
      <c r="G447" s="7">
        <f t="shared" si="38"/>
        <v>6.7053380839397238E-4</v>
      </c>
      <c r="H447" s="8">
        <f t="shared" si="41"/>
        <v>0.81798908630180123</v>
      </c>
      <c r="I447">
        <f t="shared" si="39"/>
        <v>2.5279006569381979E-3</v>
      </c>
    </row>
    <row r="448" spans="1:9">
      <c r="A448" s="3" t="s">
        <v>467</v>
      </c>
      <c r="B448">
        <v>22.77</v>
      </c>
      <c r="C448" s="4">
        <v>291</v>
      </c>
      <c r="D448">
        <f t="shared" si="36"/>
        <v>12.779973649538867</v>
      </c>
      <c r="E448" s="7">
        <f t="shared" si="37"/>
        <v>5.2116260452354812E-4</v>
      </c>
      <c r="F448" s="8">
        <f t="shared" si="40"/>
        <v>0.98151215956530313</v>
      </c>
      <c r="G448" s="7">
        <f t="shared" si="38"/>
        <v>3.0114506542664198E-3</v>
      </c>
      <c r="H448" s="8">
        <f t="shared" si="41"/>
        <v>0.82100053695606767</v>
      </c>
      <c r="I448">
        <f t="shared" si="39"/>
        <v>2.6294170613344603E-3</v>
      </c>
    </row>
    <row r="449" spans="1:9">
      <c r="A449" s="3" t="s">
        <v>486</v>
      </c>
      <c r="B449">
        <v>23.62</v>
      </c>
      <c r="C449" s="4">
        <v>297</v>
      </c>
      <c r="D449">
        <f t="shared" si="36"/>
        <v>12.574089754445385</v>
      </c>
      <c r="E449" s="7">
        <f t="shared" si="37"/>
        <v>5.3190822523537385E-4</v>
      </c>
      <c r="F449" s="8">
        <f t="shared" si="40"/>
        <v>0.98204406779053854</v>
      </c>
      <c r="G449" s="7">
        <f t="shared" si="38"/>
        <v>3.1238675649439105E-3</v>
      </c>
      <c r="H449" s="8">
        <f t="shared" si="41"/>
        <v>0.82412440452101154</v>
      </c>
      <c r="I449">
        <f t="shared" si="39"/>
        <v>2.1264869642201312E-4</v>
      </c>
    </row>
    <row r="450" spans="1:9">
      <c r="A450" s="3" t="s">
        <v>402</v>
      </c>
      <c r="B450">
        <v>1.91</v>
      </c>
      <c r="C450" s="4">
        <v>24</v>
      </c>
      <c r="D450">
        <f t="shared" ref="D450:D502" si="42">C450/B450</f>
        <v>12.565445026178011</v>
      </c>
      <c r="E450" s="7">
        <f t="shared" si="37"/>
        <v>4.2982482847302942E-5</v>
      </c>
      <c r="F450" s="8">
        <f t="shared" si="40"/>
        <v>0.98208705027338583</v>
      </c>
      <c r="G450" s="7">
        <f t="shared" si="38"/>
        <v>2.5260741105177261E-4</v>
      </c>
      <c r="H450" s="8">
        <f t="shared" si="41"/>
        <v>0.82437701193206336</v>
      </c>
      <c r="I450">
        <f t="shared" si="39"/>
        <v>1.7206724876477342E-3</v>
      </c>
    </row>
    <row r="451" spans="1:9">
      <c r="A451" s="3" t="s">
        <v>474</v>
      </c>
      <c r="B451">
        <v>15.43</v>
      </c>
      <c r="C451" s="4">
        <v>192</v>
      </c>
      <c r="D451">
        <f t="shared" si="42"/>
        <v>12.443292287751134</v>
      </c>
      <c r="E451" s="7">
        <f t="shared" ref="E451:E502" si="43">C451/558367</f>
        <v>3.4385986277842354E-4</v>
      </c>
      <c r="F451" s="8">
        <f t="shared" si="40"/>
        <v>0.98243091013616424</v>
      </c>
      <c r="G451" s="7">
        <f t="shared" ref="G451:G502" si="44">B451/7561.14</f>
        <v>2.0406975667690321E-3</v>
      </c>
      <c r="H451" s="8">
        <f t="shared" si="41"/>
        <v>0.82641770949883242</v>
      </c>
      <c r="I451">
        <f t="shared" ref="I451:I502" si="45">F451*H452-F452*H451</f>
        <v>8.4705491935932464E-4</v>
      </c>
    </row>
    <row r="452" spans="1:9">
      <c r="A452" s="3" t="s">
        <v>321</v>
      </c>
      <c r="B452">
        <v>7.59</v>
      </c>
      <c r="C452" s="4">
        <v>94</v>
      </c>
      <c r="D452">
        <f t="shared" si="42"/>
        <v>12.38471673254282</v>
      </c>
      <c r="E452" s="7">
        <f t="shared" si="43"/>
        <v>1.6834805781860317E-4</v>
      </c>
      <c r="F452" s="8">
        <f t="shared" ref="F452:F502" si="46">F451+E452</f>
        <v>0.98259925819398286</v>
      </c>
      <c r="G452" s="7">
        <f t="shared" si="44"/>
        <v>1.0038168847554734E-3</v>
      </c>
      <c r="H452" s="8">
        <f t="shared" ref="H452:H502" si="47">H451+G452</f>
        <v>0.8274215263835879</v>
      </c>
      <c r="I452">
        <f t="shared" si="45"/>
        <v>5.1308003736865171E-3</v>
      </c>
    </row>
    <row r="453" spans="1:9">
      <c r="A453" s="3" t="s">
        <v>24</v>
      </c>
      <c r="B453">
        <v>45.97</v>
      </c>
      <c r="C453" s="4">
        <v>569</v>
      </c>
      <c r="D453">
        <f t="shared" si="42"/>
        <v>12.377637589732435</v>
      </c>
      <c r="E453" s="7">
        <f t="shared" si="43"/>
        <v>1.0190430308381405E-3</v>
      </c>
      <c r="F453" s="8">
        <f t="shared" si="46"/>
        <v>0.98361830122482097</v>
      </c>
      <c r="G453" s="7">
        <f t="shared" si="44"/>
        <v>6.0797710398167466E-3</v>
      </c>
      <c r="H453" s="8">
        <f t="shared" si="47"/>
        <v>0.83350129742340462</v>
      </c>
      <c r="I453">
        <f t="shared" si="45"/>
        <v>7.950610315576867E-4</v>
      </c>
    </row>
    <row r="454" spans="1:9">
      <c r="A454" s="3" t="s">
        <v>322</v>
      </c>
      <c r="B454">
        <v>7.11</v>
      </c>
      <c r="C454" s="4">
        <v>87</v>
      </c>
      <c r="D454">
        <f t="shared" si="42"/>
        <v>12.236286919831223</v>
      </c>
      <c r="E454" s="7">
        <f t="shared" si="43"/>
        <v>1.5581150032147316E-4</v>
      </c>
      <c r="F454" s="8">
        <f t="shared" si="46"/>
        <v>0.98377411272514248</v>
      </c>
      <c r="G454" s="7">
        <f t="shared" si="44"/>
        <v>9.403343940199494E-4</v>
      </c>
      <c r="H454" s="8">
        <f t="shared" si="47"/>
        <v>0.83444163181742459</v>
      </c>
      <c r="I454">
        <f t="shared" si="45"/>
        <v>6.9589591000185358E-4</v>
      </c>
    </row>
    <row r="455" spans="1:9">
      <c r="A455" s="3" t="s">
        <v>304</v>
      </c>
      <c r="B455">
        <v>6.21</v>
      </c>
      <c r="C455" s="4">
        <v>75</v>
      </c>
      <c r="D455">
        <f t="shared" si="42"/>
        <v>12.077294685990339</v>
      </c>
      <c r="E455" s="7">
        <f t="shared" si="43"/>
        <v>1.3432025889782169E-4</v>
      </c>
      <c r="F455" s="8">
        <f t="shared" si="46"/>
        <v>0.98390843298404029</v>
      </c>
      <c r="G455" s="7">
        <f t="shared" si="44"/>
        <v>8.2130472389084182E-4</v>
      </c>
      <c r="H455" s="8">
        <f t="shared" si="47"/>
        <v>0.83526293654131545</v>
      </c>
      <c r="I455">
        <f t="shared" si="45"/>
        <v>5.8845659720865306E-3</v>
      </c>
    </row>
    <row r="456" spans="1:9">
      <c r="A456" s="3" t="s">
        <v>358</v>
      </c>
      <c r="B456">
        <v>52.51</v>
      </c>
      <c r="C456" s="4">
        <v>634</v>
      </c>
      <c r="D456">
        <f t="shared" si="42"/>
        <v>12.073890687488097</v>
      </c>
      <c r="E456" s="7">
        <f t="shared" si="43"/>
        <v>1.1354539218829192E-3</v>
      </c>
      <c r="F456" s="8">
        <f t="shared" si="46"/>
        <v>0.98504388690592326</v>
      </c>
      <c r="G456" s="7">
        <f t="shared" si="44"/>
        <v>6.9447199760882617E-3</v>
      </c>
      <c r="H456" s="8">
        <f t="shared" si="47"/>
        <v>0.8422076565174037</v>
      </c>
      <c r="I456">
        <f t="shared" si="45"/>
        <v>3.365312321783609E-4</v>
      </c>
    </row>
    <row r="457" spans="1:9">
      <c r="A457" s="3" t="s">
        <v>39</v>
      </c>
      <c r="B457">
        <v>3</v>
      </c>
      <c r="C457" s="4">
        <v>36</v>
      </c>
      <c r="D457">
        <f t="shared" si="42"/>
        <v>12</v>
      </c>
      <c r="E457" s="7">
        <f t="shared" si="43"/>
        <v>6.4473724270954413E-5</v>
      </c>
      <c r="F457" s="8">
        <f t="shared" si="46"/>
        <v>0.98510836063019425</v>
      </c>
      <c r="G457" s="7">
        <f t="shared" si="44"/>
        <v>3.9676556709702503E-4</v>
      </c>
      <c r="H457" s="8">
        <f t="shared" si="47"/>
        <v>0.8426044220845007</v>
      </c>
      <c r="I457">
        <f t="shared" si="45"/>
        <v>1.037637965883742E-3</v>
      </c>
    </row>
    <row r="458" spans="1:9">
      <c r="A458" s="3" t="s">
        <v>312</v>
      </c>
      <c r="B458">
        <v>9.25</v>
      </c>
      <c r="C458" s="4">
        <v>111</v>
      </c>
      <c r="D458">
        <f t="shared" si="42"/>
        <v>12</v>
      </c>
      <c r="E458" s="7">
        <f t="shared" si="43"/>
        <v>1.9879398316877608E-4</v>
      </c>
      <c r="F458" s="8">
        <f t="shared" si="46"/>
        <v>0.98530715461336305</v>
      </c>
      <c r="G458" s="7">
        <f t="shared" si="44"/>
        <v>1.2233604985491604E-3</v>
      </c>
      <c r="H458" s="8">
        <f t="shared" si="47"/>
        <v>0.84382778258304991</v>
      </c>
      <c r="I458">
        <f t="shared" si="45"/>
        <v>6.9610237672201869E-4</v>
      </c>
    </row>
    <row r="459" spans="1:9">
      <c r="A459" s="3" t="s">
        <v>399</v>
      </c>
      <c r="B459">
        <v>6.2</v>
      </c>
      <c r="C459" s="4">
        <v>74</v>
      </c>
      <c r="D459">
        <f t="shared" si="42"/>
        <v>11.935483870967742</v>
      </c>
      <c r="E459" s="7">
        <f t="shared" si="43"/>
        <v>1.325293221125174E-4</v>
      </c>
      <c r="F459" s="8">
        <f t="shared" si="46"/>
        <v>0.98543968393547554</v>
      </c>
      <c r="G459" s="7">
        <f t="shared" si="44"/>
        <v>8.1998217200051845E-4</v>
      </c>
      <c r="H459" s="8">
        <f t="shared" si="47"/>
        <v>0.84464776475505043</v>
      </c>
      <c r="I459">
        <f t="shared" si="45"/>
        <v>6.1674994854062914E-3</v>
      </c>
    </row>
    <row r="460" spans="1:9">
      <c r="A460" s="3" t="s">
        <v>483</v>
      </c>
      <c r="B460">
        <v>54.89</v>
      </c>
      <c r="C460" s="4">
        <v>652</v>
      </c>
      <c r="D460">
        <f t="shared" si="42"/>
        <v>11.878302058662779</v>
      </c>
      <c r="E460" s="7">
        <f t="shared" si="43"/>
        <v>1.1676907840183965E-3</v>
      </c>
      <c r="F460" s="8">
        <f t="shared" si="46"/>
        <v>0.98660737471949389</v>
      </c>
      <c r="G460" s="7">
        <f t="shared" si="44"/>
        <v>7.2594873259852347E-3</v>
      </c>
      <c r="H460" s="8">
        <f t="shared" si="47"/>
        <v>0.85190725208103568</v>
      </c>
      <c r="I460">
        <f t="shared" si="45"/>
        <v>9.2849847752929371E-4</v>
      </c>
    </row>
    <row r="461" spans="1:9">
      <c r="A461" s="3" t="s">
        <v>365</v>
      </c>
      <c r="B461">
        <v>8.25</v>
      </c>
      <c r="C461" s="4">
        <v>97</v>
      </c>
      <c r="D461">
        <f t="shared" si="42"/>
        <v>11.757575757575758</v>
      </c>
      <c r="E461" s="7">
        <f t="shared" si="43"/>
        <v>1.7372086817451604E-4</v>
      </c>
      <c r="F461" s="8">
        <f t="shared" si="46"/>
        <v>0.98678109558766836</v>
      </c>
      <c r="G461" s="7">
        <f t="shared" si="44"/>
        <v>1.0911053095168188E-3</v>
      </c>
      <c r="H461" s="8">
        <f t="shared" si="47"/>
        <v>0.85299835739055252</v>
      </c>
      <c r="I461">
        <f t="shared" si="45"/>
        <v>7.303905698559765E-3</v>
      </c>
    </row>
    <row r="462" spans="1:9">
      <c r="A462" s="3" t="s">
        <v>470</v>
      </c>
      <c r="B462">
        <v>64.78</v>
      </c>
      <c r="C462" s="4">
        <v>753</v>
      </c>
      <c r="D462">
        <f t="shared" si="42"/>
        <v>11.623958011732016</v>
      </c>
      <c r="E462" s="7">
        <f t="shared" si="43"/>
        <v>1.3485753993341296E-3</v>
      </c>
      <c r="F462" s="8">
        <f t="shared" si="46"/>
        <v>0.98812967098700244</v>
      </c>
      <c r="G462" s="7">
        <f t="shared" si="44"/>
        <v>8.5674911455150948E-3</v>
      </c>
      <c r="H462" s="8">
        <f t="shared" si="47"/>
        <v>0.86156584853606766</v>
      </c>
      <c r="I462">
        <f t="shared" si="45"/>
        <v>1.1930961553358044E-3</v>
      </c>
    </row>
    <row r="463" spans="1:9">
      <c r="A463" s="3" t="s">
        <v>231</v>
      </c>
      <c r="B463">
        <v>10.57</v>
      </c>
      <c r="C463" s="4">
        <v>122</v>
      </c>
      <c r="D463">
        <f t="shared" si="42"/>
        <v>11.542100283822137</v>
      </c>
      <c r="E463" s="7">
        <f t="shared" si="43"/>
        <v>2.1849428780712328E-4</v>
      </c>
      <c r="F463" s="8">
        <f t="shared" si="46"/>
        <v>0.98834816527480951</v>
      </c>
      <c r="G463" s="7">
        <f t="shared" si="44"/>
        <v>1.3979373480718516E-3</v>
      </c>
      <c r="H463" s="8">
        <f t="shared" si="47"/>
        <v>0.86296378588413947</v>
      </c>
      <c r="I463">
        <f t="shared" si="45"/>
        <v>5.041640204749287E-4</v>
      </c>
    </row>
    <row r="464" spans="1:9">
      <c r="A464" s="3" t="s">
        <v>413</v>
      </c>
      <c r="B464">
        <v>4.46</v>
      </c>
      <c r="C464" s="4">
        <v>51</v>
      </c>
      <c r="D464">
        <f t="shared" si="42"/>
        <v>11.434977578475337</v>
      </c>
      <c r="E464" s="7">
        <f t="shared" si="43"/>
        <v>9.1337776050518738E-5</v>
      </c>
      <c r="F464" s="8">
        <f t="shared" si="46"/>
        <v>0.98843950305086004</v>
      </c>
      <c r="G464" s="7">
        <f t="shared" si="44"/>
        <v>5.8985814308424385E-4</v>
      </c>
      <c r="H464" s="8">
        <f t="shared" si="47"/>
        <v>0.86355364402722368</v>
      </c>
      <c r="I464">
        <f t="shared" si="45"/>
        <v>6.2441431660509306E-4</v>
      </c>
    </row>
    <row r="465" spans="1:9">
      <c r="A465" s="3" t="s">
        <v>390</v>
      </c>
      <c r="B465">
        <v>5.51</v>
      </c>
      <c r="C465" s="4">
        <v>62</v>
      </c>
      <c r="D465">
        <f t="shared" si="42"/>
        <v>11.252268602540836</v>
      </c>
      <c r="E465" s="7">
        <f t="shared" si="43"/>
        <v>1.1103808068886592E-4</v>
      </c>
      <c r="F465" s="8">
        <f t="shared" si="46"/>
        <v>0.98855054113154894</v>
      </c>
      <c r="G465" s="7">
        <f t="shared" si="44"/>
        <v>7.2872609156820263E-4</v>
      </c>
      <c r="H465" s="8">
        <f t="shared" si="47"/>
        <v>0.86428237011879183</v>
      </c>
      <c r="I465">
        <f t="shared" si="45"/>
        <v>9.723347673435967E-4</v>
      </c>
    </row>
    <row r="466" spans="1:9">
      <c r="A466" s="3" t="s">
        <v>100</v>
      </c>
      <c r="B466">
        <v>8.5500000000000007</v>
      </c>
      <c r="C466" s="4">
        <v>94</v>
      </c>
      <c r="D466">
        <f t="shared" si="42"/>
        <v>10.994152046783626</v>
      </c>
      <c r="E466" s="7">
        <f t="shared" si="43"/>
        <v>1.6834805781860317E-4</v>
      </c>
      <c r="F466" s="8">
        <f t="shared" si="46"/>
        <v>0.98871888918936757</v>
      </c>
      <c r="G466" s="7">
        <f t="shared" si="44"/>
        <v>1.1307818662265215E-3</v>
      </c>
      <c r="H466" s="8">
        <f t="shared" si="47"/>
        <v>0.86541315198501834</v>
      </c>
      <c r="I466">
        <f t="shared" si="45"/>
        <v>2.4098915034307389E-3</v>
      </c>
    </row>
    <row r="467" spans="1:9">
      <c r="A467" s="3" t="s">
        <v>344</v>
      </c>
      <c r="B467">
        <v>21.12</v>
      </c>
      <c r="C467" s="4">
        <v>227</v>
      </c>
      <c r="D467">
        <f t="shared" si="42"/>
        <v>10.748106060606061</v>
      </c>
      <c r="E467" s="7">
        <f t="shared" si="43"/>
        <v>4.0654265026407362E-4</v>
      </c>
      <c r="F467" s="8">
        <f t="shared" si="46"/>
        <v>0.98912543183963164</v>
      </c>
      <c r="G467" s="7">
        <f t="shared" si="44"/>
        <v>2.7932295923630565E-3</v>
      </c>
      <c r="H467" s="8">
        <f t="shared" si="47"/>
        <v>0.86820638157738139</v>
      </c>
      <c r="I467">
        <f t="shared" si="45"/>
        <v>2.3579836765896811E-3</v>
      </c>
    </row>
    <row r="468" spans="1:9">
      <c r="A468" s="3" t="s">
        <v>432</v>
      </c>
      <c r="B468">
        <v>20.64</v>
      </c>
      <c r="C468" s="4">
        <v>220</v>
      </c>
      <c r="D468">
        <f t="shared" si="42"/>
        <v>10.65891472868217</v>
      </c>
      <c r="E468" s="7">
        <f t="shared" si="43"/>
        <v>3.9400609276694362E-4</v>
      </c>
      <c r="F468" s="8">
        <f t="shared" si="46"/>
        <v>0.9895194379323986</v>
      </c>
      <c r="G468" s="7">
        <f t="shared" si="44"/>
        <v>2.7297471016275322E-3</v>
      </c>
      <c r="H468" s="8">
        <f t="shared" si="47"/>
        <v>0.87093612867900894</v>
      </c>
      <c r="I468">
        <f t="shared" si="45"/>
        <v>1.2829869873711708E-3</v>
      </c>
    </row>
    <row r="469" spans="1:9">
      <c r="A469" s="3" t="s">
        <v>376</v>
      </c>
      <c r="B469">
        <v>11.21</v>
      </c>
      <c r="C469" s="4">
        <v>118</v>
      </c>
      <c r="D469">
        <f t="shared" si="42"/>
        <v>10.526315789473683</v>
      </c>
      <c r="E469" s="7">
        <f t="shared" si="43"/>
        <v>2.1133054066590611E-4</v>
      </c>
      <c r="F469" s="8">
        <f t="shared" si="46"/>
        <v>0.98973076847306451</v>
      </c>
      <c r="G469" s="7">
        <f t="shared" si="44"/>
        <v>1.4825806690525504E-3</v>
      </c>
      <c r="H469" s="8">
        <f t="shared" si="47"/>
        <v>0.87241870934806154</v>
      </c>
      <c r="I469">
        <f t="shared" si="45"/>
        <v>1.96626158638602E-3</v>
      </c>
    </row>
    <row r="470" spans="1:9">
      <c r="A470" s="3" t="s">
        <v>456</v>
      </c>
      <c r="B470">
        <v>17.170000000000002</v>
      </c>
      <c r="C470" s="4">
        <v>180</v>
      </c>
      <c r="D470">
        <f t="shared" si="42"/>
        <v>10.4834012813046</v>
      </c>
      <c r="E470" s="7">
        <f t="shared" si="43"/>
        <v>3.2236862135477207E-4</v>
      </c>
      <c r="F470" s="8">
        <f t="shared" si="46"/>
        <v>0.99005313709441933</v>
      </c>
      <c r="G470" s="7">
        <f t="shared" si="44"/>
        <v>2.2708215956853068E-3</v>
      </c>
      <c r="H470" s="8">
        <f t="shared" si="47"/>
        <v>0.8746895309437468</v>
      </c>
      <c r="I470">
        <f t="shared" si="45"/>
        <v>1.1656059433917676E-3</v>
      </c>
    </row>
    <row r="471" spans="1:9">
      <c r="A471" s="3" t="s">
        <v>460</v>
      </c>
      <c r="B471">
        <v>10.17</v>
      </c>
      <c r="C471" s="4">
        <v>106</v>
      </c>
      <c r="D471">
        <f t="shared" si="42"/>
        <v>10.422812192723697</v>
      </c>
      <c r="E471" s="7">
        <f t="shared" si="43"/>
        <v>1.8983929924225464E-4</v>
      </c>
      <c r="F471" s="8">
        <f t="shared" si="46"/>
        <v>0.99024297639366154</v>
      </c>
      <c r="G471" s="7">
        <f t="shared" si="44"/>
        <v>1.3450352724589149E-3</v>
      </c>
      <c r="H471" s="8">
        <f t="shared" si="47"/>
        <v>0.87603456621620568</v>
      </c>
      <c r="I471">
        <f t="shared" si="45"/>
        <v>8.7793562617932697E-4</v>
      </c>
    </row>
    <row r="472" spans="1:9">
      <c r="A472" s="3" t="s">
        <v>32</v>
      </c>
      <c r="B472">
        <v>7.65</v>
      </c>
      <c r="C472" s="4">
        <v>79</v>
      </c>
      <c r="D472">
        <f t="shared" si="42"/>
        <v>10.326797385620914</v>
      </c>
      <c r="E472" s="7">
        <f t="shared" si="43"/>
        <v>1.4148400603903883E-4</v>
      </c>
      <c r="F472" s="8">
        <f t="shared" si="46"/>
        <v>0.99038446039970063</v>
      </c>
      <c r="G472" s="7">
        <f t="shared" si="44"/>
        <v>1.0117521960974138E-3</v>
      </c>
      <c r="H472" s="8">
        <f t="shared" si="47"/>
        <v>0.87704631841230307</v>
      </c>
      <c r="I472">
        <f t="shared" si="45"/>
        <v>3.8447334726415816E-3</v>
      </c>
    </row>
    <row r="473" spans="1:9">
      <c r="A473" s="3" t="s">
        <v>190</v>
      </c>
      <c r="B473">
        <v>33.49</v>
      </c>
      <c r="C473" s="4">
        <v>345</v>
      </c>
      <c r="D473">
        <f t="shared" si="42"/>
        <v>10.301582561958792</v>
      </c>
      <c r="E473" s="7">
        <f t="shared" si="43"/>
        <v>6.1787319092997974E-4</v>
      </c>
      <c r="F473" s="8">
        <f t="shared" si="46"/>
        <v>0.99100233359063061</v>
      </c>
      <c r="G473" s="7">
        <f t="shared" si="44"/>
        <v>4.4292262806931229E-3</v>
      </c>
      <c r="H473" s="8">
        <f t="shared" si="47"/>
        <v>0.88147554469299616</v>
      </c>
      <c r="I473">
        <f t="shared" si="45"/>
        <v>1.6536961810376116E-3</v>
      </c>
    </row>
    <row r="474" spans="1:9">
      <c r="A474" s="3" t="s">
        <v>480</v>
      </c>
      <c r="B474">
        <v>14.4</v>
      </c>
      <c r="C474" s="4">
        <v>148</v>
      </c>
      <c r="D474">
        <f t="shared" si="42"/>
        <v>10.277777777777777</v>
      </c>
      <c r="E474" s="7">
        <f t="shared" si="43"/>
        <v>2.6505864422503479E-4</v>
      </c>
      <c r="F474" s="8">
        <f t="shared" si="46"/>
        <v>0.9912673922348556</v>
      </c>
      <c r="G474" s="7">
        <f t="shared" si="44"/>
        <v>1.9044747220657201E-3</v>
      </c>
      <c r="H474" s="8">
        <f t="shared" si="47"/>
        <v>0.88338001941506183</v>
      </c>
      <c r="I474">
        <f t="shared" si="45"/>
        <v>4.1602338021341501E-3</v>
      </c>
    </row>
    <row r="475" spans="1:9">
      <c r="A475" s="3" t="s">
        <v>468</v>
      </c>
      <c r="B475">
        <v>36.15</v>
      </c>
      <c r="C475" s="4">
        <v>366</v>
      </c>
      <c r="D475">
        <f t="shared" si="42"/>
        <v>10.124481327800829</v>
      </c>
      <c r="E475" s="7">
        <f t="shared" si="43"/>
        <v>6.5548286342136987E-4</v>
      </c>
      <c r="F475" s="8">
        <f t="shared" si="46"/>
        <v>0.99192287509827692</v>
      </c>
      <c r="G475" s="7">
        <f t="shared" si="44"/>
        <v>4.7810250835191512E-3</v>
      </c>
      <c r="H475" s="8">
        <f t="shared" si="47"/>
        <v>0.88816104449858102</v>
      </c>
      <c r="I475">
        <f t="shared" si="45"/>
        <v>3.5081853901941518E-3</v>
      </c>
    </row>
    <row r="476" spans="1:9">
      <c r="A476" s="3" t="s">
        <v>188</v>
      </c>
      <c r="B476">
        <v>30.44</v>
      </c>
      <c r="C476" s="4">
        <v>305</v>
      </c>
      <c r="D476">
        <f t="shared" si="42"/>
        <v>10.019710906701707</v>
      </c>
      <c r="E476" s="7">
        <f t="shared" si="43"/>
        <v>5.4623571951780813E-4</v>
      </c>
      <c r="F476" s="8">
        <f t="shared" si="46"/>
        <v>0.99246911081779476</v>
      </c>
      <c r="G476" s="7">
        <f t="shared" si="44"/>
        <v>4.0258479541444812E-3</v>
      </c>
      <c r="H476" s="8">
        <f t="shared" si="47"/>
        <v>0.89218689245272553</v>
      </c>
      <c r="I476">
        <f t="shared" si="45"/>
        <v>1.7677322808191676E-3</v>
      </c>
    </row>
    <row r="477" spans="1:9">
      <c r="A477" s="3" t="s">
        <v>117</v>
      </c>
      <c r="B477">
        <v>15.33</v>
      </c>
      <c r="C477" s="4">
        <v>153</v>
      </c>
      <c r="D477">
        <f t="shared" si="42"/>
        <v>9.9804305283757344</v>
      </c>
      <c r="E477" s="7">
        <f t="shared" si="43"/>
        <v>2.7401332815155626E-4</v>
      </c>
      <c r="F477" s="8">
        <f t="shared" si="46"/>
        <v>0.99274312414594634</v>
      </c>
      <c r="G477" s="7">
        <f t="shared" si="44"/>
        <v>2.0274720478657979E-3</v>
      </c>
      <c r="H477" s="8">
        <f t="shared" si="47"/>
        <v>0.89421436450059133</v>
      </c>
      <c r="I477">
        <f t="shared" si="45"/>
        <v>1.277407132354802E-3</v>
      </c>
    </row>
    <row r="478" spans="1:9">
      <c r="A478" s="3" t="s">
        <v>427</v>
      </c>
      <c r="B478">
        <v>11.01</v>
      </c>
      <c r="C478" s="4">
        <v>105</v>
      </c>
      <c r="D478">
        <f t="shared" si="42"/>
        <v>9.5367847411444142</v>
      </c>
      <c r="E478" s="7">
        <f t="shared" si="43"/>
        <v>1.8804836245695034E-4</v>
      </c>
      <c r="F478" s="8">
        <f t="shared" si="46"/>
        <v>0.99293117250840335</v>
      </c>
      <c r="G478" s="7">
        <f t="shared" si="44"/>
        <v>1.4561296312460819E-3</v>
      </c>
      <c r="H478" s="8">
        <f t="shared" si="47"/>
        <v>0.89567049413183741</v>
      </c>
      <c r="I478">
        <f t="shared" si="45"/>
        <v>1.6299525982179652E-3</v>
      </c>
    </row>
    <row r="479" spans="1:9">
      <c r="A479" s="3" t="s">
        <v>404</v>
      </c>
      <c r="B479">
        <v>14</v>
      </c>
      <c r="C479" s="4">
        <v>130</v>
      </c>
      <c r="D479">
        <f t="shared" si="42"/>
        <v>9.2857142857142865</v>
      </c>
      <c r="E479" s="7">
        <f t="shared" si="43"/>
        <v>2.3282178208955758E-4</v>
      </c>
      <c r="F479" s="8">
        <f t="shared" si="46"/>
        <v>0.99316399429049296</v>
      </c>
      <c r="G479" s="7">
        <f t="shared" si="44"/>
        <v>1.8515726464527836E-3</v>
      </c>
      <c r="H479" s="8">
        <f t="shared" si="47"/>
        <v>0.89752206677829016</v>
      </c>
      <c r="I479">
        <f t="shared" si="45"/>
        <v>2.1984747549506078E-3</v>
      </c>
    </row>
    <row r="480" spans="1:9">
      <c r="A480" s="3" t="s">
        <v>420</v>
      </c>
      <c r="B480">
        <v>18.829999999999998</v>
      </c>
      <c r="C480" s="4">
        <v>171</v>
      </c>
      <c r="D480">
        <f t="shared" si="42"/>
        <v>9.0812533191715357</v>
      </c>
      <c r="E480" s="7">
        <f t="shared" si="43"/>
        <v>3.0625019028703346E-4</v>
      </c>
      <c r="F480" s="8">
        <f t="shared" si="46"/>
        <v>0.99347024448078003</v>
      </c>
      <c r="G480" s="7">
        <f t="shared" si="44"/>
        <v>2.4903652094789936E-3</v>
      </c>
      <c r="H480" s="8">
        <f t="shared" si="47"/>
        <v>0.90001243198776915</v>
      </c>
      <c r="I480">
        <f t="shared" si="45"/>
        <v>4.4870138115947755E-3</v>
      </c>
    </row>
    <row r="481" spans="1:9">
      <c r="A481" s="3" t="s">
        <v>67</v>
      </c>
      <c r="B481">
        <v>38.369999999999997</v>
      </c>
      <c r="C481" s="4">
        <v>344</v>
      </c>
      <c r="D481">
        <f t="shared" si="42"/>
        <v>8.9653375032577536</v>
      </c>
      <c r="E481" s="7">
        <f t="shared" si="43"/>
        <v>6.1608225414467547E-4</v>
      </c>
      <c r="F481" s="8">
        <f t="shared" si="46"/>
        <v>0.9940863267349247</v>
      </c>
      <c r="G481" s="7">
        <f t="shared" si="44"/>
        <v>5.0746316031709503E-3</v>
      </c>
      <c r="H481" s="8">
        <f t="shared" si="47"/>
        <v>0.90508706359094004</v>
      </c>
      <c r="I481">
        <f t="shared" si="45"/>
        <v>4.5363611341854293E-3</v>
      </c>
    </row>
    <row r="482" spans="1:9">
      <c r="A482" s="3" t="s">
        <v>476</v>
      </c>
      <c r="B482">
        <v>38.770000000000003</v>
      </c>
      <c r="C482" s="4">
        <v>346</v>
      </c>
      <c r="D482">
        <f t="shared" si="42"/>
        <v>8.9244261026566924</v>
      </c>
      <c r="E482" s="7">
        <f t="shared" si="43"/>
        <v>6.1966412771528401E-4</v>
      </c>
      <c r="F482" s="8">
        <f t="shared" si="46"/>
        <v>0.99470599086264</v>
      </c>
      <c r="G482" s="7">
        <f t="shared" si="44"/>
        <v>5.1275336787838877E-3</v>
      </c>
      <c r="H482" s="8">
        <f t="shared" si="47"/>
        <v>0.91021459726972398</v>
      </c>
      <c r="I482">
        <f t="shared" si="45"/>
        <v>1.2455116835766722E-3</v>
      </c>
    </row>
    <row r="483" spans="1:9">
      <c r="A483" s="3" t="s">
        <v>351</v>
      </c>
      <c r="B483">
        <v>10.62</v>
      </c>
      <c r="C483" s="4">
        <v>93</v>
      </c>
      <c r="D483">
        <f t="shared" si="42"/>
        <v>8.7570621468926557</v>
      </c>
      <c r="E483" s="7">
        <f t="shared" si="43"/>
        <v>1.665571210332989E-4</v>
      </c>
      <c r="F483" s="8">
        <f t="shared" si="46"/>
        <v>0.99487254798367331</v>
      </c>
      <c r="G483" s="7">
        <f t="shared" si="44"/>
        <v>1.4045501075234685E-3</v>
      </c>
      <c r="H483" s="8">
        <f t="shared" si="47"/>
        <v>0.91161914737724747</v>
      </c>
      <c r="I483">
        <f t="shared" si="45"/>
        <v>1.0864755950762417E-3</v>
      </c>
    </row>
    <row r="484" spans="1:9">
      <c r="A484" s="3" t="s">
        <v>307</v>
      </c>
      <c r="B484">
        <v>9.25</v>
      </c>
      <c r="C484" s="4">
        <v>80</v>
      </c>
      <c r="D484">
        <f t="shared" si="42"/>
        <v>8.6486486486486491</v>
      </c>
      <c r="E484" s="7">
        <f t="shared" si="43"/>
        <v>1.4327494282434313E-4</v>
      </c>
      <c r="F484" s="8">
        <f t="shared" si="46"/>
        <v>0.9950158229264976</v>
      </c>
      <c r="G484" s="7">
        <f t="shared" si="44"/>
        <v>1.2233604985491604E-3</v>
      </c>
      <c r="H484" s="8">
        <f t="shared" si="47"/>
        <v>0.91284250787579668</v>
      </c>
      <c r="I484">
        <f t="shared" si="45"/>
        <v>8.170989853356625E-4</v>
      </c>
    </row>
    <row r="485" spans="1:9">
      <c r="A485" s="3" t="s">
        <v>335</v>
      </c>
      <c r="B485">
        <v>6.88</v>
      </c>
      <c r="C485" s="4">
        <v>54</v>
      </c>
      <c r="D485">
        <f t="shared" si="42"/>
        <v>7.8488372093023253</v>
      </c>
      <c r="E485" s="7">
        <f t="shared" si="43"/>
        <v>9.6710586406431606E-5</v>
      </c>
      <c r="F485" s="8">
        <f t="shared" si="46"/>
        <v>0.99511253351290407</v>
      </c>
      <c r="G485" s="7">
        <f t="shared" si="44"/>
        <v>9.0991570054251068E-4</v>
      </c>
      <c r="H485" s="8">
        <f t="shared" si="47"/>
        <v>0.91375242357633923</v>
      </c>
      <c r="I485">
        <f t="shared" si="45"/>
        <v>3.0639091798269069E-3</v>
      </c>
    </row>
    <row r="486" spans="1:9">
      <c r="A486" s="3" t="s">
        <v>343</v>
      </c>
      <c r="B486">
        <v>25.73</v>
      </c>
      <c r="C486" s="4">
        <v>197</v>
      </c>
      <c r="D486">
        <f t="shared" si="42"/>
        <v>7.6564321803342397</v>
      </c>
      <c r="E486" s="7">
        <f t="shared" si="43"/>
        <v>3.5281454670494495E-4</v>
      </c>
      <c r="F486" s="8">
        <f t="shared" si="46"/>
        <v>0.99546534805960907</v>
      </c>
      <c r="G486" s="7">
        <f t="shared" si="44"/>
        <v>3.4029260138021514E-3</v>
      </c>
      <c r="H486" s="8">
        <f t="shared" si="47"/>
        <v>0.91715534959014133</v>
      </c>
      <c r="I486">
        <f t="shared" si="45"/>
        <v>1.715143690320331E-3</v>
      </c>
    </row>
    <row r="487" spans="1:9">
      <c r="A487" s="3" t="s">
        <v>378</v>
      </c>
      <c r="B487">
        <v>14.35</v>
      </c>
      <c r="C487" s="4">
        <v>106</v>
      </c>
      <c r="D487">
        <f t="shared" si="42"/>
        <v>7.3867595818815337</v>
      </c>
      <c r="E487" s="7">
        <f t="shared" si="43"/>
        <v>1.8983929924225464E-4</v>
      </c>
      <c r="F487" s="8">
        <f t="shared" si="46"/>
        <v>0.99565518735885128</v>
      </c>
      <c r="G487" s="7">
        <f t="shared" si="44"/>
        <v>1.897861962614103E-3</v>
      </c>
      <c r="H487" s="8">
        <f t="shared" si="47"/>
        <v>0.91905321155275543</v>
      </c>
      <c r="I487">
        <f t="shared" si="45"/>
        <v>9.7279250298232256E-4</v>
      </c>
    </row>
    <row r="488" spans="1:9">
      <c r="A488" s="3" t="s">
        <v>288</v>
      </c>
      <c r="B488">
        <v>8.1</v>
      </c>
      <c r="C488" s="4">
        <v>57</v>
      </c>
      <c r="D488">
        <f t="shared" si="42"/>
        <v>7.0370370370370372</v>
      </c>
      <c r="E488" s="7">
        <f t="shared" si="43"/>
        <v>1.0208339676234447E-4</v>
      </c>
      <c r="F488" s="8">
        <f t="shared" si="46"/>
        <v>0.9957572707556136</v>
      </c>
      <c r="G488" s="7">
        <f t="shared" si="44"/>
        <v>1.0712670311619676E-3</v>
      </c>
      <c r="H488" s="8">
        <f t="shared" si="47"/>
        <v>0.92012447858391744</v>
      </c>
      <c r="I488">
        <f t="shared" si="45"/>
        <v>1.0218502515447758E-3</v>
      </c>
    </row>
    <row r="489" spans="1:9">
      <c r="A489" s="3" t="s">
        <v>383</v>
      </c>
      <c r="B489">
        <v>8.4600000000000009</v>
      </c>
      <c r="C489" s="4">
        <v>56</v>
      </c>
      <c r="D489">
        <f t="shared" si="42"/>
        <v>6.619385342789597</v>
      </c>
      <c r="E489" s="7">
        <f t="shared" si="43"/>
        <v>1.0029245997704019E-4</v>
      </c>
      <c r="F489" s="8">
        <f t="shared" si="46"/>
        <v>0.9958575632155906</v>
      </c>
      <c r="G489" s="7">
        <f t="shared" si="44"/>
        <v>1.1188788992136107E-3</v>
      </c>
      <c r="H489" s="8">
        <f t="shared" si="47"/>
        <v>0.92124335748313102</v>
      </c>
      <c r="I489">
        <f t="shared" si="45"/>
        <v>1.0661966651331123E-2</v>
      </c>
    </row>
    <row r="490" spans="1:9">
      <c r="A490" s="3" t="s">
        <v>116</v>
      </c>
      <c r="B490">
        <v>88.18</v>
      </c>
      <c r="C490" s="4">
        <v>577</v>
      </c>
      <c r="D490">
        <f t="shared" si="42"/>
        <v>6.5434338852347462</v>
      </c>
      <c r="E490" s="7">
        <f t="shared" si="43"/>
        <v>1.0333705251205749E-3</v>
      </c>
      <c r="F490" s="8">
        <f t="shared" si="46"/>
        <v>0.99689093374071114</v>
      </c>
      <c r="G490" s="7">
        <f t="shared" si="44"/>
        <v>1.166226256887189E-2</v>
      </c>
      <c r="H490" s="8">
        <f t="shared" si="47"/>
        <v>0.93290562005200295</v>
      </c>
      <c r="I490">
        <f t="shared" si="45"/>
        <v>6.2119003255529659E-3</v>
      </c>
    </row>
    <row r="491" spans="1:9">
      <c r="A491" s="3" t="s">
        <v>495</v>
      </c>
      <c r="B491">
        <v>51.12</v>
      </c>
      <c r="C491" s="4">
        <v>316</v>
      </c>
      <c r="D491">
        <f t="shared" si="42"/>
        <v>6.1815336463223787</v>
      </c>
      <c r="E491" s="7">
        <f t="shared" si="43"/>
        <v>5.6593602415615533E-4</v>
      </c>
      <c r="F491" s="8">
        <f t="shared" si="46"/>
        <v>0.99745686976486725</v>
      </c>
      <c r="G491" s="7">
        <f t="shared" si="44"/>
        <v>6.760885263333306E-3</v>
      </c>
      <c r="H491" s="8">
        <f t="shared" si="47"/>
        <v>0.93966650531533624</v>
      </c>
      <c r="I491">
        <f t="shared" si="45"/>
        <v>1.0377578316008718E-3</v>
      </c>
    </row>
    <row r="492" spans="1:9">
      <c r="A492" s="3" t="s">
        <v>131</v>
      </c>
      <c r="B492">
        <v>8.5299999999999994</v>
      </c>
      <c r="C492" s="4">
        <v>52</v>
      </c>
      <c r="D492">
        <f t="shared" si="42"/>
        <v>6.0961313012895664</v>
      </c>
      <c r="E492" s="7">
        <f t="shared" si="43"/>
        <v>9.3128712835823037E-5</v>
      </c>
      <c r="F492" s="8">
        <f t="shared" si="46"/>
        <v>0.99754999847770309</v>
      </c>
      <c r="G492" s="7">
        <f t="shared" si="44"/>
        <v>1.1281367624458745E-3</v>
      </c>
      <c r="H492" s="8">
        <f t="shared" si="47"/>
        <v>0.94079464207778207</v>
      </c>
      <c r="I492">
        <f t="shared" si="45"/>
        <v>1.9655677267012006E-3</v>
      </c>
    </row>
    <row r="493" spans="1:9">
      <c r="A493" s="3" t="s">
        <v>363</v>
      </c>
      <c r="B493">
        <v>16.149999999999999</v>
      </c>
      <c r="C493" s="4">
        <v>98</v>
      </c>
      <c r="D493">
        <f t="shared" si="42"/>
        <v>6.0681114551083599</v>
      </c>
      <c r="E493" s="7">
        <f t="shared" si="43"/>
        <v>1.7551180495982034E-4</v>
      </c>
      <c r="F493" s="8">
        <f t="shared" si="46"/>
        <v>0.99772551028266288</v>
      </c>
      <c r="G493" s="7">
        <f t="shared" si="44"/>
        <v>2.1359213028723178E-3</v>
      </c>
      <c r="H493" s="8">
        <f t="shared" si="47"/>
        <v>0.9429305633806544</v>
      </c>
      <c r="I493">
        <f t="shared" si="45"/>
        <v>1.0345618995379779E-2</v>
      </c>
    </row>
    <row r="494" spans="1:9">
      <c r="A494" s="3" t="s">
        <v>475</v>
      </c>
      <c r="B494">
        <v>84.29</v>
      </c>
      <c r="C494" s="4">
        <v>460</v>
      </c>
      <c r="D494">
        <f t="shared" si="42"/>
        <v>5.4573496262901884</v>
      </c>
      <c r="E494" s="7">
        <f t="shared" si="43"/>
        <v>8.2383092123997298E-4</v>
      </c>
      <c r="F494" s="8">
        <f t="shared" si="46"/>
        <v>0.99854934120390282</v>
      </c>
      <c r="G494" s="7">
        <f t="shared" si="44"/>
        <v>1.1147789883536081E-2</v>
      </c>
      <c r="H494" s="8">
        <f t="shared" si="47"/>
        <v>0.95407835326419044</v>
      </c>
      <c r="I494">
        <f t="shared" si="45"/>
        <v>1.8280187961461358E-3</v>
      </c>
    </row>
    <row r="495" spans="1:9">
      <c r="A495" s="3" t="s">
        <v>478</v>
      </c>
      <c r="B495">
        <v>14.89</v>
      </c>
      <c r="C495" s="4">
        <v>81</v>
      </c>
      <c r="D495">
        <f t="shared" si="42"/>
        <v>5.4398925453324374</v>
      </c>
      <c r="E495" s="7">
        <f t="shared" si="43"/>
        <v>1.4506587960964743E-4</v>
      </c>
      <c r="F495" s="8">
        <f t="shared" si="46"/>
        <v>0.99869440708351243</v>
      </c>
      <c r="G495" s="7">
        <f t="shared" si="44"/>
        <v>1.9692797646915679E-3</v>
      </c>
      <c r="H495" s="8">
        <f t="shared" si="47"/>
        <v>0.95604763302888196</v>
      </c>
      <c r="I495">
        <f t="shared" si="45"/>
        <v>1.8448962472729091E-3</v>
      </c>
    </row>
    <row r="496" spans="1:9">
      <c r="A496" s="3" t="s">
        <v>479</v>
      </c>
      <c r="B496">
        <v>14.94</v>
      </c>
      <c r="C496" s="4">
        <v>75</v>
      </c>
      <c r="D496">
        <f t="shared" si="42"/>
        <v>5.0200803212851408</v>
      </c>
      <c r="E496" s="7">
        <f t="shared" si="43"/>
        <v>1.3432025889782169E-4</v>
      </c>
      <c r="F496" s="8">
        <f t="shared" si="46"/>
        <v>0.99882872734241024</v>
      </c>
      <c r="G496" s="7">
        <f t="shared" si="44"/>
        <v>1.9758925241431845E-3</v>
      </c>
      <c r="H496" s="8">
        <f t="shared" si="47"/>
        <v>0.95802352555302517</v>
      </c>
      <c r="I496">
        <f t="shared" si="45"/>
        <v>2.4984287690378304E-3</v>
      </c>
    </row>
    <row r="497" spans="1:9">
      <c r="A497" s="3" t="s">
        <v>429</v>
      </c>
      <c r="B497">
        <v>20.16</v>
      </c>
      <c r="C497" s="4">
        <v>96</v>
      </c>
      <c r="D497">
        <f t="shared" si="42"/>
        <v>4.7619047619047619</v>
      </c>
      <c r="E497" s="7">
        <f t="shared" si="43"/>
        <v>1.7192993138921177E-4</v>
      </c>
      <c r="F497" s="8">
        <f t="shared" si="46"/>
        <v>0.9990006572737995</v>
      </c>
      <c r="G497" s="7">
        <f t="shared" si="44"/>
        <v>2.6662646108920082E-3</v>
      </c>
      <c r="H497" s="8">
        <f t="shared" si="47"/>
        <v>0.9606897901639172</v>
      </c>
      <c r="I497">
        <f t="shared" si="45"/>
        <v>4.5370048173033473E-3</v>
      </c>
    </row>
    <row r="498" spans="1:9">
      <c r="A498" s="3" t="s">
        <v>83</v>
      </c>
      <c r="B498">
        <v>36.54</v>
      </c>
      <c r="C498" s="4">
        <v>169</v>
      </c>
      <c r="D498">
        <f t="shared" si="42"/>
        <v>4.6250684181718666</v>
      </c>
      <c r="E498" s="7">
        <f t="shared" si="43"/>
        <v>3.0266831671642487E-4</v>
      </c>
      <c r="F498" s="8">
        <f t="shared" si="46"/>
        <v>0.99930332559051593</v>
      </c>
      <c r="G498" s="7">
        <f t="shared" si="44"/>
        <v>4.8326046072417646E-3</v>
      </c>
      <c r="H498" s="8">
        <f t="shared" si="47"/>
        <v>0.96552239477115898</v>
      </c>
      <c r="I498">
        <f t="shared" si="45"/>
        <v>4.6982035148986911E-3</v>
      </c>
    </row>
    <row r="499" spans="1:9">
      <c r="A499" s="3" t="s">
        <v>129</v>
      </c>
      <c r="B499">
        <v>36.869999999999997</v>
      </c>
      <c r="C499" s="4">
        <v>101</v>
      </c>
      <c r="D499">
        <f t="shared" si="42"/>
        <v>2.7393544887442367</v>
      </c>
      <c r="E499" s="7">
        <f t="shared" si="43"/>
        <v>1.8088461531573321E-4</v>
      </c>
      <c r="F499" s="8">
        <f t="shared" si="46"/>
        <v>0.99948421020583167</v>
      </c>
      <c r="G499" s="7">
        <f t="shared" si="44"/>
        <v>4.8762488196224373E-3</v>
      </c>
      <c r="H499" s="8">
        <f t="shared" si="47"/>
        <v>0.97039864359078143</v>
      </c>
      <c r="I499">
        <f t="shared" si="45"/>
        <v>1.4584740797084272E-2</v>
      </c>
    </row>
    <row r="500" spans="1:9">
      <c r="A500" s="3" t="s">
        <v>184</v>
      </c>
      <c r="B500">
        <v>112.28</v>
      </c>
      <c r="C500" s="4">
        <v>148</v>
      </c>
      <c r="D500">
        <f t="shared" si="42"/>
        <v>1.3181332383327395</v>
      </c>
      <c r="E500" s="7">
        <f t="shared" si="43"/>
        <v>2.6505864422503479E-4</v>
      </c>
      <c r="F500" s="8">
        <f t="shared" si="46"/>
        <v>0.99974926885005666</v>
      </c>
      <c r="G500" s="7">
        <f t="shared" si="44"/>
        <v>1.4849612624551324E-2</v>
      </c>
      <c r="H500" s="8">
        <f t="shared" si="47"/>
        <v>0.98524825621533274</v>
      </c>
      <c r="I500">
        <f t="shared" si="45"/>
        <v>3.9071189052257704E-3</v>
      </c>
    </row>
    <row r="501" spans="1:9">
      <c r="A501" s="3" t="s">
        <v>137</v>
      </c>
      <c r="B501">
        <v>29.91</v>
      </c>
      <c r="C501" s="4">
        <v>27</v>
      </c>
      <c r="D501">
        <f t="shared" si="42"/>
        <v>0.90270812437311931</v>
      </c>
      <c r="E501" s="7">
        <f t="shared" si="43"/>
        <v>4.8355293203215803E-5</v>
      </c>
      <c r="F501" s="8">
        <f t="shared" si="46"/>
        <v>0.9997976241432599</v>
      </c>
      <c r="G501" s="7">
        <f t="shared" si="44"/>
        <v>3.9557527039573393E-3</v>
      </c>
      <c r="H501" s="8">
        <f t="shared" si="47"/>
        <v>0.98920400891929006</v>
      </c>
      <c r="I501">
        <f t="shared" si="45"/>
        <v>1.0699911334835166E-2</v>
      </c>
    </row>
    <row r="502" spans="1:9">
      <c r="A502" s="3" t="s">
        <v>163</v>
      </c>
      <c r="B502">
        <v>81.63</v>
      </c>
      <c r="C502" s="4">
        <v>53</v>
      </c>
      <c r="D502">
        <f t="shared" si="42"/>
        <v>0.64927110131079269</v>
      </c>
      <c r="E502" s="7">
        <f t="shared" si="43"/>
        <v>9.4919649621127321E-5</v>
      </c>
      <c r="F502" s="8">
        <f t="shared" si="46"/>
        <v>0.99989254379288106</v>
      </c>
      <c r="G502" s="7">
        <f t="shared" si="44"/>
        <v>1.0795991080710051E-2</v>
      </c>
      <c r="H502" s="8">
        <f t="shared" si="47"/>
        <v>1</v>
      </c>
      <c r="I502">
        <f t="shared" si="45"/>
        <v>0</v>
      </c>
    </row>
    <row r="503" spans="1:9">
      <c r="B503">
        <v>7561.140000000004</v>
      </c>
      <c r="C503" s="6">
        <f>SUM(C2:C502)</f>
        <v>558307</v>
      </c>
      <c r="E503" s="7"/>
      <c r="F503" s="8"/>
      <c r="G503" s="7"/>
      <c r="H503" s="8"/>
    </row>
    <row r="504" spans="1:9">
      <c r="E504" s="7"/>
      <c r="F504" s="8"/>
      <c r="G504" s="7"/>
      <c r="H504" s="8"/>
    </row>
    <row r="505" spans="1:9">
      <c r="E505" s="7"/>
      <c r="F505" s="8"/>
      <c r="G505" s="7"/>
      <c r="H505" s="8"/>
    </row>
    <row r="506" spans="1:9">
      <c r="E506" s="7"/>
      <c r="F506" s="8"/>
      <c r="G506" s="7"/>
      <c r="H506" s="8"/>
    </row>
    <row r="507" spans="1:9">
      <c r="E507" s="7"/>
      <c r="F507" s="8"/>
      <c r="G507" s="7"/>
      <c r="H507" s="8"/>
    </row>
    <row r="508" spans="1:9">
      <c r="E508" s="7"/>
      <c r="F508" s="8"/>
      <c r="G508" s="7"/>
      <c r="H508" s="8"/>
    </row>
    <row r="509" spans="1:9">
      <c r="E509" s="7"/>
      <c r="F509" s="8"/>
      <c r="G509" s="7"/>
      <c r="H509" s="8"/>
    </row>
    <row r="510" spans="1:9">
      <c r="E510" s="7"/>
      <c r="F510" s="8"/>
      <c r="G510" s="7"/>
      <c r="H510" s="8"/>
    </row>
    <row r="511" spans="1:9">
      <c r="E511" s="7"/>
      <c r="F511" s="8"/>
      <c r="G511" s="7"/>
      <c r="H511" s="8"/>
    </row>
    <row r="512" spans="1:9">
      <c r="E512" s="7"/>
      <c r="F512" s="8"/>
      <c r="G512" s="7"/>
      <c r="H512" s="8"/>
    </row>
    <row r="513" spans="5:8">
      <c r="E513" s="7"/>
      <c r="F513" s="8"/>
      <c r="G513" s="7"/>
      <c r="H513" s="8"/>
    </row>
    <row r="514" spans="5:8">
      <c r="E514" s="7"/>
      <c r="F514" s="8"/>
      <c r="G514" s="7"/>
      <c r="H514" s="8"/>
    </row>
    <row r="515" spans="5:8">
      <c r="E515" s="7"/>
      <c r="F515" s="8"/>
      <c r="G515" s="7"/>
      <c r="H515" s="8"/>
    </row>
    <row r="516" spans="5:8">
      <c r="E516" s="7"/>
      <c r="F516" s="8"/>
      <c r="G516" s="7"/>
      <c r="H516" s="8"/>
    </row>
    <row r="517" spans="5:8">
      <c r="E517" s="7"/>
      <c r="F517" s="8"/>
      <c r="G517" s="7"/>
      <c r="H517" s="8"/>
    </row>
    <row r="518" spans="5:8">
      <c r="E518" s="7"/>
      <c r="F518" s="8"/>
      <c r="G518" s="7"/>
      <c r="H518" s="8"/>
    </row>
    <row r="519" spans="5:8">
      <c r="E519" s="7"/>
      <c r="F519" s="8"/>
      <c r="G519" s="7"/>
      <c r="H519" s="8"/>
    </row>
    <row r="520" spans="5:8">
      <c r="E520" s="7"/>
      <c r="F520" s="8"/>
      <c r="G520" s="7"/>
      <c r="H520" s="8"/>
    </row>
    <row r="521" spans="5:8">
      <c r="E521" s="7"/>
      <c r="F521" s="8"/>
      <c r="G521" s="7"/>
      <c r="H521" s="8"/>
    </row>
    <row r="522" spans="5:8">
      <c r="E522" s="7"/>
      <c r="F522" s="8"/>
      <c r="G522" s="7"/>
      <c r="H522" s="8"/>
    </row>
    <row r="523" spans="5:8">
      <c r="E523" s="7"/>
      <c r="F523" s="8"/>
      <c r="G523" s="7"/>
      <c r="H523" s="8"/>
    </row>
    <row r="524" spans="5:8">
      <c r="E524" s="7"/>
      <c r="F524" s="8"/>
      <c r="G524" s="7"/>
      <c r="H524" s="8"/>
    </row>
    <row r="525" spans="5:8">
      <c r="E525" s="7"/>
      <c r="F525" s="8"/>
      <c r="G525" s="7"/>
      <c r="H525" s="8"/>
    </row>
    <row r="526" spans="5:8">
      <c r="E526" s="7"/>
      <c r="F526" s="8"/>
      <c r="G526" s="7"/>
      <c r="H526" s="8"/>
    </row>
    <row r="527" spans="5:8">
      <c r="E527" s="7"/>
      <c r="F527" s="8"/>
      <c r="G527" s="7"/>
      <c r="H527" s="8"/>
    </row>
    <row r="528" spans="5:8">
      <c r="E528" s="7"/>
      <c r="F528" s="8"/>
      <c r="G528" s="7"/>
      <c r="H528" s="8"/>
    </row>
    <row r="529" spans="5:8">
      <c r="E529" s="7"/>
      <c r="F529" s="8"/>
      <c r="G529" s="7"/>
      <c r="H529" s="8"/>
    </row>
    <row r="530" spans="5:8">
      <c r="E530" s="7"/>
      <c r="F530" s="8"/>
      <c r="G530" s="7"/>
      <c r="H530" s="8"/>
    </row>
    <row r="531" spans="5:8">
      <c r="E531" s="7"/>
      <c r="F531" s="8"/>
      <c r="G531" s="7"/>
      <c r="H531" s="8"/>
    </row>
    <row r="532" spans="5:8">
      <c r="E532" s="7"/>
      <c r="F532" s="8"/>
      <c r="G532" s="7"/>
      <c r="H532" s="8"/>
    </row>
    <row r="533" spans="5:8">
      <c r="E533" s="7"/>
      <c r="F533" s="8"/>
      <c r="G533" s="7"/>
      <c r="H533" s="8"/>
    </row>
    <row r="534" spans="5:8">
      <c r="E534" s="7"/>
      <c r="F534" s="8"/>
      <c r="G534" s="7"/>
      <c r="H534" s="8"/>
    </row>
    <row r="535" spans="5:8">
      <c r="E535" s="7"/>
      <c r="F535" s="8"/>
      <c r="G535" s="7"/>
      <c r="H535" s="8"/>
    </row>
    <row r="536" spans="5:8">
      <c r="E536" s="7"/>
      <c r="F536" s="8"/>
      <c r="G536" s="7"/>
      <c r="H536" s="8"/>
    </row>
    <row r="537" spans="5:8">
      <c r="E537" s="7"/>
      <c r="F537" s="8"/>
      <c r="G537" s="7"/>
      <c r="H537" s="8"/>
    </row>
    <row r="538" spans="5:8">
      <c r="E538" s="7"/>
      <c r="F538" s="8"/>
      <c r="G538" s="7"/>
      <c r="H538" s="8"/>
    </row>
    <row r="539" spans="5:8">
      <c r="E539" s="7"/>
      <c r="F539" s="8"/>
      <c r="G539" s="7"/>
      <c r="H539" s="8"/>
    </row>
    <row r="540" spans="5:8">
      <c r="E540" s="7"/>
      <c r="F540" s="8"/>
      <c r="G540" s="7"/>
      <c r="H540" s="8"/>
    </row>
    <row r="541" spans="5:8">
      <c r="E541" s="7"/>
      <c r="F541" s="8"/>
      <c r="G541" s="7"/>
      <c r="H541" s="8"/>
    </row>
    <row r="542" spans="5:8">
      <c r="E542" s="7"/>
      <c r="F542" s="8"/>
      <c r="G542" s="7"/>
      <c r="H542" s="8"/>
    </row>
    <row r="543" spans="5:8">
      <c r="E543" s="7"/>
      <c r="F543" s="8"/>
      <c r="G543" s="7"/>
      <c r="H543" s="8"/>
    </row>
    <row r="544" spans="5:8">
      <c r="E544" s="7"/>
      <c r="F544" s="8"/>
      <c r="G544" s="7"/>
      <c r="H544" s="8"/>
    </row>
    <row r="545" spans="5:8">
      <c r="E545" s="7"/>
      <c r="F545" s="8"/>
      <c r="G545" s="7"/>
      <c r="H545" s="8"/>
    </row>
    <row r="546" spans="5:8">
      <c r="E546" s="7"/>
      <c r="F546" s="8"/>
      <c r="G546" s="7"/>
      <c r="H546" s="8"/>
    </row>
    <row r="547" spans="5:8">
      <c r="E547" s="7"/>
      <c r="F547" s="8"/>
      <c r="G547" s="7"/>
      <c r="H547" s="8"/>
    </row>
    <row r="548" spans="5:8">
      <c r="E548" s="7"/>
      <c r="F548" s="8"/>
      <c r="G548" s="7"/>
      <c r="H548" s="8"/>
    </row>
    <row r="549" spans="5:8">
      <c r="E549" s="7"/>
      <c r="F549" s="8"/>
      <c r="G549" s="7"/>
      <c r="H549" s="8"/>
    </row>
    <row r="550" spans="5:8">
      <c r="E550" s="7"/>
      <c r="F550" s="8"/>
      <c r="G550" s="7"/>
      <c r="H550" s="8"/>
    </row>
    <row r="551" spans="5:8">
      <c r="E551" s="7"/>
      <c r="F551" s="8"/>
      <c r="G551" s="7"/>
      <c r="H551" s="8"/>
    </row>
    <row r="552" spans="5:8">
      <c r="E552" s="7"/>
      <c r="F552" s="8"/>
      <c r="G552" s="7"/>
      <c r="H552" s="8"/>
    </row>
    <row r="553" spans="5:8">
      <c r="E553" s="7"/>
      <c r="F553" s="8"/>
      <c r="G553" s="7"/>
      <c r="H553" s="8"/>
    </row>
    <row r="554" spans="5:8">
      <c r="E554" s="7"/>
      <c r="F554" s="8"/>
      <c r="G554" s="7"/>
      <c r="H554" s="8"/>
    </row>
    <row r="555" spans="5:8">
      <c r="E555" s="7"/>
      <c r="F555" s="8"/>
      <c r="G555" s="7"/>
      <c r="H555" s="8"/>
    </row>
    <row r="556" spans="5:8">
      <c r="E556" s="7"/>
      <c r="F556" s="8"/>
      <c r="G556" s="7"/>
      <c r="H556" s="8"/>
    </row>
    <row r="557" spans="5:8">
      <c r="E557" s="7"/>
      <c r="F557" s="8"/>
      <c r="G557" s="7"/>
      <c r="H557" s="8"/>
    </row>
    <row r="558" spans="5:8">
      <c r="E558" s="7"/>
      <c r="F558" s="8"/>
      <c r="G558" s="7"/>
      <c r="H558" s="8"/>
    </row>
    <row r="559" spans="5:8">
      <c r="E559" s="7"/>
      <c r="F559" s="8"/>
      <c r="G559" s="7"/>
      <c r="H559" s="8"/>
    </row>
    <row r="560" spans="5:8">
      <c r="E560" s="7"/>
      <c r="F560" s="8"/>
      <c r="G560" s="7"/>
      <c r="H560" s="8"/>
    </row>
    <row r="561" spans="5:8">
      <c r="E561" s="7"/>
      <c r="F561" s="8"/>
      <c r="G561" s="7"/>
      <c r="H561" s="8"/>
    </row>
    <row r="562" spans="5:8">
      <c r="E562" s="7"/>
      <c r="F562" s="8"/>
      <c r="G562" s="7"/>
      <c r="H562" s="8"/>
    </row>
    <row r="563" spans="5:8">
      <c r="E563" s="7"/>
      <c r="F563" s="8"/>
      <c r="G563" s="7"/>
      <c r="H563" s="8"/>
    </row>
    <row r="564" spans="5:8">
      <c r="E564" s="7"/>
      <c r="F564" s="8"/>
      <c r="G564" s="7"/>
      <c r="H564" s="8"/>
    </row>
    <row r="565" spans="5:8">
      <c r="E565" s="7"/>
      <c r="F565" s="8"/>
      <c r="G565" s="7"/>
      <c r="H565" s="8"/>
    </row>
    <row r="566" spans="5:8">
      <c r="E566" s="7"/>
      <c r="F566" s="8"/>
      <c r="G566" s="7"/>
      <c r="H566" s="8"/>
    </row>
    <row r="567" spans="5:8">
      <c r="E567" s="7"/>
      <c r="F567" s="8"/>
      <c r="G567" s="7"/>
      <c r="H567" s="8"/>
    </row>
    <row r="568" spans="5:8">
      <c r="E568" s="7"/>
      <c r="F568" s="8"/>
      <c r="G568" s="7"/>
      <c r="H568" s="8"/>
    </row>
    <row r="569" spans="5:8">
      <c r="E569" s="7"/>
      <c r="F569" s="8"/>
      <c r="G569" s="7"/>
      <c r="H569" s="8"/>
    </row>
    <row r="570" spans="5:8">
      <c r="E570" s="7"/>
      <c r="F570" s="8"/>
      <c r="G570" s="7"/>
      <c r="H570" s="8"/>
    </row>
    <row r="571" spans="5:8">
      <c r="E571" s="7"/>
      <c r="F571" s="8"/>
      <c r="G571" s="7"/>
      <c r="H571" s="8"/>
    </row>
    <row r="572" spans="5:8">
      <c r="E572" s="7"/>
      <c r="F572" s="8"/>
      <c r="G572" s="7"/>
      <c r="H572" s="8"/>
    </row>
    <row r="573" spans="5:8">
      <c r="E573" s="7"/>
      <c r="F573" s="8"/>
      <c r="G573" s="7"/>
      <c r="H573" s="8"/>
    </row>
    <row r="574" spans="5:8">
      <c r="E574" s="7"/>
      <c r="F574" s="8"/>
      <c r="G574" s="7"/>
      <c r="H574" s="8"/>
    </row>
    <row r="575" spans="5:8">
      <c r="E575" s="7"/>
      <c r="F575" s="8"/>
      <c r="G575" s="7"/>
      <c r="H575" s="8"/>
    </row>
    <row r="576" spans="5:8">
      <c r="E576" s="7"/>
      <c r="F576" s="8"/>
      <c r="G576" s="7"/>
      <c r="H576" s="8"/>
    </row>
    <row r="577" spans="5:8">
      <c r="E577" s="7"/>
      <c r="F577" s="8"/>
      <c r="G577" s="7"/>
      <c r="H577" s="8"/>
    </row>
    <row r="578" spans="5:8">
      <c r="E578" s="7"/>
      <c r="F578" s="8"/>
      <c r="G578" s="7"/>
      <c r="H578" s="8"/>
    </row>
    <row r="579" spans="5:8">
      <c r="E579" s="7"/>
      <c r="F579" s="8"/>
      <c r="G579" s="7"/>
      <c r="H579" s="8"/>
    </row>
    <row r="580" spans="5:8">
      <c r="E580" s="7"/>
      <c r="F580" s="8"/>
      <c r="G580" s="7"/>
      <c r="H580" s="8"/>
    </row>
    <row r="581" spans="5:8">
      <c r="E581" s="7"/>
      <c r="F581" s="8"/>
      <c r="G581" s="7"/>
      <c r="H581" s="8"/>
    </row>
    <row r="582" spans="5:8">
      <c r="E582" s="7"/>
      <c r="F582" s="8"/>
      <c r="G582" s="7"/>
      <c r="H582" s="8"/>
    </row>
    <row r="583" spans="5:8">
      <c r="E583" s="7"/>
      <c r="F583" s="8"/>
      <c r="G583" s="7"/>
      <c r="H583" s="8"/>
    </row>
    <row r="584" spans="5:8">
      <c r="E584" s="7"/>
      <c r="F584" s="8"/>
      <c r="G584" s="7"/>
      <c r="H584" s="8"/>
    </row>
    <row r="585" spans="5:8">
      <c r="E585" s="7"/>
      <c r="F585" s="8"/>
      <c r="G585" s="7"/>
      <c r="H585" s="8"/>
    </row>
    <row r="586" spans="5:8">
      <c r="E586" s="7"/>
      <c r="F586" s="8"/>
      <c r="G586" s="7"/>
      <c r="H586" s="8"/>
    </row>
    <row r="587" spans="5:8">
      <c r="E587" s="7"/>
      <c r="F587" s="8"/>
      <c r="G587" s="7"/>
      <c r="H587" s="8"/>
    </row>
    <row r="588" spans="5:8">
      <c r="E588" s="7"/>
      <c r="F588" s="8"/>
      <c r="G588" s="7"/>
      <c r="H588" s="8"/>
    </row>
    <row r="589" spans="5:8">
      <c r="E589" s="7"/>
      <c r="F589" s="8"/>
      <c r="G589" s="7"/>
      <c r="H589" s="8"/>
    </row>
    <row r="590" spans="5:8">
      <c r="E590" s="7"/>
      <c r="F590" s="8"/>
      <c r="G590" s="7"/>
      <c r="H590" s="8"/>
    </row>
    <row r="591" spans="5:8">
      <c r="E591" s="7"/>
      <c r="F591" s="8"/>
      <c r="G591" s="7"/>
      <c r="H591" s="8"/>
    </row>
    <row r="592" spans="5:8">
      <c r="E592" s="7"/>
      <c r="F592" s="8"/>
      <c r="G592" s="7"/>
      <c r="H592" s="8"/>
    </row>
    <row r="593" spans="5:8">
      <c r="E593" s="7"/>
      <c r="F593" s="8"/>
      <c r="G593" s="7"/>
      <c r="H593" s="8"/>
    </row>
    <row r="594" spans="5:8">
      <c r="E594" s="7"/>
      <c r="F594" s="8"/>
      <c r="G594" s="7"/>
      <c r="H594" s="8"/>
    </row>
    <row r="595" spans="5:8">
      <c r="E595" s="7"/>
      <c r="F595" s="8"/>
      <c r="G595" s="7"/>
      <c r="H595" s="8"/>
    </row>
    <row r="596" spans="5:8">
      <c r="E596" s="7"/>
      <c r="F596" s="8"/>
      <c r="G596" s="7"/>
      <c r="H596" s="8"/>
    </row>
    <row r="597" spans="5:8">
      <c r="E597" s="7"/>
      <c r="F597" s="8"/>
      <c r="G597" s="7"/>
      <c r="H597" s="8"/>
    </row>
    <row r="598" spans="5:8">
      <c r="E598" s="7"/>
      <c r="F598" s="8"/>
      <c r="G598" s="7"/>
      <c r="H598" s="8"/>
    </row>
    <row r="599" spans="5:8">
      <c r="E599" s="7"/>
      <c r="F599" s="8"/>
      <c r="G599" s="7"/>
      <c r="H599" s="8"/>
    </row>
    <row r="600" spans="5:8">
      <c r="E600" s="7"/>
      <c r="F600" s="8"/>
      <c r="G600" s="7"/>
      <c r="H600" s="8"/>
    </row>
    <row r="601" spans="5:8">
      <c r="E601" s="7"/>
      <c r="F601" s="8"/>
      <c r="G601" s="7"/>
      <c r="H601" s="8"/>
    </row>
    <row r="602" spans="5:8">
      <c r="E602" s="7"/>
      <c r="F602" s="8"/>
      <c r="G602" s="7"/>
      <c r="H602" s="8"/>
    </row>
    <row r="603" spans="5:8">
      <c r="E603" s="7"/>
      <c r="F603" s="8"/>
      <c r="G603" s="7"/>
      <c r="H603" s="8"/>
    </row>
    <row r="604" spans="5:8">
      <c r="E604" s="7"/>
      <c r="F604" s="8"/>
      <c r="G604" s="7"/>
      <c r="H604" s="8"/>
    </row>
    <row r="605" spans="5:8">
      <c r="E605" s="7"/>
      <c r="F605" s="8"/>
      <c r="G605" s="7"/>
      <c r="H605" s="8"/>
    </row>
    <row r="606" spans="5:8">
      <c r="E606" s="7"/>
      <c r="F606" s="8"/>
      <c r="G606" s="7"/>
      <c r="H606" s="8"/>
    </row>
    <row r="607" spans="5:8">
      <c r="E607" s="7"/>
      <c r="F607" s="8"/>
      <c r="G607" s="7"/>
      <c r="H607" s="8"/>
    </row>
    <row r="608" spans="5:8">
      <c r="E608" s="7"/>
      <c r="F608" s="8"/>
      <c r="G608" s="7"/>
      <c r="H608" s="8"/>
    </row>
    <row r="609" spans="5:8">
      <c r="E609" s="7"/>
      <c r="F609" s="8"/>
      <c r="G609" s="7"/>
      <c r="H609" s="8"/>
    </row>
    <row r="610" spans="5:8">
      <c r="E610" s="7"/>
      <c r="F610" s="8"/>
      <c r="G610" s="7"/>
      <c r="H610" s="8"/>
    </row>
    <row r="611" spans="5:8">
      <c r="E611" s="7"/>
      <c r="F611" s="8"/>
      <c r="G611" s="7"/>
      <c r="H611" s="8"/>
    </row>
    <row r="612" spans="5:8">
      <c r="E612" s="7"/>
      <c r="F612" s="8"/>
      <c r="G612" s="7"/>
      <c r="H612" s="8"/>
    </row>
    <row r="613" spans="5:8">
      <c r="E613" s="7"/>
      <c r="F613" s="8"/>
      <c r="G613" s="7"/>
      <c r="H613" s="8"/>
    </row>
    <row r="614" spans="5:8">
      <c r="E614" s="7"/>
      <c r="F614" s="8"/>
      <c r="G614" s="7"/>
      <c r="H614" s="8"/>
    </row>
    <row r="615" spans="5:8">
      <c r="E615" s="7"/>
      <c r="F615" s="8"/>
      <c r="G615" s="7"/>
      <c r="H615" s="8"/>
    </row>
    <row r="616" spans="5:8">
      <c r="E616" s="7"/>
      <c r="F616" s="8"/>
      <c r="G616" s="7"/>
      <c r="H616" s="8"/>
    </row>
    <row r="617" spans="5:8">
      <c r="E617" s="7"/>
      <c r="F617" s="8"/>
      <c r="G617" s="7"/>
      <c r="H617" s="8"/>
    </row>
    <row r="618" spans="5:8">
      <c r="E618" s="7"/>
      <c r="F618" s="8"/>
      <c r="G618" s="7"/>
      <c r="H618" s="8"/>
    </row>
    <row r="619" spans="5:8">
      <c r="E619" s="7"/>
      <c r="F619" s="8"/>
      <c r="G619" s="7"/>
      <c r="H619" s="8"/>
    </row>
    <row r="620" spans="5:8">
      <c r="E620" s="7"/>
      <c r="F620" s="8"/>
      <c r="G620" s="7"/>
      <c r="H620" s="8"/>
    </row>
    <row r="621" spans="5:8">
      <c r="E621" s="7"/>
      <c r="F621" s="8"/>
      <c r="G621" s="7"/>
      <c r="H621" s="8"/>
    </row>
    <row r="622" spans="5:8">
      <c r="E622" s="7"/>
      <c r="F622" s="8"/>
      <c r="G622" s="7"/>
      <c r="H622" s="8"/>
    </row>
    <row r="623" spans="5:8">
      <c r="E623" s="7"/>
      <c r="F623" s="8"/>
      <c r="G623" s="7"/>
      <c r="H623" s="8"/>
    </row>
    <row r="624" spans="5:8">
      <c r="E624" s="7"/>
      <c r="F624" s="8"/>
      <c r="G624" s="7"/>
      <c r="H624" s="8"/>
    </row>
    <row r="625" spans="5:8">
      <c r="E625" s="7"/>
      <c r="F625" s="8"/>
      <c r="G625" s="7"/>
      <c r="H625" s="8"/>
    </row>
    <row r="626" spans="5:8">
      <c r="E626" s="7"/>
      <c r="F626" s="8"/>
      <c r="G626" s="7"/>
      <c r="H626" s="8"/>
    </row>
    <row r="627" spans="5:8">
      <c r="E627" s="7"/>
      <c r="F627" s="8"/>
      <c r="G627" s="7"/>
      <c r="H627" s="8"/>
    </row>
    <row r="628" spans="5:8">
      <c r="E628" s="7"/>
      <c r="F628" s="8"/>
      <c r="G628" s="7"/>
      <c r="H628" s="8"/>
    </row>
    <row r="629" spans="5:8">
      <c r="E629" s="7"/>
      <c r="F629" s="8"/>
      <c r="G629" s="7"/>
      <c r="H629" s="8"/>
    </row>
    <row r="630" spans="5:8">
      <c r="E630" s="7"/>
      <c r="F630" s="8"/>
      <c r="G630" s="7"/>
      <c r="H630" s="8"/>
    </row>
    <row r="631" spans="5:8">
      <c r="E631" s="7"/>
      <c r="F631" s="8"/>
      <c r="G631" s="7"/>
      <c r="H631" s="8"/>
    </row>
    <row r="632" spans="5:8">
      <c r="E632" s="7"/>
      <c r="F632" s="8"/>
      <c r="G632" s="7"/>
      <c r="H632" s="8"/>
    </row>
    <row r="633" spans="5:8">
      <c r="E633" s="7"/>
      <c r="F633" s="8"/>
      <c r="G633" s="7"/>
      <c r="H633" s="8"/>
    </row>
    <row r="634" spans="5:8">
      <c r="E634" s="7"/>
      <c r="F634" s="8"/>
      <c r="G634" s="7"/>
      <c r="H634" s="8"/>
    </row>
    <row r="635" spans="5:8">
      <c r="E635" s="7"/>
      <c r="F635" s="8"/>
      <c r="G635" s="7"/>
      <c r="H635" s="8"/>
    </row>
    <row r="636" spans="5:8">
      <c r="E636" s="7"/>
      <c r="F636" s="8"/>
      <c r="G636" s="7"/>
      <c r="H636" s="8"/>
    </row>
    <row r="637" spans="5:8">
      <c r="E637" s="7"/>
      <c r="F637" s="8"/>
      <c r="G637" s="7"/>
      <c r="H637" s="8"/>
    </row>
    <row r="638" spans="5:8">
      <c r="E638" s="7"/>
      <c r="F638" s="8"/>
      <c r="G638" s="7"/>
      <c r="H638" s="8"/>
    </row>
    <row r="639" spans="5:8">
      <c r="E639" s="7"/>
      <c r="F639" s="8"/>
      <c r="G639" s="7"/>
      <c r="H639" s="8"/>
    </row>
    <row r="640" spans="5:8">
      <c r="E640" s="7"/>
      <c r="F640" s="8"/>
      <c r="G640" s="7"/>
      <c r="H640" s="8"/>
    </row>
    <row r="641" spans="5:8">
      <c r="E641" s="7"/>
      <c r="F641" s="8"/>
      <c r="G641" s="7"/>
      <c r="H641" s="8"/>
    </row>
    <row r="642" spans="5:8">
      <c r="E642" s="7"/>
      <c r="F642" s="8"/>
      <c r="G642" s="7"/>
      <c r="H642" s="8"/>
    </row>
    <row r="643" spans="5:8">
      <c r="E643" s="7"/>
      <c r="F643" s="8"/>
      <c r="G643" s="7"/>
      <c r="H643" s="8"/>
    </row>
    <row r="644" spans="5:8">
      <c r="E644" s="7"/>
      <c r="F644" s="8"/>
      <c r="G644" s="7"/>
      <c r="H644" s="8"/>
    </row>
    <row r="645" spans="5:8">
      <c r="E645" s="7"/>
      <c r="F645" s="8"/>
      <c r="G645" s="7"/>
      <c r="H645" s="8"/>
    </row>
    <row r="646" spans="5:8">
      <c r="E646" s="7"/>
      <c r="F646" s="8"/>
      <c r="G646" s="7"/>
      <c r="H646" s="8"/>
    </row>
    <row r="647" spans="5:8">
      <c r="E647" s="7"/>
      <c r="F647" s="8"/>
      <c r="G647" s="7"/>
      <c r="H647" s="8"/>
    </row>
    <row r="648" spans="5:8">
      <c r="E648" s="7"/>
      <c r="F648" s="8"/>
      <c r="G648" s="7"/>
      <c r="H648" s="8"/>
    </row>
    <row r="649" spans="5:8">
      <c r="E649" s="7"/>
      <c r="F649" s="8"/>
      <c r="G649" s="7"/>
      <c r="H649" s="8"/>
    </row>
    <row r="650" spans="5:8">
      <c r="E650" s="7"/>
      <c r="F650" s="8"/>
      <c r="G650" s="7"/>
      <c r="H650" s="8"/>
    </row>
    <row r="651" spans="5:8">
      <c r="E651" s="7"/>
      <c r="F651" s="8"/>
      <c r="G651" s="7"/>
      <c r="H651" s="8"/>
    </row>
    <row r="652" spans="5:8">
      <c r="E652" s="7"/>
      <c r="F652" s="8"/>
      <c r="G652" s="7"/>
      <c r="H652" s="8"/>
    </row>
    <row r="653" spans="5:8">
      <c r="E653" s="7"/>
      <c r="F653" s="8"/>
      <c r="G653" s="7"/>
      <c r="H653" s="8"/>
    </row>
    <row r="654" spans="5:8">
      <c r="E654" s="7"/>
      <c r="F654" s="8"/>
      <c r="G654" s="7"/>
      <c r="H654" s="8"/>
    </row>
    <row r="655" spans="5:8">
      <c r="E655" s="7"/>
      <c r="F655" s="8"/>
      <c r="G655" s="7"/>
      <c r="H655" s="8"/>
    </row>
    <row r="656" spans="5:8">
      <c r="E656" s="7"/>
      <c r="F656" s="8"/>
      <c r="G656" s="7"/>
      <c r="H656" s="8"/>
    </row>
    <row r="657" spans="5:8">
      <c r="E657" s="7"/>
      <c r="F657" s="8"/>
      <c r="G657" s="7"/>
      <c r="H657" s="8"/>
    </row>
    <row r="658" spans="5:8">
      <c r="E658" s="7"/>
      <c r="F658" s="8"/>
      <c r="G658" s="7"/>
      <c r="H658" s="8"/>
    </row>
    <row r="659" spans="5:8">
      <c r="E659" s="7"/>
      <c r="F659" s="8"/>
      <c r="G659" s="7"/>
      <c r="H659" s="8"/>
    </row>
    <row r="660" spans="5:8">
      <c r="E660" s="7"/>
      <c r="F660" s="8"/>
      <c r="G660" s="7"/>
      <c r="H660" s="8"/>
    </row>
    <row r="661" spans="5:8">
      <c r="E661" s="7"/>
      <c r="F661" s="8"/>
      <c r="G661" s="7"/>
      <c r="H661" s="8"/>
    </row>
    <row r="662" spans="5:8">
      <c r="E662" s="7"/>
      <c r="F662" s="8"/>
      <c r="G662" s="7"/>
      <c r="H662" s="8"/>
    </row>
    <row r="663" spans="5:8">
      <c r="E663" s="7"/>
      <c r="F663" s="8"/>
      <c r="G663" s="7"/>
      <c r="H663" s="8"/>
    </row>
    <row r="664" spans="5:8">
      <c r="E664" s="7"/>
      <c r="F664" s="8"/>
      <c r="G664" s="7"/>
      <c r="H664" s="8"/>
    </row>
    <row r="665" spans="5:8">
      <c r="E665" s="7"/>
      <c r="F665" s="8"/>
      <c r="G665" s="7"/>
      <c r="H665" s="8"/>
    </row>
    <row r="666" spans="5:8">
      <c r="E666" s="7"/>
      <c r="F666" s="8"/>
      <c r="G666" s="7"/>
      <c r="H666" s="8"/>
    </row>
    <row r="667" spans="5:8">
      <c r="E667" s="7"/>
      <c r="F667" s="8"/>
      <c r="G667" s="7"/>
      <c r="H667" s="8"/>
    </row>
    <row r="668" spans="5:8">
      <c r="E668" s="7"/>
      <c r="F668" s="8"/>
      <c r="G668" s="7"/>
      <c r="H668" s="8"/>
    </row>
    <row r="669" spans="5:8">
      <c r="E669" s="7"/>
      <c r="F669" s="8"/>
      <c r="G669" s="7"/>
      <c r="H669" s="8"/>
    </row>
    <row r="670" spans="5:8">
      <c r="E670" s="7"/>
      <c r="F670" s="8"/>
      <c r="G670" s="7"/>
      <c r="H670" s="8"/>
    </row>
    <row r="671" spans="5:8">
      <c r="E671" s="7"/>
      <c r="F671" s="8"/>
      <c r="G671" s="7"/>
      <c r="H671" s="8"/>
    </row>
    <row r="672" spans="5:8">
      <c r="E672" s="7"/>
      <c r="F672" s="8"/>
      <c r="G672" s="7"/>
      <c r="H672" s="8"/>
    </row>
    <row r="673" spans="5:8">
      <c r="E673" s="7"/>
      <c r="F673" s="8"/>
      <c r="G673" s="7"/>
      <c r="H673" s="8"/>
    </row>
    <row r="674" spans="5:8">
      <c r="E674" s="7"/>
      <c r="F674" s="8"/>
      <c r="G674" s="7"/>
      <c r="H674" s="8"/>
    </row>
    <row r="675" spans="5:8">
      <c r="E675" s="7"/>
      <c r="F675" s="8"/>
      <c r="G675" s="7"/>
      <c r="H675" s="8"/>
    </row>
    <row r="676" spans="5:8">
      <c r="E676" s="7"/>
      <c r="F676" s="8"/>
      <c r="G676" s="7"/>
      <c r="H676" s="8"/>
    </row>
    <row r="677" spans="5:8">
      <c r="E677" s="7"/>
      <c r="F677" s="8"/>
      <c r="G677" s="7"/>
      <c r="H677" s="8"/>
    </row>
    <row r="678" spans="5:8">
      <c r="E678" s="7"/>
      <c r="F678" s="8"/>
      <c r="G678" s="7"/>
      <c r="H678" s="8"/>
    </row>
    <row r="679" spans="5:8">
      <c r="E679" s="7"/>
      <c r="F679" s="8"/>
      <c r="G679" s="7"/>
      <c r="H679" s="8"/>
    </row>
    <row r="680" spans="5:8">
      <c r="E680" s="7"/>
      <c r="F680" s="8"/>
      <c r="G680" s="7"/>
      <c r="H680" s="8"/>
    </row>
    <row r="681" spans="5:8">
      <c r="E681" s="7"/>
      <c r="F681" s="8"/>
      <c r="G681" s="7"/>
      <c r="H681" s="8"/>
    </row>
    <row r="682" spans="5:8">
      <c r="E682" s="7"/>
      <c r="F682" s="8"/>
      <c r="G682" s="7"/>
      <c r="H682" s="8"/>
    </row>
    <row r="683" spans="5:8">
      <c r="E683" s="7"/>
      <c r="F683" s="8"/>
      <c r="G683" s="7"/>
      <c r="H683" s="8"/>
    </row>
    <row r="684" spans="5:8">
      <c r="E684" s="7"/>
      <c r="F684" s="8"/>
      <c r="G684" s="7"/>
      <c r="H684" s="8"/>
    </row>
    <row r="685" spans="5:8">
      <c r="E685" s="7"/>
      <c r="F685" s="8"/>
      <c r="G685" s="7"/>
      <c r="H685" s="8"/>
    </row>
    <row r="686" spans="5:8">
      <c r="E686" s="7"/>
      <c r="F686" s="8"/>
      <c r="G686" s="7"/>
      <c r="H686" s="8"/>
    </row>
    <row r="687" spans="5:8">
      <c r="E687" s="7"/>
      <c r="F687" s="8"/>
      <c r="G687" s="7"/>
      <c r="H687" s="8"/>
    </row>
    <row r="688" spans="5:8">
      <c r="E688" s="7"/>
      <c r="F688" s="8"/>
      <c r="G688" s="7"/>
      <c r="H688" s="8"/>
    </row>
    <row r="689" spans="5:8">
      <c r="E689" s="7"/>
      <c r="F689" s="8"/>
      <c r="G689" s="7"/>
      <c r="H689" s="8"/>
    </row>
    <row r="690" spans="5:8">
      <c r="E690" s="7"/>
      <c r="F690" s="8"/>
      <c r="G690" s="7"/>
      <c r="H690" s="8"/>
    </row>
    <row r="691" spans="5:8">
      <c r="E691" s="7"/>
      <c r="F691" s="8"/>
      <c r="G691" s="7"/>
      <c r="H691" s="8"/>
    </row>
    <row r="692" spans="5:8">
      <c r="E692" s="7"/>
      <c r="F692" s="8"/>
      <c r="G692" s="7"/>
      <c r="H692" s="8"/>
    </row>
    <row r="693" spans="5:8">
      <c r="E693" s="7"/>
      <c r="F693" s="8"/>
      <c r="G693" s="7"/>
      <c r="H693" s="8"/>
    </row>
    <row r="694" spans="5:8">
      <c r="E694" s="7"/>
      <c r="F694" s="8"/>
      <c r="G694" s="7"/>
      <c r="H694" s="8"/>
    </row>
    <row r="695" spans="5:8">
      <c r="E695" s="7"/>
      <c r="F695" s="8"/>
      <c r="G695" s="7"/>
      <c r="H695" s="8"/>
    </row>
    <row r="696" spans="5:8">
      <c r="E696" s="7"/>
      <c r="F696" s="8"/>
      <c r="G696" s="7"/>
      <c r="H696" s="8"/>
    </row>
    <row r="697" spans="5:8">
      <c r="E697" s="7"/>
      <c r="F697" s="8"/>
      <c r="G697" s="7"/>
      <c r="H697" s="8"/>
    </row>
    <row r="698" spans="5:8">
      <c r="E698" s="7"/>
      <c r="F698" s="8"/>
      <c r="G698" s="7"/>
      <c r="H698" s="8"/>
    </row>
    <row r="699" spans="5:8">
      <c r="E699" s="7"/>
      <c r="F699" s="8"/>
      <c r="G699" s="7"/>
      <c r="H699" s="8"/>
    </row>
    <row r="700" spans="5:8">
      <c r="E700" s="7"/>
      <c r="F700" s="8"/>
      <c r="G700" s="7"/>
      <c r="H700" s="8"/>
    </row>
    <row r="701" spans="5:8">
      <c r="E701" s="7"/>
      <c r="F701" s="8"/>
      <c r="G701" s="7"/>
      <c r="H701" s="8"/>
    </row>
    <row r="702" spans="5:8">
      <c r="E702" s="7"/>
      <c r="F702" s="8"/>
      <c r="G702" s="7"/>
      <c r="H702" s="8"/>
    </row>
    <row r="703" spans="5:8">
      <c r="E703" s="7"/>
      <c r="F703" s="8"/>
      <c r="G703" s="7"/>
      <c r="H703" s="8"/>
    </row>
    <row r="704" spans="5:8">
      <c r="E704" s="7"/>
      <c r="F704" s="8"/>
      <c r="G704" s="7"/>
      <c r="H704" s="8"/>
    </row>
    <row r="705" spans="5:8">
      <c r="E705" s="7"/>
      <c r="F705" s="8"/>
      <c r="G705" s="7"/>
      <c r="H705" s="8"/>
    </row>
    <row r="706" spans="5:8">
      <c r="E706" s="7"/>
      <c r="F706" s="8"/>
      <c r="G706" s="7"/>
      <c r="H706" s="8"/>
    </row>
    <row r="707" spans="5:8">
      <c r="E707" s="7"/>
      <c r="F707" s="8"/>
      <c r="G707" s="7"/>
      <c r="H707" s="8"/>
    </row>
    <row r="708" spans="5:8">
      <c r="E708" s="7"/>
      <c r="F708" s="8"/>
      <c r="G708" s="7"/>
      <c r="H708" s="8"/>
    </row>
    <row r="709" spans="5:8">
      <c r="E709" s="7"/>
      <c r="F709" s="8"/>
      <c r="G709" s="7"/>
      <c r="H709" s="8"/>
    </row>
    <row r="710" spans="5:8">
      <c r="E710" s="7"/>
      <c r="F710" s="8"/>
      <c r="G710" s="7"/>
      <c r="H710" s="8"/>
    </row>
    <row r="711" spans="5:8">
      <c r="E711" s="7"/>
      <c r="F711" s="8"/>
      <c r="G711" s="7"/>
      <c r="H711" s="8"/>
    </row>
    <row r="712" spans="5:8">
      <c r="E712" s="7"/>
      <c r="F712" s="8"/>
      <c r="G712" s="7"/>
      <c r="H712" s="8"/>
    </row>
    <row r="713" spans="5:8">
      <c r="E713" s="7"/>
      <c r="F713" s="8"/>
      <c r="G713" s="7"/>
      <c r="H713" s="8"/>
    </row>
    <row r="714" spans="5:8">
      <c r="E714" s="7"/>
      <c r="F714" s="8"/>
      <c r="G714" s="7"/>
      <c r="H714" s="8"/>
    </row>
    <row r="715" spans="5:8">
      <c r="E715" s="7"/>
      <c r="F715" s="8"/>
      <c r="G715" s="7"/>
      <c r="H715" s="8"/>
    </row>
    <row r="716" spans="5:8">
      <c r="E716" s="7"/>
      <c r="F716" s="8"/>
      <c r="G716" s="7"/>
      <c r="H716" s="8"/>
    </row>
    <row r="717" spans="5:8">
      <c r="E717" s="7"/>
      <c r="F717" s="8"/>
      <c r="G717" s="7"/>
      <c r="H717" s="8"/>
    </row>
    <row r="718" spans="5:8">
      <c r="E718" s="7"/>
      <c r="F718" s="8"/>
      <c r="G718" s="7"/>
      <c r="H718" s="8"/>
    </row>
    <row r="719" spans="5:8">
      <c r="E719" s="7"/>
      <c r="F719" s="8"/>
      <c r="G719" s="7"/>
      <c r="H719" s="8"/>
    </row>
    <row r="720" spans="5:8">
      <c r="E720" s="7"/>
      <c r="F720" s="8"/>
      <c r="G720" s="7"/>
      <c r="H720" s="8"/>
    </row>
    <row r="721" spans="5:8">
      <c r="E721" s="7"/>
      <c r="F721" s="8"/>
      <c r="G721" s="7"/>
      <c r="H721" s="8"/>
    </row>
    <row r="722" spans="5:8">
      <c r="E722" s="7"/>
      <c r="F722" s="8"/>
      <c r="G722" s="7"/>
      <c r="H722" s="8"/>
    </row>
    <row r="723" spans="5:8">
      <c r="E723" s="7"/>
      <c r="F723" s="8"/>
      <c r="G723" s="7"/>
      <c r="H723" s="8"/>
    </row>
    <row r="724" spans="5:8">
      <c r="E724" s="7"/>
      <c r="F724" s="8"/>
      <c r="G724" s="7"/>
      <c r="H724" s="8"/>
    </row>
    <row r="725" spans="5:8">
      <c r="E725" s="7"/>
      <c r="F725" s="8"/>
      <c r="G725" s="7"/>
      <c r="H725" s="8"/>
    </row>
    <row r="726" spans="5:8">
      <c r="E726" s="7"/>
      <c r="F726" s="8"/>
      <c r="G726" s="7"/>
      <c r="H726" s="8"/>
    </row>
    <row r="727" spans="5:8">
      <c r="E727" s="7"/>
      <c r="F727" s="8"/>
      <c r="G727" s="7"/>
      <c r="H727" s="8"/>
    </row>
    <row r="728" spans="5:8">
      <c r="E728" s="7"/>
      <c r="F728" s="8"/>
      <c r="G728" s="7"/>
      <c r="H728" s="8"/>
    </row>
    <row r="729" spans="5:8">
      <c r="E729" s="7"/>
      <c r="F729" s="8"/>
      <c r="G729" s="7"/>
      <c r="H729" s="8"/>
    </row>
    <row r="730" spans="5:8">
      <c r="E730" s="7"/>
      <c r="F730" s="8"/>
      <c r="G730" s="7"/>
      <c r="H730" s="8"/>
    </row>
    <row r="731" spans="5:8">
      <c r="E731" s="7"/>
      <c r="F731" s="8"/>
      <c r="G731" s="7"/>
      <c r="H731" s="8"/>
    </row>
    <row r="732" spans="5:8">
      <c r="E732" s="7"/>
      <c r="F732" s="8"/>
      <c r="G732" s="7"/>
      <c r="H732" s="8"/>
    </row>
    <row r="733" spans="5:8">
      <c r="E733" s="7"/>
      <c r="F733" s="8"/>
      <c r="G733" s="7"/>
      <c r="H733" s="8"/>
    </row>
    <row r="734" spans="5:8">
      <c r="E734" s="7"/>
      <c r="F734" s="8"/>
      <c r="G734" s="7"/>
      <c r="H734" s="8"/>
    </row>
    <row r="735" spans="5:8">
      <c r="E735" s="7"/>
      <c r="F735" s="8"/>
      <c r="G735" s="7"/>
      <c r="H735" s="8"/>
    </row>
    <row r="736" spans="5:8">
      <c r="E736" s="7"/>
      <c r="F736" s="8"/>
      <c r="G736" s="7"/>
      <c r="H736" s="8"/>
    </row>
    <row r="737" spans="5:8">
      <c r="E737" s="7"/>
      <c r="F737" s="8"/>
      <c r="G737" s="7"/>
      <c r="H737" s="8"/>
    </row>
    <row r="738" spans="5:8">
      <c r="E738" s="7"/>
      <c r="F738" s="8"/>
      <c r="G738" s="7"/>
      <c r="H738" s="8"/>
    </row>
    <row r="739" spans="5:8">
      <c r="E739" s="7"/>
      <c r="F739" s="8"/>
      <c r="G739" s="7"/>
      <c r="H739" s="8"/>
    </row>
    <row r="740" spans="5:8">
      <c r="E740" s="7"/>
      <c r="F740" s="8"/>
      <c r="G740" s="7"/>
      <c r="H740" s="8"/>
    </row>
    <row r="741" spans="5:8">
      <c r="E741" s="7"/>
      <c r="F741" s="8"/>
      <c r="G741" s="7"/>
      <c r="H741" s="8"/>
    </row>
    <row r="742" spans="5:8">
      <c r="E742" s="7"/>
      <c r="F742" s="8"/>
      <c r="G742" s="7"/>
      <c r="H742" s="8"/>
    </row>
    <row r="743" spans="5:8">
      <c r="E743" s="7"/>
      <c r="F743" s="8"/>
      <c r="G743" s="7"/>
      <c r="H743" s="8"/>
    </row>
    <row r="744" spans="5:8">
      <c r="E744" s="7"/>
      <c r="F744" s="8"/>
      <c r="G744" s="7"/>
      <c r="H744" s="8"/>
    </row>
    <row r="745" spans="5:8">
      <c r="E745" s="7"/>
      <c r="F745" s="8"/>
      <c r="G745" s="7"/>
      <c r="H745" s="8"/>
    </row>
    <row r="746" spans="5:8">
      <c r="E746" s="7"/>
      <c r="F746" s="8"/>
      <c r="G746" s="7"/>
      <c r="H746" s="8"/>
    </row>
    <row r="747" spans="5:8">
      <c r="E747" s="7"/>
      <c r="F747" s="8"/>
      <c r="G747" s="7"/>
      <c r="H747" s="8"/>
    </row>
    <row r="748" spans="5:8">
      <c r="E748" s="7"/>
      <c r="F748" s="8"/>
      <c r="G748" s="7"/>
      <c r="H748" s="8"/>
    </row>
    <row r="749" spans="5:8">
      <c r="E749" s="7"/>
      <c r="F749" s="8"/>
      <c r="G749" s="7"/>
      <c r="H749" s="8"/>
    </row>
    <row r="750" spans="5:8">
      <c r="E750" s="7"/>
      <c r="F750" s="8"/>
      <c r="G750" s="7"/>
      <c r="H750" s="8"/>
    </row>
    <row r="751" spans="5:8">
      <c r="E751" s="7"/>
      <c r="F751" s="8"/>
      <c r="G751" s="7"/>
      <c r="H751" s="8"/>
    </row>
    <row r="752" spans="5:8">
      <c r="E752" s="7"/>
      <c r="F752" s="8"/>
      <c r="G752" s="7"/>
      <c r="H752" s="8"/>
    </row>
    <row r="753" spans="5:8">
      <c r="E753" s="7"/>
      <c r="F753" s="8"/>
      <c r="G753" s="7"/>
      <c r="H753" s="8"/>
    </row>
    <row r="754" spans="5:8">
      <c r="E754" s="7"/>
      <c r="F754" s="8"/>
      <c r="G754" s="7"/>
      <c r="H754" s="8"/>
    </row>
    <row r="755" spans="5:8">
      <c r="E755" s="7"/>
      <c r="F755" s="8"/>
      <c r="G755" s="7"/>
      <c r="H755" s="8"/>
    </row>
    <row r="756" spans="5:8">
      <c r="E756" s="7"/>
      <c r="F756" s="8"/>
      <c r="G756" s="7"/>
      <c r="H756" s="8"/>
    </row>
    <row r="757" spans="5:8">
      <c r="E757" s="7"/>
      <c r="F757" s="8"/>
      <c r="G757" s="7"/>
      <c r="H757" s="8"/>
    </row>
    <row r="758" spans="5:8">
      <c r="E758" s="7"/>
      <c r="F758" s="8"/>
      <c r="G758" s="7"/>
      <c r="H758" s="8"/>
    </row>
    <row r="759" spans="5:8">
      <c r="E759" s="7"/>
      <c r="F759" s="8"/>
      <c r="G759" s="7"/>
      <c r="H759" s="8"/>
    </row>
    <row r="760" spans="5:8">
      <c r="E760" s="7"/>
      <c r="F760" s="8"/>
      <c r="G760" s="7"/>
      <c r="H760" s="8"/>
    </row>
    <row r="761" spans="5:8">
      <c r="E761" s="7"/>
      <c r="F761" s="8"/>
      <c r="G761" s="7"/>
      <c r="H761" s="8"/>
    </row>
    <row r="762" spans="5:8">
      <c r="E762" s="7"/>
      <c r="F762" s="8"/>
      <c r="G762" s="7"/>
      <c r="H762" s="8"/>
    </row>
    <row r="763" spans="5:8">
      <c r="E763" s="7"/>
      <c r="F763" s="8"/>
      <c r="G763" s="7"/>
      <c r="H763" s="8"/>
    </row>
    <row r="764" spans="5:8">
      <c r="E764" s="7"/>
      <c r="F764" s="8"/>
      <c r="G764" s="7"/>
      <c r="H764" s="8"/>
    </row>
    <row r="765" spans="5:8">
      <c r="E765" s="7"/>
      <c r="F765" s="8"/>
      <c r="G765" s="7"/>
      <c r="H765" s="8"/>
    </row>
    <row r="766" spans="5:8">
      <c r="E766" s="7"/>
      <c r="F766" s="8"/>
      <c r="G766" s="7"/>
      <c r="H766" s="8"/>
    </row>
    <row r="767" spans="5:8">
      <c r="E767" s="7"/>
      <c r="F767" s="8"/>
      <c r="G767" s="7"/>
      <c r="H767" s="8"/>
    </row>
    <row r="768" spans="5:8">
      <c r="E768" s="7"/>
      <c r="F768" s="8"/>
      <c r="G768" s="7"/>
      <c r="H768" s="8"/>
    </row>
    <row r="769" spans="5:8">
      <c r="E769" s="7"/>
      <c r="F769" s="8"/>
      <c r="G769" s="7"/>
      <c r="H769" s="8"/>
    </row>
    <row r="770" spans="5:8">
      <c r="E770" s="7"/>
      <c r="F770" s="8"/>
      <c r="G770" s="7"/>
      <c r="H770" s="8"/>
    </row>
    <row r="771" spans="5:8">
      <c r="E771" s="7"/>
      <c r="F771" s="8"/>
      <c r="G771" s="7"/>
      <c r="H771" s="8"/>
    </row>
    <row r="772" spans="5:8">
      <c r="E772" s="7"/>
      <c r="F772" s="8"/>
      <c r="G772" s="7"/>
      <c r="H772" s="8"/>
    </row>
    <row r="773" spans="5:8">
      <c r="E773" s="7"/>
      <c r="F773" s="8"/>
      <c r="G773" s="7"/>
      <c r="H773" s="8"/>
    </row>
    <row r="774" spans="5:8">
      <c r="E774" s="7"/>
      <c r="F774" s="8"/>
      <c r="G774" s="7"/>
      <c r="H774" s="8"/>
    </row>
    <row r="775" spans="5:8">
      <c r="E775" s="7"/>
      <c r="F775" s="8"/>
      <c r="G775" s="7"/>
      <c r="H775" s="8"/>
    </row>
    <row r="776" spans="5:8">
      <c r="E776" s="7"/>
      <c r="F776" s="8"/>
      <c r="G776" s="7"/>
      <c r="H776" s="8"/>
    </row>
    <row r="777" spans="5:8">
      <c r="E777" s="7"/>
      <c r="F777" s="8"/>
      <c r="G777" s="7"/>
      <c r="H777" s="8"/>
    </row>
    <row r="778" spans="5:8">
      <c r="E778" s="7"/>
      <c r="F778" s="8"/>
      <c r="G778" s="7"/>
      <c r="H778" s="8"/>
    </row>
    <row r="779" spans="5:8">
      <c r="E779" s="7"/>
      <c r="F779" s="8"/>
      <c r="G779" s="7"/>
      <c r="H779" s="8"/>
    </row>
    <row r="780" spans="5:8">
      <c r="E780" s="7"/>
      <c r="F780" s="8"/>
      <c r="G780" s="7"/>
      <c r="H780" s="8"/>
    </row>
    <row r="781" spans="5:8">
      <c r="E781" s="7"/>
      <c r="F781" s="8"/>
      <c r="G781" s="7"/>
      <c r="H781" s="8"/>
    </row>
    <row r="782" spans="5:8">
      <c r="E782" s="7"/>
      <c r="F782" s="8"/>
      <c r="G782" s="7"/>
      <c r="H782" s="8"/>
    </row>
    <row r="783" spans="5:8">
      <c r="E783" s="7"/>
      <c r="F783" s="8"/>
      <c r="G783" s="7"/>
      <c r="H783" s="8"/>
    </row>
    <row r="784" spans="5:8">
      <c r="E784" s="7"/>
      <c r="F784" s="8"/>
      <c r="G784" s="7"/>
      <c r="H784" s="8"/>
    </row>
    <row r="785" spans="5:8">
      <c r="E785" s="7"/>
      <c r="F785" s="8"/>
      <c r="G785" s="7"/>
      <c r="H785" s="8"/>
    </row>
    <row r="786" spans="5:8">
      <c r="E786" s="7"/>
      <c r="F786" s="8"/>
      <c r="G786" s="7"/>
      <c r="H786" s="8"/>
    </row>
    <row r="787" spans="5:8">
      <c r="E787" s="7"/>
      <c r="F787" s="8"/>
      <c r="G787" s="7"/>
      <c r="H787" s="8"/>
    </row>
    <row r="788" spans="5:8">
      <c r="E788" s="7"/>
      <c r="F788" s="8"/>
      <c r="G788" s="7"/>
      <c r="H788" s="8"/>
    </row>
    <row r="789" spans="5:8">
      <c r="E789" s="7"/>
      <c r="F789" s="8"/>
      <c r="G789" s="7"/>
      <c r="H789" s="8"/>
    </row>
    <row r="790" spans="5:8">
      <c r="E790" s="7"/>
      <c r="F790" s="8"/>
      <c r="G790" s="7"/>
      <c r="H790" s="8"/>
    </row>
    <row r="791" spans="5:8">
      <c r="E791" s="7"/>
      <c r="F791" s="8"/>
      <c r="G791" s="7"/>
      <c r="H791" s="8"/>
    </row>
    <row r="792" spans="5:8">
      <c r="E792" s="7"/>
      <c r="F792" s="8"/>
      <c r="G792" s="7"/>
      <c r="H792" s="8"/>
    </row>
    <row r="793" spans="5:8">
      <c r="E793" s="7"/>
      <c r="F793" s="8"/>
      <c r="G793" s="7"/>
      <c r="H793" s="8"/>
    </row>
    <row r="794" spans="5:8">
      <c r="E794" s="7"/>
      <c r="F794" s="8"/>
      <c r="G794" s="7"/>
      <c r="H794" s="8"/>
    </row>
    <row r="795" spans="5:8">
      <c r="E795" s="7"/>
      <c r="F795" s="8"/>
      <c r="G795" s="7"/>
      <c r="H795" s="8"/>
    </row>
    <row r="796" spans="5:8">
      <c r="E796" s="7"/>
      <c r="F796" s="8"/>
      <c r="G796" s="7"/>
      <c r="H796" s="8"/>
    </row>
    <row r="797" spans="5:8">
      <c r="E797" s="7"/>
      <c r="F797" s="8"/>
      <c r="G797" s="7"/>
      <c r="H797" s="8"/>
    </row>
    <row r="798" spans="5:8">
      <c r="E798" s="7"/>
      <c r="F798" s="8"/>
      <c r="G798" s="7"/>
      <c r="H798" s="8"/>
    </row>
    <row r="799" spans="5:8">
      <c r="E799" s="7"/>
      <c r="F799" s="8"/>
      <c r="G799" s="7"/>
      <c r="H799" s="8"/>
    </row>
    <row r="800" spans="5:8">
      <c r="E800" s="7"/>
      <c r="F800" s="8"/>
      <c r="G800" s="7"/>
      <c r="H800" s="8"/>
    </row>
    <row r="801" spans="5:8">
      <c r="E801" s="7"/>
      <c r="F801" s="8"/>
      <c r="G801" s="7"/>
      <c r="H801" s="8"/>
    </row>
    <row r="802" spans="5:8">
      <c r="E802" s="7"/>
      <c r="F802" s="8"/>
      <c r="G802" s="7"/>
      <c r="H802" s="8"/>
    </row>
    <row r="803" spans="5:8">
      <c r="E803" s="7"/>
      <c r="F803" s="8"/>
      <c r="G803" s="7"/>
      <c r="H803" s="8"/>
    </row>
    <row r="804" spans="5:8">
      <c r="E804" s="7"/>
      <c r="F804" s="8"/>
      <c r="G804" s="7"/>
      <c r="H804" s="8"/>
    </row>
    <row r="805" spans="5:8">
      <c r="E805" s="7"/>
      <c r="F805" s="8"/>
      <c r="G805" s="7"/>
      <c r="H805" s="8"/>
    </row>
    <row r="806" spans="5:8">
      <c r="E806" s="7"/>
      <c r="F806" s="8"/>
      <c r="G806" s="7"/>
      <c r="H806" s="8"/>
    </row>
    <row r="807" spans="5:8">
      <c r="E807" s="7"/>
      <c r="F807" s="8"/>
      <c r="G807" s="7"/>
      <c r="H807" s="8"/>
    </row>
    <row r="808" spans="5:8">
      <c r="E808" s="7"/>
      <c r="F808" s="8"/>
      <c r="G808" s="7"/>
      <c r="H808" s="8"/>
    </row>
    <row r="809" spans="5:8">
      <c r="E809" s="7"/>
      <c r="F809" s="8"/>
      <c r="G809" s="7"/>
      <c r="H809" s="8"/>
    </row>
    <row r="810" spans="5:8">
      <c r="E810" s="7"/>
      <c r="F810" s="8"/>
      <c r="G810" s="7"/>
      <c r="H810" s="8"/>
    </row>
    <row r="811" spans="5:8">
      <c r="E811" s="7"/>
      <c r="F811" s="8"/>
      <c r="G811" s="7"/>
      <c r="H811" s="8"/>
    </row>
    <row r="812" spans="5:8">
      <c r="E812" s="7"/>
      <c r="F812" s="8"/>
      <c r="G812" s="7"/>
      <c r="H812" s="8"/>
    </row>
    <row r="813" spans="5:8">
      <c r="E813" s="7"/>
      <c r="F813" s="8"/>
      <c r="G813" s="7"/>
      <c r="H813" s="8"/>
    </row>
    <row r="814" spans="5:8">
      <c r="E814" s="7"/>
      <c r="F814" s="8"/>
      <c r="G814" s="7"/>
      <c r="H814" s="8"/>
    </row>
    <row r="815" spans="5:8">
      <c r="E815" s="7"/>
      <c r="F815" s="8"/>
      <c r="G815" s="7"/>
      <c r="H815" s="8"/>
    </row>
    <row r="816" spans="5:8">
      <c r="E816" s="7"/>
      <c r="F816" s="8"/>
      <c r="G816" s="7"/>
      <c r="H816" s="8"/>
    </row>
    <row r="817" spans="5:8">
      <c r="E817" s="7"/>
      <c r="F817" s="8"/>
      <c r="G817" s="7"/>
      <c r="H817" s="8"/>
    </row>
    <row r="818" spans="5:8">
      <c r="E818" s="7"/>
      <c r="F818" s="8"/>
      <c r="G818" s="7"/>
      <c r="H818" s="8"/>
    </row>
    <row r="819" spans="5:8">
      <c r="E819" s="7"/>
      <c r="F819" s="8"/>
      <c r="G819" s="7"/>
      <c r="H819" s="8"/>
    </row>
    <row r="820" spans="5:8">
      <c r="E820" s="7"/>
      <c r="F820" s="8"/>
      <c r="G820" s="7"/>
      <c r="H820" s="8"/>
    </row>
    <row r="821" spans="5:8">
      <c r="E821" s="7"/>
      <c r="F821" s="8"/>
      <c r="G821" s="7"/>
      <c r="H821" s="8"/>
    </row>
    <row r="822" spans="5:8">
      <c r="E822" s="7"/>
      <c r="F822" s="8"/>
      <c r="G822" s="7"/>
      <c r="H822" s="8"/>
    </row>
    <row r="823" spans="5:8">
      <c r="E823" s="7"/>
      <c r="F823" s="8"/>
      <c r="G823" s="7"/>
      <c r="H823" s="8"/>
    </row>
    <row r="824" spans="5:8">
      <c r="E824" s="7"/>
      <c r="F824" s="8"/>
      <c r="G824" s="7"/>
      <c r="H824" s="8"/>
    </row>
    <row r="825" spans="5:8">
      <c r="E825" s="7"/>
      <c r="F825" s="8"/>
      <c r="G825" s="7"/>
      <c r="H825" s="8"/>
    </row>
    <row r="826" spans="5:8">
      <c r="E826" s="7"/>
      <c r="F826" s="8"/>
      <c r="G826" s="7"/>
      <c r="H826" s="8"/>
    </row>
    <row r="827" spans="5:8">
      <c r="E827" s="7"/>
      <c r="F827" s="8"/>
      <c r="G827" s="7"/>
      <c r="H827" s="8"/>
    </row>
    <row r="828" spans="5:8">
      <c r="E828" s="7"/>
      <c r="F828" s="8"/>
      <c r="G828" s="7"/>
      <c r="H828" s="8"/>
    </row>
    <row r="829" spans="5:8">
      <c r="E829" s="7"/>
      <c r="F829" s="8"/>
      <c r="G829" s="7"/>
      <c r="H829" s="8"/>
    </row>
    <row r="830" spans="5:8">
      <c r="E830" s="7"/>
      <c r="F830" s="8"/>
      <c r="G830" s="7"/>
      <c r="H830" s="8"/>
    </row>
    <row r="831" spans="5:8">
      <c r="E831" s="7"/>
      <c r="F831" s="8"/>
      <c r="G831" s="7"/>
      <c r="H831" s="8"/>
    </row>
    <row r="832" spans="5:8">
      <c r="E832" s="7"/>
      <c r="F832" s="8"/>
      <c r="G832" s="7"/>
      <c r="H832" s="8"/>
    </row>
    <row r="833" spans="5:8">
      <c r="E833" s="7"/>
      <c r="F833" s="8"/>
      <c r="G833" s="7"/>
      <c r="H833" s="8"/>
    </row>
    <row r="834" spans="5:8">
      <c r="E834" s="7"/>
      <c r="F834" s="8"/>
      <c r="G834" s="7"/>
      <c r="H834" s="8"/>
    </row>
    <row r="835" spans="5:8">
      <c r="E835" s="7"/>
      <c r="F835" s="8"/>
      <c r="G835" s="7"/>
      <c r="H835" s="8"/>
    </row>
    <row r="836" spans="5:8">
      <c r="E836" s="7"/>
      <c r="F836" s="8"/>
      <c r="G836" s="7"/>
      <c r="H836" s="8"/>
    </row>
    <row r="837" spans="5:8">
      <c r="E837" s="7"/>
      <c r="F837" s="8"/>
      <c r="G837" s="7"/>
      <c r="H837" s="8"/>
    </row>
    <row r="838" spans="5:8">
      <c r="E838" s="7"/>
      <c r="F838" s="8"/>
      <c r="G838" s="7"/>
      <c r="H838" s="8"/>
    </row>
    <row r="839" spans="5:8">
      <c r="E839" s="7"/>
      <c r="F839" s="8"/>
      <c r="G839" s="7"/>
      <c r="H839" s="8"/>
    </row>
    <row r="840" spans="5:8">
      <c r="E840" s="7"/>
      <c r="F840" s="8"/>
      <c r="G840" s="7"/>
      <c r="H840" s="8"/>
    </row>
    <row r="841" spans="5:8">
      <c r="E841" s="7"/>
      <c r="F841" s="8"/>
      <c r="G841" s="7"/>
      <c r="H841" s="8"/>
    </row>
    <row r="842" spans="5:8">
      <c r="E842" s="7"/>
      <c r="F842" s="8"/>
      <c r="G842" s="7"/>
      <c r="H842" s="8"/>
    </row>
    <row r="843" spans="5:8">
      <c r="E843" s="7"/>
      <c r="F843" s="8"/>
      <c r="G843" s="7"/>
      <c r="H843" s="8"/>
    </row>
    <row r="844" spans="5:8">
      <c r="E844" s="7"/>
      <c r="F844" s="8"/>
      <c r="G844" s="7"/>
      <c r="H844" s="8"/>
    </row>
    <row r="845" spans="5:8">
      <c r="E845" s="7"/>
      <c r="F845" s="8"/>
      <c r="G845" s="7"/>
      <c r="H845" s="8"/>
    </row>
    <row r="846" spans="5:8">
      <c r="E846" s="7"/>
      <c r="F846" s="8"/>
      <c r="G846" s="7"/>
      <c r="H846" s="8"/>
    </row>
    <row r="847" spans="5:8">
      <c r="E847" s="7"/>
      <c r="F847" s="8"/>
      <c r="G847" s="7"/>
      <c r="H847" s="8"/>
    </row>
    <row r="848" spans="5:8">
      <c r="E848" s="7"/>
      <c r="F848" s="8"/>
      <c r="G848" s="7"/>
      <c r="H848" s="8"/>
    </row>
    <row r="849" spans="5:8">
      <c r="E849" s="7"/>
      <c r="F849" s="8"/>
      <c r="G849" s="7"/>
      <c r="H849" s="8"/>
    </row>
    <row r="850" spans="5:8">
      <c r="E850" s="7"/>
      <c r="F850" s="8"/>
      <c r="G850" s="7"/>
      <c r="H850" s="8"/>
    </row>
    <row r="851" spans="5:8">
      <c r="E851" s="7"/>
      <c r="F851" s="8"/>
      <c r="G851" s="7"/>
      <c r="H851" s="8"/>
    </row>
    <row r="852" spans="5:8">
      <c r="E852" s="7"/>
      <c r="F852" s="8"/>
      <c r="G852" s="7"/>
      <c r="H852" s="8"/>
    </row>
    <row r="853" spans="5:8">
      <c r="E853" s="7"/>
      <c r="F853" s="8"/>
      <c r="G853" s="7"/>
      <c r="H853" s="8"/>
    </row>
    <row r="854" spans="5:8">
      <c r="E854" s="7"/>
      <c r="F854" s="8"/>
      <c r="G854" s="7"/>
      <c r="H854" s="8"/>
    </row>
    <row r="855" spans="5:8">
      <c r="E855" s="7"/>
      <c r="F855" s="8"/>
      <c r="G855" s="7"/>
      <c r="H855" s="8"/>
    </row>
    <row r="856" spans="5:8">
      <c r="E856" s="7"/>
      <c r="F856" s="8"/>
      <c r="G856" s="7"/>
      <c r="H856" s="8"/>
    </row>
    <row r="857" spans="5:8">
      <c r="E857" s="7"/>
      <c r="F857" s="8"/>
      <c r="G857" s="7"/>
      <c r="H857" s="8"/>
    </row>
    <row r="858" spans="5:8">
      <c r="E858" s="7"/>
      <c r="F858" s="8"/>
      <c r="G858" s="7"/>
      <c r="H858" s="8"/>
    </row>
    <row r="859" spans="5:8">
      <c r="E859" s="7"/>
      <c r="F859" s="8"/>
      <c r="G859" s="7"/>
      <c r="H859" s="8"/>
    </row>
    <row r="860" spans="5:8">
      <c r="E860" s="7"/>
      <c r="F860" s="8"/>
      <c r="G860" s="7"/>
      <c r="H860" s="8"/>
    </row>
    <row r="861" spans="5:8">
      <c r="E861" s="7"/>
      <c r="F861" s="8"/>
      <c r="G861" s="7"/>
      <c r="H861" s="8"/>
    </row>
    <row r="862" spans="5:8">
      <c r="E862" s="7"/>
      <c r="F862" s="8"/>
      <c r="G862" s="7"/>
      <c r="H862" s="8"/>
    </row>
    <row r="863" spans="5:8">
      <c r="E863" s="7"/>
      <c r="F863" s="8"/>
      <c r="G863" s="7"/>
      <c r="H863" s="8"/>
    </row>
    <row r="864" spans="5:8">
      <c r="E864" s="7"/>
      <c r="F864" s="8"/>
      <c r="G864" s="7"/>
      <c r="H864" s="8"/>
    </row>
    <row r="865" spans="5:8">
      <c r="E865" s="7"/>
      <c r="F865" s="8"/>
      <c r="G865" s="7"/>
      <c r="H865" s="8"/>
    </row>
    <row r="866" spans="5:8">
      <c r="E866" s="7"/>
      <c r="F866" s="8"/>
      <c r="G866" s="7"/>
      <c r="H866" s="8"/>
    </row>
    <row r="867" spans="5:8">
      <c r="E867" s="7"/>
      <c r="F867" s="8"/>
      <c r="G867" s="7"/>
      <c r="H867" s="8"/>
    </row>
    <row r="868" spans="5:8">
      <c r="E868" s="7"/>
      <c r="F868" s="8"/>
      <c r="G868" s="7"/>
      <c r="H868" s="8"/>
    </row>
    <row r="869" spans="5:8">
      <c r="E869" s="7"/>
      <c r="F869" s="8"/>
      <c r="G869" s="7"/>
      <c r="H869" s="8"/>
    </row>
    <row r="870" spans="5:8">
      <c r="E870" s="7"/>
      <c r="F870" s="8"/>
      <c r="G870" s="7"/>
      <c r="H870" s="8"/>
    </row>
    <row r="871" spans="5:8">
      <c r="E871" s="7"/>
      <c r="F871" s="8"/>
      <c r="G871" s="7"/>
      <c r="H871" s="8"/>
    </row>
    <row r="872" spans="5:8">
      <c r="E872" s="7"/>
      <c r="F872" s="8"/>
      <c r="G872" s="7"/>
      <c r="H872" s="8"/>
    </row>
    <row r="873" spans="5:8">
      <c r="E873" s="7"/>
      <c r="F873" s="8"/>
      <c r="G873" s="7"/>
      <c r="H873" s="8"/>
    </row>
    <row r="874" spans="5:8">
      <c r="E874" s="7"/>
      <c r="F874" s="8"/>
      <c r="G874" s="7"/>
      <c r="H874" s="8"/>
    </row>
    <row r="875" spans="5:8">
      <c r="E875" s="7"/>
      <c r="F875" s="8"/>
      <c r="G875" s="7"/>
      <c r="H875" s="8"/>
    </row>
    <row r="876" spans="5:8">
      <c r="E876" s="7"/>
      <c r="F876" s="8"/>
      <c r="G876" s="7"/>
      <c r="H876" s="8"/>
    </row>
    <row r="877" spans="5:8">
      <c r="E877" s="7"/>
      <c r="F877" s="8"/>
      <c r="G877" s="7"/>
      <c r="H877" s="8"/>
    </row>
    <row r="878" spans="5:8">
      <c r="E878" s="7"/>
      <c r="F878" s="8"/>
      <c r="G878" s="7"/>
      <c r="H878" s="8"/>
    </row>
    <row r="879" spans="5:8">
      <c r="E879" s="7"/>
      <c r="F879" s="8"/>
      <c r="G879" s="7"/>
      <c r="H879" s="8"/>
    </row>
    <row r="880" spans="5:8">
      <c r="E880" s="7"/>
      <c r="F880" s="8"/>
      <c r="G880" s="7"/>
      <c r="H880" s="8"/>
    </row>
    <row r="881" spans="5:8">
      <c r="E881" s="7"/>
      <c r="F881" s="8"/>
      <c r="G881" s="7"/>
      <c r="H881" s="8"/>
    </row>
    <row r="882" spans="5:8">
      <c r="E882" s="7"/>
      <c r="F882" s="8"/>
      <c r="G882" s="7"/>
      <c r="H882" s="8"/>
    </row>
    <row r="883" spans="5:8">
      <c r="E883" s="7"/>
      <c r="F883" s="8"/>
      <c r="G883" s="7"/>
      <c r="H883" s="8"/>
    </row>
    <row r="884" spans="5:8">
      <c r="E884" s="7"/>
      <c r="F884" s="8"/>
      <c r="G884" s="7"/>
      <c r="H884" s="8"/>
    </row>
    <row r="885" spans="5:8">
      <c r="E885" s="7"/>
      <c r="F885" s="8"/>
      <c r="G885" s="7"/>
      <c r="H885" s="8"/>
    </row>
    <row r="886" spans="5:8">
      <c r="E886" s="7"/>
      <c r="F886" s="8"/>
      <c r="G886" s="7"/>
      <c r="H886" s="8"/>
    </row>
    <row r="887" spans="5:8">
      <c r="E887" s="7"/>
      <c r="F887" s="8"/>
      <c r="G887" s="7"/>
      <c r="H887" s="8"/>
    </row>
    <row r="888" spans="5:8">
      <c r="E888" s="7"/>
      <c r="F888" s="8"/>
      <c r="G888" s="7"/>
      <c r="H888" s="8"/>
    </row>
    <row r="889" spans="5:8">
      <c r="E889" s="7"/>
      <c r="F889" s="8"/>
      <c r="G889" s="7"/>
      <c r="H889" s="8"/>
    </row>
    <row r="890" spans="5:8">
      <c r="E890" s="7"/>
      <c r="F890" s="8"/>
      <c r="G890" s="7"/>
      <c r="H890" s="8"/>
    </row>
    <row r="891" spans="5:8">
      <c r="E891" s="7"/>
      <c r="F891" s="8"/>
      <c r="G891" s="7"/>
      <c r="H891" s="8"/>
    </row>
    <row r="892" spans="5:8">
      <c r="E892" s="7"/>
      <c r="F892" s="8"/>
      <c r="G892" s="7"/>
      <c r="H892" s="8"/>
    </row>
    <row r="893" spans="5:8">
      <c r="E893" s="7"/>
      <c r="F893" s="8"/>
      <c r="G893" s="7"/>
      <c r="H893" s="8"/>
    </row>
    <row r="894" spans="5:8">
      <c r="E894" s="7"/>
      <c r="F894" s="8"/>
      <c r="G894" s="7"/>
      <c r="H894" s="8"/>
    </row>
    <row r="895" spans="5:8">
      <c r="E895" s="7"/>
      <c r="F895" s="8"/>
      <c r="G895" s="7"/>
      <c r="H895" s="8"/>
    </row>
    <row r="896" spans="5:8">
      <c r="E896" s="7"/>
      <c r="F896" s="8"/>
      <c r="G896" s="7"/>
      <c r="H896" s="8"/>
    </row>
    <row r="897" spans="5:8">
      <c r="E897" s="7"/>
      <c r="F897" s="8"/>
      <c r="G897" s="7"/>
      <c r="H897" s="8"/>
    </row>
    <row r="898" spans="5:8">
      <c r="E898" s="7"/>
      <c r="F898" s="8"/>
      <c r="G898" s="7"/>
      <c r="H898" s="8"/>
    </row>
    <row r="899" spans="5:8">
      <c r="E899" s="7"/>
      <c r="F899" s="8"/>
      <c r="G899" s="7"/>
      <c r="H899" s="8"/>
    </row>
    <row r="900" spans="5:8">
      <c r="E900" s="7"/>
      <c r="F900" s="8"/>
      <c r="G900" s="7"/>
      <c r="H900" s="8"/>
    </row>
    <row r="901" spans="5:8">
      <c r="E901" s="7"/>
      <c r="F901" s="8"/>
      <c r="G901" s="7"/>
      <c r="H901" s="8"/>
    </row>
    <row r="902" spans="5:8">
      <c r="E902" s="7"/>
      <c r="F902" s="8"/>
      <c r="G902" s="7"/>
      <c r="H902" s="8"/>
    </row>
    <row r="903" spans="5:8">
      <c r="E903" s="7"/>
      <c r="F903" s="8"/>
      <c r="G903" s="7"/>
      <c r="H903" s="8"/>
    </row>
    <row r="904" spans="5:8">
      <c r="E904" s="7"/>
      <c r="F904" s="8"/>
      <c r="G904" s="7"/>
      <c r="H904" s="8"/>
    </row>
    <row r="905" spans="5:8">
      <c r="E905" s="7"/>
      <c r="F905" s="8"/>
      <c r="G905" s="7"/>
      <c r="H905" s="8"/>
    </row>
    <row r="906" spans="5:8">
      <c r="E906" s="7"/>
      <c r="F906" s="8"/>
      <c r="G906" s="7"/>
      <c r="H906" s="8"/>
    </row>
    <row r="907" spans="5:8">
      <c r="E907" s="7"/>
      <c r="F907" s="8"/>
      <c r="G907" s="7"/>
      <c r="H907" s="8"/>
    </row>
    <row r="908" spans="5:8">
      <c r="E908" s="7"/>
      <c r="F908" s="8"/>
      <c r="G908" s="7"/>
      <c r="H908" s="8"/>
    </row>
    <row r="909" spans="5:8">
      <c r="E909" s="7"/>
      <c r="F909" s="8"/>
      <c r="G909" s="7"/>
      <c r="H909" s="8"/>
    </row>
    <row r="910" spans="5:8">
      <c r="E910" s="7"/>
      <c r="F910" s="8"/>
      <c r="G910" s="7"/>
      <c r="H910" s="8"/>
    </row>
    <row r="911" spans="5:8">
      <c r="E911" s="7"/>
      <c r="F911" s="8"/>
      <c r="G911" s="7"/>
      <c r="H911" s="8"/>
    </row>
    <row r="912" spans="5:8">
      <c r="E912" s="7"/>
      <c r="F912" s="8"/>
      <c r="G912" s="7"/>
      <c r="H912" s="8"/>
    </row>
    <row r="913" spans="5:8">
      <c r="E913" s="7"/>
      <c r="F913" s="8"/>
      <c r="G913" s="7"/>
      <c r="H913" s="8"/>
    </row>
    <row r="914" spans="5:8">
      <c r="E914" s="7"/>
      <c r="F914" s="8"/>
      <c r="G914" s="7"/>
      <c r="H914" s="8"/>
    </row>
    <row r="915" spans="5:8">
      <c r="E915" s="7"/>
      <c r="F915" s="8"/>
      <c r="G915" s="7"/>
      <c r="H915" s="8"/>
    </row>
    <row r="916" spans="5:8">
      <c r="E916" s="7"/>
      <c r="F916" s="8"/>
      <c r="G916" s="7"/>
      <c r="H916" s="8"/>
    </row>
    <row r="917" spans="5:8">
      <c r="E917" s="7"/>
      <c r="F917" s="8"/>
      <c r="G917" s="7"/>
      <c r="H917" s="8"/>
    </row>
    <row r="918" spans="5:8">
      <c r="E918" s="7"/>
      <c r="F918" s="8"/>
      <c r="G918" s="7"/>
      <c r="H918" s="8"/>
    </row>
    <row r="919" spans="5:8">
      <c r="E919" s="7"/>
      <c r="F919" s="8"/>
      <c r="G919" s="7"/>
      <c r="H919" s="8"/>
    </row>
    <row r="920" spans="5:8">
      <c r="E920" s="7"/>
      <c r="F920" s="8"/>
      <c r="G920" s="7"/>
      <c r="H920" s="8"/>
    </row>
    <row r="921" spans="5:8">
      <c r="E921" s="7"/>
      <c r="F921" s="8"/>
      <c r="G921" s="7"/>
      <c r="H921" s="8"/>
    </row>
    <row r="922" spans="5:8">
      <c r="E922" s="7"/>
      <c r="F922" s="8"/>
      <c r="G922" s="7"/>
      <c r="H922" s="8"/>
    </row>
    <row r="923" spans="5:8">
      <c r="E923" s="7"/>
      <c r="F923" s="8"/>
      <c r="G923" s="7"/>
      <c r="H923" s="8"/>
    </row>
    <row r="924" spans="5:8">
      <c r="E924" s="7"/>
      <c r="F924" s="8"/>
      <c r="G924" s="7"/>
      <c r="H924" s="8"/>
    </row>
    <row r="925" spans="5:8">
      <c r="E925" s="7"/>
      <c r="F925" s="8"/>
      <c r="G925" s="7"/>
      <c r="H925" s="8"/>
    </row>
    <row r="926" spans="5:8">
      <c r="E926" s="7"/>
      <c r="F926" s="8"/>
      <c r="G926" s="7"/>
      <c r="H926" s="8"/>
    </row>
    <row r="927" spans="5:8">
      <c r="E927" s="7"/>
      <c r="F927" s="8"/>
      <c r="G927" s="7"/>
      <c r="H927" s="8"/>
    </row>
    <row r="928" spans="5:8">
      <c r="E928" s="7"/>
      <c r="F928" s="8"/>
      <c r="G928" s="7"/>
      <c r="H928" s="8"/>
    </row>
    <row r="929" spans="5:8">
      <c r="E929" s="7"/>
      <c r="F929" s="8"/>
      <c r="G929" s="7"/>
      <c r="H929" s="8"/>
    </row>
    <row r="930" spans="5:8">
      <c r="E930" s="7"/>
      <c r="F930" s="8"/>
      <c r="G930" s="7"/>
      <c r="H930" s="8"/>
    </row>
    <row r="931" spans="5:8">
      <c r="E931" s="7"/>
      <c r="F931" s="8"/>
      <c r="G931" s="7"/>
      <c r="H931" s="8"/>
    </row>
    <row r="932" spans="5:8">
      <c r="E932" s="7"/>
      <c r="F932" s="8"/>
      <c r="G932" s="7"/>
      <c r="H932" s="8"/>
    </row>
    <row r="933" spans="5:8">
      <c r="E933" s="7"/>
      <c r="F933" s="8"/>
      <c r="G933" s="7"/>
      <c r="H933" s="8"/>
    </row>
    <row r="934" spans="5:8">
      <c r="E934" s="7"/>
      <c r="F934" s="8"/>
      <c r="G934" s="7"/>
      <c r="H934" s="8"/>
    </row>
    <row r="935" spans="5:8">
      <c r="E935" s="7"/>
      <c r="F935" s="8"/>
      <c r="G935" s="7"/>
      <c r="H935" s="8"/>
    </row>
    <row r="936" spans="5:8">
      <c r="E936" s="7"/>
      <c r="F936" s="8"/>
      <c r="G936" s="7"/>
      <c r="H936" s="8"/>
    </row>
    <row r="937" spans="5:8">
      <c r="E937" s="7"/>
      <c r="F937" s="8"/>
      <c r="G937" s="7"/>
      <c r="H937" s="8"/>
    </row>
    <row r="938" spans="5:8">
      <c r="E938" s="7"/>
      <c r="F938" s="8"/>
      <c r="G938" s="7"/>
      <c r="H938" s="8"/>
    </row>
    <row r="939" spans="5:8">
      <c r="E939" s="7"/>
      <c r="F939" s="8"/>
      <c r="G939" s="7"/>
      <c r="H939" s="8"/>
    </row>
    <row r="940" spans="5:8">
      <c r="E940" s="7"/>
      <c r="F940" s="8"/>
      <c r="G940" s="7"/>
      <c r="H940" s="8"/>
    </row>
    <row r="941" spans="5:8">
      <c r="E941" s="7"/>
      <c r="F941" s="8"/>
      <c r="G941" s="7"/>
      <c r="H941" s="8"/>
    </row>
    <row r="942" spans="5:8">
      <c r="E942" s="7"/>
      <c r="F942" s="8"/>
      <c r="G942" s="7"/>
      <c r="H942" s="8"/>
    </row>
    <row r="943" spans="5:8">
      <c r="E943" s="7"/>
      <c r="F943" s="8"/>
      <c r="G943" s="7"/>
      <c r="H943" s="8"/>
    </row>
    <row r="944" spans="5:8">
      <c r="E944" s="7"/>
      <c r="F944" s="8"/>
      <c r="G944" s="7"/>
      <c r="H944" s="8"/>
    </row>
    <row r="945" spans="5:8">
      <c r="E945" s="7"/>
      <c r="F945" s="8"/>
      <c r="G945" s="7"/>
      <c r="H945" s="8"/>
    </row>
    <row r="946" spans="5:8">
      <c r="E946" s="7"/>
      <c r="F946" s="8"/>
      <c r="G946" s="7"/>
      <c r="H946" s="8"/>
    </row>
    <row r="947" spans="5:8">
      <c r="E947" s="7"/>
      <c r="F947" s="8"/>
      <c r="G947" s="7"/>
      <c r="H947" s="8"/>
    </row>
    <row r="948" spans="5:8">
      <c r="E948" s="7"/>
      <c r="F948" s="8"/>
      <c r="G948" s="7"/>
      <c r="H948" s="8"/>
    </row>
    <row r="949" spans="5:8">
      <c r="E949" s="7"/>
      <c r="F949" s="8"/>
      <c r="G949" s="7"/>
      <c r="H949" s="8"/>
    </row>
    <row r="950" spans="5:8">
      <c r="E950" s="7"/>
      <c r="F950" s="8"/>
      <c r="G950" s="7"/>
      <c r="H950" s="8"/>
    </row>
    <row r="951" spans="5:8">
      <c r="E951" s="7"/>
      <c r="F951" s="8"/>
      <c r="G951" s="7"/>
      <c r="H951" s="8"/>
    </row>
    <row r="952" spans="5:8">
      <c r="E952" s="7"/>
      <c r="F952" s="8"/>
      <c r="G952" s="7"/>
      <c r="H952" s="8"/>
    </row>
    <row r="953" spans="5:8">
      <c r="E953" s="7"/>
      <c r="F953" s="8"/>
      <c r="G953" s="7"/>
      <c r="H953" s="8"/>
    </row>
    <row r="954" spans="5:8">
      <c r="E954" s="7"/>
      <c r="F954" s="8"/>
      <c r="G954" s="7"/>
      <c r="H954" s="8"/>
    </row>
    <row r="955" spans="5:8">
      <c r="E955" s="7"/>
      <c r="F955" s="8"/>
      <c r="G955" s="7"/>
      <c r="H955" s="8"/>
    </row>
    <row r="956" spans="5:8">
      <c r="E956" s="7"/>
      <c r="F956" s="8"/>
      <c r="G956" s="7"/>
      <c r="H956" s="8"/>
    </row>
    <row r="957" spans="5:8">
      <c r="E957" s="7"/>
      <c r="F957" s="8"/>
      <c r="G957" s="7"/>
      <c r="H957" s="8"/>
    </row>
    <row r="958" spans="5:8">
      <c r="E958" s="7"/>
      <c r="F958" s="8"/>
      <c r="G958" s="7"/>
      <c r="H958" s="8"/>
    </row>
    <row r="959" spans="5:8">
      <c r="E959" s="7"/>
      <c r="F959" s="8"/>
      <c r="G959" s="7"/>
      <c r="H959" s="8"/>
    </row>
    <row r="960" spans="5:8">
      <c r="E960" s="7"/>
      <c r="F960" s="8"/>
      <c r="G960" s="7"/>
      <c r="H960" s="8"/>
    </row>
    <row r="961" spans="5:8">
      <c r="E961" s="7"/>
      <c r="F961" s="8"/>
      <c r="G961" s="7"/>
      <c r="H961" s="8"/>
    </row>
    <row r="962" spans="5:8">
      <c r="E962" s="7"/>
      <c r="F962" s="8"/>
      <c r="G962" s="7"/>
      <c r="H962" s="8"/>
    </row>
    <row r="963" spans="5:8">
      <c r="E963" s="7"/>
      <c r="F963" s="8"/>
      <c r="G963" s="7"/>
      <c r="H963" s="8"/>
    </row>
    <row r="964" spans="5:8">
      <c r="E964" s="7"/>
      <c r="F964" s="8"/>
      <c r="G964" s="7"/>
      <c r="H964" s="8"/>
    </row>
    <row r="965" spans="5:8">
      <c r="E965" s="7"/>
      <c r="F965" s="8"/>
      <c r="G965" s="7"/>
      <c r="H965" s="8"/>
    </row>
    <row r="966" spans="5:8">
      <c r="E966" s="7"/>
      <c r="F966" s="8"/>
      <c r="G966" s="7"/>
      <c r="H966" s="8"/>
    </row>
    <row r="967" spans="5:8">
      <c r="E967" s="7"/>
      <c r="F967" s="8"/>
      <c r="G967" s="7"/>
      <c r="H967" s="8"/>
    </row>
    <row r="968" spans="5:8">
      <c r="E968" s="7"/>
      <c r="F968" s="8"/>
      <c r="G968" s="7"/>
      <c r="H968" s="8"/>
    </row>
    <row r="969" spans="5:8">
      <c r="E969" s="7"/>
      <c r="F969" s="8"/>
      <c r="G969" s="7"/>
      <c r="H969" s="8"/>
    </row>
    <row r="970" spans="5:8">
      <c r="E970" s="7"/>
      <c r="F970" s="8"/>
      <c r="G970" s="7"/>
      <c r="H970" s="8"/>
    </row>
    <row r="971" spans="5:8">
      <c r="E971" s="7"/>
      <c r="F971" s="8"/>
      <c r="G971" s="7"/>
      <c r="H971" s="8"/>
    </row>
    <row r="972" spans="5:8">
      <c r="E972" s="7"/>
      <c r="F972" s="8"/>
      <c r="G972" s="7"/>
      <c r="H972" s="8"/>
    </row>
    <row r="973" spans="5:8">
      <c r="E973" s="7"/>
      <c r="F973" s="8"/>
      <c r="G973" s="7"/>
      <c r="H973" s="8"/>
    </row>
    <row r="974" spans="5:8">
      <c r="E974" s="7"/>
      <c r="F974" s="8"/>
      <c r="G974" s="7"/>
      <c r="H974" s="8"/>
    </row>
    <row r="975" spans="5:8">
      <c r="E975" s="7"/>
      <c r="F975" s="8"/>
      <c r="G975" s="7"/>
      <c r="H975" s="8"/>
    </row>
    <row r="976" spans="5:8">
      <c r="E976" s="7"/>
      <c r="F976" s="8"/>
      <c r="G976" s="7"/>
      <c r="H976" s="8"/>
    </row>
    <row r="977" spans="5:8">
      <c r="E977" s="7"/>
      <c r="F977" s="8"/>
      <c r="G977" s="7"/>
      <c r="H977" s="8"/>
    </row>
    <row r="978" spans="5:8">
      <c r="E978" s="7"/>
      <c r="F978" s="8"/>
      <c r="G978" s="7"/>
      <c r="H978" s="8"/>
    </row>
    <row r="979" spans="5:8">
      <c r="E979" s="7"/>
      <c r="F979" s="8"/>
      <c r="G979" s="7"/>
      <c r="H979" s="8"/>
    </row>
    <row r="980" spans="5:8">
      <c r="E980" s="7"/>
      <c r="F980" s="8"/>
      <c r="G980" s="7"/>
      <c r="H980" s="8"/>
    </row>
    <row r="981" spans="5:8">
      <c r="E981" s="7"/>
      <c r="F981" s="8"/>
      <c r="G981" s="7"/>
      <c r="H981" s="8"/>
    </row>
    <row r="982" spans="5:8">
      <c r="E982" s="7"/>
      <c r="F982" s="8"/>
      <c r="G982" s="7"/>
      <c r="H982" s="8"/>
    </row>
    <row r="983" spans="5:8">
      <c r="E983" s="7"/>
      <c r="F983" s="8"/>
      <c r="G983" s="7"/>
      <c r="H983" s="8"/>
    </row>
    <row r="984" spans="5:8">
      <c r="E984" s="7"/>
      <c r="F984" s="8"/>
      <c r="G984" s="7"/>
      <c r="H984" s="8"/>
    </row>
    <row r="985" spans="5:8">
      <c r="E985" s="7"/>
      <c r="F985" s="8"/>
      <c r="G985" s="7"/>
      <c r="H985" s="8"/>
    </row>
    <row r="986" spans="5:8">
      <c r="E986" s="7"/>
      <c r="F986" s="8"/>
      <c r="G986" s="7"/>
      <c r="H986" s="8"/>
    </row>
    <row r="987" spans="5:8">
      <c r="E987" s="7"/>
      <c r="F987" s="8"/>
      <c r="G987" s="7"/>
      <c r="H987" s="8"/>
    </row>
    <row r="988" spans="5:8">
      <c r="E988" s="7"/>
      <c r="F988" s="8"/>
      <c r="G988" s="7"/>
      <c r="H988" s="8"/>
    </row>
    <row r="989" spans="5:8">
      <c r="E989" s="7"/>
      <c r="F989" s="8"/>
      <c r="G989" s="7"/>
      <c r="H989" s="8"/>
    </row>
    <row r="990" spans="5:8">
      <c r="E990" s="7"/>
      <c r="F990" s="8"/>
      <c r="G990" s="7"/>
      <c r="H990" s="8"/>
    </row>
    <row r="991" spans="5:8">
      <c r="E991" s="7"/>
      <c r="F991" s="8"/>
      <c r="G991" s="7"/>
      <c r="H991" s="8"/>
    </row>
    <row r="992" spans="5:8">
      <c r="E992" s="7"/>
      <c r="F992" s="8"/>
      <c r="G992" s="7"/>
      <c r="H992" s="8"/>
    </row>
    <row r="993" spans="5:8">
      <c r="E993" s="7"/>
      <c r="F993" s="8"/>
      <c r="G993" s="7"/>
      <c r="H993" s="8"/>
    </row>
    <row r="994" spans="5:8">
      <c r="E994" s="7"/>
      <c r="F994" s="8"/>
      <c r="G994" s="7"/>
      <c r="H994" s="8"/>
    </row>
    <row r="995" spans="5:8">
      <c r="E995" s="7"/>
      <c r="F995" s="8"/>
      <c r="G995" s="7"/>
      <c r="H995" s="8"/>
    </row>
    <row r="996" spans="5:8">
      <c r="E996" s="7"/>
      <c r="F996" s="8"/>
      <c r="G996" s="7"/>
      <c r="H996" s="8"/>
    </row>
    <row r="997" spans="5:8">
      <c r="E997" s="7"/>
      <c r="F997" s="8"/>
      <c r="G997" s="7"/>
      <c r="H997" s="8"/>
    </row>
    <row r="998" spans="5:8">
      <c r="E998" s="7"/>
      <c r="F998" s="8"/>
      <c r="G998" s="7"/>
      <c r="H998" s="8"/>
    </row>
    <row r="999" spans="5:8">
      <c r="E999" s="7"/>
      <c r="F999" s="8"/>
      <c r="G999" s="7"/>
      <c r="H999" s="8"/>
    </row>
    <row r="1000" spans="5:8">
      <c r="E1000" s="7"/>
      <c r="F1000" s="8"/>
      <c r="G1000" s="7"/>
      <c r="H1000" s="8"/>
    </row>
    <row r="1001" spans="5:8">
      <c r="E1001" s="7"/>
      <c r="F1001" s="8"/>
      <c r="G1001" s="7"/>
      <c r="H1001" s="8"/>
    </row>
    <row r="1002" spans="5:8">
      <c r="E1002" s="7"/>
      <c r="F1002" s="8"/>
      <c r="G1002" s="7"/>
      <c r="H1002" s="8"/>
    </row>
    <row r="1003" spans="5:8">
      <c r="E1003" s="7"/>
      <c r="F1003" s="8"/>
      <c r="G1003" s="7"/>
      <c r="H1003" s="8"/>
    </row>
    <row r="1004" spans="5:8">
      <c r="E1004" s="7"/>
      <c r="F1004" s="8"/>
      <c r="G1004" s="7"/>
      <c r="H1004" s="8"/>
    </row>
    <row r="1005" spans="5:8">
      <c r="E1005" s="7"/>
      <c r="F1005" s="8"/>
      <c r="G1005" s="7"/>
      <c r="H1005" s="8"/>
    </row>
    <row r="1006" spans="5:8">
      <c r="E1006" s="7"/>
      <c r="F1006" s="8"/>
      <c r="G1006" s="7"/>
      <c r="H1006" s="8"/>
    </row>
    <row r="1007" spans="5:8">
      <c r="E1007" s="7"/>
      <c r="F1007" s="8"/>
      <c r="G1007" s="7"/>
      <c r="H1007" s="8"/>
    </row>
    <row r="1008" spans="5:8">
      <c r="E1008" s="7"/>
      <c r="F1008" s="8"/>
      <c r="G1008" s="7"/>
      <c r="H1008" s="8"/>
    </row>
    <row r="1009" spans="5:8">
      <c r="E1009" s="7"/>
      <c r="F1009" s="8"/>
      <c r="G1009" s="7"/>
      <c r="H1009" s="8"/>
    </row>
    <row r="1010" spans="5:8">
      <c r="E1010" s="7"/>
      <c r="F1010" s="8"/>
      <c r="G1010" s="7"/>
      <c r="H1010" s="8"/>
    </row>
    <row r="1011" spans="5:8">
      <c r="E1011" s="7"/>
      <c r="F1011" s="8"/>
      <c r="G1011" s="7"/>
      <c r="H1011" s="8"/>
    </row>
    <row r="1012" spans="5:8">
      <c r="E1012" s="7"/>
      <c r="F1012" s="8"/>
      <c r="G1012" s="7"/>
      <c r="H1012" s="8"/>
    </row>
    <row r="1013" spans="5:8">
      <c r="E1013" s="7"/>
      <c r="F1013" s="8"/>
      <c r="G1013" s="7"/>
      <c r="H1013" s="8"/>
    </row>
    <row r="1014" spans="5:8">
      <c r="E1014" s="7"/>
      <c r="F1014" s="8"/>
      <c r="G1014" s="7"/>
      <c r="H1014" s="8"/>
    </row>
    <row r="1015" spans="5:8">
      <c r="E1015" s="7"/>
      <c r="F1015" s="8"/>
      <c r="G1015" s="7"/>
      <c r="H1015" s="8"/>
    </row>
    <row r="1016" spans="5:8">
      <c r="E1016" s="7"/>
      <c r="F1016" s="8"/>
      <c r="G1016" s="7"/>
      <c r="H1016" s="8"/>
    </row>
    <row r="1017" spans="5:8">
      <c r="E1017" s="7"/>
      <c r="F1017" s="8"/>
      <c r="G1017" s="7"/>
      <c r="H1017" s="8"/>
    </row>
    <row r="1018" spans="5:8">
      <c r="E1018" s="7"/>
      <c r="F1018" s="8"/>
      <c r="G1018" s="7"/>
      <c r="H1018" s="8"/>
    </row>
    <row r="1019" spans="5:8">
      <c r="E1019" s="7"/>
      <c r="F1019" s="8"/>
      <c r="G1019" s="7"/>
      <c r="H1019" s="8"/>
    </row>
    <row r="1020" spans="5:8">
      <c r="E1020" s="7"/>
      <c r="F1020" s="8"/>
      <c r="G1020" s="7"/>
      <c r="H1020" s="8"/>
    </row>
    <row r="1021" spans="5:8">
      <c r="E1021" s="7"/>
      <c r="F1021" s="8"/>
      <c r="G1021" s="7"/>
      <c r="H1021" s="8"/>
    </row>
    <row r="1022" spans="5:8">
      <c r="E1022" s="7"/>
      <c r="F1022" s="8"/>
      <c r="G1022" s="7"/>
      <c r="H1022" s="8"/>
    </row>
    <row r="1023" spans="5:8">
      <c r="E1023" s="7"/>
      <c r="F1023" s="8"/>
      <c r="G1023" s="7"/>
      <c r="H1023" s="8"/>
    </row>
    <row r="1024" spans="5:8">
      <c r="E1024" s="7"/>
      <c r="F1024" s="8"/>
      <c r="G1024" s="7"/>
      <c r="H1024" s="8"/>
    </row>
    <row r="1025" spans="5:8">
      <c r="E1025" s="7"/>
      <c r="F1025" s="8"/>
      <c r="G1025" s="7"/>
      <c r="H1025" s="8"/>
    </row>
    <row r="1026" spans="5:8">
      <c r="E1026" s="7"/>
      <c r="F1026" s="8"/>
      <c r="G1026" s="7"/>
      <c r="H1026" s="8"/>
    </row>
    <row r="1027" spans="5:8">
      <c r="E1027" s="7"/>
      <c r="F1027" s="8"/>
      <c r="G1027" s="7"/>
      <c r="H1027" s="8"/>
    </row>
    <row r="1028" spans="5:8">
      <c r="E1028" s="7"/>
      <c r="F1028" s="8"/>
      <c r="G1028" s="7"/>
      <c r="H1028" s="8"/>
    </row>
    <row r="1029" spans="5:8">
      <c r="E1029" s="7"/>
      <c r="F1029" s="8"/>
      <c r="G1029" s="7"/>
      <c r="H1029" s="8"/>
    </row>
    <row r="1030" spans="5:8">
      <c r="E1030" s="7"/>
      <c r="F1030" s="8"/>
      <c r="G1030" s="7"/>
      <c r="H1030" s="8"/>
    </row>
    <row r="1031" spans="5:8">
      <c r="E1031" s="7"/>
      <c r="F1031" s="8"/>
      <c r="G1031" s="7"/>
      <c r="H1031" s="8"/>
    </row>
    <row r="1032" spans="5:8">
      <c r="E1032" s="7"/>
      <c r="F1032" s="8"/>
      <c r="G1032" s="7"/>
      <c r="H1032" s="8"/>
    </row>
    <row r="1033" spans="5:8">
      <c r="E1033" s="7"/>
      <c r="F1033" s="8"/>
      <c r="G1033" s="7"/>
      <c r="H1033" s="8"/>
    </row>
    <row r="1034" spans="5:8">
      <c r="E1034" s="7"/>
      <c r="F1034" s="8"/>
      <c r="G1034" s="7"/>
      <c r="H1034" s="8"/>
    </row>
    <row r="1035" spans="5:8">
      <c r="E1035" s="7"/>
      <c r="F1035" s="8"/>
      <c r="G1035" s="7"/>
      <c r="H1035" s="8"/>
    </row>
    <row r="1036" spans="5:8">
      <c r="E1036" s="7"/>
      <c r="F1036" s="8"/>
      <c r="G1036" s="7"/>
      <c r="H1036" s="8"/>
    </row>
    <row r="1037" spans="5:8">
      <c r="E1037" s="7"/>
      <c r="F1037" s="8"/>
      <c r="G1037" s="7"/>
      <c r="H1037" s="8"/>
    </row>
    <row r="1038" spans="5:8">
      <c r="E1038" s="7"/>
      <c r="F1038" s="8"/>
      <c r="G1038" s="7"/>
      <c r="H1038" s="8"/>
    </row>
    <row r="1039" spans="5:8">
      <c r="E1039" s="7"/>
      <c r="F1039" s="8"/>
      <c r="G1039" s="7"/>
      <c r="H1039" s="8"/>
    </row>
    <row r="1040" spans="5:8">
      <c r="E1040" s="7"/>
      <c r="F1040" s="8"/>
      <c r="G1040" s="7"/>
      <c r="H1040" s="8"/>
    </row>
    <row r="1041" spans="5:8">
      <c r="E1041" s="7"/>
      <c r="F1041" s="8"/>
      <c r="G1041" s="7"/>
      <c r="H1041" s="8"/>
    </row>
    <row r="1042" spans="5:8">
      <c r="E1042" s="7"/>
      <c r="F1042" s="8"/>
      <c r="G1042" s="7"/>
      <c r="H1042" s="8"/>
    </row>
    <row r="1043" spans="5:8">
      <c r="E1043" s="7"/>
      <c r="F1043" s="8"/>
      <c r="G1043" s="7"/>
      <c r="H1043" s="8"/>
    </row>
    <row r="1044" spans="5:8">
      <c r="E1044" s="7"/>
      <c r="F1044" s="8"/>
      <c r="G1044" s="7"/>
      <c r="H1044" s="8"/>
    </row>
    <row r="1045" spans="5:8">
      <c r="E1045" s="7"/>
      <c r="F1045" s="8"/>
      <c r="G1045" s="7"/>
      <c r="H1045" s="8"/>
    </row>
    <row r="1046" spans="5:8">
      <c r="E1046" s="7"/>
      <c r="F1046" s="8"/>
      <c r="G1046" s="7"/>
      <c r="H1046" s="8"/>
    </row>
    <row r="1047" spans="5:8">
      <c r="E1047" s="7"/>
      <c r="F1047" s="8"/>
      <c r="G1047" s="7"/>
      <c r="H1047" s="8"/>
    </row>
    <row r="1048" spans="5:8">
      <c r="E1048" s="7"/>
      <c r="F1048" s="8"/>
      <c r="G1048" s="7"/>
      <c r="H1048" s="8"/>
    </row>
    <row r="1049" spans="5:8">
      <c r="E1049" s="7"/>
      <c r="F1049" s="8"/>
      <c r="G1049" s="7"/>
      <c r="H1049" s="8"/>
    </row>
    <row r="1050" spans="5:8">
      <c r="E1050" s="7"/>
      <c r="F1050" s="8"/>
      <c r="G1050" s="7"/>
      <c r="H1050" s="8"/>
    </row>
    <row r="1051" spans="5:8">
      <c r="E1051" s="7"/>
      <c r="F1051" s="8"/>
      <c r="G1051" s="7"/>
      <c r="H1051" s="8"/>
    </row>
    <row r="1052" spans="5:8">
      <c r="E1052" s="7"/>
      <c r="F1052" s="8"/>
      <c r="G1052" s="7"/>
      <c r="H1052" s="8"/>
    </row>
    <row r="1053" spans="5:8">
      <c r="E1053" s="7"/>
      <c r="F1053" s="8"/>
      <c r="G1053" s="7"/>
      <c r="H1053" s="8"/>
    </row>
    <row r="1054" spans="5:8">
      <c r="E1054" s="7"/>
      <c r="F1054" s="8"/>
      <c r="G1054" s="7"/>
      <c r="H1054" s="8"/>
    </row>
    <row r="1055" spans="5:8">
      <c r="E1055" s="7"/>
      <c r="F1055" s="8"/>
      <c r="G1055" s="7"/>
      <c r="H1055" s="8"/>
    </row>
    <row r="1056" spans="5:8">
      <c r="E1056" s="7"/>
      <c r="F1056" s="8"/>
      <c r="G1056" s="7"/>
      <c r="H1056" s="8"/>
    </row>
    <row r="1057" spans="5:8">
      <c r="E1057" s="7"/>
      <c r="F1057" s="8"/>
      <c r="G1057" s="7"/>
      <c r="H1057" s="8"/>
    </row>
    <row r="1058" spans="5:8">
      <c r="E1058" s="7"/>
      <c r="F1058" s="8"/>
      <c r="G1058" s="7"/>
      <c r="H1058" s="8"/>
    </row>
    <row r="1059" spans="5:8">
      <c r="E1059" s="7"/>
      <c r="F1059" s="8"/>
      <c r="G1059" s="7"/>
      <c r="H1059" s="8"/>
    </row>
    <row r="1060" spans="5:8">
      <c r="E1060" s="7"/>
      <c r="F1060" s="8"/>
      <c r="G1060" s="7"/>
      <c r="H1060" s="8"/>
    </row>
    <row r="1061" spans="5:8">
      <c r="E1061" s="7"/>
      <c r="F1061" s="8"/>
      <c r="G1061" s="7"/>
      <c r="H1061" s="8"/>
    </row>
    <row r="1062" spans="5:8">
      <c r="E1062" s="7"/>
      <c r="F1062" s="8"/>
      <c r="G1062" s="7"/>
      <c r="H1062" s="8"/>
    </row>
    <row r="1063" spans="5:8">
      <c r="E1063" s="7"/>
      <c r="F1063" s="8"/>
      <c r="G1063" s="7"/>
      <c r="H1063" s="8"/>
    </row>
    <row r="1064" spans="5:8">
      <c r="E1064" s="7"/>
      <c r="F1064" s="8"/>
      <c r="G1064" s="7"/>
      <c r="H1064" s="8"/>
    </row>
    <row r="1065" spans="5:8">
      <c r="E1065" s="7"/>
      <c r="F1065" s="8"/>
      <c r="G1065" s="7"/>
      <c r="H1065" s="8"/>
    </row>
    <row r="1066" spans="5:8">
      <c r="E1066" s="7"/>
      <c r="F1066" s="8"/>
      <c r="G1066" s="7"/>
      <c r="H1066" s="8"/>
    </row>
    <row r="1067" spans="5:8">
      <c r="E1067" s="7"/>
      <c r="F1067" s="8"/>
      <c r="G1067" s="7"/>
      <c r="H1067" s="8"/>
    </row>
    <row r="1068" spans="5:8">
      <c r="E1068" s="7"/>
      <c r="F1068" s="8"/>
      <c r="G1068" s="7"/>
      <c r="H1068" s="8"/>
    </row>
    <row r="1069" spans="5:8">
      <c r="E1069" s="7"/>
      <c r="F1069" s="8"/>
      <c r="G1069" s="7"/>
      <c r="H1069" s="8"/>
    </row>
    <row r="1070" spans="5:8">
      <c r="E1070" s="7"/>
      <c r="F1070" s="8"/>
      <c r="G1070" s="7"/>
      <c r="H1070" s="8"/>
    </row>
    <row r="1071" spans="5:8">
      <c r="E1071" s="7"/>
      <c r="F1071" s="8"/>
      <c r="G1071" s="7"/>
      <c r="H1071" s="8"/>
    </row>
    <row r="1072" spans="5:8">
      <c r="E1072" s="7"/>
      <c r="F1072" s="8"/>
      <c r="G1072" s="7"/>
      <c r="H1072" s="8"/>
    </row>
    <row r="1073" spans="5:8">
      <c r="E1073" s="7"/>
      <c r="F1073" s="8"/>
      <c r="G1073" s="7"/>
      <c r="H1073" s="8"/>
    </row>
    <row r="1074" spans="5:8">
      <c r="E1074" s="7"/>
      <c r="F1074" s="8"/>
      <c r="G1074" s="7"/>
      <c r="H1074" s="8"/>
    </row>
    <row r="1075" spans="5:8">
      <c r="E1075" s="7"/>
      <c r="F1075" s="8"/>
      <c r="G1075" s="7"/>
      <c r="H1075" s="8"/>
    </row>
    <row r="1076" spans="5:8">
      <c r="E1076" s="7"/>
      <c r="F1076" s="8"/>
      <c r="G1076" s="7"/>
      <c r="H1076" s="8"/>
    </row>
    <row r="1077" spans="5:8">
      <c r="E1077" s="7"/>
      <c r="F1077" s="8"/>
      <c r="G1077" s="7"/>
      <c r="H1077" s="8"/>
    </row>
    <row r="1078" spans="5:8">
      <c r="E1078" s="7"/>
      <c r="F1078" s="8"/>
      <c r="G1078" s="7"/>
      <c r="H1078" s="8"/>
    </row>
    <row r="1079" spans="5:8">
      <c r="E1079" s="7"/>
      <c r="F1079" s="8"/>
      <c r="G1079" s="7"/>
      <c r="H1079" s="8"/>
    </row>
    <row r="1080" spans="5:8">
      <c r="E1080" s="7"/>
      <c r="F1080" s="8"/>
      <c r="G1080" s="7"/>
      <c r="H1080" s="8"/>
    </row>
    <row r="1081" spans="5:8">
      <c r="E1081" s="7"/>
      <c r="F1081" s="8"/>
      <c r="G1081" s="7"/>
      <c r="H1081" s="8"/>
    </row>
    <row r="1082" spans="5:8">
      <c r="E1082" s="7"/>
      <c r="F1082" s="8"/>
      <c r="G1082" s="7"/>
      <c r="H1082" s="8"/>
    </row>
    <row r="1083" spans="5:8">
      <c r="E1083" s="7"/>
      <c r="F1083" s="8"/>
      <c r="G1083" s="7"/>
      <c r="H1083" s="8"/>
    </row>
    <row r="1084" spans="5:8">
      <c r="E1084" s="7"/>
      <c r="F1084" s="8"/>
      <c r="G1084" s="7"/>
      <c r="H1084" s="8"/>
    </row>
    <row r="1085" spans="5:8">
      <c r="E1085" s="7"/>
      <c r="F1085" s="8"/>
      <c r="G1085" s="7"/>
      <c r="H1085" s="8"/>
    </row>
    <row r="1086" spans="5:8">
      <c r="E1086" s="7"/>
      <c r="F1086" s="8"/>
      <c r="G1086" s="7"/>
      <c r="H1086" s="8"/>
    </row>
    <row r="1087" spans="5:8">
      <c r="E1087" s="7"/>
      <c r="F1087" s="8"/>
      <c r="G1087" s="7"/>
      <c r="H1087" s="8"/>
    </row>
    <row r="1088" spans="5:8">
      <c r="E1088" s="7"/>
      <c r="F1088" s="8"/>
      <c r="G1088" s="7"/>
      <c r="H1088" s="8"/>
    </row>
    <row r="1089" spans="5:8">
      <c r="E1089" s="7"/>
      <c r="F1089" s="8"/>
      <c r="G1089" s="7"/>
      <c r="H1089" s="8"/>
    </row>
    <row r="1090" spans="5:8">
      <c r="E1090" s="7"/>
      <c r="F1090" s="8"/>
      <c r="G1090" s="7"/>
      <c r="H1090" s="8"/>
    </row>
    <row r="1091" spans="5:8">
      <c r="E1091" s="7"/>
      <c r="F1091" s="8"/>
      <c r="G1091" s="7"/>
      <c r="H1091" s="8"/>
    </row>
    <row r="1092" spans="5:8">
      <c r="E1092" s="7"/>
      <c r="F1092" s="8"/>
      <c r="G1092" s="7"/>
      <c r="H1092" s="8"/>
    </row>
    <row r="1093" spans="5:8">
      <c r="E1093" s="7"/>
      <c r="F1093" s="8"/>
      <c r="G1093" s="7"/>
      <c r="H1093" s="8"/>
    </row>
    <row r="1094" spans="5:8">
      <c r="E1094" s="7"/>
      <c r="F1094" s="8"/>
      <c r="G1094" s="7"/>
      <c r="H1094" s="8"/>
    </row>
    <row r="1095" spans="5:8">
      <c r="E1095" s="7"/>
      <c r="F1095" s="8"/>
      <c r="G1095" s="7"/>
      <c r="H1095" s="8"/>
    </row>
    <row r="1096" spans="5:8">
      <c r="E1096" s="7"/>
      <c r="F1096" s="8"/>
      <c r="G1096" s="7"/>
      <c r="H1096" s="8"/>
    </row>
    <row r="1097" spans="5:8">
      <c r="E1097" s="7"/>
      <c r="F1097" s="8"/>
      <c r="G1097" s="7"/>
      <c r="H1097" s="8"/>
    </row>
    <row r="1098" spans="5:8">
      <c r="E1098" s="7"/>
      <c r="F1098" s="8"/>
      <c r="G1098" s="7"/>
      <c r="H1098" s="8"/>
    </row>
    <row r="1099" spans="5:8">
      <c r="E1099" s="7"/>
      <c r="F1099" s="8"/>
      <c r="G1099" s="7"/>
      <c r="H1099" s="8"/>
    </row>
    <row r="1100" spans="5:8">
      <c r="E1100" s="7"/>
      <c r="F1100" s="8"/>
      <c r="G1100" s="7"/>
      <c r="H1100" s="8"/>
    </row>
    <row r="1101" spans="5:8">
      <c r="E1101" s="7"/>
      <c r="F1101" s="8"/>
      <c r="G1101" s="7"/>
      <c r="H1101" s="8"/>
    </row>
    <row r="1102" spans="5:8">
      <c r="E1102" s="7"/>
      <c r="F1102" s="8"/>
      <c r="G1102" s="7"/>
      <c r="H1102" s="8"/>
    </row>
    <row r="1103" spans="5:8">
      <c r="E1103" s="7"/>
      <c r="F1103" s="8"/>
      <c r="G1103" s="7"/>
      <c r="H1103" s="8"/>
    </row>
    <row r="1104" spans="5:8">
      <c r="E1104" s="7"/>
      <c r="F1104" s="8"/>
      <c r="G1104" s="7"/>
      <c r="H1104" s="8"/>
    </row>
    <row r="1105" spans="5:8">
      <c r="E1105" s="7"/>
      <c r="F1105" s="8"/>
      <c r="G1105" s="7"/>
      <c r="H1105" s="8"/>
    </row>
    <row r="1106" spans="5:8">
      <c r="E1106" s="7"/>
      <c r="F1106" s="8"/>
      <c r="G1106" s="7"/>
      <c r="H1106" s="8"/>
    </row>
    <row r="1107" spans="5:8">
      <c r="E1107" s="7"/>
      <c r="F1107" s="8"/>
      <c r="G1107" s="7"/>
      <c r="H1107" s="8"/>
    </row>
    <row r="1108" spans="5:8">
      <c r="E1108" s="7"/>
      <c r="F1108" s="8"/>
      <c r="G1108" s="7"/>
      <c r="H1108" s="8"/>
    </row>
    <row r="1109" spans="5:8">
      <c r="E1109" s="7"/>
      <c r="F1109" s="8"/>
      <c r="G1109" s="7"/>
      <c r="H1109" s="8"/>
    </row>
    <row r="1110" spans="5:8">
      <c r="E1110" s="7"/>
      <c r="F1110" s="8"/>
      <c r="G1110" s="7"/>
      <c r="H1110" s="8"/>
    </row>
    <row r="1111" spans="5:8">
      <c r="E1111" s="7"/>
      <c r="F1111" s="8"/>
      <c r="G1111" s="7"/>
      <c r="H1111" s="8"/>
    </row>
    <row r="1112" spans="5:8">
      <c r="E1112" s="7"/>
      <c r="F1112" s="8"/>
      <c r="G1112" s="7"/>
      <c r="H1112" s="8"/>
    </row>
    <row r="1113" spans="5:8">
      <c r="E1113" s="7"/>
      <c r="F1113" s="8"/>
      <c r="G1113" s="7"/>
      <c r="H1113" s="8"/>
    </row>
    <row r="1114" spans="5:8">
      <c r="E1114" s="7"/>
      <c r="F1114" s="8"/>
      <c r="G1114" s="7"/>
      <c r="H1114" s="8"/>
    </row>
    <row r="1115" spans="5:8">
      <c r="E1115" s="7"/>
      <c r="F1115" s="8"/>
      <c r="G1115" s="7"/>
      <c r="H1115" s="8"/>
    </row>
    <row r="1116" spans="5:8">
      <c r="E1116" s="7"/>
      <c r="F1116" s="8"/>
      <c r="G1116" s="7"/>
      <c r="H1116" s="8"/>
    </row>
    <row r="1117" spans="5:8">
      <c r="E1117" s="7"/>
      <c r="F1117" s="8"/>
      <c r="G1117" s="7"/>
      <c r="H1117" s="8"/>
    </row>
    <row r="1118" spans="5:8">
      <c r="E1118" s="7"/>
      <c r="F1118" s="8"/>
      <c r="G1118" s="7"/>
      <c r="H1118" s="8"/>
    </row>
    <row r="1119" spans="5:8">
      <c r="E1119" s="7"/>
      <c r="F1119" s="8"/>
      <c r="G1119" s="7"/>
      <c r="H1119" s="8"/>
    </row>
    <row r="1120" spans="5:8">
      <c r="E1120" s="7"/>
      <c r="F1120" s="8"/>
      <c r="G1120" s="7"/>
      <c r="H1120" s="8"/>
    </row>
    <row r="1121" spans="5:8">
      <c r="E1121" s="7"/>
      <c r="F1121" s="8"/>
      <c r="G1121" s="7"/>
      <c r="H1121" s="8"/>
    </row>
    <row r="1122" spans="5:8">
      <c r="E1122" s="7"/>
      <c r="F1122" s="8"/>
      <c r="G1122" s="7"/>
      <c r="H1122" s="8"/>
    </row>
    <row r="1123" spans="5:8">
      <c r="E1123" s="7"/>
      <c r="F1123" s="8"/>
      <c r="G1123" s="7"/>
      <c r="H1123" s="8"/>
    </row>
    <row r="1124" spans="5:8">
      <c r="E1124" s="7"/>
      <c r="F1124" s="8"/>
      <c r="G1124" s="7"/>
      <c r="H1124" s="8"/>
    </row>
    <row r="1125" spans="5:8">
      <c r="E1125" s="7"/>
      <c r="F1125" s="8"/>
      <c r="G1125" s="7"/>
      <c r="H1125" s="8"/>
    </row>
    <row r="1126" spans="5:8">
      <c r="E1126" s="7"/>
      <c r="F1126" s="8"/>
      <c r="G1126" s="7"/>
      <c r="H1126" s="8"/>
    </row>
    <row r="1127" spans="5:8">
      <c r="E1127" s="7"/>
      <c r="F1127" s="8"/>
      <c r="G1127" s="7"/>
      <c r="H1127" s="8"/>
    </row>
    <row r="1128" spans="5:8">
      <c r="E1128" s="7"/>
      <c r="F1128" s="8"/>
      <c r="G1128" s="7"/>
      <c r="H1128" s="8"/>
    </row>
    <row r="1129" spans="5:8">
      <c r="E1129" s="7"/>
      <c r="F1129" s="8"/>
      <c r="G1129" s="7"/>
      <c r="H1129" s="8"/>
    </row>
    <row r="1130" spans="5:8">
      <c r="E1130" s="7"/>
      <c r="F1130" s="8"/>
      <c r="G1130" s="7"/>
      <c r="H1130" s="8"/>
    </row>
    <row r="1131" spans="5:8">
      <c r="E1131" s="7"/>
      <c r="F1131" s="8"/>
      <c r="G1131" s="7"/>
      <c r="H1131" s="8"/>
    </row>
    <row r="1132" spans="5:8">
      <c r="E1132" s="7"/>
      <c r="F1132" s="8"/>
      <c r="G1132" s="7"/>
      <c r="H1132" s="8"/>
    </row>
    <row r="1133" spans="5:8">
      <c r="E1133" s="7"/>
      <c r="F1133" s="8"/>
      <c r="G1133" s="7"/>
      <c r="H1133" s="8"/>
    </row>
    <row r="1134" spans="5:8">
      <c r="E1134" s="7"/>
      <c r="F1134" s="8"/>
      <c r="G1134" s="7"/>
      <c r="H1134" s="8"/>
    </row>
    <row r="1135" spans="5:8">
      <c r="E1135" s="7"/>
      <c r="F1135" s="8"/>
      <c r="G1135" s="7"/>
      <c r="H1135" s="8"/>
    </row>
    <row r="1136" spans="5:8">
      <c r="E1136" s="7"/>
      <c r="F1136" s="8"/>
      <c r="G1136" s="7"/>
      <c r="H1136" s="8"/>
    </row>
    <row r="1137" spans="5:8">
      <c r="E1137" s="7"/>
      <c r="F1137" s="8"/>
      <c r="G1137" s="7"/>
      <c r="H1137" s="8"/>
    </row>
    <row r="1138" spans="5:8">
      <c r="E1138" s="7"/>
      <c r="F1138" s="8"/>
      <c r="G1138" s="7"/>
      <c r="H1138" s="8"/>
    </row>
    <row r="1139" spans="5:8">
      <c r="E1139" s="7"/>
      <c r="F1139" s="8"/>
      <c r="G1139" s="7"/>
      <c r="H1139" s="8"/>
    </row>
    <row r="1140" spans="5:8">
      <c r="E1140" s="7"/>
      <c r="F1140" s="8"/>
      <c r="G1140" s="7"/>
      <c r="H1140" s="8"/>
    </row>
    <row r="1141" spans="5:8">
      <c r="E1141" s="7"/>
      <c r="F1141" s="8"/>
      <c r="G1141" s="7"/>
      <c r="H1141" s="8"/>
    </row>
    <row r="1142" spans="5:8">
      <c r="E1142" s="7"/>
      <c r="F1142" s="8"/>
      <c r="G1142" s="7"/>
      <c r="H1142" s="8"/>
    </row>
    <row r="1143" spans="5:8">
      <c r="E1143" s="7"/>
      <c r="F1143" s="8"/>
      <c r="G1143" s="7"/>
      <c r="H1143" s="8"/>
    </row>
    <row r="1144" spans="5:8">
      <c r="E1144" s="7"/>
      <c r="F1144" s="8"/>
      <c r="G1144" s="7"/>
      <c r="H1144" s="8"/>
    </row>
    <row r="1145" spans="5:8">
      <c r="E1145" s="7"/>
      <c r="F1145" s="8"/>
      <c r="G1145" s="7"/>
      <c r="H1145" s="8"/>
    </row>
    <row r="1146" spans="5:8">
      <c r="E1146" s="7"/>
      <c r="F1146" s="8"/>
      <c r="G1146" s="7"/>
      <c r="H1146" s="8"/>
    </row>
    <row r="1147" spans="5:8">
      <c r="E1147" s="7"/>
      <c r="F1147" s="8"/>
      <c r="G1147" s="7"/>
      <c r="H1147" s="8"/>
    </row>
    <row r="1148" spans="5:8">
      <c r="E1148" s="7"/>
      <c r="F1148" s="8"/>
      <c r="G1148" s="7"/>
      <c r="H1148" s="8"/>
    </row>
  </sheetData>
  <sortState ref="A2:D503">
    <sortCondition descending="1" ref="D1"/>
  </sortState>
  <pageMargins left="0.7" right="0.7" top="0.78740157499999996" bottom="0.78740157499999996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>
  <dimension ref="A1:J1148"/>
  <sheetViews>
    <sheetView workbookViewId="0">
      <selection sqref="A1:I1"/>
    </sheetView>
  </sheetViews>
  <sheetFormatPr defaultRowHeight="15"/>
  <cols>
    <col min="6" max="6" width="12.140625" customWidth="1"/>
  </cols>
  <sheetData>
    <row r="1" spans="1:10">
      <c r="A1" s="21" t="s">
        <v>0</v>
      </c>
      <c r="B1" s="22" t="s">
        <v>500</v>
      </c>
      <c r="C1" s="23" t="s">
        <v>1</v>
      </c>
      <c r="D1" s="22" t="s">
        <v>501</v>
      </c>
      <c r="E1" s="19" t="s">
        <v>502</v>
      </c>
      <c r="F1" s="19" t="s">
        <v>503</v>
      </c>
      <c r="G1" s="19" t="s">
        <v>504</v>
      </c>
      <c r="H1" s="19" t="s">
        <v>505</v>
      </c>
      <c r="I1" s="20" t="s">
        <v>506</v>
      </c>
    </row>
    <row r="2" spans="1:10">
      <c r="A2" s="3" t="s">
        <v>210</v>
      </c>
      <c r="B2">
        <v>137.65</v>
      </c>
      <c r="C2" s="4">
        <v>166118</v>
      </c>
      <c r="D2">
        <f t="shared" ref="D2:D65" si="0">C2/B2</f>
        <v>1206.8143843080275</v>
      </c>
      <c r="E2" s="7">
        <f>C2/550688</f>
        <v>0.30165538381079665</v>
      </c>
      <c r="F2" s="7">
        <f>E2</f>
        <v>0.30165538381079665</v>
      </c>
      <c r="G2" s="7">
        <f>B2/7561.14</f>
        <v>1.8204926770301832E-2</v>
      </c>
      <c r="H2" s="7">
        <f>G2</f>
        <v>1.8204926770301832E-2</v>
      </c>
      <c r="I2">
        <f>F2*H3-F3*H2</f>
        <v>1.4549802372805596E-4</v>
      </c>
      <c r="J2" s="12" t="s">
        <v>511</v>
      </c>
    </row>
    <row r="3" spans="1:10">
      <c r="A3" s="3" t="s">
        <v>138</v>
      </c>
      <c r="B3">
        <v>6.05</v>
      </c>
      <c r="C3" s="4">
        <v>2900</v>
      </c>
      <c r="D3">
        <f t="shared" si="0"/>
        <v>479.3388429752066</v>
      </c>
      <c r="E3" s="7">
        <f t="shared" ref="E3:E66" si="1">C3/550688</f>
        <v>5.2661398105642394E-3</v>
      </c>
      <c r="F3" s="8">
        <f>F2+E3</f>
        <v>0.30692152362136088</v>
      </c>
      <c r="G3" s="7">
        <f t="shared" ref="G3:G66" si="2">B3/7561.14</f>
        <v>8.0014389364566714E-4</v>
      </c>
      <c r="H3" s="8">
        <f>H2+G3</f>
        <v>1.90050706639475E-2</v>
      </c>
      <c r="I3">
        <f t="shared" ref="I3:I66" si="3">F3*H4-F4*H3</f>
        <v>7.6385199557163323E-4</v>
      </c>
    </row>
    <row r="4" spans="1:10">
      <c r="A4" s="3" t="s">
        <v>435</v>
      </c>
      <c r="B4">
        <v>30.98</v>
      </c>
      <c r="C4" s="4">
        <v>14305</v>
      </c>
      <c r="D4">
        <f t="shared" si="0"/>
        <v>461.7495158166559</v>
      </c>
      <c r="E4" s="7">
        <f t="shared" si="1"/>
        <v>2.597659654831774E-2</v>
      </c>
      <c r="F4" s="8">
        <f t="shared" ref="F4:F67" si="4">F3+E4</f>
        <v>0.33289812016967862</v>
      </c>
      <c r="G4" s="7">
        <f t="shared" si="2"/>
        <v>4.0972657562219454E-3</v>
      </c>
      <c r="H4" s="8">
        <f t="shared" ref="H4:H67" si="5">H3+G4</f>
        <v>2.3102336420169445E-2</v>
      </c>
      <c r="I4">
        <f t="shared" si="3"/>
        <v>6.2047398682585526E-4</v>
      </c>
    </row>
    <row r="5" spans="1:10">
      <c r="A5" s="3" t="s">
        <v>26</v>
      </c>
      <c r="B5">
        <v>24.62</v>
      </c>
      <c r="C5" s="4">
        <v>11048</v>
      </c>
      <c r="D5">
        <f t="shared" si="0"/>
        <v>448.7408610885459</v>
      </c>
      <c r="E5" s="7">
        <f t="shared" si="1"/>
        <v>2.0062176767970247E-2</v>
      </c>
      <c r="F5" s="8">
        <f t="shared" si="4"/>
        <v>0.35296029693764885</v>
      </c>
      <c r="G5" s="7">
        <f t="shared" si="2"/>
        <v>3.2561227539762523E-3</v>
      </c>
      <c r="H5" s="8">
        <f t="shared" si="5"/>
        <v>2.6358459174145699E-2</v>
      </c>
      <c r="I5">
        <f t="shared" si="3"/>
        <v>1.2697903824405651E-4</v>
      </c>
    </row>
    <row r="6" spans="1:10">
      <c r="A6" s="3" t="s">
        <v>407</v>
      </c>
      <c r="B6">
        <v>4.21</v>
      </c>
      <c r="C6" s="4">
        <v>1453</v>
      </c>
      <c r="D6">
        <f t="shared" si="0"/>
        <v>345.13064133016627</v>
      </c>
      <c r="E6" s="7">
        <f t="shared" si="1"/>
        <v>2.6385176361206344E-3</v>
      </c>
      <c r="F6" s="8">
        <f t="shared" si="4"/>
        <v>0.35559881457376946</v>
      </c>
      <c r="G6" s="7">
        <f t="shared" si="2"/>
        <v>5.567943458261585E-4</v>
      </c>
      <c r="H6" s="8">
        <f t="shared" si="5"/>
        <v>2.6915253519971857E-2</v>
      </c>
      <c r="I6">
        <f t="shared" si="3"/>
        <v>2.2395861972117001E-4</v>
      </c>
    </row>
    <row r="7" spans="1:10">
      <c r="A7" s="3" t="s">
        <v>379</v>
      </c>
      <c r="B7">
        <v>7.17</v>
      </c>
      <c r="C7" s="4">
        <v>2317</v>
      </c>
      <c r="D7">
        <f t="shared" si="0"/>
        <v>323.15202231520226</v>
      </c>
      <c r="E7" s="7">
        <f t="shared" si="1"/>
        <v>4.2074641176128771E-3</v>
      </c>
      <c r="F7" s="8">
        <f t="shared" si="4"/>
        <v>0.35980627869138232</v>
      </c>
      <c r="G7" s="7">
        <f t="shared" si="2"/>
        <v>9.4826970536188984E-4</v>
      </c>
      <c r="H7" s="8">
        <f t="shared" si="5"/>
        <v>2.7863523225333746E-2</v>
      </c>
      <c r="I7">
        <f t="shared" si="3"/>
        <v>2.5258511666875066E-4</v>
      </c>
    </row>
    <row r="8" spans="1:10">
      <c r="A8" s="3" t="s">
        <v>441</v>
      </c>
      <c r="B8">
        <v>7.93</v>
      </c>
      <c r="C8" s="4">
        <v>2466</v>
      </c>
      <c r="D8">
        <f t="shared" si="0"/>
        <v>310.97099621689784</v>
      </c>
      <c r="E8" s="7">
        <f t="shared" si="1"/>
        <v>4.4780347492591084E-3</v>
      </c>
      <c r="F8" s="8">
        <f t="shared" si="4"/>
        <v>0.36428431344064144</v>
      </c>
      <c r="G8" s="7">
        <f t="shared" si="2"/>
        <v>1.0487836490264695E-3</v>
      </c>
      <c r="H8" s="8">
        <f t="shared" si="5"/>
        <v>2.8912306874360215E-2</v>
      </c>
      <c r="I8">
        <f t="shared" si="3"/>
        <v>1.3015239834022908E-3</v>
      </c>
    </row>
    <row r="9" spans="1:10">
      <c r="A9" s="3" t="s">
        <v>492</v>
      </c>
      <c r="B9">
        <v>40.85</v>
      </c>
      <c r="C9" s="4">
        <v>12696</v>
      </c>
      <c r="D9">
        <f t="shared" si="0"/>
        <v>310.7955936352509</v>
      </c>
      <c r="E9" s="7">
        <f t="shared" si="1"/>
        <v>2.3054796908594341E-2</v>
      </c>
      <c r="F9" s="8">
        <f t="shared" si="4"/>
        <v>0.38733911034923579</v>
      </c>
      <c r="G9" s="7">
        <f t="shared" si="2"/>
        <v>5.4026244719711574E-3</v>
      </c>
      <c r="H9" s="8">
        <f t="shared" si="5"/>
        <v>3.4314931346331373E-2</v>
      </c>
      <c r="I9">
        <f t="shared" si="3"/>
        <v>4.6525171184383547E-4</v>
      </c>
    </row>
    <row r="10" spans="1:10">
      <c r="A10" s="3" t="s">
        <v>325</v>
      </c>
      <c r="B10">
        <v>14.54</v>
      </c>
      <c r="C10" s="4">
        <v>4487</v>
      </c>
      <c r="D10">
        <f t="shared" si="0"/>
        <v>308.59697386519946</v>
      </c>
      <c r="E10" s="7">
        <f t="shared" si="1"/>
        <v>8.1479894241385329E-3</v>
      </c>
      <c r="F10" s="8">
        <f t="shared" si="4"/>
        <v>0.39548709977337432</v>
      </c>
      <c r="G10" s="7">
        <f t="shared" si="2"/>
        <v>1.922990448530248E-3</v>
      </c>
      <c r="H10" s="8">
        <f t="shared" si="5"/>
        <v>3.623792179486162E-2</v>
      </c>
      <c r="I10">
        <f t="shared" si="3"/>
        <v>7.3712730580145595E-4</v>
      </c>
    </row>
    <row r="11" spans="1:10">
      <c r="A11" s="3" t="s">
        <v>361</v>
      </c>
      <c r="B11">
        <v>22.79</v>
      </c>
      <c r="C11" s="4">
        <v>6913</v>
      </c>
      <c r="D11">
        <f t="shared" si="0"/>
        <v>303.33479596314174</v>
      </c>
      <c r="E11" s="7">
        <f t="shared" si="1"/>
        <v>1.2553387762217445E-2</v>
      </c>
      <c r="F11" s="8">
        <f t="shared" si="4"/>
        <v>0.40804048753559174</v>
      </c>
      <c r="G11" s="7">
        <f t="shared" si="2"/>
        <v>3.0140957580470666E-3</v>
      </c>
      <c r="H11" s="8">
        <f t="shared" si="5"/>
        <v>3.9252017552908684E-2</v>
      </c>
      <c r="I11">
        <f t="shared" si="3"/>
        <v>2.7326916965690132E-3</v>
      </c>
    </row>
    <row r="12" spans="1:10">
      <c r="A12" s="3" t="s">
        <v>149</v>
      </c>
      <c r="B12">
        <v>81.06</v>
      </c>
      <c r="C12" s="4">
        <v>23033</v>
      </c>
      <c r="D12">
        <f t="shared" si="0"/>
        <v>284.14754502837405</v>
      </c>
      <c r="E12" s="7">
        <f t="shared" si="1"/>
        <v>4.1825861467836595E-2</v>
      </c>
      <c r="F12" s="8">
        <f t="shared" si="4"/>
        <v>0.44986634900342837</v>
      </c>
      <c r="G12" s="7">
        <f t="shared" si="2"/>
        <v>1.0720605622961617E-2</v>
      </c>
      <c r="H12" s="8">
        <f t="shared" si="5"/>
        <v>4.9972623175870298E-2</v>
      </c>
      <c r="I12">
        <f t="shared" si="3"/>
        <v>4.385890851401307E-4</v>
      </c>
    </row>
    <row r="13" spans="1:10">
      <c r="A13" s="3" t="s">
        <v>254</v>
      </c>
      <c r="B13">
        <v>12.78</v>
      </c>
      <c r="C13" s="4">
        <v>3546</v>
      </c>
      <c r="D13">
        <f t="shared" si="0"/>
        <v>277.46478873239437</v>
      </c>
      <c r="E13" s="7">
        <f t="shared" si="1"/>
        <v>6.439217851124412E-3</v>
      </c>
      <c r="F13" s="8">
        <f t="shared" si="4"/>
        <v>0.45630556685455276</v>
      </c>
      <c r="G13" s="7">
        <f t="shared" si="2"/>
        <v>1.6902213158333265E-3</v>
      </c>
      <c r="H13" s="8">
        <f t="shared" si="5"/>
        <v>5.1662844491703622E-2</v>
      </c>
      <c r="I13">
        <f t="shared" si="3"/>
        <v>4.7590983428703187E-5</v>
      </c>
    </row>
    <row r="14" spans="1:10">
      <c r="A14" s="3" t="s">
        <v>25</v>
      </c>
      <c r="B14">
        <v>1.37</v>
      </c>
      <c r="C14" s="4">
        <v>374</v>
      </c>
      <c r="D14">
        <f t="shared" si="0"/>
        <v>272.99270072992698</v>
      </c>
      <c r="E14" s="7">
        <f t="shared" si="1"/>
        <v>6.7915044453483646E-4</v>
      </c>
      <c r="F14" s="8">
        <f t="shared" si="4"/>
        <v>0.45698471729908757</v>
      </c>
      <c r="G14" s="7">
        <f t="shared" si="2"/>
        <v>1.811896089743081E-4</v>
      </c>
      <c r="H14" s="8">
        <f t="shared" si="5"/>
        <v>5.1844034100677928E-2</v>
      </c>
      <c r="I14">
        <f t="shared" si="3"/>
        <v>3.1362784106346922E-4</v>
      </c>
    </row>
    <row r="15" spans="1:10">
      <c r="A15" s="3" t="s">
        <v>394</v>
      </c>
      <c r="B15">
        <v>8.8699999999999992</v>
      </c>
      <c r="C15" s="4">
        <v>2363</v>
      </c>
      <c r="D15">
        <f t="shared" si="0"/>
        <v>266.4036076662909</v>
      </c>
      <c r="E15" s="7">
        <f t="shared" si="1"/>
        <v>4.2909959904701032E-3</v>
      </c>
      <c r="F15" s="8">
        <f t="shared" si="4"/>
        <v>0.46127571328955769</v>
      </c>
      <c r="G15" s="7">
        <f t="shared" si="2"/>
        <v>1.1731035267168706E-3</v>
      </c>
      <c r="H15" s="8">
        <f t="shared" si="5"/>
        <v>5.3017137627394802E-2</v>
      </c>
      <c r="I15">
        <f t="shared" si="3"/>
        <v>3.2226594062144398E-4</v>
      </c>
    </row>
    <row r="16" spans="1:10">
      <c r="A16" s="3" t="s">
        <v>227</v>
      </c>
      <c r="B16">
        <v>9.0399999999999991</v>
      </c>
      <c r="C16" s="4">
        <v>2381</v>
      </c>
      <c r="D16">
        <f t="shared" si="0"/>
        <v>263.38495575221242</v>
      </c>
      <c r="E16" s="7">
        <f t="shared" si="1"/>
        <v>4.3236823755011915E-3</v>
      </c>
      <c r="F16" s="8">
        <f t="shared" si="4"/>
        <v>0.46559939566505887</v>
      </c>
      <c r="G16" s="7">
        <f t="shared" si="2"/>
        <v>1.1955869088523686E-3</v>
      </c>
      <c r="H16" s="8">
        <f t="shared" si="5"/>
        <v>5.4212724536247169E-2</v>
      </c>
      <c r="I16">
        <f t="shared" si="3"/>
        <v>6.5934891120425151E-4</v>
      </c>
    </row>
    <row r="17" spans="1:9">
      <c r="A17" s="3" t="s">
        <v>381</v>
      </c>
      <c r="B17">
        <v>18.100000000000001</v>
      </c>
      <c r="C17" s="4">
        <v>4624</v>
      </c>
      <c r="D17">
        <f t="shared" si="0"/>
        <v>255.46961325966848</v>
      </c>
      <c r="E17" s="7">
        <f t="shared" si="1"/>
        <v>8.3967691324307054E-3</v>
      </c>
      <c r="F17" s="8">
        <f t="shared" si="4"/>
        <v>0.47399616479748957</v>
      </c>
      <c r="G17" s="7">
        <f t="shared" si="2"/>
        <v>2.3938189214853848E-3</v>
      </c>
      <c r="H17" s="8">
        <f t="shared" si="5"/>
        <v>5.6606543457732555E-2</v>
      </c>
      <c r="I17">
        <f t="shared" si="3"/>
        <v>7.7607335701893737E-5</v>
      </c>
    </row>
    <row r="18" spans="1:9">
      <c r="A18" s="3" t="s">
        <v>92</v>
      </c>
      <c r="B18">
        <v>2.13</v>
      </c>
      <c r="C18" s="4">
        <v>544</v>
      </c>
      <c r="D18">
        <f t="shared" si="0"/>
        <v>255.39906103286387</v>
      </c>
      <c r="E18" s="7">
        <f t="shared" si="1"/>
        <v>9.878551920506711E-4</v>
      </c>
      <c r="F18" s="8">
        <f t="shared" si="4"/>
        <v>0.47498401998954026</v>
      </c>
      <c r="G18" s="7">
        <f t="shared" si="2"/>
        <v>2.8170355263888779E-4</v>
      </c>
      <c r="H18" s="8">
        <f t="shared" si="5"/>
        <v>5.6888247010371443E-2</v>
      </c>
      <c r="I18">
        <f t="shared" si="3"/>
        <v>9.2835657763277318E-4</v>
      </c>
    </row>
    <row r="19" spans="1:9">
      <c r="A19" s="3" t="s">
        <v>267</v>
      </c>
      <c r="B19">
        <v>25.39</v>
      </c>
      <c r="C19" s="4">
        <v>6453</v>
      </c>
      <c r="D19">
        <f t="shared" si="0"/>
        <v>254.15517920441118</v>
      </c>
      <c r="E19" s="7">
        <f t="shared" si="1"/>
        <v>1.1718069033645185E-2</v>
      </c>
      <c r="F19" s="8">
        <f t="shared" si="4"/>
        <v>0.48670208902318546</v>
      </c>
      <c r="G19" s="7">
        <f t="shared" si="2"/>
        <v>3.3579592495311555E-3</v>
      </c>
      <c r="H19" s="8">
        <f t="shared" si="5"/>
        <v>6.0246206259902596E-2</v>
      </c>
      <c r="I19">
        <f t="shared" si="3"/>
        <v>1.6838331909633797E-3</v>
      </c>
    </row>
    <row r="20" spans="1:9">
      <c r="A20" s="3" t="s">
        <v>194</v>
      </c>
      <c r="B20">
        <v>45.64</v>
      </c>
      <c r="C20" s="4">
        <v>11462</v>
      </c>
      <c r="D20">
        <f t="shared" si="0"/>
        <v>251.13935144609991</v>
      </c>
      <c r="E20" s="7">
        <f t="shared" si="1"/>
        <v>2.0813963623685282E-2</v>
      </c>
      <c r="F20" s="8">
        <f t="shared" si="4"/>
        <v>0.50751605264687072</v>
      </c>
      <c r="G20" s="7">
        <f t="shared" si="2"/>
        <v>6.0361268274360747E-3</v>
      </c>
      <c r="H20" s="8">
        <f t="shared" si="5"/>
        <v>6.6282333087338677E-2</v>
      </c>
      <c r="I20">
        <f t="shared" si="3"/>
        <v>5.7749822647751303E-5</v>
      </c>
    </row>
    <row r="21" spans="1:9">
      <c r="A21" s="3" t="s">
        <v>414</v>
      </c>
      <c r="B21">
        <v>1.54</v>
      </c>
      <c r="C21" s="4">
        <v>379</v>
      </c>
      <c r="D21">
        <f t="shared" si="0"/>
        <v>246.10389610389609</v>
      </c>
      <c r="E21" s="7">
        <f t="shared" si="1"/>
        <v>6.8822999593236094E-4</v>
      </c>
      <c r="F21" s="8">
        <f t="shared" si="4"/>
        <v>0.50820428264280304</v>
      </c>
      <c r="G21" s="7">
        <f t="shared" si="2"/>
        <v>2.0367299110980619E-4</v>
      </c>
      <c r="H21" s="8">
        <f t="shared" si="5"/>
        <v>6.6486006078448484E-2</v>
      </c>
      <c r="I21">
        <f t="shared" si="3"/>
        <v>3.8737199704507591E-4</v>
      </c>
    </row>
    <row r="22" spans="1:9">
      <c r="A22" s="3" t="s">
        <v>387</v>
      </c>
      <c r="B22">
        <v>10.29</v>
      </c>
      <c r="C22" s="4">
        <v>2520</v>
      </c>
      <c r="D22">
        <f t="shared" si="0"/>
        <v>244.89795918367349</v>
      </c>
      <c r="E22" s="7">
        <f t="shared" si="1"/>
        <v>4.5760939043523741E-3</v>
      </c>
      <c r="F22" s="8">
        <f t="shared" si="4"/>
        <v>0.51278037654715547</v>
      </c>
      <c r="G22" s="7">
        <f t="shared" si="2"/>
        <v>1.3609058951427958E-3</v>
      </c>
      <c r="H22" s="8">
        <f t="shared" si="5"/>
        <v>6.7846911973591273E-2</v>
      </c>
      <c r="I22">
        <f t="shared" si="3"/>
        <v>4.6467123652588205E-4</v>
      </c>
    </row>
    <row r="23" spans="1:9">
      <c r="A23" s="3" t="s">
        <v>334</v>
      </c>
      <c r="B23">
        <v>12.3</v>
      </c>
      <c r="C23" s="4">
        <v>2999</v>
      </c>
      <c r="D23">
        <f t="shared" si="0"/>
        <v>243.82113821138211</v>
      </c>
      <c r="E23" s="7">
        <f t="shared" si="1"/>
        <v>5.4459149282352261E-3</v>
      </c>
      <c r="F23" s="8">
        <f t="shared" si="4"/>
        <v>0.51822629147539068</v>
      </c>
      <c r="G23" s="7">
        <f t="shared" si="2"/>
        <v>1.6267388250978028E-3</v>
      </c>
      <c r="H23" s="8">
        <f t="shared" si="5"/>
        <v>6.9473650798689071E-2</v>
      </c>
      <c r="I23">
        <f t="shared" si="3"/>
        <v>7.2512791552193506E-4</v>
      </c>
    </row>
    <row r="24" spans="1:9">
      <c r="A24" s="3" t="s">
        <v>278</v>
      </c>
      <c r="B24">
        <v>18.39</v>
      </c>
      <c r="C24" s="4">
        <v>4243</v>
      </c>
      <c r="D24">
        <f t="shared" si="0"/>
        <v>230.72321914083741</v>
      </c>
      <c r="E24" s="7">
        <f t="shared" si="1"/>
        <v>7.7049073159393341E-3</v>
      </c>
      <c r="F24" s="8">
        <f t="shared" si="4"/>
        <v>0.52593119879132999</v>
      </c>
      <c r="G24" s="7">
        <f t="shared" si="2"/>
        <v>2.4321729263047636E-3</v>
      </c>
      <c r="H24" s="8">
        <f t="shared" si="5"/>
        <v>7.1905823724993836E-2</v>
      </c>
      <c r="I24">
        <f t="shared" si="3"/>
        <v>4.1921308080523911E-4</v>
      </c>
    </row>
    <row r="25" spans="1:9">
      <c r="A25" s="3" t="s">
        <v>348</v>
      </c>
      <c r="B25">
        <v>10.23</v>
      </c>
      <c r="C25" s="4">
        <v>2239</v>
      </c>
      <c r="D25">
        <f t="shared" si="0"/>
        <v>218.86608015640272</v>
      </c>
      <c r="E25" s="7">
        <f t="shared" si="1"/>
        <v>4.0658231158114937E-3</v>
      </c>
      <c r="F25" s="8">
        <f t="shared" si="4"/>
        <v>0.52999702190714149</v>
      </c>
      <c r="G25" s="7">
        <f t="shared" si="2"/>
        <v>1.3529705838008555E-3</v>
      </c>
      <c r="H25" s="8">
        <f t="shared" si="5"/>
        <v>7.3258794308794686E-2</v>
      </c>
      <c r="I25">
        <f t="shared" si="3"/>
        <v>3.5274239343440622E-4</v>
      </c>
    </row>
    <row r="26" spans="1:9">
      <c r="A26" s="3" t="s">
        <v>393</v>
      </c>
      <c r="B26">
        <v>8.57</v>
      </c>
      <c r="C26" s="4">
        <v>1864</v>
      </c>
      <c r="D26">
        <f t="shared" si="0"/>
        <v>217.5029171528588</v>
      </c>
      <c r="E26" s="7">
        <f t="shared" si="1"/>
        <v>3.3848567609971528E-3</v>
      </c>
      <c r="F26" s="8">
        <f t="shared" si="4"/>
        <v>0.53338187866813869</v>
      </c>
      <c r="G26" s="7">
        <f t="shared" si="2"/>
        <v>1.1334269700071682E-3</v>
      </c>
      <c r="H26" s="8">
        <f t="shared" si="5"/>
        <v>7.4392221278801851E-2</v>
      </c>
      <c r="I26">
        <f t="shared" si="3"/>
        <v>2.711123397627635E-4</v>
      </c>
    </row>
    <row r="27" spans="1:9">
      <c r="A27" s="3" t="s">
        <v>259</v>
      </c>
      <c r="B27">
        <v>6.44</v>
      </c>
      <c r="C27" s="4">
        <v>1356</v>
      </c>
      <c r="D27">
        <f t="shared" si="0"/>
        <v>210.5590062111801</v>
      </c>
      <c r="E27" s="7">
        <f t="shared" si="1"/>
        <v>2.4623743390086582E-3</v>
      </c>
      <c r="F27" s="8">
        <f t="shared" si="4"/>
        <v>0.53584425300714733</v>
      </c>
      <c r="G27" s="7">
        <f t="shared" si="2"/>
        <v>8.5172341736828043E-4</v>
      </c>
      <c r="H27" s="8">
        <f t="shared" si="5"/>
        <v>7.5243944696170129E-2</v>
      </c>
      <c r="I27">
        <f t="shared" si="3"/>
        <v>9.0743643450144629E-5</v>
      </c>
    </row>
    <row r="28" spans="1:9">
      <c r="A28" s="3" t="s">
        <v>315</v>
      </c>
      <c r="B28">
        <v>2.15</v>
      </c>
      <c r="C28" s="4">
        <v>451</v>
      </c>
      <c r="D28">
        <f t="shared" si="0"/>
        <v>209.76744186046511</v>
      </c>
      <c r="E28" s="7">
        <f t="shared" si="1"/>
        <v>8.1897553605671453E-4</v>
      </c>
      <c r="F28" s="8">
        <f t="shared" si="4"/>
        <v>0.53666322854320403</v>
      </c>
      <c r="G28" s="7">
        <f t="shared" si="2"/>
        <v>2.8434865641953458E-4</v>
      </c>
      <c r="H28" s="8">
        <f t="shared" si="5"/>
        <v>7.5528293352589662E-2</v>
      </c>
      <c r="I28">
        <f t="shared" si="3"/>
        <v>5.1154863158337643E-4</v>
      </c>
    </row>
    <row r="29" spans="1:9">
      <c r="A29" s="3" t="s">
        <v>424</v>
      </c>
      <c r="B29">
        <v>11.53</v>
      </c>
      <c r="C29" s="4">
        <v>2237</v>
      </c>
      <c r="D29">
        <f t="shared" si="0"/>
        <v>194.0156114483955</v>
      </c>
      <c r="E29" s="7">
        <f t="shared" si="1"/>
        <v>4.0621912952524845E-3</v>
      </c>
      <c r="F29" s="8">
        <f t="shared" si="4"/>
        <v>0.54072541983845657</v>
      </c>
      <c r="G29" s="7">
        <f t="shared" si="2"/>
        <v>1.5249023295428996E-3</v>
      </c>
      <c r="H29" s="8">
        <f t="shared" si="5"/>
        <v>7.7053195682132564E-2</v>
      </c>
      <c r="I29">
        <f t="shared" si="3"/>
        <v>4.491314079208969E-4</v>
      </c>
    </row>
    <row r="30" spans="1:9">
      <c r="A30" s="3" t="s">
        <v>354</v>
      </c>
      <c r="B30">
        <v>9.6300000000000008</v>
      </c>
      <c r="C30" s="4">
        <v>1712</v>
      </c>
      <c r="D30">
        <f t="shared" si="0"/>
        <v>177.77777777777777</v>
      </c>
      <c r="E30" s="7">
        <f t="shared" si="1"/>
        <v>3.1088383985124063E-3</v>
      </c>
      <c r="F30" s="8">
        <f t="shared" si="4"/>
        <v>0.54383425823696896</v>
      </c>
      <c r="G30" s="7">
        <f t="shared" si="2"/>
        <v>1.2736174703814505E-3</v>
      </c>
      <c r="H30" s="8">
        <f t="shared" si="5"/>
        <v>7.832681315251401E-2</v>
      </c>
      <c r="I30">
        <f t="shared" si="3"/>
        <v>4.609965515751796E-4</v>
      </c>
    </row>
    <row r="31" spans="1:9">
      <c r="A31" s="3" t="s">
        <v>320</v>
      </c>
      <c r="B31">
        <v>9.8800000000000008</v>
      </c>
      <c r="C31" s="4">
        <v>1755</v>
      </c>
      <c r="D31">
        <f t="shared" si="0"/>
        <v>177.63157894736841</v>
      </c>
      <c r="E31" s="7">
        <f t="shared" si="1"/>
        <v>3.1869225405311173E-3</v>
      </c>
      <c r="F31" s="8">
        <f t="shared" si="4"/>
        <v>0.54702118077750006</v>
      </c>
      <c r="G31" s="7">
        <f t="shared" si="2"/>
        <v>1.3066812676395358E-3</v>
      </c>
      <c r="H31" s="8">
        <f t="shared" si="5"/>
        <v>7.963349442015355E-2</v>
      </c>
      <c r="I31">
        <f t="shared" si="3"/>
        <v>3.6242451759879724E-4</v>
      </c>
    </row>
    <row r="32" spans="1:9">
      <c r="A32" s="3" t="s">
        <v>283</v>
      </c>
      <c r="B32">
        <v>7.67</v>
      </c>
      <c r="C32" s="4">
        <v>1331</v>
      </c>
      <c r="D32">
        <f t="shared" si="0"/>
        <v>173.53324641460236</v>
      </c>
      <c r="E32" s="7">
        <f t="shared" si="1"/>
        <v>2.4169765820210355E-3</v>
      </c>
      <c r="F32" s="8">
        <f t="shared" si="4"/>
        <v>0.54943815735952106</v>
      </c>
      <c r="G32" s="7">
        <f t="shared" si="2"/>
        <v>1.0143972998780607E-3</v>
      </c>
      <c r="H32" s="8">
        <f t="shared" si="5"/>
        <v>8.0647891720031617E-2</v>
      </c>
      <c r="I32">
        <f t="shared" si="3"/>
        <v>9.5054920575764895E-4</v>
      </c>
    </row>
    <row r="33" spans="1:9">
      <c r="A33" s="3" t="s">
        <v>279</v>
      </c>
      <c r="B33">
        <v>20.02</v>
      </c>
      <c r="C33" s="4">
        <v>3443</v>
      </c>
      <c r="D33">
        <f t="shared" si="0"/>
        <v>171.97802197802199</v>
      </c>
      <c r="E33" s="7">
        <f t="shared" si="1"/>
        <v>6.2521790923354059E-3</v>
      </c>
      <c r="F33" s="8">
        <f t="shared" si="4"/>
        <v>0.5556903364518565</v>
      </c>
      <c r="G33" s="7">
        <f t="shared" si="2"/>
        <v>2.6477488844274802E-3</v>
      </c>
      <c r="H33" s="8">
        <f t="shared" si="5"/>
        <v>8.3295640604459098E-2</v>
      </c>
      <c r="I33">
        <f t="shared" si="3"/>
        <v>1.3702905839463875E-3</v>
      </c>
    </row>
    <row r="34" spans="1:9">
      <c r="A34" s="3" t="s">
        <v>46</v>
      </c>
      <c r="B34">
        <v>28.73</v>
      </c>
      <c r="C34" s="4">
        <v>4900</v>
      </c>
      <c r="D34">
        <f t="shared" si="0"/>
        <v>170.55342847198051</v>
      </c>
      <c r="E34" s="7">
        <f t="shared" si="1"/>
        <v>8.8979603695740605E-3</v>
      </c>
      <c r="F34" s="8">
        <f t="shared" si="4"/>
        <v>0.56458829682143052</v>
      </c>
      <c r="G34" s="7">
        <f t="shared" si="2"/>
        <v>3.7996915808991764E-3</v>
      </c>
      <c r="H34" s="8">
        <f t="shared" si="5"/>
        <v>8.7095332185358268E-2</v>
      </c>
      <c r="I34">
        <f t="shared" si="3"/>
        <v>4.6952035489460781E-4</v>
      </c>
    </row>
    <row r="35" spans="1:9">
      <c r="A35" s="3" t="s">
        <v>331</v>
      </c>
      <c r="B35">
        <v>9.84</v>
      </c>
      <c r="C35" s="4">
        <v>1677</v>
      </c>
      <c r="D35">
        <f t="shared" si="0"/>
        <v>170.42682926829269</v>
      </c>
      <c r="E35" s="7">
        <f t="shared" si="1"/>
        <v>3.0452815387297344E-3</v>
      </c>
      <c r="F35" s="8">
        <f t="shared" si="4"/>
        <v>0.56763357836016026</v>
      </c>
      <c r="G35" s="7">
        <f t="shared" si="2"/>
        <v>1.3013910600782421E-3</v>
      </c>
      <c r="H35" s="8">
        <f t="shared" si="5"/>
        <v>8.8396723245436515E-2</v>
      </c>
      <c r="I35">
        <f t="shared" si="3"/>
        <v>1.9912968981002782E-4</v>
      </c>
    </row>
    <row r="36" spans="1:9">
      <c r="A36" s="3" t="s">
        <v>305</v>
      </c>
      <c r="B36">
        <v>4.13</v>
      </c>
      <c r="C36" s="4">
        <v>691</v>
      </c>
      <c r="D36">
        <f t="shared" si="0"/>
        <v>167.31234866828086</v>
      </c>
      <c r="E36" s="7">
        <f t="shared" si="1"/>
        <v>1.254794003137893E-3</v>
      </c>
      <c r="F36" s="8">
        <f t="shared" si="4"/>
        <v>0.56888837236329814</v>
      </c>
      <c r="G36" s="7">
        <f t="shared" si="2"/>
        <v>5.4621393070357111E-4</v>
      </c>
      <c r="H36" s="8">
        <f t="shared" si="5"/>
        <v>8.8942937176140088E-2</v>
      </c>
      <c r="I36">
        <f t="shared" si="3"/>
        <v>2.6887962082632055E-4</v>
      </c>
    </row>
    <row r="37" spans="1:9">
      <c r="A37" s="3" t="s">
        <v>339</v>
      </c>
      <c r="B37">
        <v>5.51</v>
      </c>
      <c r="C37" s="4">
        <v>902</v>
      </c>
      <c r="D37">
        <f t="shared" si="0"/>
        <v>163.70235934664248</v>
      </c>
      <c r="E37" s="7">
        <f t="shared" si="1"/>
        <v>1.6379510721134291E-3</v>
      </c>
      <c r="F37" s="8">
        <f t="shared" si="4"/>
        <v>0.57052632343541154</v>
      </c>
      <c r="G37" s="7">
        <f t="shared" si="2"/>
        <v>7.2872609156820263E-4</v>
      </c>
      <c r="H37" s="8">
        <f t="shared" si="5"/>
        <v>8.9671663267708285E-2</v>
      </c>
      <c r="I37">
        <f t="shared" si="3"/>
        <v>1.5471706884422898E-3</v>
      </c>
    </row>
    <row r="38" spans="1:9">
      <c r="A38" s="3" t="s">
        <v>174</v>
      </c>
      <c r="B38">
        <v>31.53</v>
      </c>
      <c r="C38" s="4">
        <v>5109</v>
      </c>
      <c r="D38">
        <f t="shared" si="0"/>
        <v>162.03615604186487</v>
      </c>
      <c r="E38" s="7">
        <f t="shared" si="1"/>
        <v>9.277485617990586E-3</v>
      </c>
      <c r="F38" s="8">
        <f t="shared" si="4"/>
        <v>0.57980380905340212</v>
      </c>
      <c r="G38" s="7">
        <f t="shared" si="2"/>
        <v>4.1700061101897336E-3</v>
      </c>
      <c r="H38" s="8">
        <f t="shared" si="5"/>
        <v>9.3841669377898021E-2</v>
      </c>
      <c r="I38">
        <f t="shared" si="3"/>
        <v>2.3463590385393307E-3</v>
      </c>
    </row>
    <row r="39" spans="1:9">
      <c r="A39" s="3" t="s">
        <v>487</v>
      </c>
      <c r="B39">
        <v>47.81</v>
      </c>
      <c r="C39" s="4">
        <v>7745</v>
      </c>
      <c r="D39">
        <f t="shared" si="0"/>
        <v>161.99539845220664</v>
      </c>
      <c r="E39" s="7">
        <f t="shared" si="1"/>
        <v>1.406422511476553E-2</v>
      </c>
      <c r="F39" s="8">
        <f t="shared" si="4"/>
        <v>0.59386803416816769</v>
      </c>
      <c r="G39" s="7">
        <f t="shared" si="2"/>
        <v>6.3231205876362563E-3</v>
      </c>
      <c r="H39" s="8">
        <f t="shared" si="5"/>
        <v>0.10016478996553428</v>
      </c>
      <c r="I39">
        <f t="shared" si="3"/>
        <v>1.7427322995030442E-3</v>
      </c>
    </row>
    <row r="40" spans="1:9">
      <c r="A40" s="3" t="s">
        <v>219</v>
      </c>
      <c r="B40">
        <v>35.31</v>
      </c>
      <c r="C40" s="4">
        <v>5666</v>
      </c>
      <c r="D40">
        <f t="shared" si="0"/>
        <v>160.46445766071932</v>
      </c>
      <c r="E40" s="7">
        <f t="shared" si="1"/>
        <v>1.0288947643674821E-2</v>
      </c>
      <c r="F40" s="8">
        <f t="shared" si="4"/>
        <v>0.60415698181184252</v>
      </c>
      <c r="G40" s="7">
        <f t="shared" si="2"/>
        <v>4.6699307247319846E-3</v>
      </c>
      <c r="H40" s="8">
        <f t="shared" si="5"/>
        <v>0.10483472069026627</v>
      </c>
      <c r="I40">
        <f t="shared" si="3"/>
        <v>5.2672742231270331E-4</v>
      </c>
    </row>
    <row r="41" spans="1:9">
      <c r="A41" s="3" t="s">
        <v>433</v>
      </c>
      <c r="B41">
        <v>10.64</v>
      </c>
      <c r="C41" s="4">
        <v>1699</v>
      </c>
      <c r="D41">
        <f t="shared" si="0"/>
        <v>159.68045112781954</v>
      </c>
      <c r="E41" s="7">
        <f t="shared" si="1"/>
        <v>3.0852315648788424E-3</v>
      </c>
      <c r="F41" s="8">
        <f t="shared" si="4"/>
        <v>0.60724221337672135</v>
      </c>
      <c r="G41" s="7">
        <f t="shared" si="2"/>
        <v>1.4071952113041155E-3</v>
      </c>
      <c r="H41" s="8">
        <f t="shared" si="5"/>
        <v>0.10624191590157038</v>
      </c>
      <c r="I41">
        <f t="shared" si="3"/>
        <v>1.4701204361278614E-3</v>
      </c>
    </row>
    <row r="42" spans="1:9">
      <c r="A42" s="3" t="s">
        <v>31</v>
      </c>
      <c r="B42">
        <v>29.31</v>
      </c>
      <c r="C42" s="4">
        <v>4581</v>
      </c>
      <c r="D42">
        <f t="shared" si="0"/>
        <v>156.29477993858751</v>
      </c>
      <c r="E42" s="7">
        <f t="shared" si="1"/>
        <v>8.3186849904119935E-3</v>
      </c>
      <c r="F42" s="8">
        <f t="shared" si="4"/>
        <v>0.61556089836713335</v>
      </c>
      <c r="G42" s="7">
        <f t="shared" si="2"/>
        <v>3.8763995905379345E-3</v>
      </c>
      <c r="H42" s="8">
        <f t="shared" si="5"/>
        <v>0.11011831549210832</v>
      </c>
      <c r="I42">
        <f t="shared" si="3"/>
        <v>1.3273975743531563E-4</v>
      </c>
    </row>
    <row r="43" spans="1:9">
      <c r="A43" s="3" t="s">
        <v>215</v>
      </c>
      <c r="B43">
        <v>2.64</v>
      </c>
      <c r="C43" s="4">
        <v>411</v>
      </c>
      <c r="D43">
        <f t="shared" si="0"/>
        <v>155.68181818181819</v>
      </c>
      <c r="E43" s="7">
        <f t="shared" si="1"/>
        <v>7.4633912487651814E-4</v>
      </c>
      <c r="F43" s="8">
        <f t="shared" si="4"/>
        <v>0.61630723749200989</v>
      </c>
      <c r="G43" s="7">
        <f t="shared" si="2"/>
        <v>3.4915369904538207E-4</v>
      </c>
      <c r="H43" s="8">
        <f t="shared" si="5"/>
        <v>0.1104674691911537</v>
      </c>
      <c r="I43">
        <f t="shared" si="3"/>
        <v>1.0550998473126405E-3</v>
      </c>
    </row>
    <row r="44" spans="1:9">
      <c r="A44" s="3" t="s">
        <v>88</v>
      </c>
      <c r="B44">
        <v>20.49</v>
      </c>
      <c r="C44" s="4">
        <v>3066</v>
      </c>
      <c r="D44">
        <f t="shared" si="0"/>
        <v>149.63396778916547</v>
      </c>
      <c r="E44" s="7">
        <f t="shared" si="1"/>
        <v>5.5675809169620548E-3</v>
      </c>
      <c r="F44" s="8">
        <f t="shared" si="4"/>
        <v>0.62187481840897196</v>
      </c>
      <c r="G44" s="7">
        <f t="shared" si="2"/>
        <v>2.709908823272681E-3</v>
      </c>
      <c r="H44" s="8">
        <f t="shared" si="5"/>
        <v>0.11317737801442639</v>
      </c>
      <c r="I44">
        <f t="shared" si="3"/>
        <v>2.8648978658177282E-4</v>
      </c>
    </row>
    <row r="45" spans="1:9">
      <c r="A45" s="3" t="s">
        <v>209</v>
      </c>
      <c r="B45">
        <v>5.25</v>
      </c>
      <c r="C45" s="4">
        <v>707</v>
      </c>
      <c r="D45">
        <f t="shared" si="0"/>
        <v>134.66666666666666</v>
      </c>
      <c r="E45" s="7">
        <f t="shared" si="1"/>
        <v>1.2838485676099716E-3</v>
      </c>
      <c r="F45" s="8">
        <f t="shared" si="4"/>
        <v>0.62315866697658195</v>
      </c>
      <c r="G45" s="7">
        <f t="shared" si="2"/>
        <v>6.9433974241979381E-4</v>
      </c>
      <c r="H45" s="8">
        <f t="shared" si="5"/>
        <v>0.11387171775684618</v>
      </c>
      <c r="I45">
        <f t="shared" si="3"/>
        <v>1.5869381902878649E-3</v>
      </c>
    </row>
    <row r="46" spans="1:9">
      <c r="A46" s="3" t="s">
        <v>211</v>
      </c>
      <c r="B46">
        <v>28.96</v>
      </c>
      <c r="C46" s="4">
        <v>3868</v>
      </c>
      <c r="D46">
        <f t="shared" si="0"/>
        <v>133.5635359116022</v>
      </c>
      <c r="E46" s="7">
        <f t="shared" si="1"/>
        <v>7.0239409611249923E-3</v>
      </c>
      <c r="F46" s="8">
        <f t="shared" si="4"/>
        <v>0.63018260793770697</v>
      </c>
      <c r="G46" s="7">
        <f t="shared" si="2"/>
        <v>3.830110274376615E-3</v>
      </c>
      <c r="H46" s="8">
        <f t="shared" si="5"/>
        <v>0.1177018280312228</v>
      </c>
      <c r="I46">
        <f t="shared" si="3"/>
        <v>2.3646171607690503E-3</v>
      </c>
    </row>
    <row r="47" spans="1:9">
      <c r="A47" s="3" t="s">
        <v>136</v>
      </c>
      <c r="B47">
        <v>43.03</v>
      </c>
      <c r="C47" s="4">
        <v>5716</v>
      </c>
      <c r="D47">
        <f t="shared" si="0"/>
        <v>132.83755519405065</v>
      </c>
      <c r="E47" s="7">
        <f t="shared" si="1"/>
        <v>1.0379743157650067E-2</v>
      </c>
      <c r="F47" s="8">
        <f t="shared" si="4"/>
        <v>0.64056235109535709</v>
      </c>
      <c r="G47" s="7">
        <f t="shared" si="2"/>
        <v>5.6909407840616622E-3</v>
      </c>
      <c r="H47" s="8">
        <f t="shared" si="5"/>
        <v>0.12339276881528446</v>
      </c>
      <c r="I47">
        <f t="shared" si="3"/>
        <v>1.5004003294788459E-4</v>
      </c>
    </row>
    <row r="48" spans="1:9">
      <c r="A48" s="3" t="s">
        <v>18</v>
      </c>
      <c r="B48">
        <v>2.71</v>
      </c>
      <c r="C48" s="4">
        <v>355</v>
      </c>
      <c r="D48">
        <f t="shared" si="0"/>
        <v>130.99630996309963</v>
      </c>
      <c r="E48" s="7">
        <f t="shared" si="1"/>
        <v>6.4464814922424315E-4</v>
      </c>
      <c r="F48" s="8">
        <f t="shared" si="4"/>
        <v>0.64120699924458135</v>
      </c>
      <c r="G48" s="7">
        <f t="shared" si="2"/>
        <v>3.5841156227764593E-4</v>
      </c>
      <c r="H48" s="8">
        <f t="shared" si="5"/>
        <v>0.12375118037756211</v>
      </c>
      <c r="I48">
        <f t="shared" si="3"/>
        <v>5.7643180421769469E-4</v>
      </c>
    </row>
    <row r="49" spans="1:9">
      <c r="A49" s="3" t="s">
        <v>319</v>
      </c>
      <c r="B49">
        <v>10.38</v>
      </c>
      <c r="C49" s="4">
        <v>1352</v>
      </c>
      <c r="D49">
        <f t="shared" si="0"/>
        <v>130.2504816955684</v>
      </c>
      <c r="E49" s="7">
        <f t="shared" si="1"/>
        <v>2.4551106978906384E-3</v>
      </c>
      <c r="F49" s="8">
        <f t="shared" si="4"/>
        <v>0.64366210994247197</v>
      </c>
      <c r="G49" s="7">
        <f t="shared" si="2"/>
        <v>1.3728088621557067E-3</v>
      </c>
      <c r="H49" s="8">
        <f t="shared" si="5"/>
        <v>0.12512398923971782</v>
      </c>
      <c r="I49">
        <f t="shared" si="3"/>
        <v>3.835216396571306E-4</v>
      </c>
    </row>
    <row r="50" spans="1:9">
      <c r="A50" s="3" t="s">
        <v>243</v>
      </c>
      <c r="B50">
        <v>6.79</v>
      </c>
      <c r="C50" s="4">
        <v>856</v>
      </c>
      <c r="D50">
        <f t="shared" si="0"/>
        <v>126.06774668630338</v>
      </c>
      <c r="E50" s="7">
        <f t="shared" si="1"/>
        <v>1.5544191992562031E-3</v>
      </c>
      <c r="F50" s="8">
        <f t="shared" si="4"/>
        <v>0.64521652914172822</v>
      </c>
      <c r="G50" s="7">
        <f t="shared" si="2"/>
        <v>8.9801273352960002E-4</v>
      </c>
      <c r="H50" s="8">
        <f t="shared" si="5"/>
        <v>0.12602200197324742</v>
      </c>
      <c r="I50">
        <f t="shared" si="3"/>
        <v>2.8420070606170744E-4</v>
      </c>
    </row>
    <row r="51" spans="1:9">
      <c r="A51" s="3" t="s">
        <v>318</v>
      </c>
      <c r="B51">
        <v>5.0199999999999996</v>
      </c>
      <c r="C51" s="4">
        <v>630</v>
      </c>
      <c r="D51">
        <f t="shared" si="0"/>
        <v>125.4980079681275</v>
      </c>
      <c r="E51" s="7">
        <f t="shared" si="1"/>
        <v>1.1440234760880935E-3</v>
      </c>
      <c r="F51" s="8">
        <f t="shared" si="4"/>
        <v>0.64636055261781633</v>
      </c>
      <c r="G51" s="7">
        <f t="shared" si="2"/>
        <v>6.639210489423552E-4</v>
      </c>
      <c r="H51" s="8">
        <f t="shared" si="5"/>
        <v>0.12668592302218978</v>
      </c>
      <c r="I51">
        <f t="shared" si="3"/>
        <v>3.7229942585387255E-4</v>
      </c>
    </row>
    <row r="52" spans="1:9">
      <c r="A52" s="3" t="s">
        <v>380</v>
      </c>
      <c r="B52">
        <v>6.5</v>
      </c>
      <c r="C52" s="4">
        <v>797</v>
      </c>
      <c r="D52">
        <f t="shared" si="0"/>
        <v>122.61538461538461</v>
      </c>
      <c r="E52" s="7">
        <f t="shared" si="1"/>
        <v>1.4472804927654136E-3</v>
      </c>
      <c r="F52" s="8">
        <f t="shared" si="4"/>
        <v>0.64780783311058177</v>
      </c>
      <c r="G52" s="7">
        <f t="shared" si="2"/>
        <v>8.5965872871022087E-4</v>
      </c>
      <c r="H52" s="8">
        <f t="shared" si="5"/>
        <v>0.1275455817509</v>
      </c>
      <c r="I52">
        <f t="shared" si="3"/>
        <v>3.3234517522777451E-4</v>
      </c>
    </row>
    <row r="53" spans="1:9">
      <c r="A53" s="3" t="s">
        <v>389</v>
      </c>
      <c r="B53">
        <v>5.42</v>
      </c>
      <c r="C53" s="4">
        <v>570</v>
      </c>
      <c r="D53">
        <f t="shared" si="0"/>
        <v>105.1660516605166</v>
      </c>
      <c r="E53" s="7">
        <f t="shared" si="1"/>
        <v>1.0350688593177989E-3</v>
      </c>
      <c r="F53" s="8">
        <f t="shared" si="4"/>
        <v>0.64884290196989958</v>
      </c>
      <c r="G53" s="7">
        <f t="shared" si="2"/>
        <v>7.1682312455529187E-4</v>
      </c>
      <c r="H53" s="8">
        <f t="shared" si="5"/>
        <v>0.12826240487545529</v>
      </c>
      <c r="I53">
        <f t="shared" si="3"/>
        <v>2.9271135081983257E-4</v>
      </c>
    </row>
    <row r="54" spans="1:9">
      <c r="A54" s="3" t="s">
        <v>296</v>
      </c>
      <c r="B54">
        <v>4.76</v>
      </c>
      <c r="C54" s="4">
        <v>497</v>
      </c>
      <c r="D54">
        <f t="shared" si="0"/>
        <v>104.41176470588236</v>
      </c>
      <c r="E54" s="7">
        <f t="shared" si="1"/>
        <v>9.0250740891394034E-4</v>
      </c>
      <c r="F54" s="8">
        <f t="shared" si="4"/>
        <v>0.64974540937881353</v>
      </c>
      <c r="G54" s="7">
        <f t="shared" si="2"/>
        <v>6.2953469979394638E-4</v>
      </c>
      <c r="H54" s="8">
        <f t="shared" si="5"/>
        <v>0.12889193957524925</v>
      </c>
      <c r="I54">
        <f t="shared" si="3"/>
        <v>6.8639810997300765E-4</v>
      </c>
    </row>
    <row r="55" spans="1:9">
      <c r="A55" s="3" t="s">
        <v>49</v>
      </c>
      <c r="B55">
        <v>11.09</v>
      </c>
      <c r="C55" s="4">
        <v>1139</v>
      </c>
      <c r="D55">
        <f t="shared" si="0"/>
        <v>102.70513976555455</v>
      </c>
      <c r="E55" s="7">
        <f t="shared" si="1"/>
        <v>2.0683218083560927E-3</v>
      </c>
      <c r="F55" s="8">
        <f t="shared" si="4"/>
        <v>0.65181373118716968</v>
      </c>
      <c r="G55" s="7">
        <f t="shared" si="2"/>
        <v>1.4667100463686693E-3</v>
      </c>
      <c r="H55" s="8">
        <f t="shared" si="5"/>
        <v>0.13035864962161792</v>
      </c>
      <c r="I55">
        <f t="shared" si="3"/>
        <v>4.4093027634885262E-4</v>
      </c>
    </row>
    <row r="56" spans="1:9">
      <c r="A56" s="3" t="s">
        <v>346</v>
      </c>
      <c r="B56">
        <v>7.07</v>
      </c>
      <c r="C56" s="4">
        <v>712</v>
      </c>
      <c r="D56">
        <f t="shared" si="0"/>
        <v>100.7072135785007</v>
      </c>
      <c r="E56" s="7">
        <f t="shared" si="1"/>
        <v>1.2929281190074962E-3</v>
      </c>
      <c r="F56" s="8">
        <f t="shared" si="4"/>
        <v>0.65310665930617717</v>
      </c>
      <c r="G56" s="7">
        <f t="shared" si="2"/>
        <v>9.350441864586557E-4</v>
      </c>
      <c r="H56" s="8">
        <f t="shared" si="5"/>
        <v>0.13129369380807657</v>
      </c>
      <c r="I56">
        <f t="shared" si="3"/>
        <v>2.8605460301105168E-4</v>
      </c>
    </row>
    <row r="57" spans="1:9">
      <c r="A57" s="3" t="s">
        <v>313</v>
      </c>
      <c r="B57">
        <v>4.54</v>
      </c>
      <c r="C57" s="4">
        <v>445</v>
      </c>
      <c r="D57">
        <f t="shared" si="0"/>
        <v>98.017621145374449</v>
      </c>
      <c r="E57" s="7">
        <f t="shared" si="1"/>
        <v>8.08080074379685E-4</v>
      </c>
      <c r="F57" s="8">
        <f t="shared" si="4"/>
        <v>0.65391473938055689</v>
      </c>
      <c r="G57" s="7">
        <f t="shared" si="2"/>
        <v>6.0043855820683125E-4</v>
      </c>
      <c r="H57" s="8">
        <f t="shared" si="5"/>
        <v>0.13189413236628339</v>
      </c>
      <c r="I57">
        <f t="shared" si="3"/>
        <v>1.6951866925768583E-3</v>
      </c>
    </row>
    <row r="58" spans="1:9">
      <c r="A58" s="3" t="s">
        <v>200</v>
      </c>
      <c r="B58">
        <v>26.81</v>
      </c>
      <c r="C58" s="4">
        <v>2603</v>
      </c>
      <c r="D58">
        <f t="shared" si="0"/>
        <v>97.090637821708327</v>
      </c>
      <c r="E58" s="7">
        <f t="shared" si="1"/>
        <v>4.7268144575512809E-3</v>
      </c>
      <c r="F58" s="8">
        <f t="shared" si="4"/>
        <v>0.65864155383810818</v>
      </c>
      <c r="G58" s="7">
        <f t="shared" si="2"/>
        <v>3.5457616179570802E-3</v>
      </c>
      <c r="H58" s="8">
        <f t="shared" si="5"/>
        <v>0.13543989398424047</v>
      </c>
      <c r="I58">
        <f t="shared" si="3"/>
        <v>2.8147717446978804E-4</v>
      </c>
    </row>
    <row r="59" spans="1:9">
      <c r="A59" s="3" t="s">
        <v>498</v>
      </c>
      <c r="B59">
        <v>4.42</v>
      </c>
      <c r="C59" s="4">
        <v>421</v>
      </c>
      <c r="D59">
        <f t="shared" si="0"/>
        <v>95.248868778280539</v>
      </c>
      <c r="E59" s="7">
        <f t="shared" si="1"/>
        <v>7.6449822767156721E-4</v>
      </c>
      <c r="F59" s="8">
        <f t="shared" si="4"/>
        <v>0.65940605206577974</v>
      </c>
      <c r="G59" s="7">
        <f t="shared" si="2"/>
        <v>5.8456793552295026E-4</v>
      </c>
      <c r="H59" s="8">
        <f t="shared" si="5"/>
        <v>0.13602446191976342</v>
      </c>
      <c r="I59">
        <f t="shared" si="3"/>
        <v>1.7348273160151806E-4</v>
      </c>
    </row>
    <row r="60" spans="1:9">
      <c r="A60" s="3" t="s">
        <v>80</v>
      </c>
      <c r="B60">
        <v>2.72</v>
      </c>
      <c r="C60" s="4">
        <v>258</v>
      </c>
      <c r="D60">
        <f t="shared" si="0"/>
        <v>94.85294117647058</v>
      </c>
      <c r="E60" s="7">
        <f t="shared" si="1"/>
        <v>4.6850485211226683E-4</v>
      </c>
      <c r="F60" s="8">
        <f t="shared" si="4"/>
        <v>0.65987455691789199</v>
      </c>
      <c r="G60" s="7">
        <f t="shared" si="2"/>
        <v>3.5973411416796941E-4</v>
      </c>
      <c r="H60" s="8">
        <f t="shared" si="5"/>
        <v>0.1363841960339314</v>
      </c>
      <c r="I60">
        <f t="shared" si="3"/>
        <v>1.3728486812734919E-3</v>
      </c>
    </row>
    <row r="61" spans="1:9">
      <c r="A61" s="3" t="s">
        <v>397</v>
      </c>
      <c r="B61">
        <v>21.5</v>
      </c>
      <c r="C61" s="4">
        <v>2033</v>
      </c>
      <c r="D61">
        <f t="shared" si="0"/>
        <v>94.558139534883722</v>
      </c>
      <c r="E61" s="7">
        <f t="shared" si="1"/>
        <v>3.6917455982334825E-3</v>
      </c>
      <c r="F61" s="8">
        <f t="shared" si="4"/>
        <v>0.66356630251612547</v>
      </c>
      <c r="G61" s="7">
        <f t="shared" si="2"/>
        <v>2.8434865641953459E-3</v>
      </c>
      <c r="H61" s="8">
        <f t="shared" si="5"/>
        <v>0.13922768259812673</v>
      </c>
      <c r="I61">
        <f t="shared" si="3"/>
        <v>3.7837339517617086E-4</v>
      </c>
    </row>
    <row r="62" spans="1:9">
      <c r="A62" s="3" t="s">
        <v>412</v>
      </c>
      <c r="B62">
        <v>5.87</v>
      </c>
      <c r="C62" s="4">
        <v>541</v>
      </c>
      <c r="D62">
        <f t="shared" si="0"/>
        <v>92.163543441226579</v>
      </c>
      <c r="E62" s="7">
        <f t="shared" si="1"/>
        <v>9.8240746121215639E-4</v>
      </c>
      <c r="F62" s="8">
        <f t="shared" si="4"/>
        <v>0.66454870997733761</v>
      </c>
      <c r="G62" s="7">
        <f t="shared" si="2"/>
        <v>7.7633795961984571E-4</v>
      </c>
      <c r="H62" s="8">
        <f t="shared" si="5"/>
        <v>0.14000402055774658</v>
      </c>
      <c r="I62">
        <f t="shared" si="3"/>
        <v>1.5563054534416254E-3</v>
      </c>
    </row>
    <row r="63" spans="1:9">
      <c r="A63" s="3" t="s">
        <v>282</v>
      </c>
      <c r="B63">
        <v>23.97</v>
      </c>
      <c r="C63" s="4">
        <v>2165</v>
      </c>
      <c r="D63">
        <f t="shared" si="0"/>
        <v>90.321234876929495</v>
      </c>
      <c r="E63" s="7">
        <f t="shared" si="1"/>
        <v>3.9314457551281306E-3</v>
      </c>
      <c r="F63" s="8">
        <f t="shared" si="4"/>
        <v>0.66848015573246578</v>
      </c>
      <c r="G63" s="7">
        <f t="shared" si="2"/>
        <v>3.1701568811052299E-3</v>
      </c>
      <c r="H63" s="8">
        <f t="shared" si="5"/>
        <v>0.1431741774388518</v>
      </c>
      <c r="I63">
        <f t="shared" si="3"/>
        <v>5.0796785538682887E-4</v>
      </c>
    </row>
    <row r="64" spans="1:9">
      <c r="A64" s="3" t="s">
        <v>408</v>
      </c>
      <c r="B64">
        <v>7.81</v>
      </c>
      <c r="C64" s="4">
        <v>702</v>
      </c>
      <c r="D64">
        <f t="shared" si="0"/>
        <v>89.88476312419975</v>
      </c>
      <c r="E64" s="7">
        <f t="shared" si="1"/>
        <v>1.274769016212447E-3</v>
      </c>
      <c r="F64" s="8">
        <f t="shared" si="4"/>
        <v>0.66975492474867826</v>
      </c>
      <c r="G64" s="7">
        <f t="shared" si="2"/>
        <v>1.0329130263425884E-3</v>
      </c>
      <c r="H64" s="8">
        <f t="shared" si="5"/>
        <v>0.14420709046519439</v>
      </c>
      <c r="I64">
        <f t="shared" si="3"/>
        <v>1.7319441765262233E-4</v>
      </c>
    </row>
    <row r="65" spans="1:9">
      <c r="A65" s="3" t="s">
        <v>89</v>
      </c>
      <c r="B65">
        <v>2.65</v>
      </c>
      <c r="C65" s="4">
        <v>235</v>
      </c>
      <c r="D65">
        <f t="shared" si="0"/>
        <v>88.679245283018872</v>
      </c>
      <c r="E65" s="7">
        <f t="shared" si="1"/>
        <v>4.2673891568365392E-4</v>
      </c>
      <c r="F65" s="8">
        <f t="shared" si="4"/>
        <v>0.67018166366436194</v>
      </c>
      <c r="G65" s="7">
        <f t="shared" si="2"/>
        <v>3.5047625093570544E-4</v>
      </c>
      <c r="H65" s="8">
        <f t="shared" si="5"/>
        <v>0.1445575667161301</v>
      </c>
      <c r="I65">
        <f t="shared" si="3"/>
        <v>2.6106492898923112E-3</v>
      </c>
    </row>
    <row r="66" spans="1:9">
      <c r="A66" s="3" t="s">
        <v>341</v>
      </c>
      <c r="B66">
        <v>39.79</v>
      </c>
      <c r="C66" s="4">
        <v>3490</v>
      </c>
      <c r="D66">
        <f t="shared" ref="D66:D129" si="6">C66/B66</f>
        <v>87.71048002010555</v>
      </c>
      <c r="E66" s="7">
        <f t="shared" si="1"/>
        <v>6.3375268754721371E-3</v>
      </c>
      <c r="F66" s="8">
        <f t="shared" si="4"/>
        <v>0.67651919053983411</v>
      </c>
      <c r="G66" s="7">
        <f t="shared" si="2"/>
        <v>5.2624339715968754E-3</v>
      </c>
      <c r="H66" s="8">
        <f t="shared" si="5"/>
        <v>0.14982000068772697</v>
      </c>
      <c r="I66">
        <f t="shared" si="3"/>
        <v>7.9789961803884701E-4</v>
      </c>
    </row>
    <row r="67" spans="1:9">
      <c r="A67" s="3" t="s">
        <v>403</v>
      </c>
      <c r="B67">
        <v>12.15</v>
      </c>
      <c r="C67" s="4">
        <v>1063</v>
      </c>
      <c r="D67">
        <f t="shared" si="6"/>
        <v>87.489711934156375</v>
      </c>
      <c r="E67" s="7">
        <f t="shared" ref="E67:E130" si="7">C67/550688</f>
        <v>1.9303126271137195E-3</v>
      </c>
      <c r="F67" s="8">
        <f t="shared" si="4"/>
        <v>0.67844950316694785</v>
      </c>
      <c r="G67" s="7">
        <f t="shared" ref="G67:G130" si="8">B67/7561.14</f>
        <v>1.6069005467429513E-3</v>
      </c>
      <c r="H67" s="8">
        <f t="shared" si="5"/>
        <v>0.15142690123446992</v>
      </c>
      <c r="I67">
        <f t="shared" ref="I67:I130" si="9">F67*H68-F68*H67</f>
        <v>2.5789585581255381E-4</v>
      </c>
    </row>
    <row r="68" spans="1:9">
      <c r="A68" s="3" t="s">
        <v>355</v>
      </c>
      <c r="B68">
        <v>3.91</v>
      </c>
      <c r="C68" s="4">
        <v>338</v>
      </c>
      <c r="D68">
        <f t="shared" si="6"/>
        <v>86.445012787723783</v>
      </c>
      <c r="E68" s="7">
        <f t="shared" si="7"/>
        <v>6.1377767447265961E-4</v>
      </c>
      <c r="F68" s="8">
        <f t="shared" ref="F68:F131" si="10">F67+E68</f>
        <v>0.67906328084142054</v>
      </c>
      <c r="G68" s="7">
        <f t="shared" si="8"/>
        <v>5.1711778911645598E-4</v>
      </c>
      <c r="H68" s="8">
        <f t="shared" ref="H68:H131" si="11">H67+G68</f>
        <v>0.15194401902358637</v>
      </c>
      <c r="I68">
        <f t="shared" si="9"/>
        <v>4.1258467373721519E-3</v>
      </c>
    </row>
    <row r="69" spans="1:9">
      <c r="A69" s="3" t="s">
        <v>328</v>
      </c>
      <c r="B69">
        <v>62.53</v>
      </c>
      <c r="C69" s="4">
        <v>5400</v>
      </c>
      <c r="D69">
        <f t="shared" si="6"/>
        <v>86.35854789700943</v>
      </c>
      <c r="E69" s="7">
        <f t="shared" si="7"/>
        <v>9.8059155093265151E-3</v>
      </c>
      <c r="F69" s="8">
        <f t="shared" si="10"/>
        <v>0.68886919635074706</v>
      </c>
      <c r="G69" s="7">
        <f t="shared" si="8"/>
        <v>8.2699169701923245E-3</v>
      </c>
      <c r="H69" s="8">
        <f t="shared" si="11"/>
        <v>0.1602139359937787</v>
      </c>
      <c r="I69">
        <f t="shared" si="9"/>
        <v>2.2167050225696538E-4</v>
      </c>
    </row>
    <row r="70" spans="1:9">
      <c r="A70" s="3" t="s">
        <v>273</v>
      </c>
      <c r="B70">
        <v>3.34</v>
      </c>
      <c r="C70" s="4">
        <v>284</v>
      </c>
      <c r="D70">
        <f t="shared" si="6"/>
        <v>85.029940119760482</v>
      </c>
      <c r="E70" s="7">
        <f t="shared" si="7"/>
        <v>5.157185193793945E-4</v>
      </c>
      <c r="F70" s="8">
        <f t="shared" si="10"/>
        <v>0.68938491487012643</v>
      </c>
      <c r="G70" s="7">
        <f t="shared" si="8"/>
        <v>4.417323313680212E-4</v>
      </c>
      <c r="H70" s="8">
        <f t="shared" si="11"/>
        <v>0.16065566832514672</v>
      </c>
      <c r="I70">
        <f t="shared" si="9"/>
        <v>2.614967913381061E-4</v>
      </c>
    </row>
    <row r="71" spans="1:9">
      <c r="A71" s="3" t="s">
        <v>51</v>
      </c>
      <c r="B71">
        <v>3.94</v>
      </c>
      <c r="C71" s="4">
        <v>335</v>
      </c>
      <c r="D71">
        <f t="shared" si="6"/>
        <v>85.025380710659903</v>
      </c>
      <c r="E71" s="7">
        <f t="shared" si="7"/>
        <v>6.083299436341449E-4</v>
      </c>
      <c r="F71" s="8">
        <f t="shared" si="10"/>
        <v>0.68999324481376056</v>
      </c>
      <c r="G71" s="7">
        <f t="shared" si="8"/>
        <v>5.210854447874262E-4</v>
      </c>
      <c r="H71" s="8">
        <f t="shared" si="11"/>
        <v>0.16117675376993415</v>
      </c>
      <c r="I71">
        <f t="shared" si="9"/>
        <v>1.798465591243692E-4</v>
      </c>
    </row>
    <row r="72" spans="1:9">
      <c r="A72" s="3" t="s">
        <v>453</v>
      </c>
      <c r="B72">
        <v>2.67</v>
      </c>
      <c r="C72" s="4">
        <v>218</v>
      </c>
      <c r="D72">
        <f t="shared" si="6"/>
        <v>81.647940074906373</v>
      </c>
      <c r="E72" s="7">
        <f t="shared" si="7"/>
        <v>3.9586844093207044E-4</v>
      </c>
      <c r="F72" s="8">
        <f t="shared" si="10"/>
        <v>0.69038911325469265</v>
      </c>
      <c r="G72" s="7">
        <f t="shared" si="8"/>
        <v>3.5312135471635229E-4</v>
      </c>
      <c r="H72" s="8">
        <f t="shared" si="11"/>
        <v>0.1615298751246505</v>
      </c>
      <c r="I72">
        <f t="shared" si="9"/>
        <v>2.1557744017202812E-3</v>
      </c>
    </row>
    <row r="73" spans="1:9">
      <c r="A73" s="3" t="s">
        <v>454</v>
      </c>
      <c r="B73">
        <v>31.94</v>
      </c>
      <c r="C73" s="4">
        <v>2593</v>
      </c>
      <c r="D73">
        <f t="shared" si="6"/>
        <v>81.183469004383213</v>
      </c>
      <c r="E73" s="7">
        <f t="shared" si="7"/>
        <v>4.7086553547562322E-3</v>
      </c>
      <c r="F73" s="8">
        <f t="shared" si="10"/>
        <v>0.69509776860944894</v>
      </c>
      <c r="G73" s="7">
        <f t="shared" si="8"/>
        <v>4.2242307376929933E-3</v>
      </c>
      <c r="H73" s="8">
        <f t="shared" si="11"/>
        <v>0.16575410586234349</v>
      </c>
      <c r="I73">
        <f t="shared" si="9"/>
        <v>3.2202256367577786E-4</v>
      </c>
    </row>
    <row r="74" spans="1:9">
      <c r="A74" s="3" t="s">
        <v>302</v>
      </c>
      <c r="B74">
        <v>4.7699999999999996</v>
      </c>
      <c r="C74" s="4">
        <v>387</v>
      </c>
      <c r="D74">
        <f t="shared" si="6"/>
        <v>81.132075471698116</v>
      </c>
      <c r="E74" s="7">
        <f t="shared" si="7"/>
        <v>7.0275727816840024E-4</v>
      </c>
      <c r="F74" s="8">
        <f t="shared" si="10"/>
        <v>0.69580052588761732</v>
      </c>
      <c r="G74" s="7">
        <f t="shared" si="8"/>
        <v>6.3085725168426975E-4</v>
      </c>
      <c r="H74" s="8">
        <f t="shared" si="11"/>
        <v>0.16638496311402776</v>
      </c>
      <c r="I74">
        <f t="shared" si="9"/>
        <v>5.2250196547280747E-4</v>
      </c>
    </row>
    <row r="75" spans="1:9">
      <c r="A75" s="3" t="s">
        <v>362</v>
      </c>
      <c r="B75">
        <v>7.73</v>
      </c>
      <c r="C75" s="4">
        <v>625</v>
      </c>
      <c r="D75">
        <f t="shared" si="6"/>
        <v>80.853816300129367</v>
      </c>
      <c r="E75" s="7">
        <f t="shared" si="7"/>
        <v>1.1349439246905689E-3</v>
      </c>
      <c r="F75" s="8">
        <f t="shared" si="10"/>
        <v>0.69693546981230792</v>
      </c>
      <c r="G75" s="7">
        <f t="shared" si="8"/>
        <v>1.0223326112200012E-3</v>
      </c>
      <c r="H75" s="8">
        <f t="shared" si="11"/>
        <v>0.16740729572524776</v>
      </c>
      <c r="I75">
        <f t="shared" si="9"/>
        <v>8.6138803120767993E-4</v>
      </c>
    </row>
    <row r="76" spans="1:9">
      <c r="A76" s="3" t="s">
        <v>452</v>
      </c>
      <c r="B76">
        <v>12.65</v>
      </c>
      <c r="C76" s="4">
        <v>1002</v>
      </c>
      <c r="D76">
        <f t="shared" si="6"/>
        <v>79.209486166007906</v>
      </c>
      <c r="E76" s="7">
        <f t="shared" si="7"/>
        <v>1.81954210006392E-3</v>
      </c>
      <c r="F76" s="8">
        <f t="shared" si="10"/>
        <v>0.69875501191237188</v>
      </c>
      <c r="G76" s="7">
        <f t="shared" si="8"/>
        <v>1.6730281412591223E-3</v>
      </c>
      <c r="H76" s="8">
        <f t="shared" si="11"/>
        <v>0.16908032386650687</v>
      </c>
      <c r="I76">
        <f t="shared" si="9"/>
        <v>3.5867811500658875E-4</v>
      </c>
    </row>
    <row r="77" spans="1:9">
      <c r="A77" s="3" t="s">
        <v>374</v>
      </c>
      <c r="B77">
        <v>5.26</v>
      </c>
      <c r="C77" s="4">
        <v>415</v>
      </c>
      <c r="D77">
        <f t="shared" si="6"/>
        <v>78.897338403041829</v>
      </c>
      <c r="E77" s="7">
        <f t="shared" si="7"/>
        <v>7.5360276599453779E-4</v>
      </c>
      <c r="F77" s="8">
        <f t="shared" si="10"/>
        <v>0.69950861467836645</v>
      </c>
      <c r="G77" s="7">
        <f t="shared" si="8"/>
        <v>6.9566229431011718E-4</v>
      </c>
      <c r="H77" s="8">
        <f t="shared" si="11"/>
        <v>0.16977598616081699</v>
      </c>
      <c r="I77">
        <f t="shared" si="9"/>
        <v>1.9984814869816736E-4</v>
      </c>
    </row>
    <row r="78" spans="1:9">
      <c r="A78" s="3" t="s">
        <v>372</v>
      </c>
      <c r="B78">
        <v>2.93</v>
      </c>
      <c r="C78" s="4">
        <v>231</v>
      </c>
      <c r="D78">
        <f t="shared" si="6"/>
        <v>78.839590443686006</v>
      </c>
      <c r="E78" s="7">
        <f t="shared" si="7"/>
        <v>4.1947527456563427E-4</v>
      </c>
      <c r="F78" s="8">
        <f t="shared" si="10"/>
        <v>0.6999280899529321</v>
      </c>
      <c r="G78" s="7">
        <f t="shared" si="8"/>
        <v>3.8750770386476111E-4</v>
      </c>
      <c r="H78" s="8">
        <f t="shared" si="11"/>
        <v>0.17016349386468174</v>
      </c>
      <c r="I78">
        <f t="shared" si="9"/>
        <v>1.2142010711541223E-3</v>
      </c>
    </row>
    <row r="79" spans="1:9">
      <c r="A79" s="3" t="s">
        <v>426</v>
      </c>
      <c r="B79">
        <v>17.8</v>
      </c>
      <c r="C79" s="4">
        <v>1403</v>
      </c>
      <c r="D79">
        <f t="shared" si="6"/>
        <v>78.82022471910112</v>
      </c>
      <c r="E79" s="7">
        <f t="shared" si="7"/>
        <v>2.5477221221453889E-3</v>
      </c>
      <c r="F79" s="8">
        <f t="shared" si="10"/>
        <v>0.70247581207507748</v>
      </c>
      <c r="G79" s="7">
        <f t="shared" si="8"/>
        <v>2.3541423647756819E-3</v>
      </c>
      <c r="H79" s="8">
        <f t="shared" si="11"/>
        <v>0.17251763622945743</v>
      </c>
      <c r="I79">
        <f t="shared" si="9"/>
        <v>8.0714815572020815E-4</v>
      </c>
    </row>
    <row r="80" spans="1:9">
      <c r="A80" s="3" t="s">
        <v>268</v>
      </c>
      <c r="B80">
        <v>11.79</v>
      </c>
      <c r="C80" s="4">
        <v>920</v>
      </c>
      <c r="D80">
        <f t="shared" si="6"/>
        <v>78.032230703986428</v>
      </c>
      <c r="E80" s="7">
        <f t="shared" si="7"/>
        <v>1.6706374571445173E-3</v>
      </c>
      <c r="F80" s="8">
        <f t="shared" si="10"/>
        <v>0.70414644953222194</v>
      </c>
      <c r="G80" s="7">
        <f t="shared" si="8"/>
        <v>1.5592886786913083E-3</v>
      </c>
      <c r="H80" s="8">
        <f t="shared" si="11"/>
        <v>0.17407692490814874</v>
      </c>
      <c r="I80">
        <f t="shared" si="9"/>
        <v>6.1347562316831084E-4</v>
      </c>
    </row>
    <row r="81" spans="1:9">
      <c r="A81" s="3" t="s">
        <v>41</v>
      </c>
      <c r="B81">
        <v>8.9499999999999993</v>
      </c>
      <c r="C81" s="4">
        <v>696</v>
      </c>
      <c r="D81">
        <f t="shared" si="6"/>
        <v>77.765363128491629</v>
      </c>
      <c r="E81" s="7">
        <f t="shared" si="7"/>
        <v>1.2638735545354176E-3</v>
      </c>
      <c r="F81" s="8">
        <f t="shared" si="10"/>
        <v>0.70541032308675733</v>
      </c>
      <c r="G81" s="7">
        <f t="shared" si="8"/>
        <v>1.183683941839458E-3</v>
      </c>
      <c r="H81" s="8">
        <f t="shared" si="11"/>
        <v>0.1752606088499882</v>
      </c>
      <c r="I81">
        <f t="shared" si="9"/>
        <v>8.2673316959575027E-5</v>
      </c>
    </row>
    <row r="82" spans="1:9">
      <c r="A82" s="3" t="s">
        <v>108</v>
      </c>
      <c r="B82">
        <v>1.2</v>
      </c>
      <c r="C82" s="4">
        <v>92</v>
      </c>
      <c r="D82">
        <f t="shared" si="6"/>
        <v>76.666666666666671</v>
      </c>
      <c r="E82" s="7">
        <f t="shared" si="7"/>
        <v>1.6706374571445173E-4</v>
      </c>
      <c r="F82" s="8">
        <f t="shared" si="10"/>
        <v>0.70557738683247173</v>
      </c>
      <c r="G82" s="7">
        <f t="shared" si="8"/>
        <v>1.5870622683881002E-4</v>
      </c>
      <c r="H82" s="8">
        <f t="shared" si="11"/>
        <v>0.17541931507682701</v>
      </c>
      <c r="I82">
        <f t="shared" si="9"/>
        <v>6.4610710681020644E-4</v>
      </c>
    </row>
    <row r="83" spans="1:9">
      <c r="A83" s="3" t="s">
        <v>287</v>
      </c>
      <c r="B83">
        <v>9.17</v>
      </c>
      <c r="C83" s="4">
        <v>658</v>
      </c>
      <c r="D83">
        <f t="shared" si="6"/>
        <v>71.755725190839698</v>
      </c>
      <c r="E83" s="7">
        <f t="shared" si="7"/>
        <v>1.194868963914231E-3</v>
      </c>
      <c r="F83" s="8">
        <f t="shared" si="10"/>
        <v>0.70677225579638592</v>
      </c>
      <c r="G83" s="7">
        <f t="shared" si="8"/>
        <v>1.2127800834265733E-3</v>
      </c>
      <c r="H83" s="8">
        <f t="shared" si="11"/>
        <v>0.17663209516025358</v>
      </c>
      <c r="I83">
        <f t="shared" si="9"/>
        <v>6.5969749900113284E-4</v>
      </c>
    </row>
    <row r="84" spans="1:9">
      <c r="A84" s="3" t="s">
        <v>347</v>
      </c>
      <c r="B84">
        <v>9.36</v>
      </c>
      <c r="C84" s="4">
        <v>671</v>
      </c>
      <c r="D84">
        <f t="shared" si="6"/>
        <v>71.688034188034194</v>
      </c>
      <c r="E84" s="7">
        <f t="shared" si="7"/>
        <v>1.2184757975477948E-3</v>
      </c>
      <c r="F84" s="8">
        <f t="shared" si="10"/>
        <v>0.70799073159393366</v>
      </c>
      <c r="G84" s="7">
        <f t="shared" si="8"/>
        <v>1.237908569342718E-3</v>
      </c>
      <c r="H84" s="8">
        <f t="shared" si="11"/>
        <v>0.1778700037295963</v>
      </c>
      <c r="I84">
        <f t="shared" si="9"/>
        <v>2.0097637608873786E-3</v>
      </c>
    </row>
    <row r="85" spans="1:9">
      <c r="A85" s="3" t="s">
        <v>144</v>
      </c>
      <c r="B85">
        <v>28.48</v>
      </c>
      <c r="C85" s="4">
        <v>2034</v>
      </c>
      <c r="D85">
        <f t="shared" si="6"/>
        <v>71.418539325842701</v>
      </c>
      <c r="E85" s="7">
        <f t="shared" si="7"/>
        <v>3.6935615085129875E-3</v>
      </c>
      <c r="F85" s="8">
        <f t="shared" si="10"/>
        <v>0.71168429310244663</v>
      </c>
      <c r="G85" s="7">
        <f t="shared" si="8"/>
        <v>3.7666277836410911E-3</v>
      </c>
      <c r="H85" s="8">
        <f t="shared" si="11"/>
        <v>0.18163663151323739</v>
      </c>
      <c r="I85">
        <f t="shared" si="9"/>
        <v>6.6655048925579052E-4</v>
      </c>
    </row>
    <row r="86" spans="1:9">
      <c r="A86" s="3" t="s">
        <v>245</v>
      </c>
      <c r="B86">
        <v>9.44</v>
      </c>
      <c r="C86" s="4">
        <v>673</v>
      </c>
      <c r="D86">
        <f t="shared" si="6"/>
        <v>71.292372881355931</v>
      </c>
      <c r="E86" s="7">
        <f t="shared" si="7"/>
        <v>1.2221076181068045E-3</v>
      </c>
      <c r="F86" s="8">
        <f t="shared" si="10"/>
        <v>0.71290640072055345</v>
      </c>
      <c r="G86" s="7">
        <f t="shared" si="8"/>
        <v>1.2484889844653054E-3</v>
      </c>
      <c r="H86" s="8">
        <f t="shared" si="11"/>
        <v>0.1828851204977027</v>
      </c>
      <c r="I86">
        <f t="shared" si="9"/>
        <v>9.7285139889902172E-4</v>
      </c>
    </row>
    <row r="87" spans="1:9">
      <c r="A87" s="3" t="s">
        <v>48</v>
      </c>
      <c r="B87">
        <v>13.77</v>
      </c>
      <c r="C87" s="4">
        <v>980</v>
      </c>
      <c r="D87">
        <f t="shared" si="6"/>
        <v>71.169208424110394</v>
      </c>
      <c r="E87" s="7">
        <f t="shared" si="7"/>
        <v>1.779592073914812E-3</v>
      </c>
      <c r="F87" s="8">
        <f t="shared" si="10"/>
        <v>0.71468599279446821</v>
      </c>
      <c r="G87" s="7">
        <f t="shared" si="8"/>
        <v>1.821153952975345E-3</v>
      </c>
      <c r="H87" s="8">
        <f t="shared" si="11"/>
        <v>0.18470627445067805</v>
      </c>
      <c r="I87">
        <f t="shared" si="9"/>
        <v>1.1400297722777286E-4</v>
      </c>
    </row>
    <row r="88" spans="1:9">
      <c r="A88" s="3" t="s">
        <v>73</v>
      </c>
      <c r="B88">
        <v>1.6</v>
      </c>
      <c r="C88" s="4">
        <v>111</v>
      </c>
      <c r="D88">
        <f t="shared" si="6"/>
        <v>69.375</v>
      </c>
      <c r="E88" s="7">
        <f t="shared" si="7"/>
        <v>2.0156604102504504E-4</v>
      </c>
      <c r="F88" s="8">
        <f t="shared" si="10"/>
        <v>0.71488755883549326</v>
      </c>
      <c r="G88" s="7">
        <f t="shared" si="8"/>
        <v>2.1160830245174671E-4</v>
      </c>
      <c r="H88" s="8">
        <f t="shared" si="11"/>
        <v>0.18491788275312981</v>
      </c>
      <c r="I88">
        <f t="shared" si="9"/>
        <v>1.2902872397038134E-3</v>
      </c>
    </row>
    <row r="89" spans="1:9">
      <c r="A89" s="3" t="s">
        <v>47</v>
      </c>
      <c r="B89">
        <v>18.09</v>
      </c>
      <c r="C89" s="4">
        <v>1251</v>
      </c>
      <c r="D89">
        <f t="shared" si="6"/>
        <v>69.154228855721399</v>
      </c>
      <c r="E89" s="7">
        <f t="shared" si="7"/>
        <v>2.2717037596606429E-3</v>
      </c>
      <c r="F89" s="8">
        <f t="shared" si="10"/>
        <v>0.71715926259515395</v>
      </c>
      <c r="G89" s="7">
        <f t="shared" si="8"/>
        <v>2.3924963695950608E-3</v>
      </c>
      <c r="H89" s="8">
        <f t="shared" si="11"/>
        <v>0.18731037912272488</v>
      </c>
      <c r="I89">
        <f t="shared" si="9"/>
        <v>5.0972864116520245E-3</v>
      </c>
    </row>
    <row r="90" spans="1:9">
      <c r="A90" s="3" t="s">
        <v>34</v>
      </c>
      <c r="B90">
        <v>71.45</v>
      </c>
      <c r="C90" s="4">
        <v>4938</v>
      </c>
      <c r="D90">
        <f t="shared" si="6"/>
        <v>69.111266620013993</v>
      </c>
      <c r="E90" s="7">
        <f t="shared" si="7"/>
        <v>8.9669649601952471E-3</v>
      </c>
      <c r="F90" s="8">
        <f t="shared" si="10"/>
        <v>0.72612622755534917</v>
      </c>
      <c r="G90" s="7">
        <f t="shared" si="8"/>
        <v>9.4496332563608135E-3</v>
      </c>
      <c r="H90" s="8">
        <f t="shared" si="11"/>
        <v>0.19676001237908569</v>
      </c>
      <c r="I90">
        <f t="shared" si="9"/>
        <v>2.6577791328730171E-4</v>
      </c>
    </row>
    <row r="91" spans="1:9">
      <c r="A91" s="3" t="s">
        <v>352</v>
      </c>
      <c r="B91">
        <v>3.72</v>
      </c>
      <c r="C91" s="4">
        <v>256</v>
      </c>
      <c r="D91">
        <f t="shared" si="6"/>
        <v>68.817204301075265</v>
      </c>
      <c r="E91" s="7">
        <f t="shared" si="7"/>
        <v>4.64873031553257E-4</v>
      </c>
      <c r="F91" s="8">
        <f t="shared" si="10"/>
        <v>0.72659110058690246</v>
      </c>
      <c r="G91" s="7">
        <f t="shared" si="8"/>
        <v>4.9198930320031107E-4</v>
      </c>
      <c r="H91" s="8">
        <f t="shared" si="11"/>
        <v>0.19725200168228602</v>
      </c>
      <c r="I91">
        <f t="shared" si="9"/>
        <v>2.3350796465962387E-4</v>
      </c>
    </row>
    <row r="92" spans="1:9">
      <c r="A92" s="3" t="s">
        <v>21</v>
      </c>
      <c r="B92">
        <v>3.25</v>
      </c>
      <c r="C92" s="4">
        <v>220</v>
      </c>
      <c r="D92">
        <f t="shared" si="6"/>
        <v>67.692307692307693</v>
      </c>
      <c r="E92" s="7">
        <f t="shared" si="7"/>
        <v>3.9950026149108026E-4</v>
      </c>
      <c r="F92" s="8">
        <f t="shared" si="10"/>
        <v>0.72699060084839351</v>
      </c>
      <c r="G92" s="7">
        <f t="shared" si="8"/>
        <v>4.2982936435511043E-4</v>
      </c>
      <c r="H92" s="8">
        <f t="shared" si="11"/>
        <v>0.19768183104664114</v>
      </c>
      <c r="I92">
        <f t="shared" si="9"/>
        <v>3.3846161267189756E-4</v>
      </c>
    </row>
    <row r="93" spans="1:9">
      <c r="A93" s="3" t="s">
        <v>240</v>
      </c>
      <c r="B93">
        <v>4.7</v>
      </c>
      <c r="C93" s="4">
        <v>316</v>
      </c>
      <c r="D93">
        <f t="shared" si="6"/>
        <v>67.234042553191486</v>
      </c>
      <c r="E93" s="7">
        <f t="shared" si="7"/>
        <v>5.7382764832355159E-4</v>
      </c>
      <c r="F93" s="8">
        <f t="shared" si="10"/>
        <v>0.7275644284967171</v>
      </c>
      <c r="G93" s="7">
        <f t="shared" si="8"/>
        <v>6.2159938845200594E-4</v>
      </c>
      <c r="H93" s="8">
        <f t="shared" si="11"/>
        <v>0.19830343043509313</v>
      </c>
      <c r="I93">
        <f t="shared" si="9"/>
        <v>8.1304813615179494E-4</v>
      </c>
    </row>
    <row r="94" spans="1:9">
      <c r="A94" s="3" t="s">
        <v>330</v>
      </c>
      <c r="B94">
        <v>11.26</v>
      </c>
      <c r="C94" s="4">
        <v>751</v>
      </c>
      <c r="D94">
        <f t="shared" si="6"/>
        <v>66.696269982238007</v>
      </c>
      <c r="E94" s="7">
        <f t="shared" si="7"/>
        <v>1.3637486199081876E-3</v>
      </c>
      <c r="F94" s="8">
        <f t="shared" si="10"/>
        <v>0.72892817711662528</v>
      </c>
      <c r="G94" s="7">
        <f t="shared" si="8"/>
        <v>1.4891934285041672E-3</v>
      </c>
      <c r="H94" s="8">
        <f t="shared" si="11"/>
        <v>0.19979262386359731</v>
      </c>
      <c r="I94">
        <f t="shared" si="9"/>
        <v>2.3001446149817362E-4</v>
      </c>
    </row>
    <row r="95" spans="1:9">
      <c r="A95" s="3" t="s">
        <v>176</v>
      </c>
      <c r="B95">
        <v>3.18</v>
      </c>
      <c r="C95" s="4">
        <v>211</v>
      </c>
      <c r="D95">
        <f t="shared" si="6"/>
        <v>66.352201257861637</v>
      </c>
      <c r="E95" s="7">
        <f t="shared" si="7"/>
        <v>3.8315706897553608E-4</v>
      </c>
      <c r="F95" s="8">
        <f t="shared" si="10"/>
        <v>0.72931133418560079</v>
      </c>
      <c r="G95" s="7">
        <f t="shared" si="8"/>
        <v>4.2057150112284657E-4</v>
      </c>
      <c r="H95" s="8">
        <f t="shared" si="11"/>
        <v>0.20021319536472015</v>
      </c>
      <c r="I95">
        <f t="shared" si="9"/>
        <v>5.6104666015666105E-4</v>
      </c>
    </row>
    <row r="96" spans="1:9">
      <c r="A96" s="3" t="s">
        <v>405</v>
      </c>
      <c r="B96">
        <v>7.69</v>
      </c>
      <c r="C96" s="4">
        <v>497</v>
      </c>
      <c r="D96">
        <f t="shared" si="6"/>
        <v>64.62938881664499</v>
      </c>
      <c r="E96" s="7">
        <f t="shared" si="7"/>
        <v>9.0250740891394034E-4</v>
      </c>
      <c r="F96" s="8">
        <f t="shared" si="10"/>
        <v>0.73021384159451475</v>
      </c>
      <c r="G96" s="7">
        <f t="shared" si="8"/>
        <v>1.0170424036587075E-3</v>
      </c>
      <c r="H96" s="8">
        <f t="shared" si="11"/>
        <v>0.20123023776837887</v>
      </c>
      <c r="I96">
        <f t="shared" si="9"/>
        <v>8.8522434592352983E-4</v>
      </c>
    </row>
    <row r="97" spans="1:9">
      <c r="A97" s="3" t="s">
        <v>203</v>
      </c>
      <c r="B97">
        <v>12.11</v>
      </c>
      <c r="C97" s="4">
        <v>778</v>
      </c>
      <c r="D97">
        <f t="shared" si="6"/>
        <v>64.244426094137083</v>
      </c>
      <c r="E97" s="7">
        <f t="shared" si="7"/>
        <v>1.4127781974548202E-3</v>
      </c>
      <c r="F97" s="8">
        <f t="shared" si="10"/>
        <v>0.73162661979196952</v>
      </c>
      <c r="G97" s="7">
        <f t="shared" si="8"/>
        <v>1.6016103391816576E-3</v>
      </c>
      <c r="H97" s="8">
        <f t="shared" si="11"/>
        <v>0.20283184810756053</v>
      </c>
      <c r="I97">
        <f t="shared" si="9"/>
        <v>1.8767234387601084E-4</v>
      </c>
    </row>
    <row r="98" spans="1:9">
      <c r="A98" s="3" t="s">
        <v>69</v>
      </c>
      <c r="B98">
        <v>2.56</v>
      </c>
      <c r="C98" s="4">
        <v>163</v>
      </c>
      <c r="D98">
        <f t="shared" si="6"/>
        <v>63.671875</v>
      </c>
      <c r="E98" s="7">
        <f t="shared" si="7"/>
        <v>2.9599337555930038E-4</v>
      </c>
      <c r="F98" s="8">
        <f t="shared" si="10"/>
        <v>0.73192261316752882</v>
      </c>
      <c r="G98" s="7">
        <f t="shared" si="8"/>
        <v>3.3857328392279472E-4</v>
      </c>
      <c r="H98" s="8">
        <f t="shared" si="11"/>
        <v>0.20317042139148331</v>
      </c>
      <c r="I98">
        <f t="shared" si="9"/>
        <v>4.2447548943477798E-4</v>
      </c>
    </row>
    <row r="99" spans="1:9">
      <c r="A99" s="3" t="s">
        <v>442</v>
      </c>
      <c r="B99">
        <v>5.78</v>
      </c>
      <c r="C99" s="4">
        <v>366</v>
      </c>
      <c r="D99">
        <f t="shared" si="6"/>
        <v>63.321799307958472</v>
      </c>
      <c r="E99" s="7">
        <f t="shared" si="7"/>
        <v>6.6462316229879716E-4</v>
      </c>
      <c r="F99" s="8">
        <f t="shared" si="10"/>
        <v>0.73258723632982758</v>
      </c>
      <c r="G99" s="7">
        <f t="shared" si="8"/>
        <v>7.6443499260693494E-4</v>
      </c>
      <c r="H99" s="8">
        <f t="shared" si="11"/>
        <v>0.20393485638409023</v>
      </c>
      <c r="I99">
        <f t="shared" si="9"/>
        <v>5.3320173708007457E-4</v>
      </c>
    </row>
    <row r="100" spans="1:9">
      <c r="A100" s="3" t="s">
        <v>421</v>
      </c>
      <c r="B100">
        <v>7.25</v>
      </c>
      <c r="C100" s="4">
        <v>457</v>
      </c>
      <c r="D100">
        <f t="shared" si="6"/>
        <v>63.03448275862069</v>
      </c>
      <c r="E100" s="7">
        <f t="shared" si="7"/>
        <v>8.2987099773374395E-4</v>
      </c>
      <c r="F100" s="8">
        <f t="shared" si="10"/>
        <v>0.73341710732756138</v>
      </c>
      <c r="G100" s="7">
        <f t="shared" si="8"/>
        <v>9.5885012048447713E-4</v>
      </c>
      <c r="H100" s="8">
        <f t="shared" si="11"/>
        <v>0.2048937065045747</v>
      </c>
      <c r="I100">
        <f t="shared" si="9"/>
        <v>3.8742799358010283E-4</v>
      </c>
    </row>
    <row r="101" spans="1:9">
      <c r="A101" s="3" t="s">
        <v>252</v>
      </c>
      <c r="B101">
        <v>5.26</v>
      </c>
      <c r="C101" s="4">
        <v>330</v>
      </c>
      <c r="D101">
        <f t="shared" si="6"/>
        <v>62.737642585551335</v>
      </c>
      <c r="E101" s="7">
        <f t="shared" si="7"/>
        <v>5.9925039223662042E-4</v>
      </c>
      <c r="F101" s="8">
        <f t="shared" si="10"/>
        <v>0.73401635771979801</v>
      </c>
      <c r="G101" s="7">
        <f t="shared" si="8"/>
        <v>6.9566229431011718E-4</v>
      </c>
      <c r="H101" s="8">
        <f t="shared" si="11"/>
        <v>0.20558936879888481</v>
      </c>
      <c r="I101">
        <f t="shared" si="9"/>
        <v>4.9578534759980863E-4</v>
      </c>
    </row>
    <row r="102" spans="1:9">
      <c r="A102" s="3" t="s">
        <v>226</v>
      </c>
      <c r="B102">
        <v>6.73</v>
      </c>
      <c r="C102" s="4">
        <v>422</v>
      </c>
      <c r="D102">
        <f t="shared" si="6"/>
        <v>62.704309063893014</v>
      </c>
      <c r="E102" s="7">
        <f t="shared" si="7"/>
        <v>7.6631413795107215E-4</v>
      </c>
      <c r="F102" s="8">
        <f t="shared" si="10"/>
        <v>0.73478267185774904</v>
      </c>
      <c r="G102" s="7">
        <f t="shared" si="8"/>
        <v>8.9007742218765958E-4</v>
      </c>
      <c r="H102" s="8">
        <f t="shared" si="11"/>
        <v>0.20647944622107248</v>
      </c>
      <c r="I102">
        <f t="shared" si="9"/>
        <v>2.7683576875850435E-4</v>
      </c>
    </row>
    <row r="103" spans="1:9">
      <c r="A103" s="3" t="s">
        <v>439</v>
      </c>
      <c r="B103">
        <v>3.74</v>
      </c>
      <c r="C103" s="4">
        <v>231</v>
      </c>
      <c r="D103">
        <f t="shared" si="6"/>
        <v>61.764705882352935</v>
      </c>
      <c r="E103" s="7">
        <f t="shared" si="7"/>
        <v>4.1947527456563427E-4</v>
      </c>
      <c r="F103" s="8">
        <f t="shared" si="10"/>
        <v>0.73520214713231469</v>
      </c>
      <c r="G103" s="7">
        <f t="shared" si="8"/>
        <v>4.9463440698095792E-4</v>
      </c>
      <c r="H103" s="8">
        <f t="shared" si="11"/>
        <v>0.20697408062805345</v>
      </c>
      <c r="I103">
        <f t="shared" si="9"/>
        <v>4.7154395621681888E-4</v>
      </c>
    </row>
    <row r="104" spans="1:9">
      <c r="A104" s="3" t="s">
        <v>396</v>
      </c>
      <c r="B104">
        <v>6.33</v>
      </c>
      <c r="C104" s="4">
        <v>383</v>
      </c>
      <c r="D104">
        <f t="shared" si="6"/>
        <v>60.505529225908376</v>
      </c>
      <c r="E104" s="7">
        <f t="shared" si="7"/>
        <v>6.9549363705038059E-4</v>
      </c>
      <c r="F104" s="8">
        <f t="shared" si="10"/>
        <v>0.73589764076936504</v>
      </c>
      <c r="G104" s="7">
        <f t="shared" si="8"/>
        <v>8.3717534657472281E-4</v>
      </c>
      <c r="H104" s="8">
        <f t="shared" si="11"/>
        <v>0.20781125597462818</v>
      </c>
      <c r="I104">
        <f t="shared" si="9"/>
        <v>1.3473563187484661E-3</v>
      </c>
    </row>
    <row r="105" spans="1:9">
      <c r="A105" s="3" t="s">
        <v>272</v>
      </c>
      <c r="B105">
        <v>18.07</v>
      </c>
      <c r="C105" s="4">
        <v>1090</v>
      </c>
      <c r="D105">
        <f t="shared" si="6"/>
        <v>60.320973990038738</v>
      </c>
      <c r="E105" s="7">
        <f t="shared" si="7"/>
        <v>1.9793422046603523E-3</v>
      </c>
      <c r="F105" s="8">
        <f t="shared" si="10"/>
        <v>0.73787698297402537</v>
      </c>
      <c r="G105" s="7">
        <f t="shared" si="8"/>
        <v>2.389851265814414E-3</v>
      </c>
      <c r="H105" s="8">
        <f t="shared" si="11"/>
        <v>0.21020110724044261</v>
      </c>
      <c r="I105">
        <f t="shared" si="9"/>
        <v>1.2702507135373409E-3</v>
      </c>
    </row>
    <row r="106" spans="1:9">
      <c r="A106" s="3" t="s">
        <v>246</v>
      </c>
      <c r="B106">
        <v>17.010000000000002</v>
      </c>
      <c r="C106" s="4">
        <v>1021</v>
      </c>
      <c r="D106">
        <f t="shared" si="6"/>
        <v>60.02351557907113</v>
      </c>
      <c r="E106" s="7">
        <f t="shared" si="7"/>
        <v>1.8540443953745133E-3</v>
      </c>
      <c r="F106" s="8">
        <f t="shared" si="10"/>
        <v>0.73973102736939988</v>
      </c>
      <c r="G106" s="7">
        <f t="shared" si="8"/>
        <v>2.249660765440132E-3</v>
      </c>
      <c r="H106" s="8">
        <f t="shared" si="11"/>
        <v>0.21245076800588275</v>
      </c>
      <c r="I106">
        <f t="shared" si="9"/>
        <v>1.4146751845496297E-3</v>
      </c>
    </row>
    <row r="107" spans="1:9">
      <c r="A107" s="3" t="s">
        <v>81</v>
      </c>
      <c r="B107">
        <v>18.920000000000002</v>
      </c>
      <c r="C107" s="4">
        <v>1131</v>
      </c>
      <c r="D107">
        <f t="shared" si="6"/>
        <v>59.778012684989427</v>
      </c>
      <c r="E107" s="7">
        <f t="shared" si="7"/>
        <v>2.0537945261200536E-3</v>
      </c>
      <c r="F107" s="8">
        <f t="shared" si="10"/>
        <v>0.74178482189551997</v>
      </c>
      <c r="G107" s="7">
        <f t="shared" si="8"/>
        <v>2.5022681764919046E-3</v>
      </c>
      <c r="H107" s="8">
        <f t="shared" si="11"/>
        <v>0.21495303618237466</v>
      </c>
      <c r="I107">
        <f t="shared" si="9"/>
        <v>3.8520683851894777E-4</v>
      </c>
    </row>
    <row r="108" spans="1:9">
      <c r="A108" s="3" t="s">
        <v>491</v>
      </c>
      <c r="B108">
        <v>5.14</v>
      </c>
      <c r="C108" s="4">
        <v>305</v>
      </c>
      <c r="D108">
        <f t="shared" si="6"/>
        <v>59.338521400778212</v>
      </c>
      <c r="E108" s="7">
        <f t="shared" si="7"/>
        <v>5.5385263524899758E-4</v>
      </c>
      <c r="F108" s="8">
        <f t="shared" si="10"/>
        <v>0.74233867453076896</v>
      </c>
      <c r="G108" s="7">
        <f t="shared" si="8"/>
        <v>6.7979167162623619E-4</v>
      </c>
      <c r="H108" s="8">
        <f t="shared" si="11"/>
        <v>0.2156328278540009</v>
      </c>
      <c r="I108">
        <f t="shared" si="9"/>
        <v>2.2750280579894588E-3</v>
      </c>
    </row>
    <row r="109" spans="1:9">
      <c r="A109" s="3" t="s">
        <v>77</v>
      </c>
      <c r="B109">
        <v>30.18</v>
      </c>
      <c r="C109" s="4">
        <v>1757</v>
      </c>
      <c r="D109">
        <f t="shared" si="6"/>
        <v>58.217362491716372</v>
      </c>
      <c r="E109" s="7">
        <f t="shared" si="7"/>
        <v>3.1905543610901274E-3</v>
      </c>
      <c r="F109" s="8">
        <f t="shared" si="10"/>
        <v>0.74552922889185913</v>
      </c>
      <c r="G109" s="7">
        <f t="shared" si="8"/>
        <v>3.9914616049960714E-3</v>
      </c>
      <c r="H109" s="8">
        <f t="shared" si="11"/>
        <v>0.21962428945899698</v>
      </c>
      <c r="I109">
        <f t="shared" si="9"/>
        <v>2.5077930526681835E-4</v>
      </c>
    </row>
    <row r="110" spans="1:9">
      <c r="A110" s="3" t="s">
        <v>30</v>
      </c>
      <c r="B110">
        <v>3.32</v>
      </c>
      <c r="C110" s="4">
        <v>192</v>
      </c>
      <c r="D110">
        <f t="shared" si="6"/>
        <v>57.831325301204821</v>
      </c>
      <c r="E110" s="7">
        <f t="shared" si="7"/>
        <v>3.4865477366494277E-4</v>
      </c>
      <c r="F110" s="8">
        <f t="shared" si="10"/>
        <v>0.7458778836655241</v>
      </c>
      <c r="G110" s="7">
        <f t="shared" si="8"/>
        <v>4.3908722758737435E-4</v>
      </c>
      <c r="H110" s="8">
        <f t="shared" si="11"/>
        <v>0.22006337668658435</v>
      </c>
      <c r="I110">
        <f t="shared" si="9"/>
        <v>2.3093828664577654E-4</v>
      </c>
    </row>
    <row r="111" spans="1:9">
      <c r="A111" s="3" t="s">
        <v>450</v>
      </c>
      <c r="B111">
        <v>3.05</v>
      </c>
      <c r="C111" s="4">
        <v>175</v>
      </c>
      <c r="D111">
        <f t="shared" si="6"/>
        <v>57.377049180327873</v>
      </c>
      <c r="E111" s="7">
        <f t="shared" si="7"/>
        <v>3.1778429891335928E-4</v>
      </c>
      <c r="F111" s="8">
        <f t="shared" si="10"/>
        <v>0.74619566796443748</v>
      </c>
      <c r="G111" s="7">
        <f t="shared" si="8"/>
        <v>4.033783265486421E-4</v>
      </c>
      <c r="H111" s="8">
        <f t="shared" si="11"/>
        <v>0.22046675501313298</v>
      </c>
      <c r="I111">
        <f t="shared" si="9"/>
        <v>1.8101726040070654E-4</v>
      </c>
    </row>
    <row r="112" spans="1:9">
      <c r="A112" s="3" t="s">
        <v>309</v>
      </c>
      <c r="B112">
        <v>2.39</v>
      </c>
      <c r="C112" s="4">
        <v>137</v>
      </c>
      <c r="D112">
        <f t="shared" si="6"/>
        <v>57.322175732217573</v>
      </c>
      <c r="E112" s="7">
        <f t="shared" si="7"/>
        <v>2.4877970829217271E-4</v>
      </c>
      <c r="F112" s="8">
        <f t="shared" si="10"/>
        <v>0.74644444767272966</v>
      </c>
      <c r="G112" s="7">
        <f t="shared" si="8"/>
        <v>3.1608990178729661E-4</v>
      </c>
      <c r="H112" s="8">
        <f t="shared" si="11"/>
        <v>0.22078284491492028</v>
      </c>
      <c r="I112">
        <f t="shared" si="9"/>
        <v>2.4784578186534678E-4</v>
      </c>
    </row>
    <row r="113" spans="1:9">
      <c r="A113" s="3" t="s">
        <v>85</v>
      </c>
      <c r="B113">
        <v>3.27</v>
      </c>
      <c r="C113" s="4">
        <v>187</v>
      </c>
      <c r="D113">
        <f t="shared" si="6"/>
        <v>57.186544342507645</v>
      </c>
      <c r="E113" s="7">
        <f t="shared" si="7"/>
        <v>3.3957522226741823E-4</v>
      </c>
      <c r="F113" s="8">
        <f t="shared" si="10"/>
        <v>0.74678402289499712</v>
      </c>
      <c r="G113" s="7">
        <f t="shared" si="8"/>
        <v>4.3247446813575728E-4</v>
      </c>
      <c r="H113" s="8">
        <f t="shared" si="11"/>
        <v>0.22121531938305605</v>
      </c>
      <c r="I113">
        <f t="shared" si="9"/>
        <v>1.1327577182302928E-3</v>
      </c>
    </row>
    <row r="114" spans="1:9">
      <c r="A114" s="3" t="s">
        <v>108</v>
      </c>
      <c r="B114">
        <v>14.91</v>
      </c>
      <c r="C114" s="4">
        <v>846</v>
      </c>
      <c r="D114">
        <f t="shared" si="6"/>
        <v>56.74044265593561</v>
      </c>
      <c r="E114" s="7">
        <f t="shared" si="7"/>
        <v>1.536260096461154E-3</v>
      </c>
      <c r="F114" s="8">
        <f t="shared" si="10"/>
        <v>0.74832028299145825</v>
      </c>
      <c r="G114" s="7">
        <f t="shared" si="8"/>
        <v>1.9719248684722146E-3</v>
      </c>
      <c r="H114" s="8">
        <f t="shared" si="11"/>
        <v>0.22318724425152828</v>
      </c>
      <c r="I114">
        <f t="shared" si="9"/>
        <v>5.1407998429675583E-4</v>
      </c>
    </row>
    <row r="115" spans="1:9">
      <c r="A115" s="3" t="s">
        <v>28</v>
      </c>
      <c r="B115">
        <v>6.73</v>
      </c>
      <c r="C115" s="4">
        <v>375</v>
      </c>
      <c r="D115">
        <f t="shared" si="6"/>
        <v>55.720653789004452</v>
      </c>
      <c r="E115" s="7">
        <f t="shared" si="7"/>
        <v>6.8096635481434129E-4</v>
      </c>
      <c r="F115" s="8">
        <f t="shared" si="10"/>
        <v>0.74900124934627255</v>
      </c>
      <c r="G115" s="7">
        <f t="shared" si="8"/>
        <v>8.9007742218765958E-4</v>
      </c>
      <c r="H115" s="8">
        <f t="shared" si="11"/>
        <v>0.22407732167371594</v>
      </c>
      <c r="I115">
        <f t="shared" si="9"/>
        <v>3.2438892642691619E-4</v>
      </c>
    </row>
    <row r="116" spans="1:9">
      <c r="A116" s="3" t="s">
        <v>112</v>
      </c>
      <c r="B116">
        <v>4.24</v>
      </c>
      <c r="C116" s="4">
        <v>235</v>
      </c>
      <c r="D116">
        <f t="shared" si="6"/>
        <v>55.424528301886788</v>
      </c>
      <c r="E116" s="7">
        <f t="shared" si="7"/>
        <v>4.2673891568365392E-4</v>
      </c>
      <c r="F116" s="8">
        <f t="shared" si="10"/>
        <v>0.74942798826195622</v>
      </c>
      <c r="G116" s="7">
        <f t="shared" si="8"/>
        <v>5.6076200149712872E-4</v>
      </c>
      <c r="H116" s="8">
        <f t="shared" si="11"/>
        <v>0.22463808367521307</v>
      </c>
      <c r="I116">
        <f t="shared" si="9"/>
        <v>1.5841558018129809E-3</v>
      </c>
    </row>
    <row r="117" spans="1:9">
      <c r="A117" s="3" t="s">
        <v>65</v>
      </c>
      <c r="B117">
        <v>20.65</v>
      </c>
      <c r="C117" s="4">
        <v>1134</v>
      </c>
      <c r="D117">
        <f t="shared" si="6"/>
        <v>54.915254237288138</v>
      </c>
      <c r="E117" s="7">
        <f t="shared" si="7"/>
        <v>2.0592422569585683E-3</v>
      </c>
      <c r="F117" s="8">
        <f t="shared" si="10"/>
        <v>0.75148723051891475</v>
      </c>
      <c r="G117" s="7">
        <f t="shared" si="8"/>
        <v>2.7310696535178553E-3</v>
      </c>
      <c r="H117" s="8">
        <f t="shared" si="11"/>
        <v>0.22736915332873092</v>
      </c>
      <c r="I117">
        <f t="shared" si="9"/>
        <v>3.5371993356325682E-4</v>
      </c>
    </row>
    <row r="118" spans="1:9">
      <c r="A118" s="3" t="s">
        <v>373</v>
      </c>
      <c r="B118">
        <v>4.6100000000000003</v>
      </c>
      <c r="C118" s="4">
        <v>253</v>
      </c>
      <c r="D118">
        <f t="shared" si="6"/>
        <v>54.880694143167027</v>
      </c>
      <c r="E118" s="7">
        <f t="shared" si="7"/>
        <v>4.5942530071474229E-4</v>
      </c>
      <c r="F118" s="8">
        <f t="shared" si="10"/>
        <v>0.75194665581962949</v>
      </c>
      <c r="G118" s="7">
        <f t="shared" si="8"/>
        <v>6.0969642143909517E-4</v>
      </c>
      <c r="H118" s="8">
        <f t="shared" si="11"/>
        <v>0.22797884975017002</v>
      </c>
      <c r="I118">
        <f t="shared" si="9"/>
        <v>5.4562553959477955E-4</v>
      </c>
    </row>
    <row r="119" spans="1:9">
      <c r="A119" s="3" t="s">
        <v>314</v>
      </c>
      <c r="B119">
        <v>7.11</v>
      </c>
      <c r="C119" s="4">
        <v>390</v>
      </c>
      <c r="D119">
        <f t="shared" si="6"/>
        <v>54.852320675105481</v>
      </c>
      <c r="E119" s="7">
        <f t="shared" si="7"/>
        <v>7.0820500900691495E-4</v>
      </c>
      <c r="F119" s="8">
        <f t="shared" si="10"/>
        <v>0.75265486082863642</v>
      </c>
      <c r="G119" s="7">
        <f t="shared" si="8"/>
        <v>9.403343940199494E-4</v>
      </c>
      <c r="H119" s="8">
        <f t="shared" si="11"/>
        <v>0.22891918414418996</v>
      </c>
      <c r="I119">
        <f t="shared" si="9"/>
        <v>5.4587720458484923E-4</v>
      </c>
    </row>
    <row r="120" spans="1:9">
      <c r="A120" s="3" t="s">
        <v>488</v>
      </c>
      <c r="B120">
        <v>7.1</v>
      </c>
      <c r="C120" s="4">
        <v>387</v>
      </c>
      <c r="D120">
        <f t="shared" si="6"/>
        <v>54.507042253521128</v>
      </c>
      <c r="E120" s="7">
        <f t="shared" si="7"/>
        <v>7.0275727816840024E-4</v>
      </c>
      <c r="F120" s="8">
        <f t="shared" si="10"/>
        <v>0.75335761810680479</v>
      </c>
      <c r="G120" s="7">
        <f t="shared" si="8"/>
        <v>9.3901184212962592E-4</v>
      </c>
      <c r="H120" s="8">
        <f t="shared" si="11"/>
        <v>0.2298581959863196</v>
      </c>
      <c r="I120">
        <f t="shared" si="9"/>
        <v>2.8359550110226839E-4</v>
      </c>
    </row>
    <row r="121" spans="1:9">
      <c r="A121" s="3" t="s">
        <v>447</v>
      </c>
      <c r="B121">
        <v>3.68</v>
      </c>
      <c r="C121" s="4">
        <v>199</v>
      </c>
      <c r="D121">
        <f t="shared" si="6"/>
        <v>54.076086956521735</v>
      </c>
      <c r="E121" s="7">
        <f t="shared" si="7"/>
        <v>3.6136614562147713E-4</v>
      </c>
      <c r="F121" s="8">
        <f t="shared" si="10"/>
        <v>0.75371898425242623</v>
      </c>
      <c r="G121" s="7">
        <f t="shared" si="8"/>
        <v>4.8669909563901737E-4</v>
      </c>
      <c r="H121" s="8">
        <f t="shared" si="11"/>
        <v>0.2303448950819586</v>
      </c>
      <c r="I121">
        <f t="shared" si="9"/>
        <v>1.2376182284134229E-3</v>
      </c>
    </row>
    <row r="122" spans="1:9">
      <c r="A122" s="3" t="s">
        <v>107</v>
      </c>
      <c r="B122">
        <v>16.02</v>
      </c>
      <c r="C122" s="4">
        <v>859</v>
      </c>
      <c r="D122">
        <f t="shared" si="6"/>
        <v>53.620474406991264</v>
      </c>
      <c r="E122" s="7">
        <f t="shared" si="7"/>
        <v>1.5598669300947179E-3</v>
      </c>
      <c r="F122" s="8">
        <f t="shared" si="10"/>
        <v>0.75527885118252092</v>
      </c>
      <c r="G122" s="7">
        <f t="shared" si="8"/>
        <v>2.1187281282981137E-3</v>
      </c>
      <c r="H122" s="8">
        <f t="shared" si="11"/>
        <v>0.23246362321025671</v>
      </c>
      <c r="I122">
        <f t="shared" si="9"/>
        <v>1.1031816674131889E-3</v>
      </c>
    </row>
    <row r="123" spans="1:9">
      <c r="A123" s="3" t="s">
        <v>218</v>
      </c>
      <c r="B123">
        <v>14.26</v>
      </c>
      <c r="C123" s="4">
        <v>761</v>
      </c>
      <c r="D123">
        <f t="shared" si="6"/>
        <v>53.366058906030858</v>
      </c>
      <c r="E123" s="7">
        <f t="shared" si="7"/>
        <v>1.3819077227032366E-3</v>
      </c>
      <c r="F123" s="8">
        <f t="shared" si="10"/>
        <v>0.75666075890522411</v>
      </c>
      <c r="G123" s="7">
        <f t="shared" si="8"/>
        <v>1.8859589956011923E-3</v>
      </c>
      <c r="H123" s="8">
        <f t="shared" si="11"/>
        <v>0.23434958220585791</v>
      </c>
      <c r="I123">
        <f t="shared" si="9"/>
        <v>2.1306741614401936E-4</v>
      </c>
    </row>
    <row r="124" spans="1:9">
      <c r="A124" s="3" t="s">
        <v>251</v>
      </c>
      <c r="B124">
        <v>2.75</v>
      </c>
      <c r="C124" s="4">
        <v>146</v>
      </c>
      <c r="D124">
        <f t="shared" si="6"/>
        <v>53.090909090909093</v>
      </c>
      <c r="E124" s="7">
        <f t="shared" si="7"/>
        <v>2.651229008077169E-4</v>
      </c>
      <c r="F124" s="8">
        <f t="shared" si="10"/>
        <v>0.75692588180603182</v>
      </c>
      <c r="G124" s="7">
        <f t="shared" si="8"/>
        <v>3.6370176983893963E-4</v>
      </c>
      <c r="H124" s="8">
        <f t="shared" si="11"/>
        <v>0.23471328397569685</v>
      </c>
      <c r="I124">
        <f t="shared" si="9"/>
        <v>2.9889108817277021E-4</v>
      </c>
    </row>
    <row r="125" spans="1:9">
      <c r="A125" s="3" t="s">
        <v>33</v>
      </c>
      <c r="B125">
        <v>3.85</v>
      </c>
      <c r="C125" s="4">
        <v>203</v>
      </c>
      <c r="D125">
        <f t="shared" si="6"/>
        <v>52.727272727272727</v>
      </c>
      <c r="E125" s="7">
        <f t="shared" si="7"/>
        <v>3.6862978673949678E-4</v>
      </c>
      <c r="F125" s="8">
        <f t="shared" si="10"/>
        <v>0.75729451159277128</v>
      </c>
      <c r="G125" s="7">
        <f t="shared" si="8"/>
        <v>5.0918247777451543E-4</v>
      </c>
      <c r="H125" s="8">
        <f t="shared" si="11"/>
        <v>0.23522246645347136</v>
      </c>
      <c r="I125">
        <f t="shared" si="9"/>
        <v>7.7200891063117227E-4</v>
      </c>
    </row>
    <row r="126" spans="1:9">
      <c r="A126" s="3" t="s">
        <v>230</v>
      </c>
      <c r="B126">
        <v>9.93</v>
      </c>
      <c r="C126" s="4">
        <v>521</v>
      </c>
      <c r="D126">
        <f t="shared" si="6"/>
        <v>52.467270896273916</v>
      </c>
      <c r="E126" s="7">
        <f t="shared" si="7"/>
        <v>9.4608925562205824E-4</v>
      </c>
      <c r="F126" s="8">
        <f t="shared" si="10"/>
        <v>0.75824060084839329</v>
      </c>
      <c r="G126" s="7">
        <f t="shared" si="8"/>
        <v>1.3132940270911529E-3</v>
      </c>
      <c r="H126" s="8">
        <f t="shared" si="11"/>
        <v>0.23653576048056252</v>
      </c>
      <c r="I126">
        <f t="shared" si="9"/>
        <v>1.1684701472716441E-3</v>
      </c>
    </row>
    <row r="127" spans="1:9">
      <c r="A127" s="3" t="s">
        <v>123</v>
      </c>
      <c r="B127">
        <v>14.98</v>
      </c>
      <c r="C127" s="4">
        <v>777</v>
      </c>
      <c r="D127">
        <f t="shared" si="6"/>
        <v>51.86915887850467</v>
      </c>
      <c r="E127" s="7">
        <f t="shared" si="7"/>
        <v>1.4109622871753152E-3</v>
      </c>
      <c r="F127" s="8">
        <f t="shared" si="10"/>
        <v>0.75965156313556859</v>
      </c>
      <c r="G127" s="7">
        <f t="shared" si="8"/>
        <v>1.9811827317044784E-3</v>
      </c>
      <c r="H127" s="8">
        <f t="shared" si="11"/>
        <v>0.23851694321226699</v>
      </c>
      <c r="I127">
        <f t="shared" si="9"/>
        <v>3.4547163146692039E-4</v>
      </c>
    </row>
    <row r="128" spans="1:9">
      <c r="A128" s="3" t="s">
        <v>377</v>
      </c>
      <c r="B128">
        <v>4.4000000000000004</v>
      </c>
      <c r="C128" s="4">
        <v>223</v>
      </c>
      <c r="D128">
        <f t="shared" si="6"/>
        <v>50.68181818181818</v>
      </c>
      <c r="E128" s="7">
        <f t="shared" si="7"/>
        <v>4.0494799232959497E-4</v>
      </c>
      <c r="F128" s="8">
        <f t="shared" si="10"/>
        <v>0.76005651112789818</v>
      </c>
      <c r="G128" s="7">
        <f t="shared" si="8"/>
        <v>5.8192283174230341E-4</v>
      </c>
      <c r="H128" s="8">
        <f t="shared" si="11"/>
        <v>0.23909886604400929</v>
      </c>
      <c r="I128">
        <f t="shared" si="9"/>
        <v>8.1217737514216459E-4</v>
      </c>
    </row>
    <row r="129" spans="1:9">
      <c r="A129" s="3" t="s">
        <v>400</v>
      </c>
      <c r="B129">
        <v>10.33</v>
      </c>
      <c r="C129" s="4">
        <v>521</v>
      </c>
      <c r="D129">
        <f t="shared" si="6"/>
        <v>50.435624394966119</v>
      </c>
      <c r="E129" s="7">
        <f t="shared" si="7"/>
        <v>9.4608925562205824E-4</v>
      </c>
      <c r="F129" s="8">
        <f t="shared" si="10"/>
        <v>0.76100260038352019</v>
      </c>
      <c r="G129" s="7">
        <f t="shared" si="8"/>
        <v>1.3661961027040895E-3</v>
      </c>
      <c r="H129" s="8">
        <f t="shared" si="11"/>
        <v>0.24046506214671337</v>
      </c>
      <c r="I129">
        <f t="shared" si="9"/>
        <v>2.3644018157137348E-4</v>
      </c>
    </row>
    <row r="130" spans="1:9">
      <c r="A130" s="3" t="s">
        <v>50</v>
      </c>
      <c r="B130">
        <v>3</v>
      </c>
      <c r="C130" s="4">
        <v>150</v>
      </c>
      <c r="D130">
        <f t="shared" ref="D130:D193" si="12">C130/B130</f>
        <v>50</v>
      </c>
      <c r="E130" s="7">
        <f t="shared" si="7"/>
        <v>2.7238654192573655E-4</v>
      </c>
      <c r="F130" s="8">
        <f t="shared" si="10"/>
        <v>0.76127498692544593</v>
      </c>
      <c r="G130" s="7">
        <f t="shared" si="8"/>
        <v>3.9676556709702503E-4</v>
      </c>
      <c r="H130" s="8">
        <f t="shared" si="11"/>
        <v>0.2408618277138104</v>
      </c>
      <c r="I130">
        <f t="shared" si="9"/>
        <v>4.7747710803894283E-4</v>
      </c>
    </row>
    <row r="131" spans="1:9">
      <c r="A131" s="3" t="s">
        <v>419</v>
      </c>
      <c r="B131">
        <v>6.05</v>
      </c>
      <c r="C131" s="4">
        <v>301</v>
      </c>
      <c r="D131">
        <f t="shared" si="12"/>
        <v>49.752066115702483</v>
      </c>
      <c r="E131" s="7">
        <f t="shared" ref="E131:E194" si="13">C131/550688</f>
        <v>5.4658899413097793E-4</v>
      </c>
      <c r="F131" s="8">
        <f t="shared" si="10"/>
        <v>0.76182157591957689</v>
      </c>
      <c r="G131" s="7">
        <f t="shared" ref="G131:G194" si="14">B131/7561.14</f>
        <v>8.0014389364566714E-4</v>
      </c>
      <c r="H131" s="8">
        <f t="shared" si="11"/>
        <v>0.24166197160745606</v>
      </c>
      <c r="I131">
        <f t="shared" ref="I131:I194" si="15">F131*H132-F132*H131</f>
        <v>4.985864183978117E-4</v>
      </c>
    </row>
    <row r="132" spans="1:9">
      <c r="A132" s="3" t="s">
        <v>54</v>
      </c>
      <c r="B132">
        <v>6.29</v>
      </c>
      <c r="C132" s="4">
        <v>308</v>
      </c>
      <c r="D132">
        <f t="shared" si="12"/>
        <v>48.966613672496024</v>
      </c>
      <c r="E132" s="7">
        <f t="shared" si="13"/>
        <v>5.593003660875124E-4</v>
      </c>
      <c r="F132" s="8">
        <f t="shared" ref="F132:F195" si="16">F131+E132</f>
        <v>0.76238087628566442</v>
      </c>
      <c r="G132" s="7">
        <f t="shared" si="14"/>
        <v>8.3188513901342911E-4</v>
      </c>
      <c r="H132" s="8">
        <f t="shared" ref="H132:H195" si="17">H131+G132</f>
        <v>0.24249385674646948</v>
      </c>
      <c r="I132">
        <f t="shared" si="15"/>
        <v>1.474700331148826E-4</v>
      </c>
    </row>
    <row r="133" spans="1:9">
      <c r="A133" s="3" t="s">
        <v>410</v>
      </c>
      <c r="B133">
        <v>1.86</v>
      </c>
      <c r="C133" s="4">
        <v>91</v>
      </c>
      <c r="D133">
        <f t="shared" si="12"/>
        <v>48.924731182795696</v>
      </c>
      <c r="E133" s="7">
        <f t="shared" si="13"/>
        <v>1.6524783543494682E-4</v>
      </c>
      <c r="F133" s="8">
        <f t="shared" si="16"/>
        <v>0.76254612412109934</v>
      </c>
      <c r="G133" s="7">
        <f t="shared" si="14"/>
        <v>2.4599465160015554E-4</v>
      </c>
      <c r="H133" s="8">
        <f t="shared" si="17"/>
        <v>0.24273985139806964</v>
      </c>
      <c r="I133">
        <f t="shared" si="15"/>
        <v>4.9473922876716592E-4</v>
      </c>
    </row>
    <row r="134" spans="1:9">
      <c r="A134" s="3" t="s">
        <v>284</v>
      </c>
      <c r="B134">
        <v>6.23</v>
      </c>
      <c r="C134" s="4">
        <v>303</v>
      </c>
      <c r="D134">
        <f t="shared" si="12"/>
        <v>48.635634028892454</v>
      </c>
      <c r="E134" s="7">
        <f t="shared" si="13"/>
        <v>5.5022081468998781E-4</v>
      </c>
      <c r="F134" s="8">
        <f t="shared" si="16"/>
        <v>0.76309634493578937</v>
      </c>
      <c r="G134" s="7">
        <f t="shared" si="14"/>
        <v>8.2394982767148867E-4</v>
      </c>
      <c r="H134" s="8">
        <f t="shared" si="17"/>
        <v>0.24356380122574112</v>
      </c>
      <c r="I134">
        <f t="shared" si="15"/>
        <v>2.2873893843564086E-4</v>
      </c>
    </row>
    <row r="135" spans="1:9">
      <c r="A135" s="3" t="s">
        <v>438</v>
      </c>
      <c r="B135">
        <v>2.88</v>
      </c>
      <c r="C135" s="4">
        <v>140</v>
      </c>
      <c r="D135">
        <f t="shared" si="12"/>
        <v>48.611111111111114</v>
      </c>
      <c r="E135" s="7">
        <f t="shared" si="13"/>
        <v>2.5422743913068742E-4</v>
      </c>
      <c r="F135" s="8">
        <f t="shared" si="16"/>
        <v>0.7633505723749201</v>
      </c>
      <c r="G135" s="7">
        <f t="shared" si="14"/>
        <v>3.8089494441314405E-4</v>
      </c>
      <c r="H135" s="8">
        <f t="shared" si="17"/>
        <v>0.24394469617015427</v>
      </c>
      <c r="I135">
        <f t="shared" si="15"/>
        <v>9.4118388134170616E-4</v>
      </c>
    </row>
    <row r="136" spans="1:9">
      <c r="A136" s="3" t="s">
        <v>276</v>
      </c>
      <c r="B136">
        <v>11.85</v>
      </c>
      <c r="C136" s="4">
        <v>576</v>
      </c>
      <c r="D136">
        <f t="shared" si="12"/>
        <v>48.607594936708864</v>
      </c>
      <c r="E136" s="7">
        <f t="shared" si="13"/>
        <v>1.0459643209948283E-3</v>
      </c>
      <c r="F136" s="8">
        <f t="shared" si="16"/>
        <v>0.7643965366959149</v>
      </c>
      <c r="G136" s="7">
        <f t="shared" si="14"/>
        <v>1.5672239900332489E-3</v>
      </c>
      <c r="H136" s="8">
        <f t="shared" si="17"/>
        <v>0.24551192016018752</v>
      </c>
      <c r="I136">
        <f t="shared" si="15"/>
        <v>2.3160537070641696E-3</v>
      </c>
    </row>
    <row r="137" spans="1:9">
      <c r="A137" s="3" t="s">
        <v>340</v>
      </c>
      <c r="B137">
        <v>29.11</v>
      </c>
      <c r="C137" s="4">
        <v>1406</v>
      </c>
      <c r="D137">
        <f t="shared" si="12"/>
        <v>48.299553418069394</v>
      </c>
      <c r="E137" s="7">
        <f t="shared" si="13"/>
        <v>2.5531698529839037E-3</v>
      </c>
      <c r="F137" s="8">
        <f t="shared" si="16"/>
        <v>0.76694970654889882</v>
      </c>
      <c r="G137" s="7">
        <f t="shared" si="14"/>
        <v>3.8499485527314662E-3</v>
      </c>
      <c r="H137" s="8">
        <f t="shared" si="17"/>
        <v>0.24936186871291899</v>
      </c>
      <c r="I137">
        <f t="shared" si="15"/>
        <v>3.4614194716836577E-4</v>
      </c>
    </row>
    <row r="138" spans="1:9">
      <c r="A138" s="3" t="s">
        <v>448</v>
      </c>
      <c r="B138">
        <v>4.3499999999999996</v>
      </c>
      <c r="C138" s="4">
        <v>210</v>
      </c>
      <c r="D138">
        <f t="shared" si="12"/>
        <v>48.275862068965523</v>
      </c>
      <c r="E138" s="7">
        <f t="shared" si="13"/>
        <v>3.8134115869603114E-4</v>
      </c>
      <c r="F138" s="8">
        <f t="shared" si="16"/>
        <v>0.76733104770759486</v>
      </c>
      <c r="G138" s="7">
        <f t="shared" si="14"/>
        <v>5.7531007229068623E-4</v>
      </c>
      <c r="H138" s="8">
        <f t="shared" si="17"/>
        <v>0.24993717878520968</v>
      </c>
      <c r="I138">
        <f t="shared" si="15"/>
        <v>5.479777519091511E-4</v>
      </c>
    </row>
    <row r="139" spans="1:9">
      <c r="A139" s="3" t="s">
        <v>261</v>
      </c>
      <c r="B139">
        <v>6.88</v>
      </c>
      <c r="C139" s="4">
        <v>331</v>
      </c>
      <c r="D139">
        <f t="shared" si="12"/>
        <v>48.110465116279073</v>
      </c>
      <c r="E139" s="7">
        <f t="shared" si="13"/>
        <v>6.0106630251612525E-4</v>
      </c>
      <c r="F139" s="8">
        <f t="shared" si="16"/>
        <v>0.76793211401011097</v>
      </c>
      <c r="G139" s="7">
        <f t="shared" si="14"/>
        <v>9.0991570054251068E-4</v>
      </c>
      <c r="H139" s="8">
        <f t="shared" si="17"/>
        <v>0.25084709448575221</v>
      </c>
      <c r="I139">
        <f t="shared" si="15"/>
        <v>6.1608567507775991E-4</v>
      </c>
    </row>
    <row r="140" spans="1:9">
      <c r="A140" s="3" t="s">
        <v>295</v>
      </c>
      <c r="B140">
        <v>7.73</v>
      </c>
      <c r="C140" s="4">
        <v>371</v>
      </c>
      <c r="D140">
        <f t="shared" si="12"/>
        <v>47.994825355756788</v>
      </c>
      <c r="E140" s="7">
        <f t="shared" si="13"/>
        <v>6.7370271369632164E-4</v>
      </c>
      <c r="F140" s="8">
        <f t="shared" si="16"/>
        <v>0.76860581672380723</v>
      </c>
      <c r="G140" s="7">
        <f t="shared" si="14"/>
        <v>1.0223326112200012E-3</v>
      </c>
      <c r="H140" s="8">
        <f t="shared" si="17"/>
        <v>0.25186942709697219</v>
      </c>
      <c r="I140">
        <f t="shared" si="15"/>
        <v>5.6678253682959645E-4</v>
      </c>
    </row>
    <row r="141" spans="1:9">
      <c r="A141" s="3" t="s">
        <v>431</v>
      </c>
      <c r="B141">
        <v>7.11</v>
      </c>
      <c r="C141" s="4">
        <v>341</v>
      </c>
      <c r="D141">
        <f t="shared" si="12"/>
        <v>47.960618846694793</v>
      </c>
      <c r="E141" s="7">
        <f t="shared" si="13"/>
        <v>6.1922540531117443E-4</v>
      </c>
      <c r="F141" s="8">
        <f t="shared" si="16"/>
        <v>0.76922504212911835</v>
      </c>
      <c r="G141" s="7">
        <f t="shared" si="14"/>
        <v>9.403343940199494E-4</v>
      </c>
      <c r="H141" s="8">
        <f t="shared" si="17"/>
        <v>0.25280976149099216</v>
      </c>
      <c r="I141">
        <f t="shared" si="15"/>
        <v>3.9208927282574635E-4</v>
      </c>
    </row>
    <row r="142" spans="1:9">
      <c r="A142" s="3" t="s">
        <v>443</v>
      </c>
      <c r="B142">
        <v>4.91</v>
      </c>
      <c r="C142" s="4">
        <v>234</v>
      </c>
      <c r="D142">
        <f t="shared" si="12"/>
        <v>47.657841140529527</v>
      </c>
      <c r="E142" s="7">
        <f t="shared" si="13"/>
        <v>4.2492300540414898E-4</v>
      </c>
      <c r="F142" s="8">
        <f t="shared" si="16"/>
        <v>0.76964996513452255</v>
      </c>
      <c r="G142" s="7">
        <f t="shared" si="14"/>
        <v>6.4937297814879769E-4</v>
      </c>
      <c r="H142" s="8">
        <f t="shared" si="17"/>
        <v>0.25345913446914098</v>
      </c>
      <c r="I142">
        <f t="shared" si="15"/>
        <v>5.8706731526192435E-4</v>
      </c>
    </row>
    <row r="143" spans="1:9">
      <c r="A143" s="3" t="s">
        <v>342</v>
      </c>
      <c r="B143">
        <v>7.35</v>
      </c>
      <c r="C143" s="4">
        <v>350</v>
      </c>
      <c r="D143">
        <f t="shared" si="12"/>
        <v>47.61904761904762</v>
      </c>
      <c r="E143" s="7">
        <f t="shared" si="13"/>
        <v>6.3556859782671856E-4</v>
      </c>
      <c r="F143" s="8">
        <f t="shared" si="16"/>
        <v>0.77028553373234931</v>
      </c>
      <c r="G143" s="7">
        <f t="shared" si="14"/>
        <v>9.7207563938771127E-4</v>
      </c>
      <c r="H143" s="8">
        <f t="shared" si="17"/>
        <v>0.2544312101085287</v>
      </c>
      <c r="I143">
        <f t="shared" si="15"/>
        <v>5.8391639340679702E-4</v>
      </c>
    </row>
    <row r="144" spans="1:9">
      <c r="A144" s="3" t="s">
        <v>224</v>
      </c>
      <c r="B144">
        <v>7.31</v>
      </c>
      <c r="C144" s="4">
        <v>348</v>
      </c>
      <c r="D144">
        <f t="shared" si="12"/>
        <v>47.606019151846787</v>
      </c>
      <c r="E144" s="7">
        <f t="shared" si="13"/>
        <v>6.3193677726770879E-4</v>
      </c>
      <c r="F144" s="8">
        <f t="shared" si="16"/>
        <v>0.77091747050961701</v>
      </c>
      <c r="G144" s="7">
        <f t="shared" si="14"/>
        <v>9.6678543182641757E-4</v>
      </c>
      <c r="H144" s="8">
        <f t="shared" si="17"/>
        <v>0.25539799554035514</v>
      </c>
      <c r="I144">
        <f t="shared" si="15"/>
        <v>9.7526504745293341E-4</v>
      </c>
    </row>
    <row r="145" spans="1:9">
      <c r="A145" s="3" t="s">
        <v>60</v>
      </c>
      <c r="B145">
        <v>12.19</v>
      </c>
      <c r="C145" s="4">
        <v>577</v>
      </c>
      <c r="D145">
        <f t="shared" si="12"/>
        <v>47.333880229696476</v>
      </c>
      <c r="E145" s="7">
        <f t="shared" si="13"/>
        <v>1.0477802312743331E-3</v>
      </c>
      <c r="F145" s="8">
        <f t="shared" si="16"/>
        <v>0.7719652507408914</v>
      </c>
      <c r="G145" s="7">
        <f t="shared" si="14"/>
        <v>1.612190754304245E-3</v>
      </c>
      <c r="H145" s="8">
        <f t="shared" si="17"/>
        <v>0.25701018629465938</v>
      </c>
      <c r="I145">
        <f t="shared" si="15"/>
        <v>6.7445646942246307E-4</v>
      </c>
    </row>
    <row r="146" spans="1:9">
      <c r="A146" s="3" t="s">
        <v>477</v>
      </c>
      <c r="B146">
        <v>8.43</v>
      </c>
      <c r="C146" s="4">
        <v>399</v>
      </c>
      <c r="D146">
        <f t="shared" si="12"/>
        <v>47.330960854092531</v>
      </c>
      <c r="E146" s="7">
        <f t="shared" si="13"/>
        <v>7.2454820152245919E-4</v>
      </c>
      <c r="F146" s="8">
        <f t="shared" si="16"/>
        <v>0.77268979894241385</v>
      </c>
      <c r="G146" s="7">
        <f t="shared" si="14"/>
        <v>1.1149112435426404E-3</v>
      </c>
      <c r="H146" s="8">
        <f t="shared" si="17"/>
        <v>0.25812509753820201</v>
      </c>
      <c r="I146">
        <f t="shared" si="15"/>
        <v>2.7704119601950628E-3</v>
      </c>
    </row>
    <row r="147" spans="1:9">
      <c r="A147" s="3" t="s">
        <v>196</v>
      </c>
      <c r="B147">
        <v>34.6</v>
      </c>
      <c r="C147" s="4">
        <v>1633</v>
      </c>
      <c r="D147">
        <f t="shared" si="12"/>
        <v>47.19653179190751</v>
      </c>
      <c r="E147" s="7">
        <f t="shared" si="13"/>
        <v>2.9653814864315183E-3</v>
      </c>
      <c r="F147" s="8">
        <f t="shared" si="16"/>
        <v>0.7756551804288454</v>
      </c>
      <c r="G147" s="7">
        <f t="shared" si="14"/>
        <v>4.5760295405190225E-3</v>
      </c>
      <c r="H147" s="8">
        <f t="shared" si="17"/>
        <v>0.26270112707872101</v>
      </c>
      <c r="I147">
        <f t="shared" si="15"/>
        <v>5.517681260470142E-4</v>
      </c>
    </row>
    <row r="148" spans="1:9">
      <c r="A148" s="3" t="s">
        <v>281</v>
      </c>
      <c r="B148">
        <v>6.89</v>
      </c>
      <c r="C148" s="4">
        <v>325</v>
      </c>
      <c r="D148">
        <f t="shared" si="12"/>
        <v>47.169811320754718</v>
      </c>
      <c r="E148" s="7">
        <f t="shared" si="13"/>
        <v>5.9017084083909583E-4</v>
      </c>
      <c r="F148" s="8">
        <f t="shared" si="16"/>
        <v>0.77624535126968452</v>
      </c>
      <c r="G148" s="7">
        <f t="shared" si="14"/>
        <v>9.1123825243283416E-4</v>
      </c>
      <c r="H148" s="8">
        <f t="shared" si="17"/>
        <v>0.26361236533115384</v>
      </c>
      <c r="I148">
        <f t="shared" si="15"/>
        <v>9.0021713237931067E-4</v>
      </c>
    </row>
    <row r="149" spans="1:9">
      <c r="A149" s="3" t="s">
        <v>71</v>
      </c>
      <c r="B149">
        <v>11.24</v>
      </c>
      <c r="C149" s="4">
        <v>530</v>
      </c>
      <c r="D149">
        <f t="shared" si="12"/>
        <v>47.153024911032027</v>
      </c>
      <c r="E149" s="7">
        <f t="shared" si="13"/>
        <v>9.6243244813760238E-4</v>
      </c>
      <c r="F149" s="8">
        <f t="shared" si="16"/>
        <v>0.77720778371782218</v>
      </c>
      <c r="G149" s="7">
        <f t="shared" si="14"/>
        <v>1.4865483247235205E-3</v>
      </c>
      <c r="H149" s="8">
        <f t="shared" si="17"/>
        <v>0.26509891365587734</v>
      </c>
      <c r="I149">
        <f t="shared" si="15"/>
        <v>3.1962873341856435E-4</v>
      </c>
    </row>
    <row r="150" spans="1:9">
      <c r="A150" s="3" t="s">
        <v>455</v>
      </c>
      <c r="B150">
        <v>3.99</v>
      </c>
      <c r="C150" s="4">
        <v>188</v>
      </c>
      <c r="D150">
        <f t="shared" si="12"/>
        <v>47.117794486215537</v>
      </c>
      <c r="E150" s="7">
        <f t="shared" si="13"/>
        <v>3.4139113254692312E-4</v>
      </c>
      <c r="F150" s="8">
        <f t="shared" si="16"/>
        <v>0.77754917485036912</v>
      </c>
      <c r="G150" s="7">
        <f t="shared" si="14"/>
        <v>5.2769820423904338E-4</v>
      </c>
      <c r="H150" s="8">
        <f t="shared" si="17"/>
        <v>0.26562661186011638</v>
      </c>
      <c r="I150">
        <f t="shared" si="15"/>
        <v>1.3324613485078129E-3</v>
      </c>
    </row>
    <row r="151" spans="1:9">
      <c r="A151" s="3" t="s">
        <v>178</v>
      </c>
      <c r="B151">
        <v>16.63</v>
      </c>
      <c r="C151" s="4">
        <v>783</v>
      </c>
      <c r="D151">
        <f t="shared" si="12"/>
        <v>47.083583884546002</v>
      </c>
      <c r="E151" s="7">
        <f t="shared" si="13"/>
        <v>1.4218577488523446E-3</v>
      </c>
      <c r="F151" s="8">
        <f t="shared" si="16"/>
        <v>0.77897103259922151</v>
      </c>
      <c r="G151" s="7">
        <f t="shared" si="14"/>
        <v>2.1994037936078422E-3</v>
      </c>
      <c r="H151" s="8">
        <f t="shared" si="17"/>
        <v>0.26782601565372421</v>
      </c>
      <c r="I151">
        <f t="shared" si="15"/>
        <v>7.4921402675531823E-4</v>
      </c>
    </row>
    <row r="152" spans="1:9">
      <c r="A152" s="3" t="s">
        <v>299</v>
      </c>
      <c r="B152">
        <v>9.34</v>
      </c>
      <c r="C152" s="4">
        <v>438</v>
      </c>
      <c r="D152">
        <f t="shared" si="12"/>
        <v>46.895074946466814</v>
      </c>
      <c r="E152" s="7">
        <f t="shared" si="13"/>
        <v>7.9536870242315064E-4</v>
      </c>
      <c r="F152" s="8">
        <f t="shared" si="16"/>
        <v>0.77976640130164465</v>
      </c>
      <c r="G152" s="7">
        <f t="shared" si="14"/>
        <v>1.2352634655620712E-3</v>
      </c>
      <c r="H152" s="8">
        <f t="shared" si="17"/>
        <v>0.26906127911928629</v>
      </c>
      <c r="I152">
        <f t="shared" si="15"/>
        <v>7.6576863044705568E-4</v>
      </c>
    </row>
    <row r="153" spans="1:9">
      <c r="A153" s="3" t="s">
        <v>17</v>
      </c>
      <c r="B153">
        <v>9.51</v>
      </c>
      <c r="C153" s="4">
        <v>440</v>
      </c>
      <c r="D153">
        <f t="shared" si="12"/>
        <v>46.267087276551003</v>
      </c>
      <c r="E153" s="7">
        <f t="shared" si="13"/>
        <v>7.9900052298216052E-4</v>
      </c>
      <c r="F153" s="8">
        <f t="shared" si="16"/>
        <v>0.78056540182462686</v>
      </c>
      <c r="G153" s="7">
        <f t="shared" si="14"/>
        <v>1.2577468476975694E-3</v>
      </c>
      <c r="H153" s="8">
        <f t="shared" si="17"/>
        <v>0.27031902596698387</v>
      </c>
      <c r="I153">
        <f t="shared" si="15"/>
        <v>4.3952298803094092E-3</v>
      </c>
    </row>
    <row r="154" spans="1:9">
      <c r="A154" s="3" t="s">
        <v>277</v>
      </c>
      <c r="B154">
        <v>54.52</v>
      </c>
      <c r="C154" s="4">
        <v>2512</v>
      </c>
      <c r="D154">
        <f t="shared" si="12"/>
        <v>46.074834922964044</v>
      </c>
      <c r="E154" s="7">
        <f t="shared" si="13"/>
        <v>4.5615666221163345E-3</v>
      </c>
      <c r="F154" s="8">
        <f t="shared" si="16"/>
        <v>0.78512696844674323</v>
      </c>
      <c r="G154" s="7">
        <f t="shared" si="14"/>
        <v>7.2105529060432685E-3</v>
      </c>
      <c r="H154" s="8">
        <f t="shared" si="17"/>
        <v>0.27752957887302715</v>
      </c>
      <c r="I154">
        <f t="shared" si="15"/>
        <v>3.9018659385464671E-4</v>
      </c>
    </row>
    <row r="155" spans="1:9">
      <c r="A155" s="3" t="s">
        <v>118</v>
      </c>
      <c r="B155">
        <v>4.84</v>
      </c>
      <c r="C155" s="4">
        <v>223</v>
      </c>
      <c r="D155">
        <f t="shared" si="12"/>
        <v>46.074380165289256</v>
      </c>
      <c r="E155" s="7">
        <f t="shared" si="13"/>
        <v>4.0494799232959497E-4</v>
      </c>
      <c r="F155" s="8">
        <f t="shared" si="16"/>
        <v>0.78553191643907283</v>
      </c>
      <c r="G155" s="7">
        <f t="shared" si="14"/>
        <v>6.4011511491653367E-4</v>
      </c>
      <c r="H155" s="8">
        <f t="shared" si="17"/>
        <v>0.27816969398794367</v>
      </c>
      <c r="I155">
        <f t="shared" si="15"/>
        <v>5.687667273120145E-4</v>
      </c>
    </row>
    <row r="156" spans="1:9">
      <c r="A156" s="3" t="s">
        <v>294</v>
      </c>
      <c r="B156">
        <v>7.05</v>
      </c>
      <c r="C156" s="4">
        <v>324</v>
      </c>
      <c r="D156">
        <f t="shared" si="12"/>
        <v>45.957446808510639</v>
      </c>
      <c r="E156" s="7">
        <f t="shared" si="13"/>
        <v>5.8835493055959089E-4</v>
      </c>
      <c r="F156" s="8">
        <f t="shared" si="16"/>
        <v>0.78612027136963247</v>
      </c>
      <c r="G156" s="7">
        <f t="shared" si="14"/>
        <v>9.3239908267800885E-4</v>
      </c>
      <c r="H156" s="8">
        <f t="shared" si="17"/>
        <v>0.27910209307062167</v>
      </c>
      <c r="I156">
        <f t="shared" si="15"/>
        <v>4.6123725910291458E-3</v>
      </c>
    </row>
    <row r="157" spans="1:9">
      <c r="A157" s="3" t="s">
        <v>367</v>
      </c>
      <c r="B157">
        <v>57.14</v>
      </c>
      <c r="C157" s="4">
        <v>2621</v>
      </c>
      <c r="D157">
        <f t="shared" si="12"/>
        <v>45.869793489674485</v>
      </c>
      <c r="E157" s="7">
        <f t="shared" si="13"/>
        <v>4.75950084258237E-3</v>
      </c>
      <c r="F157" s="8">
        <f t="shared" si="16"/>
        <v>0.79087977221221484</v>
      </c>
      <c r="G157" s="7">
        <f t="shared" si="14"/>
        <v>7.5570615013080033E-3</v>
      </c>
      <c r="H157" s="8">
        <f t="shared" si="17"/>
        <v>0.2866591545719297</v>
      </c>
      <c r="I157">
        <f t="shared" si="15"/>
        <v>3.2679502904192637E-4</v>
      </c>
    </row>
    <row r="158" spans="1:9">
      <c r="A158" s="3" t="s">
        <v>131</v>
      </c>
      <c r="B158">
        <v>4.04</v>
      </c>
      <c r="C158" s="4">
        <v>184</v>
      </c>
      <c r="D158">
        <f t="shared" si="12"/>
        <v>45.544554455445542</v>
      </c>
      <c r="E158" s="7">
        <f t="shared" si="13"/>
        <v>3.3412749142890347E-4</v>
      </c>
      <c r="F158" s="8">
        <f t="shared" si="16"/>
        <v>0.79121389970364375</v>
      </c>
      <c r="G158" s="7">
        <f t="shared" si="14"/>
        <v>5.3431096369066034E-4</v>
      </c>
      <c r="H158" s="8">
        <f t="shared" si="17"/>
        <v>0.28719346553562036</v>
      </c>
      <c r="I158">
        <f t="shared" si="15"/>
        <v>1.6554454093868354E-3</v>
      </c>
    </row>
    <row r="159" spans="1:9">
      <c r="A159" s="3" t="s">
        <v>300</v>
      </c>
      <c r="B159">
        <v>20.46</v>
      </c>
      <c r="C159" s="4">
        <v>931</v>
      </c>
      <c r="D159">
        <f t="shared" si="12"/>
        <v>45.50342130987292</v>
      </c>
      <c r="E159" s="7">
        <f t="shared" si="13"/>
        <v>1.6906124702190713E-3</v>
      </c>
      <c r="F159" s="8">
        <f t="shared" si="16"/>
        <v>0.79290451217386282</v>
      </c>
      <c r="G159" s="7">
        <f t="shared" si="14"/>
        <v>2.7059411676017111E-3</v>
      </c>
      <c r="H159" s="8">
        <f t="shared" si="17"/>
        <v>0.28989940670322206</v>
      </c>
      <c r="I159">
        <f t="shared" si="15"/>
        <v>4.8706216770003086E-4</v>
      </c>
    </row>
    <row r="160" spans="1:9">
      <c r="A160" s="3" t="s">
        <v>220</v>
      </c>
      <c r="B160">
        <v>5.99</v>
      </c>
      <c r="C160" s="4">
        <v>268</v>
      </c>
      <c r="D160">
        <f t="shared" si="12"/>
        <v>44.741235392320533</v>
      </c>
      <c r="E160" s="7">
        <f t="shared" si="13"/>
        <v>4.8666395490731595E-4</v>
      </c>
      <c r="F160" s="8">
        <f t="shared" si="16"/>
        <v>0.79339117612877008</v>
      </c>
      <c r="G160" s="7">
        <f t="shared" si="14"/>
        <v>7.922085823037267E-4</v>
      </c>
      <c r="H160" s="8">
        <f t="shared" si="17"/>
        <v>0.29069161528552578</v>
      </c>
      <c r="I160">
        <f t="shared" si="15"/>
        <v>4.1635990652347243E-4</v>
      </c>
    </row>
    <row r="161" spans="1:9">
      <c r="A161" s="3" t="s">
        <v>201</v>
      </c>
      <c r="B161">
        <v>5.12</v>
      </c>
      <c r="C161" s="4">
        <v>229</v>
      </c>
      <c r="D161">
        <f t="shared" si="12"/>
        <v>44.7265625</v>
      </c>
      <c r="E161" s="7">
        <f t="shared" si="13"/>
        <v>4.1584345400662445E-4</v>
      </c>
      <c r="F161" s="8">
        <f t="shared" si="16"/>
        <v>0.79380701958277666</v>
      </c>
      <c r="G161" s="7">
        <f t="shared" si="14"/>
        <v>6.7714656784558945E-4</v>
      </c>
      <c r="H161" s="8">
        <f t="shared" si="17"/>
        <v>0.29136876185337135</v>
      </c>
      <c r="I161">
        <f t="shared" si="15"/>
        <v>5.1276253828363982E-4</v>
      </c>
    </row>
    <row r="162" spans="1:9">
      <c r="A162" s="3" t="s">
        <v>297</v>
      </c>
      <c r="B162">
        <v>6.26</v>
      </c>
      <c r="C162" s="4">
        <v>273</v>
      </c>
      <c r="D162">
        <f t="shared" si="12"/>
        <v>43.610223642172528</v>
      </c>
      <c r="E162" s="7">
        <f t="shared" si="13"/>
        <v>4.9574350630484049E-4</v>
      </c>
      <c r="F162" s="8">
        <f t="shared" si="16"/>
        <v>0.79430276308908154</v>
      </c>
      <c r="G162" s="7">
        <f t="shared" si="14"/>
        <v>8.2791748334245889E-4</v>
      </c>
      <c r="H162" s="8">
        <f t="shared" si="17"/>
        <v>0.29219667933671378</v>
      </c>
      <c r="I162">
        <f t="shared" si="15"/>
        <v>1.7368290048143664E-3</v>
      </c>
    </row>
    <row r="163" spans="1:9">
      <c r="A163" s="3" t="s">
        <v>104</v>
      </c>
      <c r="B163">
        <v>21.17</v>
      </c>
      <c r="C163" s="4">
        <v>918</v>
      </c>
      <c r="D163">
        <f t="shared" si="12"/>
        <v>43.363249881908359</v>
      </c>
      <c r="E163" s="7">
        <f t="shared" si="13"/>
        <v>1.6670056365855077E-3</v>
      </c>
      <c r="F163" s="8">
        <f t="shared" si="16"/>
        <v>0.79596976872566705</v>
      </c>
      <c r="G163" s="7">
        <f t="shared" si="14"/>
        <v>2.7998423518146736E-3</v>
      </c>
      <c r="H163" s="8">
        <f t="shared" si="17"/>
        <v>0.29499652168852847</v>
      </c>
      <c r="I163">
        <f t="shared" si="15"/>
        <v>3.0379323465493102E-4</v>
      </c>
    </row>
    <row r="164" spans="1:9">
      <c r="A164" s="3" t="s">
        <v>356</v>
      </c>
      <c r="B164">
        <v>3.7</v>
      </c>
      <c r="C164" s="4">
        <v>160</v>
      </c>
      <c r="D164">
        <f t="shared" si="12"/>
        <v>43.243243243243242</v>
      </c>
      <c r="E164" s="7">
        <f t="shared" si="13"/>
        <v>2.9054564472078562E-4</v>
      </c>
      <c r="F164" s="8">
        <f t="shared" si="16"/>
        <v>0.7962603143703878</v>
      </c>
      <c r="G164" s="7">
        <f t="shared" si="14"/>
        <v>4.8934419941966422E-4</v>
      </c>
      <c r="H164" s="8">
        <f t="shared" si="17"/>
        <v>0.29548586588794812</v>
      </c>
      <c r="I164">
        <f t="shared" si="15"/>
        <v>1.3723350338668006E-4</v>
      </c>
    </row>
    <row r="165" spans="1:9">
      <c r="A165" s="3" t="s">
        <v>76</v>
      </c>
      <c r="B165">
        <v>1.67</v>
      </c>
      <c r="C165" s="3">
        <v>72</v>
      </c>
      <c r="D165">
        <f t="shared" si="12"/>
        <v>43.113772455089823</v>
      </c>
      <c r="E165" s="7">
        <f t="shared" si="13"/>
        <v>1.3074554012435354E-4</v>
      </c>
      <c r="F165" s="8">
        <f t="shared" si="16"/>
        <v>0.79639105991051218</v>
      </c>
      <c r="G165" s="7">
        <f t="shared" si="14"/>
        <v>2.208661656840106E-4</v>
      </c>
      <c r="H165" s="8">
        <f t="shared" si="17"/>
        <v>0.29570673205363213</v>
      </c>
      <c r="I165">
        <f t="shared" si="15"/>
        <v>2.2366273581694851E-4</v>
      </c>
    </row>
    <row r="166" spans="1:9">
      <c r="A166" s="3" t="s">
        <v>337</v>
      </c>
      <c r="B166">
        <v>2.72</v>
      </c>
      <c r="C166" s="4">
        <v>117</v>
      </c>
      <c r="D166">
        <f t="shared" si="12"/>
        <v>43.014705882352935</v>
      </c>
      <c r="E166" s="7">
        <f t="shared" si="13"/>
        <v>2.1246150270207449E-4</v>
      </c>
      <c r="F166" s="8">
        <f t="shared" si="16"/>
        <v>0.79660352141321422</v>
      </c>
      <c r="G166" s="7">
        <f t="shared" si="14"/>
        <v>3.5973411416796941E-4</v>
      </c>
      <c r="H166" s="8">
        <f t="shared" si="17"/>
        <v>0.29606646616780008</v>
      </c>
      <c r="I166">
        <f t="shared" si="15"/>
        <v>4.4210114573964288E-4</v>
      </c>
    </row>
    <row r="167" spans="1:9">
      <c r="A167" s="3" t="s">
        <v>231</v>
      </c>
      <c r="B167">
        <v>5.37</v>
      </c>
      <c r="C167" s="4">
        <v>230</v>
      </c>
      <c r="D167">
        <f t="shared" si="12"/>
        <v>42.830540037243949</v>
      </c>
      <c r="E167" s="7">
        <f t="shared" si="13"/>
        <v>4.1765936428612933E-4</v>
      </c>
      <c r="F167" s="8">
        <f t="shared" si="16"/>
        <v>0.79702118077750039</v>
      </c>
      <c r="G167" s="7">
        <f t="shared" si="14"/>
        <v>7.102103651036748E-4</v>
      </c>
      <c r="H167" s="8">
        <f t="shared" si="17"/>
        <v>0.29677667653290374</v>
      </c>
      <c r="I167">
        <f t="shared" si="15"/>
        <v>1.4824151050993328E-4</v>
      </c>
    </row>
    <row r="168" spans="1:9">
      <c r="A168" s="3" t="s">
        <v>161</v>
      </c>
      <c r="B168">
        <v>1.8</v>
      </c>
      <c r="C168" s="4">
        <v>77</v>
      </c>
      <c r="D168">
        <f t="shared" si="12"/>
        <v>42.777777777777779</v>
      </c>
      <c r="E168" s="7">
        <f t="shared" si="13"/>
        <v>1.398250915218781E-4</v>
      </c>
      <c r="F168" s="8">
        <f t="shared" si="16"/>
        <v>0.79716100586902228</v>
      </c>
      <c r="G168" s="7">
        <f t="shared" si="14"/>
        <v>2.3805934025821501E-4</v>
      </c>
      <c r="H168" s="8">
        <f t="shared" si="17"/>
        <v>0.29701473587316196</v>
      </c>
      <c r="I168">
        <f t="shared" si="15"/>
        <v>2.8184509303133543E-4</v>
      </c>
    </row>
    <row r="169" spans="1:9">
      <c r="A169" s="3" t="s">
        <v>165</v>
      </c>
      <c r="B169">
        <v>3.41</v>
      </c>
      <c r="C169" s="4">
        <v>144</v>
      </c>
      <c r="D169">
        <f t="shared" si="12"/>
        <v>42.228739002932549</v>
      </c>
      <c r="E169" s="7">
        <f t="shared" si="13"/>
        <v>2.6149108024870707E-4</v>
      </c>
      <c r="F169" s="8">
        <f t="shared" si="16"/>
        <v>0.79742249694927103</v>
      </c>
      <c r="G169" s="7">
        <f t="shared" si="14"/>
        <v>4.5099019460028512E-4</v>
      </c>
      <c r="H169" s="8">
        <f t="shared" si="17"/>
        <v>0.29746572606776223</v>
      </c>
      <c r="I169">
        <f t="shared" si="15"/>
        <v>5.5062297096827861E-4</v>
      </c>
    </row>
    <row r="170" spans="1:9">
      <c r="A170" s="3" t="s">
        <v>14</v>
      </c>
      <c r="B170">
        <v>6.65</v>
      </c>
      <c r="C170" s="4">
        <v>279</v>
      </c>
      <c r="D170">
        <f t="shared" si="12"/>
        <v>41.954887218045108</v>
      </c>
      <c r="E170" s="7">
        <f t="shared" si="13"/>
        <v>5.0663896798186991E-4</v>
      </c>
      <c r="F170" s="8">
        <f t="shared" si="16"/>
        <v>0.7979291359172529</v>
      </c>
      <c r="G170" s="7">
        <f t="shared" si="14"/>
        <v>8.7949700706507219E-4</v>
      </c>
      <c r="H170" s="8">
        <f t="shared" si="17"/>
        <v>0.2983452230748273</v>
      </c>
      <c r="I170">
        <f t="shared" si="15"/>
        <v>1.9531650301615189E-3</v>
      </c>
    </row>
    <row r="171" spans="1:9">
      <c r="A171" s="3" t="s">
        <v>102</v>
      </c>
      <c r="B171">
        <v>23.57</v>
      </c>
      <c r="C171" s="4">
        <v>986</v>
      </c>
      <c r="D171">
        <f t="shared" si="12"/>
        <v>41.832838353839627</v>
      </c>
      <c r="E171" s="7">
        <f t="shared" si="13"/>
        <v>1.7904875355918414E-3</v>
      </c>
      <c r="F171" s="8">
        <f t="shared" si="16"/>
        <v>0.79971962345284475</v>
      </c>
      <c r="G171" s="7">
        <f t="shared" si="14"/>
        <v>3.1172548054922934E-3</v>
      </c>
      <c r="H171" s="8">
        <f t="shared" si="17"/>
        <v>0.3014624778803196</v>
      </c>
      <c r="I171">
        <f t="shared" si="15"/>
        <v>1.0793603509115512E-4</v>
      </c>
    </row>
    <row r="172" spans="1:9">
      <c r="A172" s="3" t="s">
        <v>212</v>
      </c>
      <c r="B172">
        <v>1.3</v>
      </c>
      <c r="C172" s="4">
        <v>54</v>
      </c>
      <c r="D172">
        <f t="shared" si="12"/>
        <v>41.53846153846154</v>
      </c>
      <c r="E172" s="7">
        <f t="shared" si="13"/>
        <v>9.8059155093265153E-5</v>
      </c>
      <c r="F172" s="8">
        <f t="shared" si="16"/>
        <v>0.79981768260793806</v>
      </c>
      <c r="G172" s="7">
        <f t="shared" si="14"/>
        <v>1.7193174574204418E-4</v>
      </c>
      <c r="H172" s="8">
        <f t="shared" si="17"/>
        <v>0.30163440962606164</v>
      </c>
      <c r="I172">
        <f t="shared" si="15"/>
        <v>2.0717522661821142E-3</v>
      </c>
    </row>
    <row r="173" spans="1:9">
      <c r="A173" s="3" t="s">
        <v>16</v>
      </c>
      <c r="B173">
        <v>24.95</v>
      </c>
      <c r="C173" s="4">
        <v>1036</v>
      </c>
      <c r="D173">
        <f t="shared" si="12"/>
        <v>41.523046092184373</v>
      </c>
      <c r="E173" s="7">
        <f t="shared" si="13"/>
        <v>1.8812830495670871E-3</v>
      </c>
      <c r="F173" s="8">
        <f t="shared" si="16"/>
        <v>0.8016989656575052</v>
      </c>
      <c r="G173" s="7">
        <f t="shared" si="14"/>
        <v>3.2997669663569246E-3</v>
      </c>
      <c r="H173" s="8">
        <f t="shared" si="17"/>
        <v>0.30493417659241856</v>
      </c>
      <c r="I173">
        <f t="shared" si="15"/>
        <v>6.2254598830979724E-4</v>
      </c>
    </row>
    <row r="174" spans="1:9">
      <c r="A174" s="3" t="s">
        <v>157</v>
      </c>
      <c r="B174">
        <v>7.48</v>
      </c>
      <c r="C174" s="4">
        <v>308</v>
      </c>
      <c r="D174">
        <f t="shared" si="12"/>
        <v>41.17647058823529</v>
      </c>
      <c r="E174" s="7">
        <f t="shared" si="13"/>
        <v>5.593003660875124E-4</v>
      </c>
      <c r="F174" s="8">
        <f t="shared" si="16"/>
        <v>0.80225826602359274</v>
      </c>
      <c r="G174" s="7">
        <f t="shared" si="14"/>
        <v>9.8926881396191584E-4</v>
      </c>
      <c r="H174" s="8">
        <f t="shared" si="17"/>
        <v>0.3059234454063805</v>
      </c>
      <c r="I174">
        <f t="shared" si="15"/>
        <v>1.5656088492827236E-3</v>
      </c>
    </row>
    <row r="175" spans="1:9">
      <c r="A175" s="3" t="s">
        <v>221</v>
      </c>
      <c r="B175">
        <v>18.739999999999998</v>
      </c>
      <c r="C175" s="4">
        <v>761</v>
      </c>
      <c r="D175">
        <f t="shared" si="12"/>
        <v>40.608324439701178</v>
      </c>
      <c r="E175" s="7">
        <f t="shared" si="13"/>
        <v>1.3819077227032366E-3</v>
      </c>
      <c r="F175" s="8">
        <f t="shared" si="16"/>
        <v>0.80364017374629593</v>
      </c>
      <c r="G175" s="7">
        <f t="shared" si="14"/>
        <v>2.4784622424660827E-3</v>
      </c>
      <c r="H175" s="8">
        <f t="shared" si="17"/>
        <v>0.30840190764884656</v>
      </c>
      <c r="I175">
        <f t="shared" si="15"/>
        <v>2.0182532640475315E-4</v>
      </c>
    </row>
    <row r="176" spans="1:9">
      <c r="A176" s="3" t="s">
        <v>285</v>
      </c>
      <c r="B176">
        <v>2.41</v>
      </c>
      <c r="C176" s="4">
        <v>97</v>
      </c>
      <c r="D176">
        <f t="shared" si="12"/>
        <v>40.248962655601659</v>
      </c>
      <c r="E176" s="7">
        <f t="shared" si="13"/>
        <v>1.761432971119763E-4</v>
      </c>
      <c r="F176" s="8">
        <f t="shared" si="16"/>
        <v>0.80381631704340795</v>
      </c>
      <c r="G176" s="7">
        <f t="shared" si="14"/>
        <v>3.1873500556794346E-4</v>
      </c>
      <c r="H176" s="8">
        <f t="shared" si="17"/>
        <v>0.30872064265441451</v>
      </c>
      <c r="I176">
        <f t="shared" si="15"/>
        <v>8.1418231815758024E-4</v>
      </c>
    </row>
    <row r="177" spans="1:9">
      <c r="A177" s="3" t="s">
        <v>225</v>
      </c>
      <c r="B177">
        <v>9.7100000000000009</v>
      </c>
      <c r="C177" s="4">
        <v>389</v>
      </c>
      <c r="D177">
        <f t="shared" si="12"/>
        <v>40.061791967044279</v>
      </c>
      <c r="E177" s="7">
        <f t="shared" si="13"/>
        <v>7.0638909872741012E-4</v>
      </c>
      <c r="F177" s="8">
        <f t="shared" si="16"/>
        <v>0.80452270614213539</v>
      </c>
      <c r="G177" s="7">
        <f t="shared" si="14"/>
        <v>1.2841978855040379E-3</v>
      </c>
      <c r="H177" s="8">
        <f t="shared" si="17"/>
        <v>0.31000484053991856</v>
      </c>
      <c r="I177">
        <f t="shared" si="15"/>
        <v>1.9293472608761242E-4</v>
      </c>
    </row>
    <row r="178" spans="1:9">
      <c r="A178" s="3" t="s">
        <v>214</v>
      </c>
      <c r="B178">
        <v>2.2999999999999998</v>
      </c>
      <c r="C178" s="4">
        <v>92</v>
      </c>
      <c r="D178">
        <f t="shared" si="12"/>
        <v>40</v>
      </c>
      <c r="E178" s="7">
        <f t="shared" si="13"/>
        <v>1.6706374571445173E-4</v>
      </c>
      <c r="F178" s="8">
        <f t="shared" si="16"/>
        <v>0.80468976988784979</v>
      </c>
      <c r="G178" s="7">
        <f t="shared" si="14"/>
        <v>3.0418693477438584E-4</v>
      </c>
      <c r="H178" s="8">
        <f t="shared" si="17"/>
        <v>0.31030902747469297</v>
      </c>
      <c r="I178">
        <f t="shared" si="15"/>
        <v>3.3553865406532601E-4</v>
      </c>
    </row>
    <row r="179" spans="1:9">
      <c r="A179" s="3" t="s">
        <v>35</v>
      </c>
      <c r="B179">
        <v>4</v>
      </c>
      <c r="C179" s="4">
        <v>160</v>
      </c>
      <c r="D179">
        <f t="shared" si="12"/>
        <v>40</v>
      </c>
      <c r="E179" s="7">
        <f t="shared" si="13"/>
        <v>2.9054564472078562E-4</v>
      </c>
      <c r="F179" s="8">
        <f t="shared" si="16"/>
        <v>0.80498031553257055</v>
      </c>
      <c r="G179" s="7">
        <f t="shared" si="14"/>
        <v>5.2902075612936675E-4</v>
      </c>
      <c r="H179" s="8">
        <f t="shared" si="17"/>
        <v>0.31083804823082234</v>
      </c>
      <c r="I179">
        <f t="shared" si="15"/>
        <v>8.2682838964287519E-4</v>
      </c>
    </row>
    <row r="180" spans="1:9">
      <c r="A180" s="3" t="s">
        <v>359</v>
      </c>
      <c r="B180">
        <v>9.85</v>
      </c>
      <c r="C180" s="4">
        <v>393</v>
      </c>
      <c r="D180">
        <f t="shared" si="12"/>
        <v>39.898477157360411</v>
      </c>
      <c r="E180" s="7">
        <f t="shared" si="13"/>
        <v>7.1365273984542977E-4</v>
      </c>
      <c r="F180" s="8">
        <f t="shared" si="16"/>
        <v>0.80569396827241602</v>
      </c>
      <c r="G180" s="7">
        <f t="shared" si="14"/>
        <v>1.3027136119685655E-3</v>
      </c>
      <c r="H180" s="8">
        <f t="shared" si="17"/>
        <v>0.31214076184279088</v>
      </c>
      <c r="I180">
        <f t="shared" si="15"/>
        <v>1.9997140591936913E-3</v>
      </c>
    </row>
    <row r="181" spans="1:9">
      <c r="A181" s="3" t="s">
        <v>473</v>
      </c>
      <c r="B181">
        <v>23.82</v>
      </c>
      <c r="C181" s="4">
        <v>950</v>
      </c>
      <c r="D181">
        <f t="shared" si="12"/>
        <v>39.882451721242653</v>
      </c>
      <c r="E181" s="7">
        <f t="shared" si="13"/>
        <v>1.7251147655296646E-3</v>
      </c>
      <c r="F181" s="8">
        <f t="shared" si="16"/>
        <v>0.80741908303794563</v>
      </c>
      <c r="G181" s="7">
        <f t="shared" si="14"/>
        <v>3.1503186027503787E-3</v>
      </c>
      <c r="H181" s="8">
        <f t="shared" si="17"/>
        <v>0.31529108044554127</v>
      </c>
      <c r="I181">
        <f t="shared" si="15"/>
        <v>3.5132112711711017E-4</v>
      </c>
    </row>
    <row r="182" spans="1:9">
      <c r="A182" s="3" t="s">
        <v>40</v>
      </c>
      <c r="B182">
        <v>4.18</v>
      </c>
      <c r="C182" s="4">
        <v>166</v>
      </c>
      <c r="D182">
        <f t="shared" si="12"/>
        <v>39.712918660287087</v>
      </c>
      <c r="E182" s="7">
        <f t="shared" si="13"/>
        <v>3.0144110639781509E-4</v>
      </c>
      <c r="F182" s="8">
        <f t="shared" si="16"/>
        <v>0.80772052414434348</v>
      </c>
      <c r="G182" s="7">
        <f t="shared" si="14"/>
        <v>5.5282669015518818E-4</v>
      </c>
      <c r="H182" s="8">
        <f t="shared" si="17"/>
        <v>0.31584390713569643</v>
      </c>
      <c r="I182">
        <f t="shared" si="15"/>
        <v>1.1118500612022908E-3</v>
      </c>
    </row>
    <row r="183" spans="1:9">
      <c r="A183" s="3" t="s">
        <v>229</v>
      </c>
      <c r="B183">
        <v>13.2</v>
      </c>
      <c r="C183" s="4">
        <v>520</v>
      </c>
      <c r="D183">
        <f t="shared" si="12"/>
        <v>39.393939393939398</v>
      </c>
      <c r="E183" s="7">
        <f t="shared" si="13"/>
        <v>9.442733453425533E-4</v>
      </c>
      <c r="F183" s="8">
        <f t="shared" si="16"/>
        <v>0.808664797489686</v>
      </c>
      <c r="G183" s="7">
        <f t="shared" si="14"/>
        <v>1.74576849522691E-3</v>
      </c>
      <c r="H183" s="8">
        <f t="shared" si="17"/>
        <v>0.31758967563092333</v>
      </c>
      <c r="I183">
        <f t="shared" si="15"/>
        <v>1.3201594818344486E-3</v>
      </c>
    </row>
    <row r="184" spans="1:9">
      <c r="A184" s="3" t="s">
        <v>111</v>
      </c>
      <c r="B184">
        <v>15.66</v>
      </c>
      <c r="C184" s="4">
        <v>615</v>
      </c>
      <c r="D184">
        <f t="shared" si="12"/>
        <v>39.272030651340998</v>
      </c>
      <c r="E184" s="7">
        <f t="shared" si="13"/>
        <v>1.1167848218955197E-3</v>
      </c>
      <c r="F184" s="8">
        <f t="shared" si="16"/>
        <v>0.80978158231158148</v>
      </c>
      <c r="G184" s="7">
        <f t="shared" si="14"/>
        <v>2.0711162602464707E-3</v>
      </c>
      <c r="H184" s="8">
        <f t="shared" si="17"/>
        <v>0.3196607918911698</v>
      </c>
      <c r="I184">
        <f t="shared" si="15"/>
        <v>6.4310371502662722E-4</v>
      </c>
    </row>
    <row r="185" spans="1:9">
      <c r="A185" s="3" t="s">
        <v>398</v>
      </c>
      <c r="B185">
        <v>7.62</v>
      </c>
      <c r="C185" s="4">
        <v>298</v>
      </c>
      <c r="D185">
        <f t="shared" si="12"/>
        <v>39.107611548556427</v>
      </c>
      <c r="E185" s="7">
        <f t="shared" si="13"/>
        <v>5.4114126329246322E-4</v>
      </c>
      <c r="F185" s="8">
        <f t="shared" si="16"/>
        <v>0.81032272357487389</v>
      </c>
      <c r="G185" s="7">
        <f t="shared" si="14"/>
        <v>1.0077845404264437E-3</v>
      </c>
      <c r="H185" s="8">
        <f t="shared" si="17"/>
        <v>0.32066857643159624</v>
      </c>
      <c r="I185">
        <f t="shared" si="15"/>
        <v>7.9944109101987015E-4</v>
      </c>
    </row>
    <row r="186" spans="1:9">
      <c r="A186" s="3" t="s">
        <v>298</v>
      </c>
      <c r="B186">
        <v>9.4700000000000006</v>
      </c>
      <c r="C186" s="4">
        <v>370</v>
      </c>
      <c r="D186">
        <f t="shared" si="12"/>
        <v>39.070749736008445</v>
      </c>
      <c r="E186" s="7">
        <f t="shared" si="13"/>
        <v>6.7188680341681681E-4</v>
      </c>
      <c r="F186" s="8">
        <f t="shared" si="16"/>
        <v>0.81099461037829068</v>
      </c>
      <c r="G186" s="7">
        <f t="shared" si="14"/>
        <v>1.2524566401362757E-3</v>
      </c>
      <c r="H186" s="8">
        <f t="shared" si="17"/>
        <v>0.32192103307173253</v>
      </c>
      <c r="I186">
        <f t="shared" si="15"/>
        <v>1.2766443693740248E-3</v>
      </c>
    </row>
    <row r="187" spans="1:9">
      <c r="A187" s="3" t="s">
        <v>156</v>
      </c>
      <c r="B187">
        <v>15.08</v>
      </c>
      <c r="C187" s="4">
        <v>583</v>
      </c>
      <c r="D187">
        <f t="shared" si="12"/>
        <v>38.660477453580903</v>
      </c>
      <c r="E187" s="7">
        <f t="shared" si="13"/>
        <v>1.0586756929513628E-3</v>
      </c>
      <c r="F187" s="8">
        <f t="shared" si="16"/>
        <v>0.81205328607124205</v>
      </c>
      <c r="G187" s="7">
        <f t="shared" si="14"/>
        <v>1.9944082506077126E-3</v>
      </c>
      <c r="H187" s="8">
        <f t="shared" si="17"/>
        <v>0.32391544132234024</v>
      </c>
      <c r="I187">
        <f t="shared" si="15"/>
        <v>3.715865507684657E-4</v>
      </c>
    </row>
    <row r="188" spans="1:9">
      <c r="A188" s="3" t="s">
        <v>175</v>
      </c>
      <c r="B188">
        <v>4.38</v>
      </c>
      <c r="C188" s="4">
        <v>168</v>
      </c>
      <c r="D188">
        <f t="shared" si="12"/>
        <v>38.356164383561648</v>
      </c>
      <c r="E188" s="7">
        <f t="shared" si="13"/>
        <v>3.0507292695682492E-4</v>
      </c>
      <c r="F188" s="8">
        <f t="shared" si="16"/>
        <v>0.81235835899819886</v>
      </c>
      <c r="G188" s="7">
        <f t="shared" si="14"/>
        <v>5.7927772796165656E-4</v>
      </c>
      <c r="H188" s="8">
        <f t="shared" si="17"/>
        <v>0.32449471905030192</v>
      </c>
      <c r="I188">
        <f t="shared" si="15"/>
        <v>2.0327052766230813E-3</v>
      </c>
    </row>
    <row r="189" spans="1:9">
      <c r="A189" s="3" t="s">
        <v>164</v>
      </c>
      <c r="B189">
        <v>23.96</v>
      </c>
      <c r="C189" s="4">
        <v>919</v>
      </c>
      <c r="D189">
        <f t="shared" si="12"/>
        <v>38.355592654424036</v>
      </c>
      <c r="E189" s="7">
        <f t="shared" si="13"/>
        <v>1.6688215468650125E-3</v>
      </c>
      <c r="F189" s="8">
        <f t="shared" si="16"/>
        <v>0.81402718054506384</v>
      </c>
      <c r="G189" s="7">
        <f t="shared" si="14"/>
        <v>3.1688343292149068E-3</v>
      </c>
      <c r="H189" s="8">
        <f t="shared" si="17"/>
        <v>0.3276635533795168</v>
      </c>
      <c r="I189">
        <f t="shared" si="15"/>
        <v>3.7218154397339331E-4</v>
      </c>
    </row>
    <row r="190" spans="1:9">
      <c r="A190" s="3" t="s">
        <v>265</v>
      </c>
      <c r="B190">
        <v>4.38</v>
      </c>
      <c r="C190" s="4">
        <v>167</v>
      </c>
      <c r="D190">
        <f t="shared" si="12"/>
        <v>38.12785388127854</v>
      </c>
      <c r="E190" s="7">
        <f t="shared" si="13"/>
        <v>3.0325701667731998E-4</v>
      </c>
      <c r="F190" s="8">
        <f t="shared" si="16"/>
        <v>0.81433043756174117</v>
      </c>
      <c r="G190" s="7">
        <f t="shared" si="14"/>
        <v>5.7927772796165656E-4</v>
      </c>
      <c r="H190" s="8">
        <f t="shared" si="17"/>
        <v>0.32824283110747848</v>
      </c>
      <c r="I190">
        <f t="shared" si="15"/>
        <v>4.0368549814007171E-4</v>
      </c>
    </row>
    <row r="191" spans="1:9">
      <c r="A191" s="3" t="s">
        <v>257</v>
      </c>
      <c r="B191">
        <v>4.75</v>
      </c>
      <c r="C191" s="4">
        <v>181</v>
      </c>
      <c r="D191">
        <f t="shared" si="12"/>
        <v>38.10526315789474</v>
      </c>
      <c r="E191" s="7">
        <f t="shared" si="13"/>
        <v>3.2867976059038875E-4</v>
      </c>
      <c r="F191" s="8">
        <f t="shared" si="16"/>
        <v>0.81465911732233154</v>
      </c>
      <c r="G191" s="7">
        <f t="shared" si="14"/>
        <v>6.2821214790362301E-4</v>
      </c>
      <c r="H191" s="8">
        <f t="shared" si="17"/>
        <v>0.32887104325538213</v>
      </c>
      <c r="I191">
        <f t="shared" si="15"/>
        <v>3.0496391887964713E-3</v>
      </c>
    </row>
    <row r="192" spans="1:9">
      <c r="A192" s="3" t="s">
        <v>192</v>
      </c>
      <c r="B192">
        <v>35.71</v>
      </c>
      <c r="C192" s="4">
        <v>1336</v>
      </c>
      <c r="D192">
        <f t="shared" si="12"/>
        <v>37.412489498739845</v>
      </c>
      <c r="E192" s="7">
        <f t="shared" si="13"/>
        <v>2.4260561334185598E-3</v>
      </c>
      <c r="F192" s="8">
        <f t="shared" si="16"/>
        <v>0.81708517345575005</v>
      </c>
      <c r="G192" s="7">
        <f t="shared" si="14"/>
        <v>4.7228328003449211E-3</v>
      </c>
      <c r="H192" s="8">
        <f t="shared" si="17"/>
        <v>0.33359387605572705</v>
      </c>
      <c r="I192">
        <f t="shared" si="15"/>
        <v>7.4699405570050059E-4</v>
      </c>
    </row>
    <row r="193" spans="1:9">
      <c r="A193" s="3" t="s">
        <v>43</v>
      </c>
      <c r="B193">
        <v>8.74</v>
      </c>
      <c r="C193" s="4">
        <v>326</v>
      </c>
      <c r="D193">
        <f t="shared" si="12"/>
        <v>37.299771167048057</v>
      </c>
      <c r="E193" s="7">
        <f t="shared" si="13"/>
        <v>5.9198675111860077E-4</v>
      </c>
      <c r="F193" s="8">
        <f t="shared" si="16"/>
        <v>0.81767716020686865</v>
      </c>
      <c r="G193" s="7">
        <f t="shared" si="14"/>
        <v>1.1559103521426664E-3</v>
      </c>
      <c r="H193" s="8">
        <f t="shared" si="17"/>
        <v>0.33474978640786973</v>
      </c>
      <c r="I193">
        <f t="shared" si="15"/>
        <v>2.6580820031352204E-4</v>
      </c>
    </row>
    <row r="194" spans="1:9">
      <c r="A194" s="3" t="s">
        <v>258</v>
      </c>
      <c r="B194">
        <v>3.11</v>
      </c>
      <c r="C194" s="4">
        <v>116</v>
      </c>
      <c r="D194">
        <f t="shared" ref="D194:D257" si="18">C194/B194</f>
        <v>37.29903536977492</v>
      </c>
      <c r="E194" s="7">
        <f t="shared" si="13"/>
        <v>2.1064559242256958E-4</v>
      </c>
      <c r="F194" s="8">
        <f t="shared" si="16"/>
        <v>0.81788780579929121</v>
      </c>
      <c r="G194" s="7">
        <f t="shared" si="14"/>
        <v>4.113136378905826E-4</v>
      </c>
      <c r="H194" s="8">
        <f t="shared" si="17"/>
        <v>0.33516110004576033</v>
      </c>
      <c r="I194">
        <f t="shared" si="15"/>
        <v>2.9398445975829524E-3</v>
      </c>
    </row>
    <row r="195" spans="1:9">
      <c r="A195" s="3" t="s">
        <v>232</v>
      </c>
      <c r="B195">
        <v>34.380000000000003</v>
      </c>
      <c r="C195" s="4">
        <v>1280</v>
      </c>
      <c r="D195">
        <f t="shared" si="18"/>
        <v>37.230948225712623</v>
      </c>
      <c r="E195" s="7">
        <f t="shared" ref="E195:E258" si="19">C195/550688</f>
        <v>2.324365157766285E-3</v>
      </c>
      <c r="F195" s="8">
        <f t="shared" si="16"/>
        <v>0.82021217095705745</v>
      </c>
      <c r="G195" s="7">
        <f t="shared" ref="G195:G258" si="20">B195/7561.14</f>
        <v>4.546933398931907E-3</v>
      </c>
      <c r="H195" s="8">
        <f t="shared" si="17"/>
        <v>0.33970803344469225</v>
      </c>
      <c r="I195">
        <f t="shared" ref="I195:I258" si="21">F195*H196-F196*H195</f>
        <v>5.7085559788422335E-4</v>
      </c>
    </row>
    <row r="196" spans="1:9">
      <c r="A196" s="3" t="s">
        <v>29</v>
      </c>
      <c r="B196">
        <v>6.65</v>
      </c>
      <c r="C196" s="4">
        <v>244</v>
      </c>
      <c r="D196">
        <f t="shared" si="18"/>
        <v>36.691729323308266</v>
      </c>
      <c r="E196" s="7">
        <f t="shared" si="19"/>
        <v>4.4308210819919811E-4</v>
      </c>
      <c r="F196" s="8">
        <f t="shared" ref="F196:F259" si="22">F195+E196</f>
        <v>0.82065525306525666</v>
      </c>
      <c r="G196" s="7">
        <f t="shared" si="20"/>
        <v>8.7949700706507219E-4</v>
      </c>
      <c r="H196" s="8">
        <f t="shared" ref="H196:H259" si="23">H195+G196</f>
        <v>0.34058753045175733</v>
      </c>
      <c r="I196">
        <f t="shared" si="21"/>
        <v>3.8744837385956687E-4</v>
      </c>
    </row>
    <row r="197" spans="1:9">
      <c r="A197" s="3" t="s">
        <v>87</v>
      </c>
      <c r="B197">
        <v>4.51</v>
      </c>
      <c r="C197" s="4">
        <v>165</v>
      </c>
      <c r="D197">
        <f t="shared" si="18"/>
        <v>36.585365853658537</v>
      </c>
      <c r="E197" s="7">
        <f t="shared" si="19"/>
        <v>2.9962519611831021E-4</v>
      </c>
      <c r="F197" s="8">
        <f t="shared" si="22"/>
        <v>0.82095487826137492</v>
      </c>
      <c r="G197" s="7">
        <f t="shared" si="20"/>
        <v>5.9647090253586092E-4</v>
      </c>
      <c r="H197" s="8">
        <f t="shared" si="23"/>
        <v>0.34118400135429316</v>
      </c>
      <c r="I197">
        <f t="shared" si="21"/>
        <v>2.870560490204066E-4</v>
      </c>
    </row>
    <row r="198" spans="1:9">
      <c r="A198" s="3" t="s">
        <v>430</v>
      </c>
      <c r="B198">
        <v>3.34</v>
      </c>
      <c r="C198" s="4">
        <v>122</v>
      </c>
      <c r="D198">
        <f t="shared" si="18"/>
        <v>36.526946107784433</v>
      </c>
      <c r="E198" s="7">
        <f t="shared" si="19"/>
        <v>2.2154105409959905E-4</v>
      </c>
      <c r="F198" s="8">
        <f t="shared" si="22"/>
        <v>0.82117641931547447</v>
      </c>
      <c r="G198" s="7">
        <f t="shared" si="20"/>
        <v>4.417323313680212E-4</v>
      </c>
      <c r="H198" s="8">
        <f t="shared" si="23"/>
        <v>0.34162573368566118</v>
      </c>
      <c r="I198">
        <f t="shared" si="21"/>
        <v>8.8273610256867086E-4</v>
      </c>
    </row>
    <row r="199" spans="1:9">
      <c r="A199" s="3" t="s">
        <v>42</v>
      </c>
      <c r="B199">
        <v>10.27</v>
      </c>
      <c r="C199" s="4">
        <v>375</v>
      </c>
      <c r="D199">
        <f t="shared" si="18"/>
        <v>36.51411879259981</v>
      </c>
      <c r="E199" s="7">
        <f t="shared" si="19"/>
        <v>6.8096635481434129E-4</v>
      </c>
      <c r="F199" s="8">
        <f t="shared" si="22"/>
        <v>0.82185738567028876</v>
      </c>
      <c r="G199" s="7">
        <f t="shared" si="20"/>
        <v>1.358260791362149E-3</v>
      </c>
      <c r="H199" s="8">
        <f t="shared" si="23"/>
        <v>0.34298399447702332</v>
      </c>
      <c r="I199">
        <f t="shared" si="21"/>
        <v>3.7972256175174968E-3</v>
      </c>
    </row>
    <row r="200" spans="1:9">
      <c r="A200" s="3" t="s">
        <v>147</v>
      </c>
      <c r="B200">
        <v>44.12</v>
      </c>
      <c r="C200" s="4">
        <v>1603</v>
      </c>
      <c r="D200">
        <f t="shared" si="18"/>
        <v>36.332728921124207</v>
      </c>
      <c r="E200" s="7">
        <f t="shared" si="19"/>
        <v>2.9109041780463712E-3</v>
      </c>
      <c r="F200" s="8">
        <f t="shared" si="22"/>
        <v>0.82476828984833517</v>
      </c>
      <c r="G200" s="7">
        <f t="shared" si="20"/>
        <v>5.8350989401069146E-3</v>
      </c>
      <c r="H200" s="8">
        <f t="shared" si="23"/>
        <v>0.34881909341713024</v>
      </c>
      <c r="I200">
        <f t="shared" si="21"/>
        <v>1.6950607195861389E-3</v>
      </c>
    </row>
    <row r="201" spans="1:9">
      <c r="A201" s="3" t="s">
        <v>140</v>
      </c>
      <c r="B201">
        <v>19.68</v>
      </c>
      <c r="C201" s="4">
        <v>713</v>
      </c>
      <c r="D201">
        <f t="shared" si="18"/>
        <v>36.229674796747965</v>
      </c>
      <c r="E201" s="7">
        <f t="shared" si="19"/>
        <v>1.294744029287001E-3</v>
      </c>
      <c r="F201" s="8">
        <f t="shared" si="22"/>
        <v>0.82606303387762214</v>
      </c>
      <c r="G201" s="7">
        <f t="shared" si="20"/>
        <v>2.6027821201564843E-3</v>
      </c>
      <c r="H201" s="8">
        <f t="shared" si="23"/>
        <v>0.35142187553728671</v>
      </c>
      <c r="I201">
        <f t="shared" si="21"/>
        <v>6.3479456509141219E-4</v>
      </c>
    </row>
    <row r="202" spans="1:9">
      <c r="A202" s="3" t="s">
        <v>417</v>
      </c>
      <c r="B202">
        <v>7.37</v>
      </c>
      <c r="C202" s="4">
        <v>267</v>
      </c>
      <c r="D202">
        <f t="shared" si="18"/>
        <v>36.227951153324284</v>
      </c>
      <c r="E202" s="7">
        <f t="shared" si="19"/>
        <v>4.8484804462781101E-4</v>
      </c>
      <c r="F202" s="8">
        <f t="shared" si="22"/>
        <v>0.82654788192224993</v>
      </c>
      <c r="G202" s="7">
        <f t="shared" si="20"/>
        <v>9.7472074316835822E-4</v>
      </c>
      <c r="H202" s="8">
        <f t="shared" si="23"/>
        <v>0.35239659628045505</v>
      </c>
      <c r="I202">
        <f t="shared" si="21"/>
        <v>3.1856511050523673E-3</v>
      </c>
    </row>
    <row r="203" spans="1:9">
      <c r="A203" s="3" t="s">
        <v>138</v>
      </c>
      <c r="B203">
        <v>36.909999999999997</v>
      </c>
      <c r="C203" s="4">
        <v>1327</v>
      </c>
      <c r="D203">
        <f t="shared" si="18"/>
        <v>35.952316445407753</v>
      </c>
      <c r="E203" s="7">
        <f t="shared" si="19"/>
        <v>2.4097129409030157E-3</v>
      </c>
      <c r="F203" s="8">
        <f t="shared" si="22"/>
        <v>0.8289575948631529</v>
      </c>
      <c r="G203" s="7">
        <f t="shared" si="20"/>
        <v>4.8815390271837308E-3</v>
      </c>
      <c r="H203" s="8">
        <f t="shared" si="23"/>
        <v>0.3572781353076388</v>
      </c>
      <c r="I203">
        <f t="shared" si="21"/>
        <v>5.2205144986061658E-4</v>
      </c>
    </row>
    <row r="204" spans="1:9">
      <c r="A204" s="3" t="s">
        <v>253</v>
      </c>
      <c r="B204">
        <v>6.04</v>
      </c>
      <c r="C204" s="4">
        <v>216</v>
      </c>
      <c r="D204">
        <f t="shared" si="18"/>
        <v>35.76158940397351</v>
      </c>
      <c r="E204" s="7">
        <f t="shared" si="19"/>
        <v>3.9223662037306061E-4</v>
      </c>
      <c r="F204" s="8">
        <f t="shared" si="22"/>
        <v>0.82934983148352592</v>
      </c>
      <c r="G204" s="7">
        <f t="shared" si="20"/>
        <v>7.9882134175534377E-4</v>
      </c>
      <c r="H204" s="8">
        <f t="shared" si="23"/>
        <v>0.35807695664939415</v>
      </c>
      <c r="I204">
        <f t="shared" si="21"/>
        <v>6.0942564423310808E-4</v>
      </c>
    </row>
    <row r="205" spans="1:9">
      <c r="A205" s="3" t="s">
        <v>270</v>
      </c>
      <c r="B205">
        <v>7.05</v>
      </c>
      <c r="C205" s="4">
        <v>252</v>
      </c>
      <c r="D205">
        <f t="shared" si="18"/>
        <v>35.744680851063833</v>
      </c>
      <c r="E205" s="7">
        <f t="shared" si="19"/>
        <v>4.5760939043523735E-4</v>
      </c>
      <c r="F205" s="8">
        <f t="shared" si="22"/>
        <v>0.82980744087396119</v>
      </c>
      <c r="G205" s="7">
        <f t="shared" si="20"/>
        <v>9.3239908267800885E-4</v>
      </c>
      <c r="H205" s="8">
        <f t="shared" si="23"/>
        <v>0.35900935573207216</v>
      </c>
      <c r="I205">
        <f t="shared" si="21"/>
        <v>1.6948845115841715E-3</v>
      </c>
    </row>
    <row r="206" spans="1:9">
      <c r="A206" s="3" t="s">
        <v>185</v>
      </c>
      <c r="B206">
        <v>19.59</v>
      </c>
      <c r="C206" s="4">
        <v>698</v>
      </c>
      <c r="D206">
        <f t="shared" si="18"/>
        <v>35.630423685553858</v>
      </c>
      <c r="E206" s="7">
        <f t="shared" si="19"/>
        <v>1.2675053750944272E-3</v>
      </c>
      <c r="F206" s="8">
        <f t="shared" si="22"/>
        <v>0.83107494624905565</v>
      </c>
      <c r="G206" s="7">
        <f t="shared" si="20"/>
        <v>2.5908791531435733E-3</v>
      </c>
      <c r="H206" s="8">
        <f t="shared" si="23"/>
        <v>0.36160023488521575</v>
      </c>
      <c r="I206">
        <f t="shared" si="21"/>
        <v>3.4483088134034667E-3</v>
      </c>
    </row>
    <row r="207" spans="1:9">
      <c r="A207" s="3" t="s">
        <v>395</v>
      </c>
      <c r="B207">
        <v>39.85</v>
      </c>
      <c r="C207" s="4">
        <v>1419</v>
      </c>
      <c r="D207">
        <f t="shared" si="18"/>
        <v>35.608531994981178</v>
      </c>
      <c r="E207" s="7">
        <f t="shared" si="19"/>
        <v>2.5767766866174675E-3</v>
      </c>
      <c r="F207" s="8">
        <f t="shared" si="22"/>
        <v>0.83365172293567313</v>
      </c>
      <c r="G207" s="7">
        <f t="shared" si="20"/>
        <v>5.270369282938816E-3</v>
      </c>
      <c r="H207" s="8">
        <f t="shared" si="23"/>
        <v>0.36687060416815459</v>
      </c>
      <c r="I207">
        <f t="shared" si="21"/>
        <v>5.2006346719563057E-4</v>
      </c>
    </row>
    <row r="208" spans="1:9">
      <c r="A208" s="3" t="s">
        <v>350</v>
      </c>
      <c r="B208">
        <v>6.01</v>
      </c>
      <c r="C208" s="4">
        <v>214</v>
      </c>
      <c r="D208">
        <f t="shared" si="18"/>
        <v>35.607321131447591</v>
      </c>
      <c r="E208" s="7">
        <f t="shared" si="19"/>
        <v>3.8860479981405079E-4</v>
      </c>
      <c r="F208" s="8">
        <f t="shared" si="22"/>
        <v>0.8340403277354872</v>
      </c>
      <c r="G208" s="7">
        <f t="shared" si="20"/>
        <v>7.9485368608437344E-4</v>
      </c>
      <c r="H208" s="8">
        <f t="shared" si="23"/>
        <v>0.36766545785423899</v>
      </c>
      <c r="I208">
        <f t="shared" si="21"/>
        <v>1.0982407561312413E-3</v>
      </c>
    </row>
    <row r="209" spans="1:9">
      <c r="A209" s="3" t="s">
        <v>363</v>
      </c>
      <c r="B209">
        <v>12.68</v>
      </c>
      <c r="C209" s="4">
        <v>450</v>
      </c>
      <c r="D209">
        <f t="shared" si="18"/>
        <v>35.488958990536275</v>
      </c>
      <c r="E209" s="7">
        <f t="shared" si="19"/>
        <v>8.1715962577720959E-4</v>
      </c>
      <c r="F209" s="8">
        <f t="shared" si="22"/>
        <v>0.83485748736126442</v>
      </c>
      <c r="G209" s="7">
        <f t="shared" si="20"/>
        <v>1.6769957969300924E-3</v>
      </c>
      <c r="H209" s="8">
        <f t="shared" si="23"/>
        <v>0.36934245365116908</v>
      </c>
      <c r="I209">
        <f t="shared" si="21"/>
        <v>2.9228353306537391E-4</v>
      </c>
    </row>
    <row r="210" spans="1:9">
      <c r="A210" s="3" t="s">
        <v>105</v>
      </c>
      <c r="B210">
        <v>3.37</v>
      </c>
      <c r="C210" s="4">
        <v>119</v>
      </c>
      <c r="D210">
        <f t="shared" si="18"/>
        <v>35.311572700296736</v>
      </c>
      <c r="E210" s="7">
        <f t="shared" si="19"/>
        <v>2.1609332326108432E-4</v>
      </c>
      <c r="F210" s="8">
        <f t="shared" si="22"/>
        <v>0.83507358068452553</v>
      </c>
      <c r="G210" s="7">
        <f t="shared" si="20"/>
        <v>4.4569998703899148E-4</v>
      </c>
      <c r="H210" s="8">
        <f t="shared" si="23"/>
        <v>0.36978815363820805</v>
      </c>
      <c r="I210">
        <f t="shared" si="21"/>
        <v>3.2134313857057339E-4</v>
      </c>
    </row>
    <row r="211" spans="1:9">
      <c r="A211" s="3" t="s">
        <v>148</v>
      </c>
      <c r="B211">
        <v>3.7</v>
      </c>
      <c r="C211" s="4">
        <v>130</v>
      </c>
      <c r="D211">
        <f t="shared" si="18"/>
        <v>35.135135135135137</v>
      </c>
      <c r="E211" s="7">
        <f t="shared" si="19"/>
        <v>2.3606833633563833E-4</v>
      </c>
      <c r="F211" s="8">
        <f t="shared" si="22"/>
        <v>0.83530964902086113</v>
      </c>
      <c r="G211" s="7">
        <f t="shared" si="20"/>
        <v>4.8934419941966422E-4</v>
      </c>
      <c r="H211" s="8">
        <f t="shared" si="23"/>
        <v>0.3702774978376277</v>
      </c>
      <c r="I211">
        <f t="shared" si="21"/>
        <v>3.8056814665587968E-4</v>
      </c>
    </row>
    <row r="212" spans="1:9">
      <c r="A212" s="3" t="s">
        <v>106</v>
      </c>
      <c r="B212">
        <v>4.37</v>
      </c>
      <c r="C212" s="4">
        <v>152</v>
      </c>
      <c r="D212">
        <f t="shared" si="18"/>
        <v>34.782608695652172</v>
      </c>
      <c r="E212" s="7">
        <f t="shared" si="19"/>
        <v>2.7601836248474637E-4</v>
      </c>
      <c r="F212" s="8">
        <f t="shared" si="22"/>
        <v>0.83558566738334583</v>
      </c>
      <c r="G212" s="7">
        <f t="shared" si="20"/>
        <v>5.7795517607133319E-4</v>
      </c>
      <c r="H212" s="8">
        <f t="shared" si="23"/>
        <v>0.37085545301369904</v>
      </c>
      <c r="I212">
        <f t="shared" si="21"/>
        <v>8.2257288113707361E-4</v>
      </c>
    </row>
    <row r="213" spans="1:9">
      <c r="A213" s="3" t="s">
        <v>462</v>
      </c>
      <c r="B213">
        <v>9.43</v>
      </c>
      <c r="C213" s="4">
        <v>326</v>
      </c>
      <c r="D213">
        <f t="shared" si="18"/>
        <v>34.570519618239665</v>
      </c>
      <c r="E213" s="7">
        <f t="shared" si="19"/>
        <v>5.9198675111860077E-4</v>
      </c>
      <c r="F213" s="8">
        <f t="shared" si="22"/>
        <v>0.83617765413446443</v>
      </c>
      <c r="G213" s="7">
        <f t="shared" si="20"/>
        <v>1.247166432574982E-3</v>
      </c>
      <c r="H213" s="8">
        <f t="shared" si="23"/>
        <v>0.37210261944627404</v>
      </c>
      <c r="I213">
        <f t="shared" si="21"/>
        <v>2.3746351968977342E-3</v>
      </c>
    </row>
    <row r="214" spans="1:9">
      <c r="A214" s="3" t="s">
        <v>199</v>
      </c>
      <c r="B214">
        <v>27.21</v>
      </c>
      <c r="C214" s="4">
        <v>939</v>
      </c>
      <c r="D214">
        <f t="shared" si="18"/>
        <v>34.509371554575523</v>
      </c>
      <c r="E214" s="7">
        <f t="shared" si="19"/>
        <v>1.7051397524551106E-3</v>
      </c>
      <c r="F214" s="8">
        <f t="shared" si="22"/>
        <v>0.83788279388691955</v>
      </c>
      <c r="G214" s="7">
        <f t="shared" si="20"/>
        <v>3.5986636935700172E-3</v>
      </c>
      <c r="H214" s="8">
        <f t="shared" si="23"/>
        <v>0.37570128313984408</v>
      </c>
      <c r="I214">
        <f t="shared" si="21"/>
        <v>4.600802987845265E-4</v>
      </c>
    </row>
    <row r="215" spans="1:9">
      <c r="A215" s="3" t="s">
        <v>182</v>
      </c>
      <c r="B215">
        <v>5.26</v>
      </c>
      <c r="C215" s="4">
        <v>180</v>
      </c>
      <c r="D215">
        <f t="shared" si="18"/>
        <v>34.220532319391637</v>
      </c>
      <c r="E215" s="7">
        <f t="shared" si="19"/>
        <v>3.2686385031088382E-4</v>
      </c>
      <c r="F215" s="8">
        <f t="shared" si="22"/>
        <v>0.83820965773723044</v>
      </c>
      <c r="G215" s="7">
        <f t="shared" si="20"/>
        <v>6.9566229431011718E-4</v>
      </c>
      <c r="H215" s="8">
        <f t="shared" si="23"/>
        <v>0.3763969454341542</v>
      </c>
      <c r="I215">
        <f t="shared" si="21"/>
        <v>1.0383771843684442E-3</v>
      </c>
    </row>
    <row r="216" spans="1:9">
      <c r="A216" s="3" t="s">
        <v>91</v>
      </c>
      <c r="B216">
        <v>11.87</v>
      </c>
      <c r="C216" s="4">
        <v>406</v>
      </c>
      <c r="D216">
        <f t="shared" si="18"/>
        <v>34.203875315922495</v>
      </c>
      <c r="E216" s="7">
        <f t="shared" si="19"/>
        <v>7.3725957347899355E-4</v>
      </c>
      <c r="F216" s="8">
        <f t="shared" si="22"/>
        <v>0.83894691731070947</v>
      </c>
      <c r="G216" s="7">
        <f t="shared" si="20"/>
        <v>1.5698690938138957E-3</v>
      </c>
      <c r="H216" s="8">
        <f t="shared" si="23"/>
        <v>0.3779668145279681</v>
      </c>
      <c r="I216">
        <f t="shared" si="21"/>
        <v>1.0208729240171577E-2</v>
      </c>
    </row>
    <row r="217" spans="1:9">
      <c r="A217" s="3" t="s">
        <v>458</v>
      </c>
      <c r="B217">
        <v>116.51</v>
      </c>
      <c r="C217" s="4">
        <v>3961</v>
      </c>
      <c r="D217">
        <f t="shared" si="18"/>
        <v>33.997081795554031</v>
      </c>
      <c r="E217" s="7">
        <f t="shared" si="19"/>
        <v>7.1928206171189496E-3</v>
      </c>
      <c r="F217" s="8">
        <f t="shared" si="22"/>
        <v>0.84613973792782837</v>
      </c>
      <c r="G217" s="7">
        <f t="shared" si="20"/>
        <v>1.5409052074158129E-2</v>
      </c>
      <c r="H217" s="8">
        <f t="shared" si="23"/>
        <v>0.3933758666021262</v>
      </c>
      <c r="I217">
        <f t="shared" si="21"/>
        <v>6.0235664847341219E-4</v>
      </c>
    </row>
    <row r="218" spans="1:9">
      <c r="A218" s="3" t="s">
        <v>368</v>
      </c>
      <c r="B218">
        <v>6.87</v>
      </c>
      <c r="C218" s="4">
        <v>233</v>
      </c>
      <c r="D218">
        <f t="shared" si="18"/>
        <v>33.915574963609899</v>
      </c>
      <c r="E218" s="7">
        <f t="shared" si="19"/>
        <v>4.231070951246441E-4</v>
      </c>
      <c r="F218" s="8">
        <f t="shared" si="22"/>
        <v>0.84656284502295298</v>
      </c>
      <c r="G218" s="7">
        <f t="shared" si="20"/>
        <v>9.0859314865218731E-4</v>
      </c>
      <c r="H218" s="8">
        <f t="shared" si="23"/>
        <v>0.39428445975077842</v>
      </c>
      <c r="I218">
        <f t="shared" si="21"/>
        <v>4.0861879143394564E-4</v>
      </c>
    </row>
    <row r="219" spans="1:9">
      <c r="A219" s="3" t="s">
        <v>35</v>
      </c>
      <c r="B219">
        <v>4.66</v>
      </c>
      <c r="C219" s="4">
        <v>158</v>
      </c>
      <c r="D219">
        <f t="shared" si="18"/>
        <v>33.905579399141629</v>
      </c>
      <c r="E219" s="7">
        <f t="shared" si="19"/>
        <v>2.8691382416177579E-4</v>
      </c>
      <c r="F219" s="8">
        <f t="shared" si="22"/>
        <v>0.84684975884711478</v>
      </c>
      <c r="G219" s="7">
        <f t="shared" si="20"/>
        <v>6.1630918089071224E-4</v>
      </c>
      <c r="H219" s="8">
        <f t="shared" si="23"/>
        <v>0.39490076893166914</v>
      </c>
      <c r="I219">
        <f t="shared" si="21"/>
        <v>1.0762421633491726E-3</v>
      </c>
    </row>
    <row r="220" spans="1:9">
      <c r="A220" s="3" t="s">
        <v>122</v>
      </c>
      <c r="B220">
        <v>12.26</v>
      </c>
      <c r="C220" s="4">
        <v>414</v>
      </c>
      <c r="D220">
        <f t="shared" si="18"/>
        <v>33.768352365415986</v>
      </c>
      <c r="E220" s="7">
        <f t="shared" si="19"/>
        <v>7.5178685571503285E-4</v>
      </c>
      <c r="F220" s="8">
        <f t="shared" si="22"/>
        <v>0.84760154570282986</v>
      </c>
      <c r="G220" s="7">
        <f t="shared" si="20"/>
        <v>1.6214486175365089E-3</v>
      </c>
      <c r="H220" s="8">
        <f t="shared" si="23"/>
        <v>0.39652221754920564</v>
      </c>
      <c r="I220">
        <f t="shared" si="21"/>
        <v>2.2988853029592971E-3</v>
      </c>
    </row>
    <row r="221" spans="1:9">
      <c r="A221" s="3" t="s">
        <v>271</v>
      </c>
      <c r="B221">
        <v>26.16</v>
      </c>
      <c r="C221" s="4">
        <v>880</v>
      </c>
      <c r="D221">
        <f t="shared" si="18"/>
        <v>33.63914373088685</v>
      </c>
      <c r="E221" s="7">
        <f t="shared" si="19"/>
        <v>1.598001045964321E-3</v>
      </c>
      <c r="F221" s="8">
        <f t="shared" si="22"/>
        <v>0.84919954674879417</v>
      </c>
      <c r="G221" s="7">
        <f t="shared" si="20"/>
        <v>3.4597957450860583E-3</v>
      </c>
      <c r="H221" s="8">
        <f t="shared" si="23"/>
        <v>0.39998201329429167</v>
      </c>
      <c r="I221">
        <f t="shared" si="21"/>
        <v>1.2581352017762559E-3</v>
      </c>
    </row>
    <row r="222" spans="1:9">
      <c r="A222" s="3" t="s">
        <v>187</v>
      </c>
      <c r="B222">
        <v>14.3</v>
      </c>
      <c r="C222" s="4">
        <v>479</v>
      </c>
      <c r="D222">
        <f t="shared" si="18"/>
        <v>33.496503496503493</v>
      </c>
      <c r="E222" s="7">
        <f t="shared" si="19"/>
        <v>8.6982102388285197E-4</v>
      </c>
      <c r="F222" s="8">
        <f t="shared" si="22"/>
        <v>0.85006936777267705</v>
      </c>
      <c r="G222" s="7">
        <f t="shared" si="20"/>
        <v>1.8912492031624862E-3</v>
      </c>
      <c r="H222" s="8">
        <f t="shared" si="23"/>
        <v>0.40187326249745414</v>
      </c>
      <c r="I222">
        <f t="shared" si="21"/>
        <v>7.6647486020686717E-4</v>
      </c>
    </row>
    <row r="223" spans="1:9">
      <c r="A223" s="3" t="s">
        <v>204</v>
      </c>
      <c r="B223">
        <v>8.6999999999999993</v>
      </c>
      <c r="C223" s="4">
        <v>290</v>
      </c>
      <c r="D223">
        <f t="shared" si="18"/>
        <v>33.333333333333336</v>
      </c>
      <c r="E223" s="7">
        <f t="shared" si="19"/>
        <v>5.2661398105642392E-4</v>
      </c>
      <c r="F223" s="8">
        <f t="shared" si="22"/>
        <v>0.85059598175373352</v>
      </c>
      <c r="G223" s="7">
        <f t="shared" si="20"/>
        <v>1.1506201445813725E-3</v>
      </c>
      <c r="H223" s="8">
        <f t="shared" si="23"/>
        <v>0.40302388264203554</v>
      </c>
      <c r="I223">
        <f t="shared" si="21"/>
        <v>5.5840839143084242E-4</v>
      </c>
    </row>
    <row r="224" spans="1:9">
      <c r="A224" s="3" t="s">
        <v>360</v>
      </c>
      <c r="B224">
        <v>6.33</v>
      </c>
      <c r="C224" s="4">
        <v>210</v>
      </c>
      <c r="D224">
        <f t="shared" si="18"/>
        <v>33.175355450236964</v>
      </c>
      <c r="E224" s="7">
        <f t="shared" si="19"/>
        <v>3.8134115869603114E-4</v>
      </c>
      <c r="F224" s="8">
        <f t="shared" si="22"/>
        <v>0.85097732291242956</v>
      </c>
      <c r="G224" s="7">
        <f t="shared" si="20"/>
        <v>8.3717534657472281E-4</v>
      </c>
      <c r="H224" s="8">
        <f t="shared" si="23"/>
        <v>0.40386105798861027</v>
      </c>
      <c r="I224">
        <f t="shared" si="21"/>
        <v>1.3818003167571091E-3</v>
      </c>
    </row>
    <row r="225" spans="1:9">
      <c r="A225" s="3" t="s">
        <v>290</v>
      </c>
      <c r="B225">
        <v>15.64</v>
      </c>
      <c r="C225" s="4">
        <v>516</v>
      </c>
      <c r="D225">
        <f t="shared" si="18"/>
        <v>32.992327365728897</v>
      </c>
      <c r="E225" s="7">
        <f t="shared" si="19"/>
        <v>9.3700970422453365E-4</v>
      </c>
      <c r="F225" s="8">
        <f t="shared" si="22"/>
        <v>0.85191433261665406</v>
      </c>
      <c r="G225" s="7">
        <f t="shared" si="20"/>
        <v>2.0684711564658239E-3</v>
      </c>
      <c r="H225" s="8">
        <f t="shared" si="23"/>
        <v>0.40592952914507607</v>
      </c>
      <c r="I225">
        <f t="shared" si="21"/>
        <v>1.8684125596473145E-3</v>
      </c>
    </row>
    <row r="226" spans="1:9">
      <c r="A226" s="3" t="s">
        <v>142</v>
      </c>
      <c r="B226">
        <v>21.13</v>
      </c>
      <c r="C226" s="4">
        <v>695</v>
      </c>
      <c r="D226">
        <f t="shared" si="18"/>
        <v>32.89162328442972</v>
      </c>
      <c r="E226" s="7">
        <f t="shared" si="19"/>
        <v>1.2620576442559125E-3</v>
      </c>
      <c r="F226" s="8">
        <f t="shared" si="22"/>
        <v>0.85317639026090997</v>
      </c>
      <c r="G226" s="7">
        <f t="shared" si="20"/>
        <v>2.7945521442533797E-3</v>
      </c>
      <c r="H226" s="8">
        <f t="shared" si="23"/>
        <v>0.40872408128932947</v>
      </c>
      <c r="I226">
        <f t="shared" si="21"/>
        <v>2.0277289988557268E-3</v>
      </c>
    </row>
    <row r="227" spans="1:9">
      <c r="A227" s="3" t="s">
        <v>366</v>
      </c>
      <c r="B227">
        <v>22.93</v>
      </c>
      <c r="C227" s="4">
        <v>754</v>
      </c>
      <c r="D227">
        <f t="shared" si="18"/>
        <v>32.882686436982119</v>
      </c>
      <c r="E227" s="7">
        <f t="shared" si="19"/>
        <v>1.3691963507467023E-3</v>
      </c>
      <c r="F227" s="8">
        <f t="shared" si="22"/>
        <v>0.85454558661165669</v>
      </c>
      <c r="G227" s="7">
        <f t="shared" si="20"/>
        <v>3.0326114845115946E-3</v>
      </c>
      <c r="H227" s="8">
        <f t="shared" si="23"/>
        <v>0.41175669277384108</v>
      </c>
      <c r="I227">
        <f t="shared" si="21"/>
        <v>7.5204176291310265E-4</v>
      </c>
    </row>
    <row r="228" spans="1:9">
      <c r="A228" s="3" t="s">
        <v>464</v>
      </c>
      <c r="B228">
        <v>8.5</v>
      </c>
      <c r="C228" s="4">
        <v>279</v>
      </c>
      <c r="D228">
        <f t="shared" si="18"/>
        <v>32.823529411764703</v>
      </c>
      <c r="E228" s="7">
        <f t="shared" si="19"/>
        <v>5.0663896798186991E-4</v>
      </c>
      <c r="F228" s="8">
        <f t="shared" si="22"/>
        <v>0.85505222557963856</v>
      </c>
      <c r="G228" s="7">
        <f t="shared" si="20"/>
        <v>1.1241691067749042E-3</v>
      </c>
      <c r="H228" s="8">
        <f t="shared" si="23"/>
        <v>0.41288086188061601</v>
      </c>
      <c r="I228">
        <f t="shared" si="21"/>
        <v>1.2027920917588864E-3</v>
      </c>
    </row>
    <row r="229" spans="1:9">
      <c r="A229" s="3" t="s">
        <v>490</v>
      </c>
      <c r="B229">
        <v>13.56</v>
      </c>
      <c r="C229" s="4">
        <v>441</v>
      </c>
      <c r="D229">
        <f t="shared" si="18"/>
        <v>32.522123893805308</v>
      </c>
      <c r="E229" s="7">
        <f t="shared" si="19"/>
        <v>8.0081643326166546E-4</v>
      </c>
      <c r="F229" s="8">
        <f t="shared" si="22"/>
        <v>0.85585304201290024</v>
      </c>
      <c r="G229" s="7">
        <f t="shared" si="20"/>
        <v>1.7933803632785533E-3</v>
      </c>
      <c r="H229" s="8">
        <f t="shared" si="23"/>
        <v>0.41467424224389454</v>
      </c>
      <c r="I229">
        <f t="shared" si="21"/>
        <v>3.4207336564441859E-3</v>
      </c>
    </row>
    <row r="230" spans="1:9">
      <c r="A230" s="3" t="s">
        <v>36</v>
      </c>
      <c r="B230">
        <v>38.51</v>
      </c>
      <c r="C230" s="4">
        <v>1246</v>
      </c>
      <c r="D230">
        <f t="shared" si="18"/>
        <v>32.355232407166973</v>
      </c>
      <c r="E230" s="7">
        <f t="shared" si="19"/>
        <v>2.2626242082631181E-3</v>
      </c>
      <c r="F230" s="8">
        <f t="shared" si="22"/>
        <v>0.85811566622116331</v>
      </c>
      <c r="G230" s="7">
        <f t="shared" si="20"/>
        <v>5.0931473296354779E-3</v>
      </c>
      <c r="H230" s="8">
        <f t="shared" si="23"/>
        <v>0.41976738957352999</v>
      </c>
      <c r="I230">
        <f t="shared" si="21"/>
        <v>3.6619925949071819E-4</v>
      </c>
    </row>
    <row r="231" spans="1:9">
      <c r="A231" s="3" t="s">
        <v>222</v>
      </c>
      <c r="B231">
        <v>4.12</v>
      </c>
      <c r="C231" s="4">
        <v>133</v>
      </c>
      <c r="D231">
        <f t="shared" si="18"/>
        <v>32.28155339805825</v>
      </c>
      <c r="E231" s="7">
        <f t="shared" si="19"/>
        <v>2.4151606717415306E-4</v>
      </c>
      <c r="F231" s="8">
        <f t="shared" si="22"/>
        <v>0.85835718228833746</v>
      </c>
      <c r="G231" s="7">
        <f t="shared" si="20"/>
        <v>5.4489137881324774E-4</v>
      </c>
      <c r="H231" s="8">
        <f t="shared" si="23"/>
        <v>0.42031228095234324</v>
      </c>
      <c r="I231">
        <f t="shared" si="21"/>
        <v>1.5353983343799893E-3</v>
      </c>
    </row>
    <row r="232" spans="1:9">
      <c r="A232" s="3" t="s">
        <v>371</v>
      </c>
      <c r="B232">
        <v>17.27</v>
      </c>
      <c r="C232" s="4">
        <v>557</v>
      </c>
      <c r="D232">
        <f t="shared" si="18"/>
        <v>32.252460914881297</v>
      </c>
      <c r="E232" s="7">
        <f t="shared" si="19"/>
        <v>1.011462025684235E-3</v>
      </c>
      <c r="F232" s="8">
        <f t="shared" si="22"/>
        <v>0.85936864431402171</v>
      </c>
      <c r="G232" s="7">
        <f t="shared" si="20"/>
        <v>2.2840471145885409E-3</v>
      </c>
      <c r="H232" s="8">
        <f t="shared" si="23"/>
        <v>0.42259632806693176</v>
      </c>
      <c r="I232">
        <f t="shared" si="21"/>
        <v>4.9184697122873766E-3</v>
      </c>
    </row>
    <row r="233" spans="1:9">
      <c r="A233" s="3" t="s">
        <v>469</v>
      </c>
      <c r="B233">
        <v>55.28</v>
      </c>
      <c r="C233" s="4">
        <v>1778</v>
      </c>
      <c r="D233">
        <f t="shared" si="18"/>
        <v>32.163531114327064</v>
      </c>
      <c r="E233" s="7">
        <f t="shared" si="19"/>
        <v>3.2286884769597303E-3</v>
      </c>
      <c r="F233" s="8">
        <f t="shared" si="22"/>
        <v>0.8625973327909815</v>
      </c>
      <c r="G233" s="7">
        <f t="shared" si="20"/>
        <v>7.3110668497078481E-3</v>
      </c>
      <c r="H233" s="8">
        <f t="shared" si="23"/>
        <v>0.4299073949166396</v>
      </c>
      <c r="I233">
        <f t="shared" si="21"/>
        <v>5.4895848381164569E-4</v>
      </c>
    </row>
    <row r="234" spans="1:9">
      <c r="A234" s="3" t="s">
        <v>59</v>
      </c>
      <c r="B234">
        <v>6.16</v>
      </c>
      <c r="C234" s="4">
        <v>197</v>
      </c>
      <c r="D234">
        <f t="shared" si="18"/>
        <v>31.980519480519479</v>
      </c>
      <c r="E234" s="7">
        <f t="shared" si="19"/>
        <v>3.577343250624673E-4</v>
      </c>
      <c r="F234" s="8">
        <f t="shared" si="22"/>
        <v>0.86295506711604397</v>
      </c>
      <c r="G234" s="7">
        <f t="shared" si="20"/>
        <v>8.1469196443922475E-4</v>
      </c>
      <c r="H234" s="8">
        <f t="shared" si="23"/>
        <v>0.43072208688107883</v>
      </c>
      <c r="I234">
        <f t="shared" si="21"/>
        <v>2.3042097794585548E-3</v>
      </c>
    </row>
    <row r="235" spans="1:9">
      <c r="A235" s="3" t="s">
        <v>256</v>
      </c>
      <c r="B235">
        <v>25.85</v>
      </c>
      <c r="C235" s="4">
        <v>826</v>
      </c>
      <c r="D235">
        <f t="shared" si="18"/>
        <v>31.953578336557058</v>
      </c>
      <c r="E235" s="7">
        <f t="shared" si="19"/>
        <v>1.4999418908710558E-3</v>
      </c>
      <c r="F235" s="8">
        <f t="shared" si="22"/>
        <v>0.86445500900691508</v>
      </c>
      <c r="G235" s="7">
        <f t="shared" si="20"/>
        <v>3.4187966364860327E-3</v>
      </c>
      <c r="H235" s="8">
        <f t="shared" si="23"/>
        <v>0.43414088351756486</v>
      </c>
      <c r="I235">
        <f t="shared" si="21"/>
        <v>9.5227754039600709E-4</v>
      </c>
    </row>
    <row r="236" spans="1:9">
      <c r="A236" s="3" t="s">
        <v>425</v>
      </c>
      <c r="B236">
        <v>10.66</v>
      </c>
      <c r="C236" s="4">
        <v>338</v>
      </c>
      <c r="D236">
        <f t="shared" si="18"/>
        <v>31.707317073170731</v>
      </c>
      <c r="E236" s="7">
        <f t="shared" si="19"/>
        <v>6.1377767447265961E-4</v>
      </c>
      <c r="F236" s="8">
        <f t="shared" si="22"/>
        <v>0.86506878668138776</v>
      </c>
      <c r="G236" s="7">
        <f t="shared" si="20"/>
        <v>1.4098403150847624E-3</v>
      </c>
      <c r="H236" s="8">
        <f t="shared" si="23"/>
        <v>0.43555072383264964</v>
      </c>
      <c r="I236">
        <f t="shared" si="21"/>
        <v>9.9797182012284491E-4</v>
      </c>
    </row>
    <row r="237" spans="1:9">
      <c r="A237" s="3" t="s">
        <v>195</v>
      </c>
      <c r="B237">
        <v>11.17</v>
      </c>
      <c r="C237" s="4">
        <v>354</v>
      </c>
      <c r="D237">
        <f t="shared" si="18"/>
        <v>31.692032229185319</v>
      </c>
      <c r="E237" s="7">
        <f t="shared" si="19"/>
        <v>6.4283223894473821E-4</v>
      </c>
      <c r="F237" s="8">
        <f t="shared" si="22"/>
        <v>0.86571161892033255</v>
      </c>
      <c r="G237" s="7">
        <f t="shared" si="20"/>
        <v>1.4772904614912565E-3</v>
      </c>
      <c r="H237" s="8">
        <f t="shared" si="23"/>
        <v>0.4370280142941409</v>
      </c>
      <c r="I237">
        <f t="shared" si="21"/>
        <v>3.217106560590155E-4</v>
      </c>
    </row>
    <row r="238" spans="1:9">
      <c r="A238" s="3" t="s">
        <v>155</v>
      </c>
      <c r="B238">
        <v>3.6</v>
      </c>
      <c r="C238" s="4">
        <v>114</v>
      </c>
      <c r="D238">
        <f t="shared" si="18"/>
        <v>31.666666666666664</v>
      </c>
      <c r="E238" s="7">
        <f t="shared" si="19"/>
        <v>2.0701377186355975E-4</v>
      </c>
      <c r="F238" s="8">
        <f t="shared" si="22"/>
        <v>0.86591863269219616</v>
      </c>
      <c r="G238" s="7">
        <f t="shared" si="20"/>
        <v>4.7611868051643003E-4</v>
      </c>
      <c r="H238" s="8">
        <f t="shared" si="23"/>
        <v>0.43750413297465734</v>
      </c>
      <c r="I238">
        <f t="shared" si="21"/>
        <v>6.4571175676714221E-4</v>
      </c>
    </row>
    <row r="239" spans="1:9">
      <c r="A239" s="3" t="s">
        <v>275</v>
      </c>
      <c r="B239">
        <v>7.22</v>
      </c>
      <c r="C239" s="4">
        <v>228</v>
      </c>
      <c r="D239">
        <f t="shared" si="18"/>
        <v>31.578947368421055</v>
      </c>
      <c r="E239" s="7">
        <f t="shared" si="19"/>
        <v>4.1402754372711951E-4</v>
      </c>
      <c r="F239" s="8">
        <f t="shared" si="22"/>
        <v>0.86633266023592326</v>
      </c>
      <c r="G239" s="7">
        <f t="shared" si="20"/>
        <v>9.5488246481350691E-4</v>
      </c>
      <c r="H239" s="8">
        <f t="shared" si="23"/>
        <v>0.43845901543947086</v>
      </c>
      <c r="I239">
        <f t="shared" si="21"/>
        <v>2.8596583087506233E-3</v>
      </c>
    </row>
    <row r="240" spans="1:9">
      <c r="A240" s="3" t="s">
        <v>55</v>
      </c>
      <c r="B240">
        <v>31.97</v>
      </c>
      <c r="C240" s="4">
        <v>1009</v>
      </c>
      <c r="D240">
        <f t="shared" si="18"/>
        <v>31.560838285893027</v>
      </c>
      <c r="E240" s="7">
        <f t="shared" si="19"/>
        <v>1.8322534720204545E-3</v>
      </c>
      <c r="F240" s="8">
        <f t="shared" si="22"/>
        <v>0.86816491370794369</v>
      </c>
      <c r="G240" s="7">
        <f t="shared" si="20"/>
        <v>4.2281983933639637E-3</v>
      </c>
      <c r="H240" s="8">
        <f t="shared" si="23"/>
        <v>0.44268721383283482</v>
      </c>
      <c r="I240">
        <f t="shared" si="21"/>
        <v>4.5167626503106462E-4</v>
      </c>
    </row>
    <row r="241" spans="1:9">
      <c r="A241" s="3" t="s">
        <v>255</v>
      </c>
      <c r="B241">
        <v>5.04</v>
      </c>
      <c r="C241" s="4">
        <v>158</v>
      </c>
      <c r="D241">
        <f t="shared" si="18"/>
        <v>31.349206349206348</v>
      </c>
      <c r="E241" s="7">
        <f t="shared" si="19"/>
        <v>2.8691382416177579E-4</v>
      </c>
      <c r="F241" s="8">
        <f t="shared" si="22"/>
        <v>0.86845182753210548</v>
      </c>
      <c r="G241" s="7">
        <f t="shared" si="20"/>
        <v>6.6656615272300205E-4</v>
      </c>
      <c r="H241" s="8">
        <f t="shared" si="23"/>
        <v>0.44335377998555781</v>
      </c>
      <c r="I241">
        <f t="shared" si="21"/>
        <v>9.9072947911071907E-4</v>
      </c>
    </row>
    <row r="242" spans="1:9">
      <c r="A242" s="3" t="s">
        <v>94</v>
      </c>
      <c r="B242">
        <v>11.03</v>
      </c>
      <c r="C242" s="4">
        <v>343</v>
      </c>
      <c r="D242">
        <f t="shared" si="18"/>
        <v>31.097008159564826</v>
      </c>
      <c r="E242" s="7">
        <f t="shared" si="19"/>
        <v>6.228572258701842E-4</v>
      </c>
      <c r="F242" s="8">
        <f t="shared" si="22"/>
        <v>0.86907468475797567</v>
      </c>
      <c r="G242" s="7">
        <f t="shared" si="20"/>
        <v>1.4587747350267286E-3</v>
      </c>
      <c r="H242" s="8">
        <f t="shared" si="23"/>
        <v>0.44481255472058451</v>
      </c>
      <c r="I242">
        <f t="shared" si="21"/>
        <v>5.7223302714737301E-4</v>
      </c>
    </row>
    <row r="243" spans="1:9">
      <c r="A243" s="3" t="s">
        <v>172</v>
      </c>
      <c r="B243">
        <v>6.37</v>
      </c>
      <c r="C243" s="4">
        <v>198</v>
      </c>
      <c r="D243">
        <f t="shared" si="18"/>
        <v>31.083202511773941</v>
      </c>
      <c r="E243" s="7">
        <f t="shared" si="19"/>
        <v>3.5955023534197224E-4</v>
      </c>
      <c r="F243" s="8">
        <f t="shared" si="22"/>
        <v>0.86943423499331762</v>
      </c>
      <c r="G243" s="7">
        <f t="shared" si="20"/>
        <v>8.4246555413601651E-4</v>
      </c>
      <c r="H243" s="8">
        <f t="shared" si="23"/>
        <v>0.44565502027472054</v>
      </c>
      <c r="I243">
        <f t="shared" si="21"/>
        <v>2.8795630859928534E-3</v>
      </c>
    </row>
    <row r="244" spans="1:9">
      <c r="A244" s="3" t="s">
        <v>457</v>
      </c>
      <c r="B244">
        <v>32.01</v>
      </c>
      <c r="C244" s="4">
        <v>990</v>
      </c>
      <c r="D244">
        <f t="shared" si="18"/>
        <v>30.927835051546392</v>
      </c>
      <c r="E244" s="7">
        <f t="shared" si="19"/>
        <v>1.7977511767098611E-3</v>
      </c>
      <c r="F244" s="8">
        <f t="shared" si="22"/>
        <v>0.87123198617002751</v>
      </c>
      <c r="G244" s="7">
        <f t="shared" si="20"/>
        <v>4.2334886009252571E-3</v>
      </c>
      <c r="H244" s="8">
        <f t="shared" si="23"/>
        <v>0.4498885088756458</v>
      </c>
      <c r="I244">
        <f t="shared" si="21"/>
        <v>2.0173384570415509E-4</v>
      </c>
    </row>
    <row r="245" spans="1:9">
      <c r="A245" s="3" t="s">
        <v>409</v>
      </c>
      <c r="B245">
        <v>2.2400000000000002</v>
      </c>
      <c r="C245" s="4">
        <v>69</v>
      </c>
      <c r="D245">
        <f t="shared" si="18"/>
        <v>30.803571428571427</v>
      </c>
      <c r="E245" s="7">
        <f t="shared" si="19"/>
        <v>1.252978092858388E-4</v>
      </c>
      <c r="F245" s="8">
        <f t="shared" si="22"/>
        <v>0.87135728397931334</v>
      </c>
      <c r="G245" s="7">
        <f t="shared" si="20"/>
        <v>2.962516234324454E-4</v>
      </c>
      <c r="H245" s="8">
        <f t="shared" si="23"/>
        <v>0.45018476049907824</v>
      </c>
      <c r="I245">
        <f t="shared" si="21"/>
        <v>4.9039219392965627E-4</v>
      </c>
    </row>
    <row r="246" spans="1:9">
      <c r="A246" s="3" t="s">
        <v>434</v>
      </c>
      <c r="B246">
        <v>5.44</v>
      </c>
      <c r="C246" s="4">
        <v>167</v>
      </c>
      <c r="D246">
        <f t="shared" si="18"/>
        <v>30.698529411764703</v>
      </c>
      <c r="E246" s="7">
        <f t="shared" si="19"/>
        <v>3.0325701667731998E-4</v>
      </c>
      <c r="F246" s="8">
        <f t="shared" si="22"/>
        <v>0.87166054099599066</v>
      </c>
      <c r="G246" s="7">
        <f t="shared" si="20"/>
        <v>7.1946822833593882E-4</v>
      </c>
      <c r="H246" s="8">
        <f t="shared" si="23"/>
        <v>0.4509042287274142</v>
      </c>
      <c r="I246">
        <f t="shared" si="21"/>
        <v>1.2135256639852487E-3</v>
      </c>
    </row>
    <row r="247" spans="1:9">
      <c r="A247" s="3" t="s">
        <v>205</v>
      </c>
      <c r="B247">
        <v>13.46</v>
      </c>
      <c r="C247" s="4">
        <v>413</v>
      </c>
      <c r="D247">
        <f t="shared" si="18"/>
        <v>30.683506686478452</v>
      </c>
      <c r="E247" s="7">
        <f t="shared" si="19"/>
        <v>7.4997094543552791E-4</v>
      </c>
      <c r="F247" s="8">
        <f t="shared" si="22"/>
        <v>0.87241051194142616</v>
      </c>
      <c r="G247" s="7">
        <f t="shared" si="20"/>
        <v>1.7801548443753192E-3</v>
      </c>
      <c r="H247" s="8">
        <f t="shared" si="23"/>
        <v>0.45268438357178953</v>
      </c>
      <c r="I247">
        <f t="shared" si="21"/>
        <v>1.1938961237861756E-3</v>
      </c>
    </row>
    <row r="248" spans="1:9">
      <c r="A248" s="3" t="s">
        <v>384</v>
      </c>
      <c r="B248">
        <v>13.24</v>
      </c>
      <c r="C248" s="4">
        <v>406</v>
      </c>
      <c r="D248">
        <f t="shared" si="18"/>
        <v>30.664652567975832</v>
      </c>
      <c r="E248" s="7">
        <f t="shared" si="19"/>
        <v>7.3725957347899355E-4</v>
      </c>
      <c r="F248" s="8">
        <f t="shared" si="22"/>
        <v>0.87314777151490519</v>
      </c>
      <c r="G248" s="7">
        <f t="shared" si="20"/>
        <v>1.7510587027882039E-3</v>
      </c>
      <c r="H248" s="8">
        <f t="shared" si="23"/>
        <v>0.45443544227457772</v>
      </c>
      <c r="I248">
        <f t="shared" si="21"/>
        <v>1.6103916674818919E-3</v>
      </c>
    </row>
    <row r="249" spans="1:9">
      <c r="A249" s="3" t="s">
        <v>202</v>
      </c>
      <c r="B249">
        <v>17.84</v>
      </c>
      <c r="C249" s="4">
        <v>545</v>
      </c>
      <c r="D249">
        <f t="shared" si="18"/>
        <v>30.54932735426009</v>
      </c>
      <c r="E249" s="7">
        <f t="shared" si="19"/>
        <v>9.8967110233017614E-4</v>
      </c>
      <c r="F249" s="8">
        <f t="shared" si="22"/>
        <v>0.87413744261723536</v>
      </c>
      <c r="G249" s="7">
        <f t="shared" si="20"/>
        <v>2.3594325723369754E-3</v>
      </c>
      <c r="H249" s="8">
        <f t="shared" si="23"/>
        <v>0.45679487484691467</v>
      </c>
      <c r="I249">
        <f t="shared" si="21"/>
        <v>7.1835460192903877E-4</v>
      </c>
    </row>
    <row r="250" spans="1:9">
      <c r="A250" s="3" t="s">
        <v>75</v>
      </c>
      <c r="B250">
        <v>7.95</v>
      </c>
      <c r="C250" s="4">
        <v>242</v>
      </c>
      <c r="D250">
        <f t="shared" si="18"/>
        <v>30.440251572327043</v>
      </c>
      <c r="E250" s="7">
        <f t="shared" si="19"/>
        <v>4.3945028764018828E-4</v>
      </c>
      <c r="F250" s="8">
        <f t="shared" si="22"/>
        <v>0.8745768929048755</v>
      </c>
      <c r="G250" s="7">
        <f t="shared" si="20"/>
        <v>1.0514287528071164E-3</v>
      </c>
      <c r="H250" s="8">
        <f t="shared" si="23"/>
        <v>0.45784630359972178</v>
      </c>
      <c r="I250">
        <f t="shared" si="21"/>
        <v>8.3514055603234327E-4</v>
      </c>
    </row>
    <row r="251" spans="1:9">
      <c r="A251" s="3" t="s">
        <v>234</v>
      </c>
      <c r="B251">
        <v>9.24</v>
      </c>
      <c r="C251" s="4">
        <v>281</v>
      </c>
      <c r="D251">
        <f t="shared" si="18"/>
        <v>30.411255411255411</v>
      </c>
      <c r="E251" s="7">
        <f t="shared" si="19"/>
        <v>5.1027078854087979E-4</v>
      </c>
      <c r="F251" s="8">
        <f t="shared" si="22"/>
        <v>0.87508716369341644</v>
      </c>
      <c r="G251" s="7">
        <f t="shared" si="20"/>
        <v>1.2220379466588371E-3</v>
      </c>
      <c r="H251" s="8">
        <f t="shared" si="23"/>
        <v>0.4590683415463806</v>
      </c>
      <c r="I251">
        <f t="shared" si="21"/>
        <v>2.3505400074824712E-4</v>
      </c>
    </row>
    <row r="252" spans="1:9">
      <c r="A252" s="3" t="s">
        <v>197</v>
      </c>
      <c r="B252">
        <v>2.6</v>
      </c>
      <c r="C252" s="4">
        <v>79</v>
      </c>
      <c r="D252">
        <f t="shared" si="18"/>
        <v>30.384615384615383</v>
      </c>
      <c r="E252" s="7">
        <f t="shared" si="19"/>
        <v>1.434569120808879E-4</v>
      </c>
      <c r="F252" s="8">
        <f t="shared" si="22"/>
        <v>0.87523062060549728</v>
      </c>
      <c r="G252" s="7">
        <f t="shared" si="20"/>
        <v>3.4386349148408837E-4</v>
      </c>
      <c r="H252" s="8">
        <f t="shared" si="23"/>
        <v>0.45941220503786467</v>
      </c>
      <c r="I252">
        <f t="shared" si="21"/>
        <v>7.2381821718520145E-4</v>
      </c>
    </row>
    <row r="253" spans="1:9">
      <c r="A253" s="3" t="s">
        <v>382</v>
      </c>
      <c r="B253">
        <v>7.99</v>
      </c>
      <c r="C253" s="4">
        <v>241</v>
      </c>
      <c r="D253">
        <f t="shared" si="18"/>
        <v>30.16270337922403</v>
      </c>
      <c r="E253" s="7">
        <f t="shared" si="19"/>
        <v>4.3763437736068334E-4</v>
      </c>
      <c r="F253" s="8">
        <f t="shared" si="22"/>
        <v>0.87566825498285794</v>
      </c>
      <c r="G253" s="7">
        <f t="shared" si="20"/>
        <v>1.0567189603684101E-3</v>
      </c>
      <c r="H253" s="8">
        <f t="shared" si="23"/>
        <v>0.46046892399823308</v>
      </c>
      <c r="I253">
        <f t="shared" si="21"/>
        <v>5.039187604937545E-3</v>
      </c>
    </row>
    <row r="254" spans="1:9">
      <c r="A254" s="3" t="s">
        <v>181</v>
      </c>
      <c r="B254">
        <v>55.62</v>
      </c>
      <c r="C254" s="4">
        <v>1677</v>
      </c>
      <c r="D254">
        <f t="shared" si="18"/>
        <v>30.151024811218988</v>
      </c>
      <c r="E254" s="7">
        <f t="shared" si="19"/>
        <v>3.0452815387297344E-3</v>
      </c>
      <c r="F254" s="8">
        <f t="shared" si="22"/>
        <v>0.87871353652158768</v>
      </c>
      <c r="G254" s="7">
        <f t="shared" si="20"/>
        <v>7.356033613978844E-3</v>
      </c>
      <c r="H254" s="8">
        <f t="shared" si="23"/>
        <v>0.46782495761221193</v>
      </c>
      <c r="I254">
        <f t="shared" si="21"/>
        <v>1.5951239585976218E-4</v>
      </c>
    </row>
    <row r="255" spans="1:9">
      <c r="A255" s="3" t="s">
        <v>411</v>
      </c>
      <c r="B255">
        <v>1.76</v>
      </c>
      <c r="C255" s="4">
        <v>53</v>
      </c>
      <c r="D255">
        <f t="shared" si="18"/>
        <v>30.113636363636363</v>
      </c>
      <c r="E255" s="7">
        <f t="shared" si="19"/>
        <v>9.624324481376024E-5</v>
      </c>
      <c r="F255" s="8">
        <f t="shared" si="22"/>
        <v>0.8788097797664014</v>
      </c>
      <c r="G255" s="7">
        <f t="shared" si="20"/>
        <v>2.3276913269692134E-4</v>
      </c>
      <c r="H255" s="8">
        <f t="shared" si="23"/>
        <v>0.46805772674490886</v>
      </c>
      <c r="I255">
        <f t="shared" si="21"/>
        <v>1.6685568121742045E-3</v>
      </c>
    </row>
    <row r="256" spans="1:9">
      <c r="A256" s="3" t="s">
        <v>324</v>
      </c>
      <c r="B256">
        <v>18.399999999999999</v>
      </c>
      <c r="C256" s="4">
        <v>553</v>
      </c>
      <c r="D256">
        <f t="shared" si="18"/>
        <v>30.054347826086961</v>
      </c>
      <c r="E256" s="7">
        <f t="shared" si="19"/>
        <v>1.0041983845662154E-3</v>
      </c>
      <c r="F256" s="8">
        <f t="shared" si="22"/>
        <v>0.87981397815096762</v>
      </c>
      <c r="G256" s="7">
        <f t="shared" si="20"/>
        <v>2.4334954781950868E-3</v>
      </c>
      <c r="H256" s="8">
        <f t="shared" si="23"/>
        <v>0.47049122222310397</v>
      </c>
      <c r="I256">
        <f t="shared" si="21"/>
        <v>1.4302612350328703E-3</v>
      </c>
    </row>
    <row r="257" spans="1:9">
      <c r="A257" s="3" t="s">
        <v>167</v>
      </c>
      <c r="B257">
        <v>15.75</v>
      </c>
      <c r="C257" s="4">
        <v>471</v>
      </c>
      <c r="D257">
        <f t="shared" si="18"/>
        <v>29.904761904761905</v>
      </c>
      <c r="E257" s="7">
        <f t="shared" si="19"/>
        <v>8.5529374164681267E-4</v>
      </c>
      <c r="F257" s="8">
        <f t="shared" si="22"/>
        <v>0.88066927189261446</v>
      </c>
      <c r="G257" s="7">
        <f t="shared" si="20"/>
        <v>2.0830192272593816E-3</v>
      </c>
      <c r="H257" s="8">
        <f t="shared" si="23"/>
        <v>0.47257424145036336</v>
      </c>
      <c r="I257">
        <f t="shared" si="21"/>
        <v>1.7547993990942867E-3</v>
      </c>
    </row>
    <row r="258" spans="1:9">
      <c r="A258" s="3" t="s">
        <v>239</v>
      </c>
      <c r="B258">
        <v>19.309999999999999</v>
      </c>
      <c r="C258" s="4">
        <v>576</v>
      </c>
      <c r="D258">
        <f t="shared" ref="D258:D321" si="24">C258/B258</f>
        <v>29.829104091144487</v>
      </c>
      <c r="E258" s="7">
        <f t="shared" si="19"/>
        <v>1.0459643209948283E-3</v>
      </c>
      <c r="F258" s="8">
        <f t="shared" si="22"/>
        <v>0.88171523621360925</v>
      </c>
      <c r="G258" s="7">
        <f t="shared" si="20"/>
        <v>2.5538477002145176E-3</v>
      </c>
      <c r="H258" s="8">
        <f t="shared" si="23"/>
        <v>0.47512808915057786</v>
      </c>
      <c r="I258">
        <f t="shared" si="21"/>
        <v>2.3822428939263007E-4</v>
      </c>
    </row>
    <row r="259" spans="1:9">
      <c r="A259" s="3" t="s">
        <v>308</v>
      </c>
      <c r="B259">
        <v>2.62</v>
      </c>
      <c r="C259" s="4">
        <v>78</v>
      </c>
      <c r="D259">
        <f t="shared" si="24"/>
        <v>29.770992366412212</v>
      </c>
      <c r="E259" s="7">
        <f t="shared" ref="E259:E322" si="25">C259/550688</f>
        <v>1.4164100180138298E-4</v>
      </c>
      <c r="F259" s="8">
        <f t="shared" si="22"/>
        <v>0.88185687721541062</v>
      </c>
      <c r="G259" s="7">
        <f t="shared" ref="G259:G322" si="26">B259/7561.14</f>
        <v>3.4650859526473522E-4</v>
      </c>
      <c r="H259" s="8">
        <f t="shared" si="23"/>
        <v>0.47547459774584261</v>
      </c>
      <c r="I259">
        <f t="shared" ref="I259:I322" si="27">F259*H260-F260*H259</f>
        <v>1.6564223202869544E-4</v>
      </c>
    </row>
    <row r="260" spans="1:9">
      <c r="A260" s="3" t="s">
        <v>213</v>
      </c>
      <c r="B260">
        <v>1.82</v>
      </c>
      <c r="C260" s="4">
        <v>54</v>
      </c>
      <c r="D260">
        <f t="shared" si="24"/>
        <v>29.670329670329668</v>
      </c>
      <c r="E260" s="7">
        <f t="shared" si="25"/>
        <v>9.8059155093265153E-5</v>
      </c>
      <c r="F260" s="8">
        <f t="shared" ref="F260:F323" si="28">F259+E260</f>
        <v>0.88195493637050393</v>
      </c>
      <c r="G260" s="7">
        <f t="shared" si="26"/>
        <v>2.4070444403886186E-4</v>
      </c>
      <c r="H260" s="8">
        <f t="shared" ref="H260:H323" si="29">H259+G260</f>
        <v>0.47571530218988145</v>
      </c>
      <c r="I260">
        <f t="shared" si="27"/>
        <v>7.8604416498412322E-4</v>
      </c>
    </row>
    <row r="261" spans="1:9">
      <c r="A261" s="3" t="s">
        <v>182</v>
      </c>
      <c r="B261">
        <v>8.6199999999999992</v>
      </c>
      <c r="C261" s="4">
        <v>254</v>
      </c>
      <c r="D261">
        <f t="shared" si="24"/>
        <v>29.466357308584691</v>
      </c>
      <c r="E261" s="7">
        <f t="shared" si="25"/>
        <v>4.6124121099424718E-4</v>
      </c>
      <c r="F261" s="8">
        <f t="shared" si="28"/>
        <v>0.88241617758149815</v>
      </c>
      <c r="G261" s="7">
        <f t="shared" si="26"/>
        <v>1.1400397294587851E-3</v>
      </c>
      <c r="H261" s="8">
        <f t="shared" si="29"/>
        <v>0.47685534191934026</v>
      </c>
      <c r="I261">
        <f t="shared" si="27"/>
        <v>6.3591276901570071E-4</v>
      </c>
    </row>
    <row r="262" spans="1:9">
      <c r="A262" s="3" t="s">
        <v>23</v>
      </c>
      <c r="B262">
        <v>6.97</v>
      </c>
      <c r="C262" s="4">
        <v>205</v>
      </c>
      <c r="D262">
        <f t="shared" si="24"/>
        <v>29.411764705882355</v>
      </c>
      <c r="E262" s="7">
        <f t="shared" si="25"/>
        <v>3.722616072985066E-4</v>
      </c>
      <c r="F262" s="8">
        <f t="shared" si="28"/>
        <v>0.88278843918879668</v>
      </c>
      <c r="G262" s="7">
        <f t="shared" si="26"/>
        <v>9.2181866755542145E-4</v>
      </c>
      <c r="H262" s="8">
        <f t="shared" si="29"/>
        <v>0.47777716058689568</v>
      </c>
      <c r="I262">
        <f t="shared" si="27"/>
        <v>1.355513476373138E-3</v>
      </c>
    </row>
    <row r="263" spans="1:9">
      <c r="A263" s="3" t="s">
        <v>139</v>
      </c>
      <c r="B263">
        <v>14.85</v>
      </c>
      <c r="C263" s="4">
        <v>436</v>
      </c>
      <c r="D263">
        <f t="shared" si="24"/>
        <v>29.36026936026936</v>
      </c>
      <c r="E263" s="7">
        <f t="shared" si="25"/>
        <v>7.9173688186414087E-4</v>
      </c>
      <c r="F263" s="8">
        <f t="shared" si="28"/>
        <v>0.88358017607066086</v>
      </c>
      <c r="G263" s="7">
        <f t="shared" si="26"/>
        <v>1.963989557130274E-3</v>
      </c>
      <c r="H263" s="8">
        <f t="shared" si="29"/>
        <v>0.47974115014402596</v>
      </c>
      <c r="I263">
        <f t="shared" si="27"/>
        <v>3.8979065541089319E-4</v>
      </c>
    </row>
    <row r="264" spans="1:9">
      <c r="A264" s="3" t="s">
        <v>53</v>
      </c>
      <c r="B264">
        <v>4.26</v>
      </c>
      <c r="C264" s="4">
        <v>124</v>
      </c>
      <c r="D264">
        <f t="shared" si="24"/>
        <v>29.10798122065728</v>
      </c>
      <c r="E264" s="7">
        <f t="shared" si="25"/>
        <v>2.2517287465860888E-4</v>
      </c>
      <c r="F264" s="8">
        <f t="shared" si="28"/>
        <v>0.88380534894531948</v>
      </c>
      <c r="G264" s="7">
        <f t="shared" si="26"/>
        <v>5.6340710527777557E-4</v>
      </c>
      <c r="H264" s="8">
        <f t="shared" si="29"/>
        <v>0.48030455724930377</v>
      </c>
      <c r="I264">
        <f t="shared" si="27"/>
        <v>4.4612024108232062E-3</v>
      </c>
    </row>
    <row r="265" spans="1:9">
      <c r="A265" s="3" t="s">
        <v>151</v>
      </c>
      <c r="B265">
        <v>48.71</v>
      </c>
      <c r="C265" s="4">
        <v>1413</v>
      </c>
      <c r="D265">
        <f t="shared" si="24"/>
        <v>29.008417162800246</v>
      </c>
      <c r="E265" s="7">
        <f t="shared" si="25"/>
        <v>2.5658812249404381E-3</v>
      </c>
      <c r="F265" s="8">
        <f t="shared" si="28"/>
        <v>0.88637123017025987</v>
      </c>
      <c r="G265" s="7">
        <f t="shared" si="26"/>
        <v>6.4421502577653635E-3</v>
      </c>
      <c r="H265" s="8">
        <f t="shared" si="29"/>
        <v>0.48674670750706911</v>
      </c>
      <c r="I265">
        <f t="shared" si="27"/>
        <v>3.5657634765141055E-3</v>
      </c>
    </row>
    <row r="266" spans="1:9">
      <c r="A266" s="3" t="s">
        <v>159</v>
      </c>
      <c r="B266">
        <v>38.9</v>
      </c>
      <c r="C266" s="4">
        <v>1125</v>
      </c>
      <c r="D266">
        <f t="shared" si="24"/>
        <v>28.920308483290491</v>
      </c>
      <c r="E266" s="7">
        <f t="shared" si="25"/>
        <v>2.0428990644430242E-3</v>
      </c>
      <c r="F266" s="8">
        <f t="shared" si="28"/>
        <v>0.88841412923470287</v>
      </c>
      <c r="G266" s="7">
        <f t="shared" si="26"/>
        <v>5.1447268533580913E-3</v>
      </c>
      <c r="H266" s="8">
        <f t="shared" si="29"/>
        <v>0.4918914343604272</v>
      </c>
      <c r="I266">
        <f t="shared" si="27"/>
        <v>2.3194502850172327E-3</v>
      </c>
    </row>
    <row r="267" spans="1:9">
      <c r="A267" s="3" t="s">
        <v>125</v>
      </c>
      <c r="B267">
        <v>25.29</v>
      </c>
      <c r="C267" s="4">
        <v>730</v>
      </c>
      <c r="D267">
        <f t="shared" si="24"/>
        <v>28.865164096480825</v>
      </c>
      <c r="E267" s="7">
        <f t="shared" si="25"/>
        <v>1.3256145040385844E-3</v>
      </c>
      <c r="F267" s="8">
        <f t="shared" si="28"/>
        <v>0.88973974373874143</v>
      </c>
      <c r="G267" s="7">
        <f t="shared" si="26"/>
        <v>3.3447337306279209E-3</v>
      </c>
      <c r="H267" s="8">
        <f t="shared" si="29"/>
        <v>0.49523616809105514</v>
      </c>
      <c r="I267">
        <f t="shared" si="27"/>
        <v>4.047249332208569E-4</v>
      </c>
    </row>
    <row r="268" spans="1:9">
      <c r="A268" s="3" t="s">
        <v>345</v>
      </c>
      <c r="B268">
        <v>4.41</v>
      </c>
      <c r="C268" s="4">
        <v>127</v>
      </c>
      <c r="D268">
        <f t="shared" si="24"/>
        <v>28.798185941043084</v>
      </c>
      <c r="E268" s="7">
        <f t="shared" si="25"/>
        <v>2.3062060549712359E-4</v>
      </c>
      <c r="F268" s="8">
        <f t="shared" si="28"/>
        <v>0.8899703643442386</v>
      </c>
      <c r="G268" s="7">
        <f t="shared" si="26"/>
        <v>5.8324538363262678E-4</v>
      </c>
      <c r="H268" s="8">
        <f t="shared" si="29"/>
        <v>0.49581941347468778</v>
      </c>
      <c r="I268">
        <f t="shared" si="27"/>
        <v>6.5084151105576638E-4</v>
      </c>
    </row>
    <row r="269" spans="1:9">
      <c r="A269" s="3" t="s">
        <v>171</v>
      </c>
      <c r="B269">
        <v>7.09</v>
      </c>
      <c r="C269" s="4">
        <v>204</v>
      </c>
      <c r="D269">
        <f t="shared" si="24"/>
        <v>28.772919605077576</v>
      </c>
      <c r="E269" s="7">
        <f t="shared" si="25"/>
        <v>3.7044569701900166E-4</v>
      </c>
      <c r="F269" s="8">
        <f t="shared" si="28"/>
        <v>0.89034081004125765</v>
      </c>
      <c r="G269" s="7">
        <f t="shared" si="26"/>
        <v>9.3768929023930244E-4</v>
      </c>
      <c r="H269" s="8">
        <f t="shared" si="29"/>
        <v>0.49675710276492707</v>
      </c>
      <c r="I269">
        <f t="shared" si="27"/>
        <v>4.4616678093710727E-3</v>
      </c>
    </row>
    <row r="270" spans="1:9">
      <c r="A270" s="3" t="s">
        <v>415</v>
      </c>
      <c r="B270">
        <v>48.6</v>
      </c>
      <c r="C270" s="4">
        <v>1398</v>
      </c>
      <c r="D270">
        <f t="shared" si="24"/>
        <v>28.76543209876543</v>
      </c>
      <c r="E270" s="7">
        <f t="shared" si="25"/>
        <v>2.5386425707478646E-3</v>
      </c>
      <c r="F270" s="8">
        <f t="shared" si="28"/>
        <v>0.89287945261200552</v>
      </c>
      <c r="G270" s="7">
        <f t="shared" si="26"/>
        <v>6.4276021869718054E-3</v>
      </c>
      <c r="H270" s="8">
        <f t="shared" si="29"/>
        <v>0.50318470495189893</v>
      </c>
      <c r="I270">
        <f t="shared" si="27"/>
        <v>3.4151714396374322E-4</v>
      </c>
    </row>
    <row r="271" spans="1:9">
      <c r="A271" s="3" t="s">
        <v>57</v>
      </c>
      <c r="B271">
        <v>3.72</v>
      </c>
      <c r="C271" s="4">
        <v>107</v>
      </c>
      <c r="D271">
        <f t="shared" si="24"/>
        <v>28.763440860215052</v>
      </c>
      <c r="E271" s="7">
        <f t="shared" si="25"/>
        <v>1.9430239990702539E-4</v>
      </c>
      <c r="F271" s="8">
        <f t="shared" si="28"/>
        <v>0.89307375501191255</v>
      </c>
      <c r="G271" s="7">
        <f t="shared" si="26"/>
        <v>4.9198930320031107E-4</v>
      </c>
      <c r="H271" s="8">
        <f t="shared" si="29"/>
        <v>0.5036766942550992</v>
      </c>
      <c r="I271">
        <f t="shared" si="27"/>
        <v>1.2706693426339788E-3</v>
      </c>
    </row>
    <row r="272" spans="1:9">
      <c r="A272" s="3" t="s">
        <v>86</v>
      </c>
      <c r="B272">
        <v>13.84</v>
      </c>
      <c r="C272" s="4">
        <v>398</v>
      </c>
      <c r="D272">
        <f t="shared" si="24"/>
        <v>28.757225433526013</v>
      </c>
      <c r="E272" s="7">
        <f t="shared" si="25"/>
        <v>7.2273229124295425E-4</v>
      </c>
      <c r="F272" s="8">
        <f t="shared" si="28"/>
        <v>0.89379648730315553</v>
      </c>
      <c r="G272" s="7">
        <f t="shared" si="26"/>
        <v>1.8304118162076088E-3</v>
      </c>
      <c r="H272" s="8">
        <f t="shared" si="29"/>
        <v>0.50550710607130678</v>
      </c>
      <c r="I272">
        <f t="shared" si="27"/>
        <v>4.0590441247517761E-4</v>
      </c>
    </row>
    <row r="273" spans="1:9">
      <c r="A273" s="3" t="s">
        <v>154</v>
      </c>
      <c r="B273">
        <v>4.42</v>
      </c>
      <c r="C273" s="4">
        <v>127</v>
      </c>
      <c r="D273">
        <f t="shared" si="24"/>
        <v>28.733031674208146</v>
      </c>
      <c r="E273" s="7">
        <f t="shared" si="25"/>
        <v>2.3062060549712359E-4</v>
      </c>
      <c r="F273" s="8">
        <f t="shared" si="28"/>
        <v>0.8940271079086527</v>
      </c>
      <c r="G273" s="7">
        <f t="shared" si="26"/>
        <v>5.8456793552295026E-4</v>
      </c>
      <c r="H273" s="8">
        <f t="shared" si="29"/>
        <v>0.50609167400682975</v>
      </c>
      <c r="I273">
        <f t="shared" si="27"/>
        <v>3.4650991616430593E-4</v>
      </c>
    </row>
    <row r="274" spans="1:9">
      <c r="A274" s="3" t="s">
        <v>336</v>
      </c>
      <c r="B274">
        <v>3.77</v>
      </c>
      <c r="C274" s="4">
        <v>108</v>
      </c>
      <c r="D274">
        <f t="shared" si="24"/>
        <v>28.647214854111407</v>
      </c>
      <c r="E274" s="7">
        <f t="shared" si="25"/>
        <v>1.9611831018653031E-4</v>
      </c>
      <c r="F274" s="8">
        <f t="shared" si="28"/>
        <v>0.89422322621883921</v>
      </c>
      <c r="G274" s="7">
        <f t="shared" si="26"/>
        <v>4.9860206265192814E-4</v>
      </c>
      <c r="H274" s="8">
        <f t="shared" si="29"/>
        <v>0.5065902760694817</v>
      </c>
      <c r="I274">
        <f t="shared" si="27"/>
        <v>3.8842765997743056E-4</v>
      </c>
    </row>
    <row r="275" spans="1:9">
      <c r="A275" s="3" t="s">
        <v>150</v>
      </c>
      <c r="B275">
        <v>4.21</v>
      </c>
      <c r="C275" s="4">
        <v>119</v>
      </c>
      <c r="D275">
        <f t="shared" si="24"/>
        <v>28.26603325415677</v>
      </c>
      <c r="E275" s="7">
        <f t="shared" si="25"/>
        <v>2.1609332326108432E-4</v>
      </c>
      <c r="F275" s="8">
        <f t="shared" si="28"/>
        <v>0.89443931954210032</v>
      </c>
      <c r="G275" s="7">
        <f t="shared" si="26"/>
        <v>5.567943458261585E-4</v>
      </c>
      <c r="H275" s="8">
        <f t="shared" si="29"/>
        <v>0.50714707041530782</v>
      </c>
      <c r="I275">
        <f t="shared" si="27"/>
        <v>4.2942592320177608E-4</v>
      </c>
    </row>
    <row r="276" spans="1:9">
      <c r="A276" s="3" t="s">
        <v>217</v>
      </c>
      <c r="B276">
        <v>4.6500000000000004</v>
      </c>
      <c r="C276" s="4">
        <v>131</v>
      </c>
      <c r="D276">
        <f t="shared" si="24"/>
        <v>28.172043010752684</v>
      </c>
      <c r="E276" s="7">
        <f t="shared" si="25"/>
        <v>2.3788424661514324E-4</v>
      </c>
      <c r="F276" s="8">
        <f t="shared" si="28"/>
        <v>0.89467720378871551</v>
      </c>
      <c r="G276" s="7">
        <f t="shared" si="26"/>
        <v>6.1498662900038887E-4</v>
      </c>
      <c r="H276" s="8">
        <f t="shared" si="29"/>
        <v>0.50776205704430821</v>
      </c>
      <c r="I276">
        <f t="shared" si="27"/>
        <v>3.9723243064254676E-4</v>
      </c>
    </row>
    <row r="277" spans="1:9">
      <c r="A277" s="3" t="s">
        <v>99</v>
      </c>
      <c r="B277">
        <v>4.3</v>
      </c>
      <c r="C277" s="4">
        <v>121</v>
      </c>
      <c r="D277">
        <f t="shared" si="24"/>
        <v>28.13953488372093</v>
      </c>
      <c r="E277" s="7">
        <f t="shared" si="25"/>
        <v>2.1972514382009414E-4</v>
      </c>
      <c r="F277" s="8">
        <f t="shared" si="28"/>
        <v>0.89489692893253558</v>
      </c>
      <c r="G277" s="7">
        <f t="shared" si="26"/>
        <v>5.6869731283906916E-4</v>
      </c>
      <c r="H277" s="8">
        <f t="shared" si="29"/>
        <v>0.50833075435714725</v>
      </c>
      <c r="I277">
        <f t="shared" si="27"/>
        <v>4.3179286234545922E-4</v>
      </c>
    </row>
    <row r="278" spans="1:9">
      <c r="A278" s="3" t="s">
        <v>68</v>
      </c>
      <c r="B278">
        <v>4.67</v>
      </c>
      <c r="C278" s="4">
        <v>131</v>
      </c>
      <c r="D278">
        <f t="shared" si="24"/>
        <v>28.051391862955033</v>
      </c>
      <c r="E278" s="7">
        <f t="shared" si="25"/>
        <v>2.3788424661514324E-4</v>
      </c>
      <c r="F278" s="8">
        <f t="shared" si="28"/>
        <v>0.89513481317915078</v>
      </c>
      <c r="G278" s="7">
        <f t="shared" si="26"/>
        <v>6.1763173278103561E-4</v>
      </c>
      <c r="H278" s="8">
        <f t="shared" si="29"/>
        <v>0.50894838608992832</v>
      </c>
      <c r="I278">
        <f t="shared" si="27"/>
        <v>5.1523534872838228E-4</v>
      </c>
    </row>
    <row r="279" spans="1:9">
      <c r="A279" s="3" t="s">
        <v>263</v>
      </c>
      <c r="B279">
        <v>5.57</v>
      </c>
      <c r="C279" s="4">
        <v>156</v>
      </c>
      <c r="D279">
        <f t="shared" si="24"/>
        <v>28.00718132854578</v>
      </c>
      <c r="E279" s="7">
        <f t="shared" si="25"/>
        <v>2.8328200360276597E-4</v>
      </c>
      <c r="F279" s="8">
        <f t="shared" si="28"/>
        <v>0.8954180951827535</v>
      </c>
      <c r="G279" s="7">
        <f t="shared" si="26"/>
        <v>7.3666140291014318E-4</v>
      </c>
      <c r="H279" s="8">
        <f t="shared" si="29"/>
        <v>0.50968504749283849</v>
      </c>
      <c r="I279">
        <f t="shared" si="27"/>
        <v>3.9697254965714857E-4</v>
      </c>
    </row>
    <row r="280" spans="1:9">
      <c r="A280" s="3" t="s">
        <v>401</v>
      </c>
      <c r="B280">
        <v>4.29</v>
      </c>
      <c r="C280" s="4">
        <v>120</v>
      </c>
      <c r="D280">
        <f t="shared" si="24"/>
        <v>27.972027972027973</v>
      </c>
      <c r="E280" s="7">
        <f t="shared" si="25"/>
        <v>2.1790923354058923E-4</v>
      </c>
      <c r="F280" s="8">
        <f t="shared" si="28"/>
        <v>0.8956360044162941</v>
      </c>
      <c r="G280" s="7">
        <f t="shared" si="26"/>
        <v>5.6737476094874579E-4</v>
      </c>
      <c r="H280" s="8">
        <f t="shared" si="29"/>
        <v>0.5102524222537872</v>
      </c>
      <c r="I280">
        <f t="shared" si="27"/>
        <v>7.5268691427698986E-4</v>
      </c>
    </row>
    <row r="281" spans="1:9">
      <c r="A281" s="3" t="s">
        <v>125</v>
      </c>
      <c r="B281">
        <v>8.1300000000000008</v>
      </c>
      <c r="C281" s="4">
        <v>227</v>
      </c>
      <c r="D281">
        <f t="shared" si="24"/>
        <v>27.921279212792125</v>
      </c>
      <c r="E281" s="7">
        <f t="shared" si="25"/>
        <v>4.1221163344761462E-4</v>
      </c>
      <c r="F281" s="8">
        <f t="shared" si="28"/>
        <v>0.89604821604974172</v>
      </c>
      <c r="G281" s="7">
        <f t="shared" si="26"/>
        <v>1.075234686832938E-3</v>
      </c>
      <c r="H281" s="8">
        <f t="shared" si="29"/>
        <v>0.5113276569406201</v>
      </c>
      <c r="I281">
        <f t="shared" si="27"/>
        <v>1.0978949614365852E-3</v>
      </c>
    </row>
    <row r="282" spans="1:9">
      <c r="A282" s="3" t="s">
        <v>291</v>
      </c>
      <c r="B282">
        <v>11.85</v>
      </c>
      <c r="C282" s="4">
        <v>330</v>
      </c>
      <c r="D282">
        <f t="shared" si="24"/>
        <v>27.848101265822784</v>
      </c>
      <c r="E282" s="7">
        <f t="shared" si="25"/>
        <v>5.9925039223662042E-4</v>
      </c>
      <c r="F282" s="8">
        <f t="shared" si="28"/>
        <v>0.89664746644197835</v>
      </c>
      <c r="G282" s="7">
        <f t="shared" si="26"/>
        <v>1.5672239900332489E-3</v>
      </c>
      <c r="H282" s="8">
        <f t="shared" si="29"/>
        <v>0.51289488093065339</v>
      </c>
      <c r="I282">
        <f t="shared" si="27"/>
        <v>5.2641343968279353E-4</v>
      </c>
    </row>
    <row r="283" spans="1:9">
      <c r="A283" s="3" t="s">
        <v>38</v>
      </c>
      <c r="B283">
        <v>5.68</v>
      </c>
      <c r="C283" s="4">
        <v>158</v>
      </c>
      <c r="D283">
        <f t="shared" si="24"/>
        <v>27.816901408450704</v>
      </c>
      <c r="E283" s="7">
        <f t="shared" si="25"/>
        <v>2.8691382416177579E-4</v>
      </c>
      <c r="F283" s="8">
        <f t="shared" si="28"/>
        <v>0.89693438026614014</v>
      </c>
      <c r="G283" s="7">
        <f t="shared" si="26"/>
        <v>7.5120947370370069E-4</v>
      </c>
      <c r="H283" s="8">
        <f t="shared" si="29"/>
        <v>0.51364609040435705</v>
      </c>
      <c r="I283">
        <f t="shared" si="27"/>
        <v>4.5322047587659231E-4</v>
      </c>
    </row>
    <row r="284" spans="1:9">
      <c r="A284" s="3" t="s">
        <v>428</v>
      </c>
      <c r="B284">
        <v>4.8899999999999997</v>
      </c>
      <c r="C284" s="4">
        <v>136</v>
      </c>
      <c r="D284">
        <f t="shared" si="24"/>
        <v>27.811860940695297</v>
      </c>
      <c r="E284" s="7">
        <f t="shared" si="25"/>
        <v>2.4696379801266777E-4</v>
      </c>
      <c r="F284" s="8">
        <f t="shared" si="28"/>
        <v>0.89718134406415284</v>
      </c>
      <c r="G284" s="7">
        <f t="shared" si="26"/>
        <v>6.4672787436815074E-4</v>
      </c>
      <c r="H284" s="8">
        <f t="shared" si="29"/>
        <v>0.51429281827872519</v>
      </c>
      <c r="I284">
        <f t="shared" si="27"/>
        <v>1.2707137152528913E-4</v>
      </c>
    </row>
    <row r="285" spans="1:9">
      <c r="A285" s="3" t="s">
        <v>451</v>
      </c>
      <c r="B285">
        <v>1.37</v>
      </c>
      <c r="C285" s="4">
        <v>38</v>
      </c>
      <c r="D285">
        <f t="shared" si="24"/>
        <v>27.737226277372262</v>
      </c>
      <c r="E285" s="7">
        <f t="shared" si="25"/>
        <v>6.9004590621186593E-5</v>
      </c>
      <c r="F285" s="8">
        <f t="shared" si="28"/>
        <v>0.89725034865477404</v>
      </c>
      <c r="G285" s="7">
        <f t="shared" si="26"/>
        <v>1.811896089743081E-4</v>
      </c>
      <c r="H285" s="8">
        <f t="shared" si="29"/>
        <v>0.51447400788769948</v>
      </c>
      <c r="I285">
        <f t="shared" si="27"/>
        <v>5.1209788804046363E-4</v>
      </c>
    </row>
    <row r="286" spans="1:9">
      <c r="A286" s="3" t="s">
        <v>127</v>
      </c>
      <c r="B286">
        <v>5.52</v>
      </c>
      <c r="C286" s="4">
        <v>153</v>
      </c>
      <c r="D286">
        <f t="shared" si="24"/>
        <v>27.717391304347828</v>
      </c>
      <c r="E286" s="7">
        <f t="shared" si="25"/>
        <v>2.7783427276425126E-4</v>
      </c>
      <c r="F286" s="8">
        <f t="shared" si="28"/>
        <v>0.89752818292753833</v>
      </c>
      <c r="G286" s="7">
        <f t="shared" si="26"/>
        <v>7.3004864345852601E-4</v>
      </c>
      <c r="H286" s="8">
        <f t="shared" si="29"/>
        <v>0.51520405653115797</v>
      </c>
      <c r="I286">
        <f t="shared" si="27"/>
        <v>3.6427386825205188E-4</v>
      </c>
    </row>
    <row r="287" spans="1:9">
      <c r="A287" s="3" t="s">
        <v>141</v>
      </c>
      <c r="B287">
        <v>3.92</v>
      </c>
      <c r="C287" s="4">
        <v>108</v>
      </c>
      <c r="D287">
        <f t="shared" si="24"/>
        <v>27.551020408163264</v>
      </c>
      <c r="E287" s="7">
        <f t="shared" si="25"/>
        <v>1.9611831018653031E-4</v>
      </c>
      <c r="F287" s="8">
        <f t="shared" si="28"/>
        <v>0.89772430123772484</v>
      </c>
      <c r="G287" s="7">
        <f t="shared" si="26"/>
        <v>5.1844034100677935E-4</v>
      </c>
      <c r="H287" s="8">
        <f t="shared" si="29"/>
        <v>0.51572249687216476</v>
      </c>
      <c r="I287">
        <f t="shared" si="27"/>
        <v>7.2973502347567498E-4</v>
      </c>
    </row>
    <row r="288" spans="1:9">
      <c r="A288" s="3" t="s">
        <v>449</v>
      </c>
      <c r="B288">
        <v>7.85</v>
      </c>
      <c r="C288" s="4">
        <v>216</v>
      </c>
      <c r="D288">
        <f t="shared" si="24"/>
        <v>27.515923566878982</v>
      </c>
      <c r="E288" s="7">
        <f t="shared" si="25"/>
        <v>3.9223662037306061E-4</v>
      </c>
      <c r="F288" s="8">
        <f t="shared" si="28"/>
        <v>0.89811653785809786</v>
      </c>
      <c r="G288" s="7">
        <f t="shared" si="26"/>
        <v>1.0382032339038821E-3</v>
      </c>
      <c r="H288" s="8">
        <f t="shared" si="29"/>
        <v>0.51676070010606867</v>
      </c>
      <c r="I288">
        <f t="shared" si="27"/>
        <v>3.089579135280851E-4</v>
      </c>
    </row>
    <row r="289" spans="1:9">
      <c r="A289" s="3" t="s">
        <v>160</v>
      </c>
      <c r="B289">
        <v>3.32</v>
      </c>
      <c r="C289" s="4">
        <v>91</v>
      </c>
      <c r="D289">
        <f t="shared" si="24"/>
        <v>27.409638554216869</v>
      </c>
      <c r="E289" s="7">
        <f t="shared" si="25"/>
        <v>1.6524783543494682E-4</v>
      </c>
      <c r="F289" s="8">
        <f t="shared" si="28"/>
        <v>0.89828178569353279</v>
      </c>
      <c r="G289" s="7">
        <f t="shared" si="26"/>
        <v>4.3908722758737435E-4</v>
      </c>
      <c r="H289" s="8">
        <f t="shared" si="29"/>
        <v>0.51719978733365601</v>
      </c>
      <c r="I289">
        <f t="shared" si="27"/>
        <v>3.37698414675347E-3</v>
      </c>
    </row>
    <row r="290" spans="1:9">
      <c r="A290" s="3" t="s">
        <v>326</v>
      </c>
      <c r="B290">
        <v>36.22</v>
      </c>
      <c r="C290" s="4">
        <v>986</v>
      </c>
      <c r="D290">
        <f t="shared" si="24"/>
        <v>27.222528989508561</v>
      </c>
      <c r="E290" s="7">
        <f t="shared" si="25"/>
        <v>1.7904875355918414E-3</v>
      </c>
      <c r="F290" s="8">
        <f t="shared" si="28"/>
        <v>0.90007227322912464</v>
      </c>
      <c r="G290" s="7">
        <f t="shared" si="26"/>
        <v>4.7902829467514159E-3</v>
      </c>
      <c r="H290" s="8">
        <f t="shared" si="29"/>
        <v>0.52199007028040745</v>
      </c>
      <c r="I290">
        <f t="shared" si="27"/>
        <v>9.9001472114307321E-4</v>
      </c>
    </row>
    <row r="291" spans="1:9">
      <c r="A291" s="3" t="s">
        <v>461</v>
      </c>
      <c r="B291">
        <v>10.61</v>
      </c>
      <c r="C291" s="4">
        <v>288</v>
      </c>
      <c r="D291">
        <f t="shared" si="24"/>
        <v>27.144203581526863</v>
      </c>
      <c r="E291" s="7">
        <f t="shared" si="25"/>
        <v>5.2298216049741415E-4</v>
      </c>
      <c r="F291" s="8">
        <f t="shared" si="28"/>
        <v>0.90059525538962204</v>
      </c>
      <c r="G291" s="7">
        <f t="shared" si="26"/>
        <v>1.4032275556331451E-3</v>
      </c>
      <c r="H291" s="8">
        <f t="shared" si="29"/>
        <v>0.52339329783604061</v>
      </c>
      <c r="I291">
        <f t="shared" si="27"/>
        <v>4.35290280172973E-4</v>
      </c>
    </row>
    <row r="292" spans="1:9">
      <c r="A292" s="3" t="s">
        <v>440</v>
      </c>
      <c r="B292">
        <v>4.66</v>
      </c>
      <c r="C292" s="4">
        <v>126</v>
      </c>
      <c r="D292">
        <f t="shared" si="24"/>
        <v>27.038626609442058</v>
      </c>
      <c r="E292" s="7">
        <f t="shared" si="25"/>
        <v>2.2880469521761868E-4</v>
      </c>
      <c r="F292" s="8">
        <f t="shared" si="28"/>
        <v>0.90082406008483962</v>
      </c>
      <c r="G292" s="7">
        <f t="shared" si="26"/>
        <v>6.1630918089071224E-4</v>
      </c>
      <c r="H292" s="8">
        <f t="shared" si="29"/>
        <v>0.52400960701693133</v>
      </c>
      <c r="I292">
        <f t="shared" si="27"/>
        <v>9.1277430252068026E-4</v>
      </c>
    </row>
    <row r="293" spans="1:9">
      <c r="A293" s="3" t="s">
        <v>236</v>
      </c>
      <c r="B293">
        <v>9.77</v>
      </c>
      <c r="C293" s="4">
        <v>264</v>
      </c>
      <c r="D293">
        <f t="shared" si="24"/>
        <v>27.021494370522007</v>
      </c>
      <c r="E293" s="7">
        <f t="shared" si="25"/>
        <v>4.794003137892963E-4</v>
      </c>
      <c r="F293" s="8">
        <f t="shared" si="28"/>
        <v>0.90130346039862896</v>
      </c>
      <c r="G293" s="7">
        <f t="shared" si="26"/>
        <v>1.2921331968459781E-3</v>
      </c>
      <c r="H293" s="8">
        <f t="shared" si="29"/>
        <v>0.52530174021377729</v>
      </c>
      <c r="I293">
        <f t="shared" si="27"/>
        <v>3.8403747255205678E-4</v>
      </c>
    </row>
    <row r="294" spans="1:9">
      <c r="A294" s="3" t="s">
        <v>52</v>
      </c>
      <c r="B294">
        <v>4.1100000000000003</v>
      </c>
      <c r="C294" s="4">
        <v>111</v>
      </c>
      <c r="D294">
        <f t="shared" si="24"/>
        <v>27.007299270072991</v>
      </c>
      <c r="E294" s="7">
        <f t="shared" si="25"/>
        <v>2.0156604102504504E-4</v>
      </c>
      <c r="F294" s="8">
        <f t="shared" si="28"/>
        <v>0.90150502643965402</v>
      </c>
      <c r="G294" s="7">
        <f t="shared" si="26"/>
        <v>5.4356882692292437E-4</v>
      </c>
      <c r="H294" s="8">
        <f t="shared" si="29"/>
        <v>0.52584530904070026</v>
      </c>
      <c r="I294">
        <f t="shared" si="27"/>
        <v>3.9929451577319641E-4</v>
      </c>
    </row>
    <row r="295" spans="1:9">
      <c r="A295" s="3" t="s">
        <v>333</v>
      </c>
      <c r="B295">
        <v>4.2699999999999996</v>
      </c>
      <c r="C295" s="4">
        <v>115</v>
      </c>
      <c r="D295">
        <f t="shared" si="24"/>
        <v>26.932084309133494</v>
      </c>
      <c r="E295" s="7">
        <f t="shared" si="25"/>
        <v>2.0882968214306467E-4</v>
      </c>
      <c r="F295" s="8">
        <f t="shared" si="28"/>
        <v>0.90171385612179711</v>
      </c>
      <c r="G295" s="7">
        <f t="shared" si="26"/>
        <v>5.6472965716809894E-4</v>
      </c>
      <c r="H295" s="8">
        <f t="shared" si="29"/>
        <v>0.5264100386978684</v>
      </c>
      <c r="I295">
        <f t="shared" si="27"/>
        <v>2.1564288978482282E-3</v>
      </c>
    </row>
    <row r="296" spans="1:9">
      <c r="A296" s="3" t="s">
        <v>338</v>
      </c>
      <c r="B296">
        <v>23.06</v>
      </c>
      <c r="C296" s="4">
        <v>621</v>
      </c>
      <c r="D296">
        <f t="shared" si="24"/>
        <v>26.929748482220297</v>
      </c>
      <c r="E296" s="7">
        <f t="shared" si="25"/>
        <v>1.1276802835725492E-3</v>
      </c>
      <c r="F296" s="8">
        <f t="shared" si="28"/>
        <v>0.90284153640536968</v>
      </c>
      <c r="G296" s="7">
        <f t="shared" si="26"/>
        <v>3.0498046590857991E-3</v>
      </c>
      <c r="H296" s="8">
        <f t="shared" si="29"/>
        <v>0.52945984335695417</v>
      </c>
      <c r="I296">
        <f t="shared" si="27"/>
        <v>7.6259675191986398E-4</v>
      </c>
    </row>
    <row r="297" spans="1:9">
      <c r="A297" s="3" t="s">
        <v>269</v>
      </c>
      <c r="B297">
        <v>8.15</v>
      </c>
      <c r="C297" s="4">
        <v>219</v>
      </c>
      <c r="D297">
        <f t="shared" si="24"/>
        <v>26.871165644171779</v>
      </c>
      <c r="E297" s="7">
        <f t="shared" si="25"/>
        <v>3.9768435121157532E-4</v>
      </c>
      <c r="F297" s="8">
        <f t="shared" si="28"/>
        <v>0.90323922075658125</v>
      </c>
      <c r="G297" s="7">
        <f t="shared" si="26"/>
        <v>1.0778797906135847E-3</v>
      </c>
      <c r="H297" s="8">
        <f t="shared" si="29"/>
        <v>0.53053772314756775</v>
      </c>
      <c r="I297">
        <f t="shared" si="27"/>
        <v>4.7374638260327395E-3</v>
      </c>
    </row>
    <row r="298" spans="1:9">
      <c r="A298" s="3" t="s">
        <v>482</v>
      </c>
      <c r="B298">
        <v>50.61</v>
      </c>
      <c r="C298" s="4">
        <v>1358</v>
      </c>
      <c r="D298">
        <f t="shared" si="24"/>
        <v>26.832641770401107</v>
      </c>
      <c r="E298" s="7">
        <f t="shared" si="25"/>
        <v>2.4660061595676683E-3</v>
      </c>
      <c r="F298" s="8">
        <f t="shared" si="28"/>
        <v>0.90570522691614896</v>
      </c>
      <c r="G298" s="7">
        <f t="shared" si="26"/>
        <v>6.6934351169268122E-3</v>
      </c>
      <c r="H298" s="8">
        <f t="shared" si="29"/>
        <v>0.53723115826449452</v>
      </c>
      <c r="I298">
        <f t="shared" si="27"/>
        <v>3.45200683744884E-4</v>
      </c>
    </row>
    <row r="299" spans="1:9">
      <c r="A299" s="3" t="s">
        <v>238</v>
      </c>
      <c r="B299">
        <v>3.68</v>
      </c>
      <c r="C299" s="4">
        <v>98</v>
      </c>
      <c r="D299">
        <f t="shared" si="24"/>
        <v>26.630434782608695</v>
      </c>
      <c r="E299" s="7">
        <f t="shared" si="25"/>
        <v>1.7795920739148121E-4</v>
      </c>
      <c r="F299" s="8">
        <f t="shared" si="28"/>
        <v>0.90588318612354046</v>
      </c>
      <c r="G299" s="7">
        <f t="shared" si="26"/>
        <v>4.8669909563901737E-4</v>
      </c>
      <c r="H299" s="8">
        <f t="shared" si="29"/>
        <v>0.53771785736013356</v>
      </c>
      <c r="I299">
        <f t="shared" si="27"/>
        <v>4.5368617703056557E-4</v>
      </c>
    </row>
    <row r="300" spans="1:9">
      <c r="A300" s="3" t="s">
        <v>63</v>
      </c>
      <c r="B300">
        <v>4.83</v>
      </c>
      <c r="C300" s="4">
        <v>128</v>
      </c>
      <c r="D300">
        <f t="shared" si="24"/>
        <v>26.501035196687369</v>
      </c>
      <c r="E300" s="7">
        <f t="shared" si="25"/>
        <v>2.324365157766285E-4</v>
      </c>
      <c r="F300" s="8">
        <f t="shared" si="28"/>
        <v>0.90611562263931711</v>
      </c>
      <c r="G300" s="7">
        <f t="shared" si="26"/>
        <v>6.387925630262103E-4</v>
      </c>
      <c r="H300" s="8">
        <f t="shared" si="29"/>
        <v>0.53835664992315979</v>
      </c>
      <c r="I300">
        <f t="shared" si="27"/>
        <v>7.2833880861900013E-4</v>
      </c>
    </row>
    <row r="301" spans="1:9">
      <c r="A301" s="3" t="s">
        <v>74</v>
      </c>
      <c r="B301">
        <v>7.75</v>
      </c>
      <c r="C301" s="4">
        <v>205</v>
      </c>
      <c r="D301">
        <f t="shared" si="24"/>
        <v>26.451612903225808</v>
      </c>
      <c r="E301" s="7">
        <f t="shared" si="25"/>
        <v>3.722616072985066E-4</v>
      </c>
      <c r="F301" s="8">
        <f t="shared" si="28"/>
        <v>0.90648788424661564</v>
      </c>
      <c r="G301" s="7">
        <f t="shared" si="26"/>
        <v>1.0249777150006479E-3</v>
      </c>
      <c r="H301" s="8">
        <f t="shared" si="29"/>
        <v>0.53938162763816044</v>
      </c>
      <c r="I301">
        <f t="shared" si="27"/>
        <v>3.8194102481953207E-4</v>
      </c>
    </row>
    <row r="302" spans="1:9">
      <c r="A302" s="3" t="s">
        <v>168</v>
      </c>
      <c r="B302">
        <v>4.0599999999999996</v>
      </c>
      <c r="C302" s="4">
        <v>107</v>
      </c>
      <c r="D302">
        <f t="shared" si="24"/>
        <v>26.354679802955669</v>
      </c>
      <c r="E302" s="7">
        <f t="shared" si="25"/>
        <v>1.9430239990702539E-4</v>
      </c>
      <c r="F302" s="8">
        <f t="shared" si="28"/>
        <v>0.90668218664652267</v>
      </c>
      <c r="G302" s="7">
        <f t="shared" si="26"/>
        <v>5.3695606747130719E-4</v>
      </c>
      <c r="H302" s="8">
        <f t="shared" si="29"/>
        <v>0.53991858370563173</v>
      </c>
      <c r="I302">
        <f t="shared" si="27"/>
        <v>2.2722339831554583E-4</v>
      </c>
    </row>
    <row r="303" spans="1:9">
      <c r="A303" s="3" t="s">
        <v>286</v>
      </c>
      <c r="B303">
        <v>2.41</v>
      </c>
      <c r="C303" s="4">
        <v>63</v>
      </c>
      <c r="D303">
        <f t="shared" si="24"/>
        <v>26.141078838174273</v>
      </c>
      <c r="E303" s="7">
        <f t="shared" si="25"/>
        <v>1.1440234760880934E-4</v>
      </c>
      <c r="F303" s="8">
        <f t="shared" si="28"/>
        <v>0.90679658899413151</v>
      </c>
      <c r="G303" s="7">
        <f t="shared" si="26"/>
        <v>3.1873500556794346E-4</v>
      </c>
      <c r="H303" s="8">
        <f t="shared" si="29"/>
        <v>0.54023731871119962</v>
      </c>
      <c r="I303">
        <f t="shared" si="27"/>
        <v>7.8372440356960782E-4</v>
      </c>
    </row>
    <row r="304" spans="1:9">
      <c r="A304" s="3" t="s">
        <v>264</v>
      </c>
      <c r="B304">
        <v>8.31</v>
      </c>
      <c r="C304" s="4">
        <v>217</v>
      </c>
      <c r="D304">
        <f t="shared" si="24"/>
        <v>26.113116726835138</v>
      </c>
      <c r="E304" s="7">
        <f t="shared" si="25"/>
        <v>3.940525306525655E-4</v>
      </c>
      <c r="F304" s="8">
        <f t="shared" si="28"/>
        <v>0.90719064152478412</v>
      </c>
      <c r="G304" s="7">
        <f t="shared" si="26"/>
        <v>1.0990406208587595E-3</v>
      </c>
      <c r="H304" s="8">
        <f t="shared" si="29"/>
        <v>0.54133635933205837</v>
      </c>
      <c r="I304">
        <f t="shared" si="27"/>
        <v>3.5286174583632479E-3</v>
      </c>
    </row>
    <row r="305" spans="1:9">
      <c r="A305" s="3" t="s">
        <v>485</v>
      </c>
      <c r="B305">
        <v>37.39</v>
      </c>
      <c r="C305" s="4">
        <v>974</v>
      </c>
      <c r="D305">
        <f t="shared" si="24"/>
        <v>26.04974592136935</v>
      </c>
      <c r="E305" s="7">
        <f t="shared" si="25"/>
        <v>1.7686966122377825E-3</v>
      </c>
      <c r="F305" s="8">
        <f t="shared" si="28"/>
        <v>0.9089593381370219</v>
      </c>
      <c r="G305" s="7">
        <f t="shared" si="26"/>
        <v>4.9450215179192552E-3</v>
      </c>
      <c r="H305" s="8">
        <f t="shared" si="29"/>
        <v>0.54628138084997757</v>
      </c>
      <c r="I305">
        <f t="shared" si="27"/>
        <v>2.439091899095136E-3</v>
      </c>
    </row>
    <row r="306" spans="1:9">
      <c r="A306" s="3" t="s">
        <v>208</v>
      </c>
      <c r="B306">
        <v>25.81</v>
      </c>
      <c r="C306" s="4">
        <v>669</v>
      </c>
      <c r="D306">
        <f t="shared" si="24"/>
        <v>25.920185974428517</v>
      </c>
      <c r="E306" s="7">
        <f t="shared" si="25"/>
        <v>1.214843976988785E-3</v>
      </c>
      <c r="F306" s="8">
        <f t="shared" si="28"/>
        <v>0.91017418211401069</v>
      </c>
      <c r="G306" s="7">
        <f t="shared" si="26"/>
        <v>3.4135064289247384E-3</v>
      </c>
      <c r="H306" s="8">
        <f t="shared" si="29"/>
        <v>0.54969488727890226</v>
      </c>
      <c r="I306">
        <f t="shared" si="27"/>
        <v>1.1222024074043491E-3</v>
      </c>
    </row>
    <row r="307" spans="1:9">
      <c r="A307" s="3" t="s">
        <v>180</v>
      </c>
      <c r="B307">
        <v>11.86</v>
      </c>
      <c r="C307" s="4">
        <v>306</v>
      </c>
      <c r="D307">
        <f t="shared" si="24"/>
        <v>25.801011804384487</v>
      </c>
      <c r="E307" s="7">
        <f t="shared" si="25"/>
        <v>5.5566854552850252E-4</v>
      </c>
      <c r="F307" s="8">
        <f t="shared" si="28"/>
        <v>0.91072985065953915</v>
      </c>
      <c r="G307" s="7">
        <f t="shared" si="26"/>
        <v>1.5685465419235723E-3</v>
      </c>
      <c r="H307" s="8">
        <f t="shared" si="29"/>
        <v>0.55126343382082588</v>
      </c>
      <c r="I307">
        <f t="shared" si="27"/>
        <v>1.4000388704602518E-3</v>
      </c>
    </row>
    <row r="308" spans="1:9">
      <c r="A308" s="3" t="s">
        <v>262</v>
      </c>
      <c r="B308">
        <v>14.79</v>
      </c>
      <c r="C308" s="4">
        <v>381</v>
      </c>
      <c r="D308">
        <f t="shared" si="24"/>
        <v>25.760649087221097</v>
      </c>
      <c r="E308" s="7">
        <f t="shared" si="25"/>
        <v>6.9186181649137082E-4</v>
      </c>
      <c r="F308" s="8">
        <f t="shared" si="28"/>
        <v>0.91142171247603054</v>
      </c>
      <c r="G308" s="7">
        <f t="shared" si="26"/>
        <v>1.9560542457883333E-3</v>
      </c>
      <c r="H308" s="8">
        <f t="shared" si="29"/>
        <v>0.55321948806661425</v>
      </c>
      <c r="I308">
        <f t="shared" si="27"/>
        <v>4.4980455755239124E-4</v>
      </c>
    </row>
    <row r="309" spans="1:9">
      <c r="A309" s="3" t="s">
        <v>198</v>
      </c>
      <c r="B309">
        <v>4.74</v>
      </c>
      <c r="C309" s="4">
        <v>121</v>
      </c>
      <c r="D309">
        <f t="shared" si="24"/>
        <v>25.527426160337551</v>
      </c>
      <c r="E309" s="7">
        <f t="shared" si="25"/>
        <v>2.1972514382009414E-4</v>
      </c>
      <c r="F309" s="8">
        <f t="shared" si="28"/>
        <v>0.91164143761985061</v>
      </c>
      <c r="G309" s="7">
        <f t="shared" si="26"/>
        <v>6.2688959601329964E-4</v>
      </c>
      <c r="H309" s="8">
        <f t="shared" si="29"/>
        <v>0.55384637766262756</v>
      </c>
      <c r="I309">
        <f t="shared" si="27"/>
        <v>3.7065251386636522E-4</v>
      </c>
    </row>
    <row r="310" spans="1:9">
      <c r="A310" s="3" t="s">
        <v>241</v>
      </c>
      <c r="B310">
        <v>3.9</v>
      </c>
      <c r="C310" s="4">
        <v>99</v>
      </c>
      <c r="D310">
        <f t="shared" si="24"/>
        <v>25.384615384615387</v>
      </c>
      <c r="E310" s="7">
        <f t="shared" si="25"/>
        <v>1.7977511767098612E-4</v>
      </c>
      <c r="F310" s="8">
        <f t="shared" si="28"/>
        <v>0.91182121273752159</v>
      </c>
      <c r="G310" s="7">
        <f t="shared" si="26"/>
        <v>5.157952372261325E-4</v>
      </c>
      <c r="H310" s="8">
        <f t="shared" si="29"/>
        <v>0.55436217289985368</v>
      </c>
      <c r="I310">
        <f t="shared" si="27"/>
        <v>2.5280732727963606E-3</v>
      </c>
    </row>
    <row r="311" spans="1:9">
      <c r="A311" s="3" t="s">
        <v>179</v>
      </c>
      <c r="B311">
        <v>26.59</v>
      </c>
      <c r="C311" s="4">
        <v>674</v>
      </c>
      <c r="D311">
        <f t="shared" si="24"/>
        <v>25.347875141030464</v>
      </c>
      <c r="E311" s="7">
        <f t="shared" si="25"/>
        <v>1.2239235283863096E-3</v>
      </c>
      <c r="F311" s="8">
        <f t="shared" si="28"/>
        <v>0.91304513626590789</v>
      </c>
      <c r="G311" s="7">
        <f t="shared" si="26"/>
        <v>3.5166654763699652E-3</v>
      </c>
      <c r="H311" s="8">
        <f t="shared" si="29"/>
        <v>0.55787883837622365</v>
      </c>
      <c r="I311">
        <f t="shared" si="27"/>
        <v>3.3833072065124759E-3</v>
      </c>
    </row>
    <row r="312" spans="1:9">
      <c r="A312" s="3" t="s">
        <v>466</v>
      </c>
      <c r="B312">
        <v>35.56</v>
      </c>
      <c r="C312" s="4">
        <v>899</v>
      </c>
      <c r="D312">
        <f t="shared" si="24"/>
        <v>25.281214848143982</v>
      </c>
      <c r="E312" s="7">
        <f t="shared" si="25"/>
        <v>1.6325033412749144E-3</v>
      </c>
      <c r="F312" s="8">
        <f t="shared" si="28"/>
        <v>0.91467763960718285</v>
      </c>
      <c r="G312" s="7">
        <f t="shared" si="26"/>
        <v>4.7029945219900704E-3</v>
      </c>
      <c r="H312" s="8">
        <f t="shared" si="29"/>
        <v>0.56258183289821373</v>
      </c>
      <c r="I312">
        <f t="shared" si="27"/>
        <v>7.5953309397355229E-3</v>
      </c>
    </row>
    <row r="313" spans="1:9">
      <c r="A313" s="3" t="s">
        <v>207</v>
      </c>
      <c r="B313">
        <v>79.819999999999993</v>
      </c>
      <c r="C313" s="4">
        <v>2017</v>
      </c>
      <c r="D313">
        <f t="shared" si="24"/>
        <v>25.269356051115011</v>
      </c>
      <c r="E313" s="7">
        <f t="shared" si="25"/>
        <v>3.6626910337614039E-3</v>
      </c>
      <c r="F313" s="8">
        <f t="shared" si="28"/>
        <v>0.91834033064094422</v>
      </c>
      <c r="G313" s="7">
        <f t="shared" si="26"/>
        <v>1.0556609188561512E-2</v>
      </c>
      <c r="H313" s="8">
        <f t="shared" si="29"/>
        <v>0.57313844208677522</v>
      </c>
      <c r="I313">
        <f t="shared" si="27"/>
        <v>3.0036344208195231E-4</v>
      </c>
    </row>
    <row r="314" spans="1:9">
      <c r="A314" s="3" t="s">
        <v>135</v>
      </c>
      <c r="B314">
        <v>3.15</v>
      </c>
      <c r="C314" s="4">
        <v>79</v>
      </c>
      <c r="D314">
        <f t="shared" si="24"/>
        <v>25.079365079365079</v>
      </c>
      <c r="E314" s="7">
        <f t="shared" si="25"/>
        <v>1.434569120808879E-4</v>
      </c>
      <c r="F314" s="8">
        <f t="shared" si="28"/>
        <v>0.91848378755302507</v>
      </c>
      <c r="G314" s="7">
        <f t="shared" si="26"/>
        <v>4.166038454518763E-4</v>
      </c>
      <c r="H314" s="8">
        <f t="shared" si="29"/>
        <v>0.57355504593222706</v>
      </c>
      <c r="I314">
        <f t="shared" si="27"/>
        <v>8.767976935661892E-4</v>
      </c>
    </row>
    <row r="315" spans="1:9">
      <c r="A315" s="3" t="s">
        <v>70</v>
      </c>
      <c r="B315">
        <v>9.19</v>
      </c>
      <c r="C315" s="4">
        <v>230</v>
      </c>
      <c r="D315">
        <f t="shared" si="24"/>
        <v>25.027203482045703</v>
      </c>
      <c r="E315" s="7">
        <f t="shared" si="25"/>
        <v>4.1765936428612933E-4</v>
      </c>
      <c r="F315" s="8">
        <f t="shared" si="28"/>
        <v>0.91890144691731124</v>
      </c>
      <c r="G315" s="7">
        <f t="shared" si="26"/>
        <v>1.21542518720722E-3</v>
      </c>
      <c r="H315" s="8">
        <f t="shared" si="29"/>
        <v>0.57477047111943425</v>
      </c>
      <c r="I315">
        <f t="shared" si="27"/>
        <v>2.9012603095350809E-3</v>
      </c>
    </row>
    <row r="316" spans="1:9">
      <c r="A316" s="3" t="s">
        <v>249</v>
      </c>
      <c r="B316">
        <v>30.4</v>
      </c>
      <c r="C316" s="4">
        <v>760</v>
      </c>
      <c r="D316">
        <f t="shared" si="24"/>
        <v>25</v>
      </c>
      <c r="E316" s="7">
        <f t="shared" si="25"/>
        <v>1.3800918124237318E-3</v>
      </c>
      <c r="F316" s="8">
        <f t="shared" si="28"/>
        <v>0.92028153872973495</v>
      </c>
      <c r="G316" s="7">
        <f t="shared" si="26"/>
        <v>4.0205577465831869E-3</v>
      </c>
      <c r="H316" s="8">
        <f t="shared" si="29"/>
        <v>0.57879102886601741</v>
      </c>
      <c r="I316">
        <f t="shared" si="27"/>
        <v>4.0286245234563145E-3</v>
      </c>
    </row>
    <row r="317" spans="1:9">
      <c r="A317" s="3" t="s">
        <v>463</v>
      </c>
      <c r="B317">
        <v>42.21</v>
      </c>
      <c r="C317" s="4">
        <v>1055</v>
      </c>
      <c r="D317">
        <f t="shared" si="24"/>
        <v>24.994077232883203</v>
      </c>
      <c r="E317" s="7">
        <f t="shared" si="25"/>
        <v>1.9157853448776804E-3</v>
      </c>
      <c r="F317" s="8">
        <f t="shared" si="28"/>
        <v>0.92219732407461263</v>
      </c>
      <c r="G317" s="7">
        <f t="shared" si="26"/>
        <v>5.5824915290551428E-3</v>
      </c>
      <c r="H317" s="8">
        <f t="shared" si="29"/>
        <v>0.58437352039507251</v>
      </c>
      <c r="I317">
        <f t="shared" si="27"/>
        <v>2.1629549054196229E-3</v>
      </c>
    </row>
    <row r="318" spans="1:9">
      <c r="A318" s="3" t="s">
        <v>193</v>
      </c>
      <c r="B318">
        <v>22.65</v>
      </c>
      <c r="C318" s="4">
        <v>565</v>
      </c>
      <c r="D318">
        <f t="shared" si="24"/>
        <v>24.944812362030905</v>
      </c>
      <c r="E318" s="7">
        <f t="shared" si="25"/>
        <v>1.0259893079202743E-3</v>
      </c>
      <c r="F318" s="8">
        <f t="shared" si="28"/>
        <v>0.92322331338253294</v>
      </c>
      <c r="G318" s="7">
        <f t="shared" si="26"/>
        <v>2.995580031582539E-3</v>
      </c>
      <c r="H318" s="8">
        <f t="shared" si="29"/>
        <v>0.58736910042665502</v>
      </c>
      <c r="I318">
        <f t="shared" si="27"/>
        <v>4.0449353563343227E-4</v>
      </c>
    </row>
    <row r="319" spans="1:9">
      <c r="A319" s="3" t="s">
        <v>446</v>
      </c>
      <c r="B319">
        <v>4.2300000000000004</v>
      </c>
      <c r="C319" s="4">
        <v>105</v>
      </c>
      <c r="D319">
        <f t="shared" si="24"/>
        <v>24.822695035460992</v>
      </c>
      <c r="E319" s="7">
        <f t="shared" si="25"/>
        <v>1.9067057934801557E-4</v>
      </c>
      <c r="F319" s="8">
        <f t="shared" si="28"/>
        <v>0.9234139839618809</v>
      </c>
      <c r="G319" s="7">
        <f t="shared" si="26"/>
        <v>5.5943944960680535E-4</v>
      </c>
      <c r="H319" s="8">
        <f t="shared" si="29"/>
        <v>0.58792853987626181</v>
      </c>
      <c r="I319">
        <f t="shared" si="27"/>
        <v>4.9227662263190419E-3</v>
      </c>
    </row>
    <row r="320" spans="1:9">
      <c r="A320" s="3" t="s">
        <v>169</v>
      </c>
      <c r="B320">
        <v>51.28</v>
      </c>
      <c r="C320" s="4">
        <v>1255</v>
      </c>
      <c r="D320">
        <f t="shared" si="24"/>
        <v>24.473478939157566</v>
      </c>
      <c r="E320" s="7">
        <f t="shared" si="25"/>
        <v>2.2789674007786622E-3</v>
      </c>
      <c r="F320" s="8">
        <f t="shared" si="28"/>
        <v>0.92569295136265961</v>
      </c>
      <c r="G320" s="7">
        <f t="shared" si="26"/>
        <v>6.7820460935784817E-3</v>
      </c>
      <c r="H320" s="8">
        <f t="shared" si="29"/>
        <v>0.59471058596984028</v>
      </c>
      <c r="I320">
        <f t="shared" si="27"/>
        <v>9.4413406248750054E-4</v>
      </c>
    </row>
    <row r="321" spans="1:9">
      <c r="A321" s="3" t="s">
        <v>459</v>
      </c>
      <c r="B321">
        <v>9.82</v>
      </c>
      <c r="C321" s="4">
        <v>239</v>
      </c>
      <c r="D321">
        <f t="shared" si="24"/>
        <v>24.338085539714868</v>
      </c>
      <c r="E321" s="7">
        <f t="shared" si="25"/>
        <v>4.3400255680167352E-4</v>
      </c>
      <c r="F321" s="8">
        <f t="shared" si="28"/>
        <v>0.92612695391946132</v>
      </c>
      <c r="G321" s="7">
        <f t="shared" si="26"/>
        <v>1.2987459562975954E-3</v>
      </c>
      <c r="H321" s="8">
        <f t="shared" si="29"/>
        <v>0.59600933192613792</v>
      </c>
      <c r="I321">
        <f t="shared" si="27"/>
        <v>3.5578790029944241E-4</v>
      </c>
    </row>
    <row r="322" spans="1:9">
      <c r="A322" s="3" t="s">
        <v>228</v>
      </c>
      <c r="B322">
        <v>3.7</v>
      </c>
      <c r="C322" s="4">
        <v>90</v>
      </c>
      <c r="D322">
        <f t="shared" ref="D322:D385" si="30">C322/B322</f>
        <v>24.324324324324323</v>
      </c>
      <c r="E322" s="7">
        <f t="shared" si="25"/>
        <v>1.6343192515544191E-4</v>
      </c>
      <c r="F322" s="8">
        <f t="shared" si="28"/>
        <v>0.92629038584461676</v>
      </c>
      <c r="G322" s="7">
        <f t="shared" si="26"/>
        <v>4.8934419941966422E-4</v>
      </c>
      <c r="H322" s="8">
        <f t="shared" si="29"/>
        <v>0.59649867612555763</v>
      </c>
      <c r="I322">
        <f t="shared" si="27"/>
        <v>5.2986477012362254E-4</v>
      </c>
    </row>
    <row r="323" spans="1:9">
      <c r="A323" s="3" t="s">
        <v>110</v>
      </c>
      <c r="B323">
        <v>5.51</v>
      </c>
      <c r="C323" s="4">
        <v>134</v>
      </c>
      <c r="D323">
        <f t="shared" si="30"/>
        <v>24.319419237749546</v>
      </c>
      <c r="E323" s="7">
        <f t="shared" ref="E323:E386" si="31">C323/550688</f>
        <v>2.4333197745365798E-4</v>
      </c>
      <c r="F323" s="8">
        <f t="shared" si="28"/>
        <v>0.92653371782207039</v>
      </c>
      <c r="G323" s="7">
        <f t="shared" ref="G323:G386" si="32">B323/7561.14</f>
        <v>7.2872609156820263E-4</v>
      </c>
      <c r="H323" s="8">
        <f t="shared" si="29"/>
        <v>0.59722740221712578</v>
      </c>
      <c r="I323">
        <f t="shared" ref="I323:I386" si="33">F323*H324-F324*H323</f>
        <v>1.4476592835321878E-4</v>
      </c>
    </row>
    <row r="324" spans="1:9">
      <c r="A324" s="3" t="s">
        <v>45</v>
      </c>
      <c r="B324">
        <v>1.5</v>
      </c>
      <c r="C324" s="4">
        <v>36</v>
      </c>
      <c r="D324">
        <f t="shared" si="30"/>
        <v>24</v>
      </c>
      <c r="E324" s="7">
        <f t="shared" si="31"/>
        <v>6.5372770062176768E-5</v>
      </c>
      <c r="F324" s="8">
        <f t="shared" ref="F324:F387" si="34">F323+E324</f>
        <v>0.92659909059213252</v>
      </c>
      <c r="G324" s="7">
        <f t="shared" si="32"/>
        <v>1.9838278354851252E-4</v>
      </c>
      <c r="H324" s="8">
        <f t="shared" ref="H324:H387" si="35">H323+G324</f>
        <v>0.59742578500067434</v>
      </c>
      <c r="I324">
        <f t="shared" si="33"/>
        <v>2.8434874768179519E-4</v>
      </c>
    </row>
    <row r="325" spans="1:9">
      <c r="A325" s="3" t="s">
        <v>250</v>
      </c>
      <c r="B325">
        <v>2.94</v>
      </c>
      <c r="C325" s="4">
        <v>70</v>
      </c>
      <c r="D325">
        <f t="shared" si="30"/>
        <v>23.80952380952381</v>
      </c>
      <c r="E325" s="7">
        <f t="shared" si="31"/>
        <v>1.2711371956534371E-4</v>
      </c>
      <c r="F325" s="8">
        <f t="shared" si="34"/>
        <v>0.92672620431169783</v>
      </c>
      <c r="G325" s="7">
        <f t="shared" si="32"/>
        <v>3.8883025575508454E-4</v>
      </c>
      <c r="H325" s="8">
        <f t="shared" si="35"/>
        <v>0.59781461525642943</v>
      </c>
      <c r="I325">
        <f t="shared" si="33"/>
        <v>6.4965986312448543E-4</v>
      </c>
    </row>
    <row r="326" spans="1:9">
      <c r="A326" s="3" t="s">
        <v>132</v>
      </c>
      <c r="B326">
        <v>6.7</v>
      </c>
      <c r="C326" s="4">
        <v>158</v>
      </c>
      <c r="D326">
        <f t="shared" si="30"/>
        <v>23.582089552238806</v>
      </c>
      <c r="E326" s="7">
        <f t="shared" si="31"/>
        <v>2.8691382416177579E-4</v>
      </c>
      <c r="F326" s="8">
        <f t="shared" si="34"/>
        <v>0.92701311813585963</v>
      </c>
      <c r="G326" s="7">
        <f t="shared" si="32"/>
        <v>8.8610976651668926E-4</v>
      </c>
      <c r="H326" s="8">
        <f t="shared" si="35"/>
        <v>0.59870072502294613</v>
      </c>
      <c r="I326">
        <f t="shared" si="33"/>
        <v>3.2605595451395963E-4</v>
      </c>
    </row>
    <row r="327" spans="1:9">
      <c r="A327" s="3" t="s">
        <v>311</v>
      </c>
      <c r="B327">
        <v>3.36</v>
      </c>
      <c r="C327" s="4">
        <v>79</v>
      </c>
      <c r="D327">
        <f t="shared" si="30"/>
        <v>23.511904761904763</v>
      </c>
      <c r="E327" s="7">
        <f t="shared" si="31"/>
        <v>1.434569120808879E-4</v>
      </c>
      <c r="F327" s="8">
        <f t="shared" si="34"/>
        <v>0.92715657504794047</v>
      </c>
      <c r="G327" s="7">
        <f t="shared" si="32"/>
        <v>4.44377435148668E-4</v>
      </c>
      <c r="H327" s="8">
        <f t="shared" si="35"/>
        <v>0.59914510245809482</v>
      </c>
      <c r="I327">
        <f t="shared" si="33"/>
        <v>1.9354723538144158E-3</v>
      </c>
    </row>
    <row r="328" spans="1:9">
      <c r="A328" s="3" t="s">
        <v>493</v>
      </c>
      <c r="B328">
        <v>19.91</v>
      </c>
      <c r="C328" s="4">
        <v>465</v>
      </c>
      <c r="D328">
        <f t="shared" si="30"/>
        <v>23.355097940733298</v>
      </c>
      <c r="E328" s="7">
        <f t="shared" si="31"/>
        <v>8.4439827996978325E-4</v>
      </c>
      <c r="F328" s="8">
        <f t="shared" si="34"/>
        <v>0.92800097332791021</v>
      </c>
      <c r="G328" s="7">
        <f t="shared" si="32"/>
        <v>2.6332008136339229E-3</v>
      </c>
      <c r="H328" s="8">
        <f t="shared" si="35"/>
        <v>0.60177830327172877</v>
      </c>
      <c r="I328">
        <f t="shared" si="33"/>
        <v>1.3114431634075885E-3</v>
      </c>
    </row>
    <row r="329" spans="1:9">
      <c r="A329" s="3" t="s">
        <v>114</v>
      </c>
      <c r="B329">
        <v>13.49</v>
      </c>
      <c r="C329" s="4">
        <v>315</v>
      </c>
      <c r="D329">
        <f t="shared" si="30"/>
        <v>23.350630096367681</v>
      </c>
      <c r="E329" s="7">
        <f t="shared" si="31"/>
        <v>5.7201173804404676E-4</v>
      </c>
      <c r="F329" s="8">
        <f t="shared" si="34"/>
        <v>0.9285729850659542</v>
      </c>
      <c r="G329" s="7">
        <f t="shared" si="32"/>
        <v>1.7841225000462893E-3</v>
      </c>
      <c r="H329" s="8">
        <f t="shared" si="35"/>
        <v>0.6035624257717751</v>
      </c>
      <c r="I329">
        <f t="shared" si="33"/>
        <v>4.957659567942363E-4</v>
      </c>
    </row>
    <row r="330" spans="1:9">
      <c r="A330" s="3" t="s">
        <v>280</v>
      </c>
      <c r="B330">
        <v>5.09</v>
      </c>
      <c r="C330" s="4">
        <v>118</v>
      </c>
      <c r="D330">
        <f t="shared" si="30"/>
        <v>23.18271119842829</v>
      </c>
      <c r="E330" s="7">
        <f t="shared" si="31"/>
        <v>2.142774129815794E-4</v>
      </c>
      <c r="F330" s="8">
        <f t="shared" si="34"/>
        <v>0.92878726247893584</v>
      </c>
      <c r="G330" s="7">
        <f t="shared" si="32"/>
        <v>6.7317891217461912E-4</v>
      </c>
      <c r="H330" s="8">
        <f t="shared" si="35"/>
        <v>0.60423560468394977</v>
      </c>
      <c r="I330">
        <f t="shared" si="33"/>
        <v>1.4158865527210684E-3</v>
      </c>
    </row>
    <row r="331" spans="1:9">
      <c r="A331" s="3" t="s">
        <v>465</v>
      </c>
      <c r="B331">
        <v>14.51</v>
      </c>
      <c r="C331" s="4">
        <v>334</v>
      </c>
      <c r="D331">
        <f t="shared" si="30"/>
        <v>23.018607856650586</v>
      </c>
      <c r="E331" s="7">
        <f t="shared" si="31"/>
        <v>6.0651403335463996E-4</v>
      </c>
      <c r="F331" s="8">
        <f t="shared" si="34"/>
        <v>0.92939377651229049</v>
      </c>
      <c r="G331" s="7">
        <f t="shared" si="32"/>
        <v>1.9190227928592776E-3</v>
      </c>
      <c r="H331" s="8">
        <f t="shared" si="35"/>
        <v>0.60615462747680904</v>
      </c>
      <c r="I331">
        <f t="shared" si="33"/>
        <v>8.3151252045110535E-4</v>
      </c>
    </row>
    <row r="332" spans="1:9">
      <c r="A332" s="3" t="s">
        <v>119</v>
      </c>
      <c r="B332">
        <v>8.52</v>
      </c>
      <c r="C332" s="4">
        <v>196</v>
      </c>
      <c r="D332">
        <f t="shared" si="30"/>
        <v>23.004694835680752</v>
      </c>
      <c r="E332" s="7">
        <f t="shared" si="31"/>
        <v>3.5591841478296242E-4</v>
      </c>
      <c r="F332" s="8">
        <f t="shared" si="34"/>
        <v>0.92974969492707349</v>
      </c>
      <c r="G332" s="7">
        <f t="shared" si="32"/>
        <v>1.1268142105555511E-3</v>
      </c>
      <c r="H332" s="8">
        <f t="shared" si="35"/>
        <v>0.60728144168736464</v>
      </c>
      <c r="I332">
        <f t="shared" si="33"/>
        <v>3.9163181648682599E-4</v>
      </c>
    </row>
    <row r="333" spans="1:9">
      <c r="A333" s="3" t="s">
        <v>293</v>
      </c>
      <c r="B333">
        <v>4.01</v>
      </c>
      <c r="C333" s="4">
        <v>92</v>
      </c>
      <c r="D333">
        <f t="shared" si="30"/>
        <v>22.942643391521198</v>
      </c>
      <c r="E333" s="7">
        <f t="shared" si="31"/>
        <v>1.6706374571445173E-4</v>
      </c>
      <c r="F333" s="8">
        <f t="shared" si="34"/>
        <v>0.92991675867278789</v>
      </c>
      <c r="G333" s="7">
        <f t="shared" si="32"/>
        <v>5.3034330801969012E-4</v>
      </c>
      <c r="H333" s="8">
        <f t="shared" si="35"/>
        <v>0.60781178499538435</v>
      </c>
      <c r="I333">
        <f t="shared" si="33"/>
        <v>1.6729890594434638E-3</v>
      </c>
    </row>
    <row r="334" spans="1:9">
      <c r="A334" s="3" t="s">
        <v>189</v>
      </c>
      <c r="B334">
        <v>17.13</v>
      </c>
      <c r="C334" s="4">
        <v>393</v>
      </c>
      <c r="D334">
        <f t="shared" si="30"/>
        <v>22.942206654991246</v>
      </c>
      <c r="E334" s="7">
        <f t="shared" si="31"/>
        <v>7.1365273984542977E-4</v>
      </c>
      <c r="F334" s="8">
        <f t="shared" si="34"/>
        <v>0.93063041141263336</v>
      </c>
      <c r="G334" s="7">
        <f t="shared" si="32"/>
        <v>2.2655313881240128E-3</v>
      </c>
      <c r="H334" s="8">
        <f t="shared" si="35"/>
        <v>0.61007731638350837</v>
      </c>
      <c r="I334">
        <f t="shared" si="33"/>
        <v>6.5144788801330122E-4</v>
      </c>
    </row>
    <row r="335" spans="1:9">
      <c r="A335" s="3" t="s">
        <v>120</v>
      </c>
      <c r="B335">
        <v>6.67</v>
      </c>
      <c r="C335" s="4">
        <v>153</v>
      </c>
      <c r="D335">
        <f t="shared" si="30"/>
        <v>22.938530734632685</v>
      </c>
      <c r="E335" s="7">
        <f t="shared" si="31"/>
        <v>2.7783427276425126E-4</v>
      </c>
      <c r="F335" s="8">
        <f t="shared" si="34"/>
        <v>0.93090824568539765</v>
      </c>
      <c r="G335" s="7">
        <f t="shared" si="32"/>
        <v>8.8214211084571904E-4</v>
      </c>
      <c r="H335" s="8">
        <f t="shared" si="35"/>
        <v>0.61095945849435407</v>
      </c>
      <c r="I335">
        <f t="shared" si="33"/>
        <v>2.4029607472934034E-3</v>
      </c>
    </row>
    <row r="336" spans="1:9">
      <c r="A336" s="3" t="s">
        <v>79</v>
      </c>
      <c r="B336">
        <v>24.6</v>
      </c>
      <c r="C336" s="4">
        <v>564</v>
      </c>
      <c r="D336">
        <f t="shared" si="30"/>
        <v>22.926829268292682</v>
      </c>
      <c r="E336" s="7">
        <f t="shared" si="31"/>
        <v>1.0241733976407695E-3</v>
      </c>
      <c r="F336" s="8">
        <f t="shared" si="34"/>
        <v>0.93193241908303837</v>
      </c>
      <c r="G336" s="7">
        <f t="shared" si="32"/>
        <v>3.2534776501956055E-3</v>
      </c>
      <c r="H336" s="8">
        <f t="shared" si="35"/>
        <v>0.61421293614454964</v>
      </c>
      <c r="I336">
        <f t="shared" si="33"/>
        <v>3.0747752999056299E-3</v>
      </c>
    </row>
    <row r="337" spans="1:9">
      <c r="A337" s="3" t="s">
        <v>121</v>
      </c>
      <c r="B337">
        <v>31.39</v>
      </c>
      <c r="C337" s="4">
        <v>712</v>
      </c>
      <c r="D337">
        <f t="shared" si="30"/>
        <v>22.682382924498249</v>
      </c>
      <c r="E337" s="7">
        <f t="shared" si="31"/>
        <v>1.2929281190074962E-3</v>
      </c>
      <c r="F337" s="8">
        <f t="shared" si="34"/>
        <v>0.93322534720204586</v>
      </c>
      <c r="G337" s="7">
        <f t="shared" si="32"/>
        <v>4.1514903837252051E-3</v>
      </c>
      <c r="H337" s="8">
        <f t="shared" si="35"/>
        <v>0.61836442652827484</v>
      </c>
      <c r="I337">
        <f t="shared" si="33"/>
        <v>7.4488377694881258E-4</v>
      </c>
    </row>
    <row r="338" spans="1:9">
      <c r="A338" s="3" t="s">
        <v>44</v>
      </c>
      <c r="B338">
        <v>7.6</v>
      </c>
      <c r="C338" s="4">
        <v>172</v>
      </c>
      <c r="D338">
        <f t="shared" si="30"/>
        <v>22.631578947368421</v>
      </c>
      <c r="E338" s="7">
        <f t="shared" si="31"/>
        <v>3.1233656807484457E-4</v>
      </c>
      <c r="F338" s="8">
        <f t="shared" si="34"/>
        <v>0.9335376837701207</v>
      </c>
      <c r="G338" s="7">
        <f t="shared" si="32"/>
        <v>1.0051394366457967E-3</v>
      </c>
      <c r="H338" s="8">
        <f t="shared" si="35"/>
        <v>0.61936956596492065</v>
      </c>
      <c r="I338">
        <f t="shared" si="33"/>
        <v>1.709983697700701E-3</v>
      </c>
    </row>
    <row r="339" spans="1:9">
      <c r="A339" s="3" t="s">
        <v>173</v>
      </c>
      <c r="B339">
        <v>17.43</v>
      </c>
      <c r="C339" s="4">
        <v>393</v>
      </c>
      <c r="D339">
        <f t="shared" si="30"/>
        <v>22.547332185886404</v>
      </c>
      <c r="E339" s="7">
        <f t="shared" si="31"/>
        <v>7.1365273984542977E-4</v>
      </c>
      <c r="F339" s="8">
        <f t="shared" si="34"/>
        <v>0.93425133650996617</v>
      </c>
      <c r="G339" s="7">
        <f t="shared" si="32"/>
        <v>2.3052079448337153E-3</v>
      </c>
      <c r="H339" s="8">
        <f t="shared" si="35"/>
        <v>0.62167477390975434</v>
      </c>
      <c r="I339">
        <f t="shared" si="33"/>
        <v>9.4871978387633948E-4</v>
      </c>
    </row>
    <row r="340" spans="1:9">
      <c r="A340" s="3" t="s">
        <v>494</v>
      </c>
      <c r="B340">
        <v>9.67</v>
      </c>
      <c r="C340" s="4">
        <v>218</v>
      </c>
      <c r="D340">
        <f t="shared" si="30"/>
        <v>22.543950361944159</v>
      </c>
      <c r="E340" s="7">
        <f t="shared" si="31"/>
        <v>3.9586844093207044E-4</v>
      </c>
      <c r="F340" s="8">
        <f t="shared" si="34"/>
        <v>0.93464720495089826</v>
      </c>
      <c r="G340" s="7">
        <f t="shared" si="32"/>
        <v>1.278907677942744E-3</v>
      </c>
      <c r="H340" s="8">
        <f t="shared" si="35"/>
        <v>0.62295368158769704</v>
      </c>
      <c r="I340">
        <f t="shared" si="33"/>
        <v>3.7872526360727132E-4</v>
      </c>
    </row>
    <row r="341" spans="1:9">
      <c r="A341" s="3" t="s">
        <v>237</v>
      </c>
      <c r="B341">
        <v>3.86</v>
      </c>
      <c r="C341" s="4">
        <v>87</v>
      </c>
      <c r="D341">
        <f t="shared" si="30"/>
        <v>22.538860103626945</v>
      </c>
      <c r="E341" s="7">
        <f t="shared" si="31"/>
        <v>1.579841943169272E-4</v>
      </c>
      <c r="F341" s="8">
        <f t="shared" si="34"/>
        <v>0.93480518914521515</v>
      </c>
      <c r="G341" s="7">
        <f t="shared" si="32"/>
        <v>5.1050502966483891E-4</v>
      </c>
      <c r="H341" s="8">
        <f t="shared" si="35"/>
        <v>0.62346418661736192</v>
      </c>
      <c r="I341">
        <f t="shared" si="33"/>
        <v>6.1173087094923417E-4</v>
      </c>
    </row>
    <row r="342" spans="1:9">
      <c r="A342" s="3" t="s">
        <v>370</v>
      </c>
      <c r="B342">
        <v>6.23</v>
      </c>
      <c r="C342" s="4">
        <v>140</v>
      </c>
      <c r="D342">
        <f t="shared" si="30"/>
        <v>22.471910112359549</v>
      </c>
      <c r="E342" s="7">
        <f t="shared" si="31"/>
        <v>2.5422743913068742E-4</v>
      </c>
      <c r="F342" s="8">
        <f t="shared" si="34"/>
        <v>0.93505941658434588</v>
      </c>
      <c r="G342" s="7">
        <f t="shared" si="32"/>
        <v>8.2394982767148867E-4</v>
      </c>
      <c r="H342" s="8">
        <f t="shared" si="35"/>
        <v>0.62428813644503345</v>
      </c>
      <c r="I342">
        <f t="shared" si="33"/>
        <v>3.7882799116721877E-3</v>
      </c>
    </row>
    <row r="343" spans="1:9">
      <c r="A343" s="3" t="s">
        <v>102</v>
      </c>
      <c r="B343">
        <v>38.479999999999997</v>
      </c>
      <c r="C343" s="4">
        <v>856</v>
      </c>
      <c r="D343">
        <f t="shared" si="30"/>
        <v>22.245322245322246</v>
      </c>
      <c r="E343" s="7">
        <f t="shared" si="31"/>
        <v>1.5544191992562031E-3</v>
      </c>
      <c r="F343" s="8">
        <f t="shared" si="34"/>
        <v>0.93661383578360213</v>
      </c>
      <c r="G343" s="7">
        <f t="shared" si="32"/>
        <v>5.0891796739645076E-3</v>
      </c>
      <c r="H343" s="8">
        <f t="shared" si="35"/>
        <v>0.62937731611899794</v>
      </c>
      <c r="I343">
        <f t="shared" si="33"/>
        <v>1.6117723365514092E-3</v>
      </c>
    </row>
    <row r="344" spans="1:9">
      <c r="A344" s="3" t="s">
        <v>247</v>
      </c>
      <c r="B344">
        <v>16.37</v>
      </c>
      <c r="C344" s="4">
        <v>364</v>
      </c>
      <c r="D344">
        <f t="shared" si="30"/>
        <v>22.235797189981671</v>
      </c>
      <c r="E344" s="7">
        <f t="shared" si="31"/>
        <v>6.6099134173978728E-4</v>
      </c>
      <c r="F344" s="8">
        <f t="shared" si="34"/>
        <v>0.93727482712534194</v>
      </c>
      <c r="G344" s="7">
        <f t="shared" si="32"/>
        <v>2.1650174444594332E-3</v>
      </c>
      <c r="H344" s="8">
        <f t="shared" si="35"/>
        <v>0.63154233356345735</v>
      </c>
      <c r="I344">
        <f t="shared" si="33"/>
        <v>6.6089116471679255E-4</v>
      </c>
    </row>
    <row r="345" spans="1:9">
      <c r="A345" s="3" t="s">
        <v>444</v>
      </c>
      <c r="B345">
        <v>6.71</v>
      </c>
      <c r="C345" s="4">
        <v>149</v>
      </c>
      <c r="D345">
        <f t="shared" si="30"/>
        <v>22.205663189269746</v>
      </c>
      <c r="E345" s="7">
        <f t="shared" si="31"/>
        <v>2.7057063164623161E-4</v>
      </c>
      <c r="F345" s="8">
        <f t="shared" si="34"/>
        <v>0.9375453977569882</v>
      </c>
      <c r="G345" s="7">
        <f t="shared" si="32"/>
        <v>8.8743231840701263E-4</v>
      </c>
      <c r="H345" s="8">
        <f t="shared" si="35"/>
        <v>0.63242976588186439</v>
      </c>
      <c r="I345">
        <f t="shared" si="33"/>
        <v>1.0913521159980899E-3</v>
      </c>
    </row>
    <row r="346" spans="1:9">
      <c r="A346" s="3" t="s">
        <v>329</v>
      </c>
      <c r="B346">
        <v>11.08</v>
      </c>
      <c r="C346" s="4">
        <v>246</v>
      </c>
      <c r="D346">
        <f t="shared" si="30"/>
        <v>22.202166064981949</v>
      </c>
      <c r="E346" s="7">
        <f t="shared" si="31"/>
        <v>4.4671392875820793E-4</v>
      </c>
      <c r="F346" s="8">
        <f t="shared" si="34"/>
        <v>0.93799211168574637</v>
      </c>
      <c r="G346" s="7">
        <f t="shared" si="32"/>
        <v>1.4653874944783457E-3</v>
      </c>
      <c r="H346" s="8">
        <f t="shared" si="35"/>
        <v>0.63389515337634272</v>
      </c>
      <c r="I346">
        <f t="shared" si="33"/>
        <v>3.8614753515642253E-4</v>
      </c>
    </row>
    <row r="347" spans="1:9">
      <c r="A347" s="3" t="s">
        <v>90</v>
      </c>
      <c r="B347">
        <v>3.92</v>
      </c>
      <c r="C347" s="4">
        <v>87</v>
      </c>
      <c r="D347">
        <f t="shared" si="30"/>
        <v>22.19387755102041</v>
      </c>
      <c r="E347" s="7">
        <f t="shared" si="31"/>
        <v>1.579841943169272E-4</v>
      </c>
      <c r="F347" s="8">
        <f t="shared" si="34"/>
        <v>0.93815009588006326</v>
      </c>
      <c r="G347" s="7">
        <f t="shared" si="32"/>
        <v>5.1844034100677935E-4</v>
      </c>
      <c r="H347" s="8">
        <f t="shared" si="35"/>
        <v>0.63441359371734951</v>
      </c>
      <c r="I347">
        <f t="shared" si="33"/>
        <v>1.6103512503569117E-3</v>
      </c>
    </row>
    <row r="348" spans="1:9">
      <c r="A348" s="3" t="s">
        <v>191</v>
      </c>
      <c r="B348">
        <v>16.34</v>
      </c>
      <c r="C348" s="4">
        <v>362</v>
      </c>
      <c r="D348">
        <f t="shared" si="30"/>
        <v>22.15422276621787</v>
      </c>
      <c r="E348" s="7">
        <f t="shared" si="31"/>
        <v>6.5735952118077751E-4</v>
      </c>
      <c r="F348" s="8">
        <f t="shared" si="34"/>
        <v>0.938807455401244</v>
      </c>
      <c r="G348" s="7">
        <f t="shared" si="32"/>
        <v>2.1610497887884629E-3</v>
      </c>
      <c r="H348" s="8">
        <f t="shared" si="35"/>
        <v>0.63657464350613802</v>
      </c>
      <c r="I348">
        <f t="shared" si="33"/>
        <v>1.1317671084006831E-3</v>
      </c>
    </row>
    <row r="349" spans="1:9">
      <c r="A349" s="3" t="s">
        <v>146</v>
      </c>
      <c r="B349">
        <v>11.48</v>
      </c>
      <c r="C349" s="4">
        <v>254</v>
      </c>
      <c r="D349">
        <f t="shared" si="30"/>
        <v>22.125435540069684</v>
      </c>
      <c r="E349" s="7">
        <f t="shared" si="31"/>
        <v>4.6124121099424718E-4</v>
      </c>
      <c r="F349" s="8">
        <f t="shared" si="34"/>
        <v>0.93926869661223822</v>
      </c>
      <c r="G349" s="7">
        <f t="shared" si="32"/>
        <v>1.5182895700912825E-3</v>
      </c>
      <c r="H349" s="8">
        <f t="shared" si="35"/>
        <v>0.63809293307622927</v>
      </c>
      <c r="I349">
        <f t="shared" si="33"/>
        <v>1.3289792315005489E-3</v>
      </c>
    </row>
    <row r="350" spans="1:9">
      <c r="A350" s="3" t="s">
        <v>472</v>
      </c>
      <c r="B350">
        <v>13.45</v>
      </c>
      <c r="C350" s="4">
        <v>295</v>
      </c>
      <c r="D350">
        <f t="shared" si="30"/>
        <v>21.933085501858738</v>
      </c>
      <c r="E350" s="7">
        <f t="shared" si="31"/>
        <v>5.3569353245394851E-4</v>
      </c>
      <c r="F350" s="8">
        <f t="shared" si="34"/>
        <v>0.93980439014469219</v>
      </c>
      <c r="G350" s="7">
        <f t="shared" si="32"/>
        <v>1.7788322924849956E-3</v>
      </c>
      <c r="H350" s="8">
        <f t="shared" si="35"/>
        <v>0.63987176536871426</v>
      </c>
      <c r="I350">
        <f t="shared" si="33"/>
        <v>1.3705631863952794E-3</v>
      </c>
    </row>
    <row r="351" spans="1:9">
      <c r="A351" s="3" t="s">
        <v>82</v>
      </c>
      <c r="B351">
        <v>13.85</v>
      </c>
      <c r="C351" s="4">
        <v>302</v>
      </c>
      <c r="D351">
        <f t="shared" si="30"/>
        <v>21.80505415162455</v>
      </c>
      <c r="E351" s="7">
        <f t="shared" si="31"/>
        <v>5.4840490441048287E-4</v>
      </c>
      <c r="F351" s="8">
        <f t="shared" si="34"/>
        <v>0.94035279504910263</v>
      </c>
      <c r="G351" s="7">
        <f t="shared" si="32"/>
        <v>1.8317343680979321E-3</v>
      </c>
      <c r="H351" s="8">
        <f t="shared" si="35"/>
        <v>0.64170349973681218</v>
      </c>
      <c r="I351">
        <f t="shared" si="33"/>
        <v>1.0361995469437835E-3</v>
      </c>
    </row>
    <row r="352" spans="1:9">
      <c r="A352" s="3" t="s">
        <v>310</v>
      </c>
      <c r="B352">
        <v>10.44</v>
      </c>
      <c r="C352" s="4">
        <v>225</v>
      </c>
      <c r="D352">
        <f t="shared" si="30"/>
        <v>21.551724137931036</v>
      </c>
      <c r="E352" s="7">
        <f t="shared" si="31"/>
        <v>4.085798128886048E-4</v>
      </c>
      <c r="F352" s="8">
        <f t="shared" si="34"/>
        <v>0.94076137486199118</v>
      </c>
      <c r="G352" s="7">
        <f t="shared" si="32"/>
        <v>1.380744173497647E-3</v>
      </c>
      <c r="H352" s="8">
        <f t="shared" si="35"/>
        <v>0.64308424391030983</v>
      </c>
      <c r="I352">
        <f t="shared" si="33"/>
        <v>5.627658229487853E-4</v>
      </c>
    </row>
    <row r="353" spans="1:9">
      <c r="A353" s="3" t="s">
        <v>37</v>
      </c>
      <c r="B353">
        <v>5.64</v>
      </c>
      <c r="C353" s="4">
        <v>119</v>
      </c>
      <c r="D353">
        <f t="shared" si="30"/>
        <v>21.099290780141846</v>
      </c>
      <c r="E353" s="7">
        <f t="shared" si="31"/>
        <v>2.1609332326108432E-4</v>
      </c>
      <c r="F353" s="8">
        <f t="shared" si="34"/>
        <v>0.9409774681852523</v>
      </c>
      <c r="G353" s="7">
        <f t="shared" si="32"/>
        <v>7.4591926614240699E-4</v>
      </c>
      <c r="H353" s="8">
        <f t="shared" si="35"/>
        <v>0.64383016317645225</v>
      </c>
      <c r="I353">
        <f t="shared" si="33"/>
        <v>1.4150414291711488E-3</v>
      </c>
    </row>
    <row r="354" spans="1:9">
      <c r="A354" s="3" t="s">
        <v>445</v>
      </c>
      <c r="B354">
        <v>14.17</v>
      </c>
      <c r="C354" s="4">
        <v>298</v>
      </c>
      <c r="D354">
        <f t="shared" si="30"/>
        <v>21.030345800988002</v>
      </c>
      <c r="E354" s="7">
        <f t="shared" si="31"/>
        <v>5.4114126329246322E-4</v>
      </c>
      <c r="F354" s="8">
        <f t="shared" si="34"/>
        <v>0.94151860944854471</v>
      </c>
      <c r="G354" s="7">
        <f t="shared" si="32"/>
        <v>1.8740560285882815E-3</v>
      </c>
      <c r="H354" s="8">
        <f t="shared" si="35"/>
        <v>0.64570421920504051</v>
      </c>
      <c r="I354">
        <f t="shared" si="33"/>
        <v>4.4887919295633072E-4</v>
      </c>
    </row>
    <row r="355" spans="1:9">
      <c r="A355" s="3" t="s">
        <v>357</v>
      </c>
      <c r="B355">
        <v>4.49</v>
      </c>
      <c r="C355" s="4">
        <v>94</v>
      </c>
      <c r="D355">
        <f t="shared" si="30"/>
        <v>20.935412026726056</v>
      </c>
      <c r="E355" s="7">
        <f t="shared" si="31"/>
        <v>1.7069556627346156E-4</v>
      </c>
      <c r="F355" s="8">
        <f t="shared" si="34"/>
        <v>0.94168930501481818</v>
      </c>
      <c r="G355" s="7">
        <f t="shared" si="32"/>
        <v>5.9382579875521418E-4</v>
      </c>
      <c r="H355" s="8">
        <f t="shared" si="35"/>
        <v>0.64629804500379573</v>
      </c>
      <c r="I355">
        <f t="shared" si="33"/>
        <v>4.210487853649747E-4</v>
      </c>
    </row>
    <row r="356" spans="1:9">
      <c r="A356" s="3" t="s">
        <v>145</v>
      </c>
      <c r="B356">
        <v>4.21</v>
      </c>
      <c r="C356" s="4">
        <v>88</v>
      </c>
      <c r="D356">
        <f t="shared" si="30"/>
        <v>20.902612826603324</v>
      </c>
      <c r="E356" s="7">
        <f t="shared" si="31"/>
        <v>1.5980010459643211E-4</v>
      </c>
      <c r="F356" s="8">
        <f t="shared" si="34"/>
        <v>0.94184910511941466</v>
      </c>
      <c r="G356" s="7">
        <f t="shared" si="32"/>
        <v>5.567943458261585E-4</v>
      </c>
      <c r="H356" s="8">
        <f t="shared" si="35"/>
        <v>0.64685483934962185</v>
      </c>
      <c r="I356">
        <f t="shared" si="33"/>
        <v>5.1208444128292285E-4</v>
      </c>
    </row>
    <row r="357" spans="1:9">
      <c r="A357" s="3" t="s">
        <v>416</v>
      </c>
      <c r="B357">
        <v>5.12</v>
      </c>
      <c r="C357" s="4">
        <v>107</v>
      </c>
      <c r="D357">
        <f t="shared" si="30"/>
        <v>20.8984375</v>
      </c>
      <c r="E357" s="7">
        <f t="shared" si="31"/>
        <v>1.9430239990702539E-4</v>
      </c>
      <c r="F357" s="8">
        <f t="shared" si="34"/>
        <v>0.9420434075193217</v>
      </c>
      <c r="G357" s="7">
        <f t="shared" si="32"/>
        <v>6.7714656784558945E-4</v>
      </c>
      <c r="H357" s="8">
        <f t="shared" si="35"/>
        <v>0.64753198591746741</v>
      </c>
      <c r="I357">
        <f t="shared" si="33"/>
        <v>2.4123403926621378E-3</v>
      </c>
    </row>
    <row r="358" spans="1:9">
      <c r="A358" s="3" t="s">
        <v>133</v>
      </c>
      <c r="B358">
        <v>24.1</v>
      </c>
      <c r="C358" s="4">
        <v>502</v>
      </c>
      <c r="D358">
        <f t="shared" si="30"/>
        <v>20.829875518672196</v>
      </c>
      <c r="E358" s="7">
        <f t="shared" si="31"/>
        <v>9.1158696031146493E-4</v>
      </c>
      <c r="F358" s="8">
        <f t="shared" si="34"/>
        <v>0.94295499447963316</v>
      </c>
      <c r="G358" s="7">
        <f t="shared" si="32"/>
        <v>3.1873500556794348E-3</v>
      </c>
      <c r="H358" s="8">
        <f t="shared" si="35"/>
        <v>0.6507193359731468</v>
      </c>
      <c r="I358">
        <f t="shared" si="33"/>
        <v>1.3906697874845886E-3</v>
      </c>
    </row>
    <row r="359" spans="1:9">
      <c r="A359" s="3" t="s">
        <v>497</v>
      </c>
      <c r="B359">
        <v>13.88</v>
      </c>
      <c r="C359" s="4">
        <v>288</v>
      </c>
      <c r="D359">
        <f t="shared" si="30"/>
        <v>20.749279538904897</v>
      </c>
      <c r="E359" s="7">
        <f t="shared" si="31"/>
        <v>5.2298216049741415E-4</v>
      </c>
      <c r="F359" s="8">
        <f t="shared" si="34"/>
        <v>0.94347797664013056</v>
      </c>
      <c r="G359" s="7">
        <f t="shared" si="32"/>
        <v>1.8357020237689027E-3</v>
      </c>
      <c r="H359" s="8">
        <f t="shared" si="35"/>
        <v>0.65255503799691572</v>
      </c>
      <c r="I359">
        <f t="shared" si="33"/>
        <v>8.3489471020533612E-3</v>
      </c>
    </row>
    <row r="360" spans="1:9">
      <c r="A360" s="3" t="s">
        <v>15</v>
      </c>
      <c r="B360">
        <v>83.31</v>
      </c>
      <c r="C360" s="4">
        <v>1727</v>
      </c>
      <c r="D360">
        <f t="shared" si="30"/>
        <v>20.72980434521666</v>
      </c>
      <c r="E360" s="7">
        <f t="shared" si="31"/>
        <v>3.1360770527049798E-3</v>
      </c>
      <c r="F360" s="8">
        <f t="shared" si="34"/>
        <v>0.94661405369283558</v>
      </c>
      <c r="G360" s="7">
        <f t="shared" si="32"/>
        <v>1.1018179798284386E-2</v>
      </c>
      <c r="H360" s="8">
        <f t="shared" si="35"/>
        <v>0.66357321779520007</v>
      </c>
      <c r="I360">
        <f t="shared" si="33"/>
        <v>6.9908802811902149E-4</v>
      </c>
    </row>
    <row r="361" spans="1:9">
      <c r="A361" s="3" t="s">
        <v>166</v>
      </c>
      <c r="B361">
        <v>6.97</v>
      </c>
      <c r="C361" s="4">
        <v>144</v>
      </c>
      <c r="D361">
        <f t="shared" si="30"/>
        <v>20.659971305595409</v>
      </c>
      <c r="E361" s="7">
        <f t="shared" si="31"/>
        <v>2.6149108024870707E-4</v>
      </c>
      <c r="F361" s="8">
        <f t="shared" si="34"/>
        <v>0.94687554477308433</v>
      </c>
      <c r="G361" s="7">
        <f t="shared" si="32"/>
        <v>9.2181866755542145E-4</v>
      </c>
      <c r="H361" s="8">
        <f t="shared" si="35"/>
        <v>0.66449503646275554</v>
      </c>
      <c r="I361">
        <f t="shared" si="33"/>
        <v>9.8605041335197985E-4</v>
      </c>
    </row>
    <row r="362" spans="1:9">
      <c r="A362" s="3" t="s">
        <v>266</v>
      </c>
      <c r="B362">
        <v>9.83</v>
      </c>
      <c r="C362" s="4">
        <v>203</v>
      </c>
      <c r="D362">
        <f t="shared" si="30"/>
        <v>20.651068158697864</v>
      </c>
      <c r="E362" s="7">
        <f t="shared" si="31"/>
        <v>3.6862978673949678E-4</v>
      </c>
      <c r="F362" s="8">
        <f t="shared" si="34"/>
        <v>0.94724417455982379</v>
      </c>
      <c r="G362" s="7">
        <f t="shared" si="32"/>
        <v>1.3000685081879188E-3</v>
      </c>
      <c r="H362" s="8">
        <f t="shared" si="35"/>
        <v>0.66579510497094341</v>
      </c>
      <c r="I362">
        <f t="shared" si="33"/>
        <v>8.7976679960044546E-4</v>
      </c>
    </row>
    <row r="363" spans="1:9">
      <c r="A363" s="3" t="s">
        <v>153</v>
      </c>
      <c r="B363">
        <v>8.75</v>
      </c>
      <c r="C363" s="4">
        <v>179</v>
      </c>
      <c r="D363">
        <f t="shared" si="30"/>
        <v>20.457142857142856</v>
      </c>
      <c r="E363" s="7">
        <f t="shared" si="31"/>
        <v>3.2504794003137893E-4</v>
      </c>
      <c r="F363" s="8">
        <f t="shared" si="34"/>
        <v>0.9475692224998552</v>
      </c>
      <c r="G363" s="7">
        <f t="shared" si="32"/>
        <v>1.1572329040329898E-3</v>
      </c>
      <c r="H363" s="8">
        <f t="shared" si="35"/>
        <v>0.66695233787497643</v>
      </c>
      <c r="I363">
        <f t="shared" si="33"/>
        <v>1.1957625332568167E-3</v>
      </c>
    </row>
    <row r="364" spans="1:9">
      <c r="A364" s="3" t="s">
        <v>62</v>
      </c>
      <c r="B364">
        <v>11.89</v>
      </c>
      <c r="C364" s="4">
        <v>243</v>
      </c>
      <c r="D364">
        <f t="shared" si="30"/>
        <v>20.437342304457527</v>
      </c>
      <c r="E364" s="7">
        <f t="shared" si="31"/>
        <v>4.4126619791969317E-4</v>
      </c>
      <c r="F364" s="8">
        <f t="shared" si="34"/>
        <v>0.94801048869777493</v>
      </c>
      <c r="G364" s="7">
        <f t="shared" si="32"/>
        <v>1.5725141975945426E-3</v>
      </c>
      <c r="H364" s="8">
        <f t="shared" si="35"/>
        <v>0.66852485207257095</v>
      </c>
      <c r="I364">
        <f t="shared" si="33"/>
        <v>8.9618505043254082E-4</v>
      </c>
    </row>
    <row r="365" spans="1:9">
      <c r="A365" s="3" t="s">
        <v>27</v>
      </c>
      <c r="B365">
        <v>8.91</v>
      </c>
      <c r="C365" s="4">
        <v>182</v>
      </c>
      <c r="D365">
        <f t="shared" si="30"/>
        <v>20.42648709315376</v>
      </c>
      <c r="E365" s="7">
        <f t="shared" si="31"/>
        <v>3.3049567086989364E-4</v>
      </c>
      <c r="F365" s="8">
        <f t="shared" si="34"/>
        <v>0.94834098436864478</v>
      </c>
      <c r="G365" s="7">
        <f t="shared" si="32"/>
        <v>1.1783937342781643E-3</v>
      </c>
      <c r="H365" s="8">
        <f t="shared" si="35"/>
        <v>0.66970324580684915</v>
      </c>
      <c r="I365">
        <f t="shared" si="33"/>
        <v>6.8254335038708813E-4</v>
      </c>
    </row>
    <row r="366" spans="1:9">
      <c r="A366" s="3" t="s">
        <v>206</v>
      </c>
      <c r="B366">
        <v>6.78</v>
      </c>
      <c r="C366" s="4">
        <v>138</v>
      </c>
      <c r="D366">
        <f t="shared" si="30"/>
        <v>20.353982300884955</v>
      </c>
      <c r="E366" s="7">
        <f t="shared" si="31"/>
        <v>2.505956185716776E-4</v>
      </c>
      <c r="F366" s="8">
        <f t="shared" si="34"/>
        <v>0.94859157998721644</v>
      </c>
      <c r="G366" s="7">
        <f t="shared" si="32"/>
        <v>8.9669018163927665E-4</v>
      </c>
      <c r="H366" s="8">
        <f t="shared" si="35"/>
        <v>0.67059993598848844</v>
      </c>
      <c r="I366">
        <f t="shared" si="33"/>
        <v>8.7452514110220037E-4</v>
      </c>
    </row>
    <row r="367" spans="1:9">
      <c r="A367" s="3" t="s">
        <v>235</v>
      </c>
      <c r="B367">
        <v>8.65</v>
      </c>
      <c r="C367" s="4">
        <v>173</v>
      </c>
      <c r="D367">
        <f t="shared" si="30"/>
        <v>20</v>
      </c>
      <c r="E367" s="7">
        <f t="shared" si="31"/>
        <v>3.1415247835434945E-4</v>
      </c>
      <c r="F367" s="8">
        <f t="shared" si="34"/>
        <v>0.94890573246557075</v>
      </c>
      <c r="G367" s="7">
        <f t="shared" si="32"/>
        <v>1.1440073851297556E-3</v>
      </c>
      <c r="H367" s="8">
        <f t="shared" si="35"/>
        <v>0.6717439433736182</v>
      </c>
      <c r="I367">
        <f t="shared" si="33"/>
        <v>6.0660703429060714E-4</v>
      </c>
    </row>
    <row r="368" spans="1:9">
      <c r="A368" s="3" t="s">
        <v>289</v>
      </c>
      <c r="B368">
        <v>6</v>
      </c>
      <c r="C368" s="4">
        <v>120</v>
      </c>
      <c r="D368">
        <f t="shared" si="30"/>
        <v>20</v>
      </c>
      <c r="E368" s="7">
        <f t="shared" si="31"/>
        <v>2.1790923354058923E-4</v>
      </c>
      <c r="F368" s="8">
        <f t="shared" si="34"/>
        <v>0.94912364169911134</v>
      </c>
      <c r="G368" s="7">
        <f t="shared" si="32"/>
        <v>7.9353113419405007E-4</v>
      </c>
      <c r="H368" s="8">
        <f t="shared" si="35"/>
        <v>0.67253747450781221</v>
      </c>
      <c r="I368">
        <f t="shared" si="33"/>
        <v>1.6908661117551738E-3</v>
      </c>
    </row>
    <row r="369" spans="1:9">
      <c r="A369" s="3" t="s">
        <v>22</v>
      </c>
      <c r="B369">
        <v>16.71</v>
      </c>
      <c r="C369" s="4">
        <v>333</v>
      </c>
      <c r="D369">
        <f t="shared" si="30"/>
        <v>19.928186714542189</v>
      </c>
      <c r="E369" s="7">
        <f t="shared" si="31"/>
        <v>6.0469812307513513E-4</v>
      </c>
      <c r="F369" s="8">
        <f t="shared" si="34"/>
        <v>0.94972833982218652</v>
      </c>
      <c r="G369" s="7">
        <f t="shared" si="32"/>
        <v>2.2099842087304295E-3</v>
      </c>
      <c r="H369" s="8">
        <f t="shared" si="35"/>
        <v>0.67474745871654263</v>
      </c>
      <c r="I369">
        <f t="shared" si="33"/>
        <v>5.4691884244578715E-3</v>
      </c>
    </row>
    <row r="370" spans="1:9">
      <c r="A370" s="3" t="s">
        <v>89</v>
      </c>
      <c r="B370">
        <v>53.98</v>
      </c>
      <c r="C370" s="4">
        <v>1070</v>
      </c>
      <c r="D370">
        <f t="shared" si="30"/>
        <v>19.822156354205262</v>
      </c>
      <c r="E370" s="7">
        <f t="shared" si="31"/>
        <v>1.9430239990702539E-3</v>
      </c>
      <c r="F370" s="8">
        <f t="shared" si="34"/>
        <v>0.95167136382125672</v>
      </c>
      <c r="G370" s="7">
        <f t="shared" si="32"/>
        <v>7.1391351039658034E-3</v>
      </c>
      <c r="H370" s="8">
        <f t="shared" si="35"/>
        <v>0.68188659382050842</v>
      </c>
      <c r="I370">
        <f t="shared" si="33"/>
        <v>3.8541284361348627E-4</v>
      </c>
    </row>
    <row r="371" spans="1:9">
      <c r="A371" s="3" t="s">
        <v>418</v>
      </c>
      <c r="B371">
        <v>3.8</v>
      </c>
      <c r="C371" s="4">
        <v>75</v>
      </c>
      <c r="D371">
        <f t="shared" si="30"/>
        <v>19.736842105263158</v>
      </c>
      <c r="E371" s="7">
        <f t="shared" si="31"/>
        <v>1.3619327096286827E-4</v>
      </c>
      <c r="F371" s="8">
        <f t="shared" si="34"/>
        <v>0.95180755709221954</v>
      </c>
      <c r="G371" s="7">
        <f t="shared" si="32"/>
        <v>5.0256971832289836E-4</v>
      </c>
      <c r="H371" s="8">
        <f t="shared" si="35"/>
        <v>0.68238916353883128</v>
      </c>
      <c r="I371">
        <f t="shared" si="33"/>
        <v>1.3836508201955366E-3</v>
      </c>
    </row>
    <row r="372" spans="1:9">
      <c r="A372" s="3" t="s">
        <v>38</v>
      </c>
      <c r="B372">
        <v>13.62</v>
      </c>
      <c r="C372" s="4">
        <v>267</v>
      </c>
      <c r="D372">
        <f t="shared" si="30"/>
        <v>19.603524229074893</v>
      </c>
      <c r="E372" s="7">
        <f t="shared" si="31"/>
        <v>4.8484804462781101E-4</v>
      </c>
      <c r="F372" s="8">
        <f t="shared" si="34"/>
        <v>0.95229240513684732</v>
      </c>
      <c r="G372" s="7">
        <f t="shared" si="32"/>
        <v>1.8013156746204935E-3</v>
      </c>
      <c r="H372" s="8">
        <f t="shared" si="35"/>
        <v>0.68419047921345177</v>
      </c>
      <c r="I372">
        <f t="shared" si="33"/>
        <v>1.8751287623463009E-3</v>
      </c>
    </row>
    <row r="373" spans="1:9">
      <c r="A373" s="3" t="s">
        <v>369</v>
      </c>
      <c r="B373">
        <v>18.420000000000002</v>
      </c>
      <c r="C373" s="4">
        <v>358</v>
      </c>
      <c r="D373">
        <f t="shared" si="30"/>
        <v>19.435396308360477</v>
      </c>
      <c r="E373" s="7">
        <f t="shared" si="31"/>
        <v>6.5009588006275786E-4</v>
      </c>
      <c r="F373" s="8">
        <f t="shared" si="34"/>
        <v>0.95294250101691003</v>
      </c>
      <c r="G373" s="7">
        <f t="shared" si="32"/>
        <v>2.4361405819757339E-3</v>
      </c>
      <c r="H373" s="8">
        <f t="shared" si="35"/>
        <v>0.6866266197954275</v>
      </c>
      <c r="I373">
        <f t="shared" si="33"/>
        <v>4.0054337347594782E-4</v>
      </c>
    </row>
    <row r="374" spans="1:9">
      <c r="A374" s="3" t="s">
        <v>95</v>
      </c>
      <c r="B374">
        <v>3.93</v>
      </c>
      <c r="C374" s="4">
        <v>76</v>
      </c>
      <c r="D374">
        <f t="shared" si="30"/>
        <v>19.338422391857506</v>
      </c>
      <c r="E374" s="7">
        <f t="shared" si="31"/>
        <v>1.3800918124237319E-4</v>
      </c>
      <c r="F374" s="8">
        <f t="shared" si="34"/>
        <v>0.95308051019815243</v>
      </c>
      <c r="G374" s="7">
        <f t="shared" si="32"/>
        <v>5.1976289289710283E-4</v>
      </c>
      <c r="H374" s="8">
        <f t="shared" si="35"/>
        <v>0.68714638268832462</v>
      </c>
      <c r="I374">
        <f t="shared" si="33"/>
        <v>9.7671520304454251E-4</v>
      </c>
    </row>
    <row r="375" spans="1:9">
      <c r="A375" s="3" t="s">
        <v>489</v>
      </c>
      <c r="B375">
        <v>9.58</v>
      </c>
      <c r="C375" s="4">
        <v>185</v>
      </c>
      <c r="D375">
        <f t="shared" si="30"/>
        <v>19.311064718162839</v>
      </c>
      <c r="E375" s="7">
        <f t="shared" si="31"/>
        <v>3.359434017084084E-4</v>
      </c>
      <c r="F375" s="8">
        <f t="shared" si="34"/>
        <v>0.95341645359986082</v>
      </c>
      <c r="G375" s="7">
        <f t="shared" si="32"/>
        <v>1.2670047109298332E-3</v>
      </c>
      <c r="H375" s="8">
        <f t="shared" si="35"/>
        <v>0.68841338739925451</v>
      </c>
      <c r="I375">
        <f t="shared" si="33"/>
        <v>1.4227064964703606E-3</v>
      </c>
    </row>
    <row r="376" spans="1:9">
      <c r="A376" s="3" t="s">
        <v>103</v>
      </c>
      <c r="B376">
        <v>13.92</v>
      </c>
      <c r="C376" s="4">
        <v>266</v>
      </c>
      <c r="D376">
        <f t="shared" si="30"/>
        <v>19.109195402298852</v>
      </c>
      <c r="E376" s="7">
        <f t="shared" si="31"/>
        <v>4.8303213434830613E-4</v>
      </c>
      <c r="F376" s="8">
        <f t="shared" si="34"/>
        <v>0.95389948573420913</v>
      </c>
      <c r="G376" s="7">
        <f t="shared" si="32"/>
        <v>1.8409922313301962E-3</v>
      </c>
      <c r="H376" s="8">
        <f t="shared" si="35"/>
        <v>0.69025437963058467</v>
      </c>
      <c r="I376">
        <f t="shared" si="33"/>
        <v>2.0910926974909705E-3</v>
      </c>
    </row>
    <row r="377" spans="1:9">
      <c r="A377" s="3" t="s">
        <v>87</v>
      </c>
      <c r="B377">
        <v>20.45</v>
      </c>
      <c r="C377" s="4">
        <v>390</v>
      </c>
      <c r="D377">
        <f t="shared" si="30"/>
        <v>19.070904645476773</v>
      </c>
      <c r="E377" s="7">
        <f t="shared" si="31"/>
        <v>7.0820500900691495E-4</v>
      </c>
      <c r="F377" s="8">
        <f t="shared" si="34"/>
        <v>0.95460769074321605</v>
      </c>
      <c r="G377" s="7">
        <f t="shared" si="32"/>
        <v>2.704618615711387E-3</v>
      </c>
      <c r="H377" s="8">
        <f t="shared" si="35"/>
        <v>0.69295899824629603</v>
      </c>
      <c r="I377">
        <f t="shared" si="33"/>
        <v>8.1622012035098557E-4</v>
      </c>
    </row>
    <row r="378" spans="1:9">
      <c r="A378" s="3" t="s">
        <v>242</v>
      </c>
      <c r="B378">
        <v>7.98</v>
      </c>
      <c r="C378" s="4">
        <v>152</v>
      </c>
      <c r="D378">
        <f t="shared" si="30"/>
        <v>19.047619047619047</v>
      </c>
      <c r="E378" s="7">
        <f t="shared" si="31"/>
        <v>2.7601836248474637E-4</v>
      </c>
      <c r="F378" s="8">
        <f t="shared" si="34"/>
        <v>0.95488370910570075</v>
      </c>
      <c r="G378" s="7">
        <f t="shared" si="32"/>
        <v>1.0553964084780868E-3</v>
      </c>
      <c r="H378" s="8">
        <f t="shared" si="35"/>
        <v>0.6940143946547741</v>
      </c>
      <c r="I378">
        <f t="shared" si="33"/>
        <v>3.9294499959663387E-4</v>
      </c>
    </row>
    <row r="379" spans="1:9">
      <c r="A379" s="3" t="s">
        <v>126</v>
      </c>
      <c r="B379">
        <v>3.83</v>
      </c>
      <c r="C379" s="4">
        <v>72</v>
      </c>
      <c r="D379">
        <f t="shared" si="30"/>
        <v>18.798955613577021</v>
      </c>
      <c r="E379" s="7">
        <f t="shared" si="31"/>
        <v>1.3074554012435354E-4</v>
      </c>
      <c r="F379" s="8">
        <f t="shared" si="34"/>
        <v>0.95501445464582513</v>
      </c>
      <c r="G379" s="7">
        <f t="shared" si="32"/>
        <v>5.0653737399386869E-4</v>
      </c>
      <c r="H379" s="8">
        <f t="shared" si="35"/>
        <v>0.69452093202876797</v>
      </c>
      <c r="I379">
        <f t="shared" si="33"/>
        <v>4.0431624209225081E-4</v>
      </c>
    </row>
    <row r="380" spans="1:9">
      <c r="A380" s="3" t="s">
        <v>170</v>
      </c>
      <c r="B380">
        <v>3.94</v>
      </c>
      <c r="C380" s="4">
        <v>74</v>
      </c>
      <c r="D380">
        <f t="shared" si="30"/>
        <v>18.781725888324875</v>
      </c>
      <c r="E380" s="7">
        <f t="shared" si="31"/>
        <v>1.3437736068336336E-4</v>
      </c>
      <c r="F380" s="8">
        <f t="shared" si="34"/>
        <v>0.95514883200650846</v>
      </c>
      <c r="G380" s="7">
        <f t="shared" si="32"/>
        <v>5.210854447874262E-4</v>
      </c>
      <c r="H380" s="8">
        <f t="shared" si="35"/>
        <v>0.69504201747355543</v>
      </c>
      <c r="I380">
        <f t="shared" si="33"/>
        <v>1.3203445062406338E-3</v>
      </c>
    </row>
    <row r="381" spans="1:9">
      <c r="A381" s="3" t="s">
        <v>391</v>
      </c>
      <c r="B381">
        <v>12.86</v>
      </c>
      <c r="C381" s="4">
        <v>241</v>
      </c>
      <c r="D381">
        <f t="shared" si="30"/>
        <v>18.740279937791602</v>
      </c>
      <c r="E381" s="7">
        <f t="shared" si="31"/>
        <v>4.3763437736068334E-4</v>
      </c>
      <c r="F381" s="8">
        <f t="shared" si="34"/>
        <v>0.95558646638386913</v>
      </c>
      <c r="G381" s="7">
        <f t="shared" si="32"/>
        <v>1.7008017309559139E-3</v>
      </c>
      <c r="H381" s="8">
        <f t="shared" si="35"/>
        <v>0.69674281920451131</v>
      </c>
      <c r="I381">
        <f t="shared" si="33"/>
        <v>6.3932554672119224E-3</v>
      </c>
    </row>
    <row r="382" spans="1:9">
      <c r="A382" s="3" t="s">
        <v>130</v>
      </c>
      <c r="B382">
        <v>62.21</v>
      </c>
      <c r="C382" s="4">
        <v>1161</v>
      </c>
      <c r="D382">
        <f t="shared" si="30"/>
        <v>18.662594438193217</v>
      </c>
      <c r="E382" s="7">
        <f t="shared" si="31"/>
        <v>2.1082718345052007E-3</v>
      </c>
      <c r="F382" s="8">
        <f t="shared" si="34"/>
        <v>0.95769473821837436</v>
      </c>
      <c r="G382" s="7">
        <f t="shared" si="32"/>
        <v>8.2275953097019766E-3</v>
      </c>
      <c r="H382" s="8">
        <f t="shared" si="35"/>
        <v>0.70497041451421327</v>
      </c>
      <c r="I382">
        <f t="shared" si="33"/>
        <v>8.4026891256905323E-4</v>
      </c>
    </row>
    <row r="383" spans="1:9">
      <c r="A383" s="3" t="s">
        <v>96</v>
      </c>
      <c r="B383">
        <v>8.14</v>
      </c>
      <c r="C383" s="4">
        <v>149</v>
      </c>
      <c r="D383">
        <f t="shared" si="30"/>
        <v>18.304668304668304</v>
      </c>
      <c r="E383" s="7">
        <f t="shared" si="31"/>
        <v>2.7057063164623161E-4</v>
      </c>
      <c r="F383" s="8">
        <f t="shared" si="34"/>
        <v>0.95796530885002062</v>
      </c>
      <c r="G383" s="7">
        <f t="shared" si="32"/>
        <v>1.0765572387232613E-3</v>
      </c>
      <c r="H383" s="8">
        <f t="shared" si="35"/>
        <v>0.70604697175293651</v>
      </c>
      <c r="I383">
        <f t="shared" si="33"/>
        <v>1.1852542848815872E-3</v>
      </c>
    </row>
    <row r="384" spans="1:9">
      <c r="A384" s="3" t="s">
        <v>471</v>
      </c>
      <c r="B384">
        <v>11.46</v>
      </c>
      <c r="C384" s="4">
        <v>208</v>
      </c>
      <c r="D384">
        <f t="shared" si="30"/>
        <v>18.150087260034901</v>
      </c>
      <c r="E384" s="7">
        <f t="shared" si="31"/>
        <v>3.7770933813702131E-4</v>
      </c>
      <c r="F384" s="8">
        <f t="shared" si="34"/>
        <v>0.95834301818815759</v>
      </c>
      <c r="G384" s="7">
        <f t="shared" si="32"/>
        <v>1.5156444663106357E-3</v>
      </c>
      <c r="H384" s="8">
        <f t="shared" si="35"/>
        <v>0.7075626162192471</v>
      </c>
      <c r="I384">
        <f t="shared" si="33"/>
        <v>1.8752145439657752E-3</v>
      </c>
    </row>
    <row r="385" spans="1:9">
      <c r="A385" s="3" t="s">
        <v>406</v>
      </c>
      <c r="B385">
        <v>18.11</v>
      </c>
      <c r="C385" s="4">
        <v>327</v>
      </c>
      <c r="D385">
        <f t="shared" si="30"/>
        <v>18.056322473771399</v>
      </c>
      <c r="E385" s="7">
        <f t="shared" si="31"/>
        <v>5.938026613981056E-4</v>
      </c>
      <c r="F385" s="8">
        <f t="shared" si="34"/>
        <v>0.95893682084955567</v>
      </c>
      <c r="G385" s="7">
        <f t="shared" si="32"/>
        <v>2.3951414733757079E-3</v>
      </c>
      <c r="H385" s="8">
        <f t="shared" si="35"/>
        <v>0.70995775769262282</v>
      </c>
      <c r="I385">
        <f t="shared" si="33"/>
        <v>6.2929899367236697E-4</v>
      </c>
    </row>
    <row r="386" spans="1:9">
      <c r="A386" s="3" t="s">
        <v>496</v>
      </c>
      <c r="B386">
        <v>6.07</v>
      </c>
      <c r="C386" s="4">
        <v>109</v>
      </c>
      <c r="D386">
        <f t="shared" ref="D386:D449" si="36">C386/B386</f>
        <v>17.957166392092255</v>
      </c>
      <c r="E386" s="7">
        <f t="shared" si="31"/>
        <v>1.9793422046603522E-4</v>
      </c>
      <c r="F386" s="8">
        <f t="shared" si="34"/>
        <v>0.95913475507002166</v>
      </c>
      <c r="G386" s="7">
        <f t="shared" si="32"/>
        <v>8.0278899742631399E-4</v>
      </c>
      <c r="H386" s="8">
        <f t="shared" si="35"/>
        <v>0.71076054669004918</v>
      </c>
      <c r="I386">
        <f t="shared" si="33"/>
        <v>1.8272526087096397E-3</v>
      </c>
    </row>
    <row r="387" spans="1:9">
      <c r="A387" s="3" t="s">
        <v>61</v>
      </c>
      <c r="B387">
        <v>17.62</v>
      </c>
      <c r="C387" s="4">
        <v>316</v>
      </c>
      <c r="D387">
        <f t="shared" si="36"/>
        <v>17.934165720771848</v>
      </c>
      <c r="E387" s="7">
        <f t="shared" ref="E387:E450" si="37">C387/550688</f>
        <v>5.7382764832355159E-4</v>
      </c>
      <c r="F387" s="8">
        <f t="shared" si="34"/>
        <v>0.95970858271834525</v>
      </c>
      <c r="G387" s="7">
        <f t="shared" ref="G387:G450" si="38">B387/7561.14</f>
        <v>2.3303364307498604E-3</v>
      </c>
      <c r="H387" s="8">
        <f t="shared" si="35"/>
        <v>0.71309088312079905</v>
      </c>
      <c r="I387">
        <f t="shared" ref="I387:I450" si="39">F387*H388-F388*H387</f>
        <v>7.6205827160147344E-4</v>
      </c>
    </row>
    <row r="388" spans="1:9">
      <c r="A388" s="3" t="s">
        <v>274</v>
      </c>
      <c r="B388">
        <v>7.32</v>
      </c>
      <c r="C388" s="4">
        <v>129</v>
      </c>
      <c r="D388">
        <f t="shared" si="36"/>
        <v>17.622950819672131</v>
      </c>
      <c r="E388" s="7">
        <f t="shared" si="37"/>
        <v>2.3425242605613341E-4</v>
      </c>
      <c r="F388" s="8">
        <f t="shared" ref="F388:F451" si="40">F387+E388</f>
        <v>0.95994283514440137</v>
      </c>
      <c r="G388" s="7">
        <f t="shared" si="38"/>
        <v>9.6810798371674116E-4</v>
      </c>
      <c r="H388" s="8">
        <f t="shared" ref="H388:H451" si="41">H387+G388</f>
        <v>0.71405899110451576</v>
      </c>
      <c r="I388">
        <f t="shared" si="39"/>
        <v>4.2589582391749925E-4</v>
      </c>
    </row>
    <row r="389" spans="1:9">
      <c r="A389" s="3" t="s">
        <v>115</v>
      </c>
      <c r="B389">
        <v>4.09</v>
      </c>
      <c r="C389" s="4">
        <v>72</v>
      </c>
      <c r="D389">
        <f t="shared" si="36"/>
        <v>17.603911980440099</v>
      </c>
      <c r="E389" s="7">
        <f t="shared" si="37"/>
        <v>1.3074554012435354E-4</v>
      </c>
      <c r="F389" s="8">
        <f t="shared" si="40"/>
        <v>0.96007358068452575</v>
      </c>
      <c r="G389" s="7">
        <f t="shared" si="38"/>
        <v>5.4092372314227741E-4</v>
      </c>
      <c r="H389" s="8">
        <f t="shared" si="41"/>
        <v>0.71459991482765806</v>
      </c>
      <c r="I389">
        <f t="shared" si="39"/>
        <v>3.2293320408425252E-3</v>
      </c>
    </row>
    <row r="390" spans="1:9">
      <c r="A390" s="3" t="s">
        <v>327</v>
      </c>
      <c r="B390">
        <v>30.88</v>
      </c>
      <c r="C390" s="4">
        <v>533</v>
      </c>
      <c r="D390">
        <f t="shared" si="36"/>
        <v>17.260362694300518</v>
      </c>
      <c r="E390" s="7">
        <f t="shared" si="37"/>
        <v>9.6788017897611719E-4</v>
      </c>
      <c r="F390" s="8">
        <f t="shared" si="40"/>
        <v>0.96104146086350184</v>
      </c>
      <c r="G390" s="7">
        <f t="shared" si="38"/>
        <v>4.0840402373187113E-3</v>
      </c>
      <c r="H390" s="8">
        <f t="shared" si="41"/>
        <v>0.71868395506497673</v>
      </c>
      <c r="I390">
        <f t="shared" si="39"/>
        <v>6.5227600558181997E-4</v>
      </c>
    </row>
    <row r="391" spans="1:9">
      <c r="A391" s="3" t="s">
        <v>109</v>
      </c>
      <c r="B391">
        <v>6.21</v>
      </c>
      <c r="C391" s="4">
        <v>105</v>
      </c>
      <c r="D391">
        <f t="shared" si="36"/>
        <v>16.908212560386474</v>
      </c>
      <c r="E391" s="7">
        <f t="shared" si="37"/>
        <v>1.9067057934801557E-4</v>
      </c>
      <c r="F391" s="8">
        <f t="shared" si="40"/>
        <v>0.9612321314428498</v>
      </c>
      <c r="G391" s="7">
        <f t="shared" si="38"/>
        <v>8.2130472389084182E-4</v>
      </c>
      <c r="H391" s="8">
        <f t="shared" si="41"/>
        <v>0.71950525978886759</v>
      </c>
      <c r="I391">
        <f t="shared" si="39"/>
        <v>8.4452269670065583E-4</v>
      </c>
    </row>
    <row r="392" spans="1:9">
      <c r="A392" s="3" t="s">
        <v>317</v>
      </c>
      <c r="B392">
        <v>8.01</v>
      </c>
      <c r="C392" s="4">
        <v>133</v>
      </c>
      <c r="D392">
        <f t="shared" si="36"/>
        <v>16.604244694132333</v>
      </c>
      <c r="E392" s="7">
        <f t="shared" si="37"/>
        <v>2.4151606717415306E-4</v>
      </c>
      <c r="F392" s="8">
        <f t="shared" si="40"/>
        <v>0.96147364751002395</v>
      </c>
      <c r="G392" s="7">
        <f t="shared" si="38"/>
        <v>1.0593640641490569E-3</v>
      </c>
      <c r="H392" s="8">
        <f t="shared" si="41"/>
        <v>0.72056462385301667</v>
      </c>
      <c r="I392">
        <f t="shared" si="39"/>
        <v>1.437509392806291E-3</v>
      </c>
    </row>
    <row r="393" spans="1:9">
      <c r="A393" s="3" t="s">
        <v>332</v>
      </c>
      <c r="B393">
        <v>13.62</v>
      </c>
      <c r="C393" s="4">
        <v>225</v>
      </c>
      <c r="D393">
        <f t="shared" si="36"/>
        <v>16.519823788546258</v>
      </c>
      <c r="E393" s="7">
        <f t="shared" si="37"/>
        <v>4.085798128886048E-4</v>
      </c>
      <c r="F393" s="8">
        <f t="shared" si="40"/>
        <v>0.96188222732291251</v>
      </c>
      <c r="G393" s="7">
        <f t="shared" si="38"/>
        <v>1.8013156746204935E-3</v>
      </c>
      <c r="H393" s="8">
        <f t="shared" si="41"/>
        <v>0.72236593952763717</v>
      </c>
      <c r="I393">
        <f t="shared" si="39"/>
        <v>7.5236735264772037E-4</v>
      </c>
    </row>
    <row r="394" spans="1:9">
      <c r="A394" s="3" t="s">
        <v>72</v>
      </c>
      <c r="B394">
        <v>7.1</v>
      </c>
      <c r="C394" s="4">
        <v>115</v>
      </c>
      <c r="D394">
        <f t="shared" si="36"/>
        <v>16.197183098591552</v>
      </c>
      <c r="E394" s="7">
        <f t="shared" si="37"/>
        <v>2.0882968214306467E-4</v>
      </c>
      <c r="F394" s="8">
        <f t="shared" si="40"/>
        <v>0.96209105700505559</v>
      </c>
      <c r="G394" s="7">
        <f t="shared" si="38"/>
        <v>9.3901184212962592E-4</v>
      </c>
      <c r="H394" s="8">
        <f t="shared" si="41"/>
        <v>0.7233049513697668</v>
      </c>
      <c r="I394">
        <f t="shared" si="39"/>
        <v>2.2192989715127398E-3</v>
      </c>
    </row>
    <row r="395" spans="1:9">
      <c r="A395" s="3" t="s">
        <v>260</v>
      </c>
      <c r="B395">
        <v>20.91</v>
      </c>
      <c r="C395" s="4">
        <v>336</v>
      </c>
      <c r="D395">
        <f t="shared" si="36"/>
        <v>16.068866571018653</v>
      </c>
      <c r="E395" s="7">
        <f t="shared" si="37"/>
        <v>6.1014585391364984E-4</v>
      </c>
      <c r="F395" s="8">
        <f t="shared" si="40"/>
        <v>0.96270120285896921</v>
      </c>
      <c r="G395" s="7">
        <f t="shared" si="38"/>
        <v>2.7654560026662647E-3</v>
      </c>
      <c r="H395" s="8">
        <f t="shared" si="41"/>
        <v>0.72607040737243311</v>
      </c>
      <c r="I395">
        <f t="shared" si="39"/>
        <v>1.0762258898665555E-3</v>
      </c>
    </row>
    <row r="396" spans="1:9">
      <c r="A396" s="3" t="s">
        <v>58</v>
      </c>
      <c r="B396">
        <v>10.119999999999999</v>
      </c>
      <c r="C396" s="4">
        <v>161</v>
      </c>
      <c r="D396">
        <f t="shared" si="36"/>
        <v>15.90909090909091</v>
      </c>
      <c r="E396" s="7">
        <f t="shared" si="37"/>
        <v>2.9236155500029056E-4</v>
      </c>
      <c r="F396" s="8">
        <f t="shared" si="40"/>
        <v>0.96299356441396955</v>
      </c>
      <c r="G396" s="7">
        <f t="shared" si="38"/>
        <v>1.3384225130072976E-3</v>
      </c>
      <c r="H396" s="8">
        <f t="shared" si="41"/>
        <v>0.72740882988544042</v>
      </c>
      <c r="I396">
        <f t="shared" si="39"/>
        <v>8.1575445281989456E-4</v>
      </c>
    </row>
    <row r="397" spans="1:9">
      <c r="A397" s="3" t="s">
        <v>248</v>
      </c>
      <c r="B397">
        <v>7.66</v>
      </c>
      <c r="C397" s="4">
        <v>121</v>
      </c>
      <c r="D397">
        <f t="shared" si="36"/>
        <v>15.796344647519582</v>
      </c>
      <c r="E397" s="7">
        <f t="shared" si="37"/>
        <v>2.1972514382009414E-4</v>
      </c>
      <c r="F397" s="8">
        <f t="shared" si="40"/>
        <v>0.96321328955778962</v>
      </c>
      <c r="G397" s="7">
        <f t="shared" si="38"/>
        <v>1.0130747479877374E-3</v>
      </c>
      <c r="H397" s="8">
        <f t="shared" si="41"/>
        <v>0.72842190463342815</v>
      </c>
      <c r="I397">
        <f t="shared" si="39"/>
        <v>4.249527472590664E-4</v>
      </c>
    </row>
    <row r="398" spans="1:9">
      <c r="A398" s="3" t="s">
        <v>292</v>
      </c>
      <c r="B398">
        <v>3.99</v>
      </c>
      <c r="C398" s="4">
        <v>63</v>
      </c>
      <c r="D398">
        <f t="shared" si="36"/>
        <v>15.789473684210526</v>
      </c>
      <c r="E398" s="7">
        <f t="shared" si="37"/>
        <v>1.1440234760880934E-4</v>
      </c>
      <c r="F398" s="8">
        <f t="shared" si="40"/>
        <v>0.96332769190539846</v>
      </c>
      <c r="G398" s="7">
        <f t="shared" si="38"/>
        <v>5.2769820423904338E-4</v>
      </c>
      <c r="H398" s="8">
        <f t="shared" si="41"/>
        <v>0.72894960283766719</v>
      </c>
      <c r="I398">
        <f t="shared" si="39"/>
        <v>5.1349077663187526E-4</v>
      </c>
    </row>
    <row r="399" spans="1:9">
      <c r="A399" s="3" t="s">
        <v>152</v>
      </c>
      <c r="B399">
        <v>4.82</v>
      </c>
      <c r="C399" s="4">
        <v>76</v>
      </c>
      <c r="D399">
        <f t="shared" si="36"/>
        <v>15.767634854771783</v>
      </c>
      <c r="E399" s="7">
        <f t="shared" si="37"/>
        <v>1.3800918124237319E-4</v>
      </c>
      <c r="F399" s="8">
        <f t="shared" si="40"/>
        <v>0.96346570108664087</v>
      </c>
      <c r="G399" s="7">
        <f t="shared" si="38"/>
        <v>6.3747001113588692E-4</v>
      </c>
      <c r="H399" s="8">
        <f t="shared" si="41"/>
        <v>0.72958707284880309</v>
      </c>
      <c r="I399">
        <f t="shared" si="39"/>
        <v>2.8457599764453168E-4</v>
      </c>
    </row>
    <row r="400" spans="1:9">
      <c r="A400" s="3" t="s">
        <v>316</v>
      </c>
      <c r="B400">
        <v>2.67</v>
      </c>
      <c r="C400" s="4">
        <v>42</v>
      </c>
      <c r="D400">
        <f t="shared" si="36"/>
        <v>15.730337078651687</v>
      </c>
      <c r="E400" s="7">
        <f t="shared" si="37"/>
        <v>7.626823173920623E-5</v>
      </c>
      <c r="F400" s="8">
        <f t="shared" si="40"/>
        <v>0.9635419693183801</v>
      </c>
      <c r="G400" s="7">
        <f t="shared" si="38"/>
        <v>3.5312135471635229E-4</v>
      </c>
      <c r="H400" s="8">
        <f t="shared" si="41"/>
        <v>0.72994019420351941</v>
      </c>
      <c r="I400">
        <f t="shared" si="39"/>
        <v>1.8049144919034532E-3</v>
      </c>
    </row>
    <row r="401" spans="1:9">
      <c r="A401" s="3" t="s">
        <v>97</v>
      </c>
      <c r="B401">
        <v>16.920000000000002</v>
      </c>
      <c r="C401" s="4">
        <v>265</v>
      </c>
      <c r="D401">
        <f t="shared" si="36"/>
        <v>15.661938534278958</v>
      </c>
      <c r="E401" s="7">
        <f t="shared" si="37"/>
        <v>4.8121622406880119E-4</v>
      </c>
      <c r="F401" s="8">
        <f t="shared" si="40"/>
        <v>0.96402318554244892</v>
      </c>
      <c r="G401" s="7">
        <f t="shared" si="38"/>
        <v>2.2377577984272214E-3</v>
      </c>
      <c r="H401" s="8">
        <f t="shared" si="41"/>
        <v>0.73217795200194669</v>
      </c>
      <c r="I401">
        <f t="shared" si="39"/>
        <v>1.3888342606457327E-3</v>
      </c>
    </row>
    <row r="402" spans="1:9">
      <c r="A402" s="3" t="s">
        <v>364</v>
      </c>
      <c r="B402">
        <v>13.01</v>
      </c>
      <c r="C402" s="4">
        <v>203</v>
      </c>
      <c r="D402">
        <f t="shared" si="36"/>
        <v>15.603382013835512</v>
      </c>
      <c r="E402" s="7">
        <f t="shared" si="37"/>
        <v>3.6862978673949678E-4</v>
      </c>
      <c r="F402" s="8">
        <f t="shared" si="40"/>
        <v>0.96439181532918838</v>
      </c>
      <c r="G402" s="7">
        <f t="shared" si="38"/>
        <v>1.7206400093107651E-3</v>
      </c>
      <c r="H402" s="8">
        <f t="shared" si="41"/>
        <v>0.7338985920112574</v>
      </c>
      <c r="I402">
        <f t="shared" si="39"/>
        <v>3.0231613991715811E-4</v>
      </c>
    </row>
    <row r="403" spans="1:9">
      <c r="A403" s="3" t="s">
        <v>158</v>
      </c>
      <c r="B403">
        <v>2.83</v>
      </c>
      <c r="C403" s="4">
        <v>44</v>
      </c>
      <c r="D403">
        <f t="shared" si="36"/>
        <v>15.547703180212014</v>
      </c>
      <c r="E403" s="7">
        <f t="shared" si="37"/>
        <v>7.9900052298216055E-5</v>
      </c>
      <c r="F403" s="8">
        <f t="shared" si="40"/>
        <v>0.96447171538148657</v>
      </c>
      <c r="G403" s="7">
        <f t="shared" si="38"/>
        <v>3.7428218496152698E-4</v>
      </c>
      <c r="H403" s="8">
        <f t="shared" si="41"/>
        <v>0.73427287419621889</v>
      </c>
      <c r="I403">
        <f t="shared" si="39"/>
        <v>6.9954804460148345E-4</v>
      </c>
    </row>
    <row r="404" spans="1:9">
      <c r="A404" s="3" t="s">
        <v>128</v>
      </c>
      <c r="B404">
        <v>6.54</v>
      </c>
      <c r="C404" s="4">
        <v>101</v>
      </c>
      <c r="D404">
        <f t="shared" si="36"/>
        <v>15.443425076452598</v>
      </c>
      <c r="E404" s="7">
        <f t="shared" si="37"/>
        <v>1.8340693822999595E-4</v>
      </c>
      <c r="F404" s="8">
        <f t="shared" si="40"/>
        <v>0.96465512231971662</v>
      </c>
      <c r="G404" s="7">
        <f t="shared" si="38"/>
        <v>8.6494893627151457E-4</v>
      </c>
      <c r="H404" s="8">
        <f t="shared" si="41"/>
        <v>0.73513782313249043</v>
      </c>
      <c r="I404">
        <f t="shared" si="39"/>
        <v>1.8899693427461006E-3</v>
      </c>
    </row>
    <row r="405" spans="1:9">
      <c r="A405" s="3" t="s">
        <v>183</v>
      </c>
      <c r="B405">
        <v>17.66</v>
      </c>
      <c r="C405" s="4">
        <v>272</v>
      </c>
      <c r="D405">
        <f t="shared" si="36"/>
        <v>15.402038505096263</v>
      </c>
      <c r="E405" s="7">
        <f t="shared" si="37"/>
        <v>4.9392759602533555E-4</v>
      </c>
      <c r="F405" s="8">
        <f t="shared" si="40"/>
        <v>0.96514904991574191</v>
      </c>
      <c r="G405" s="7">
        <f t="shared" si="38"/>
        <v>2.3356266383111539E-3</v>
      </c>
      <c r="H405" s="8">
        <f t="shared" si="41"/>
        <v>0.73747344977080154</v>
      </c>
      <c r="I405">
        <f t="shared" si="39"/>
        <v>7.109723080055419E-4</v>
      </c>
    </row>
    <row r="406" spans="1:9">
      <c r="A406" s="3" t="s">
        <v>124</v>
      </c>
      <c r="B406">
        <v>6.64</v>
      </c>
      <c r="C406" s="4">
        <v>102</v>
      </c>
      <c r="D406">
        <f t="shared" si="36"/>
        <v>15.361445783132531</v>
      </c>
      <c r="E406" s="7">
        <f t="shared" si="37"/>
        <v>1.8522284850950083E-4</v>
      </c>
      <c r="F406" s="8">
        <f t="shared" si="40"/>
        <v>0.96533427276425143</v>
      </c>
      <c r="G406" s="7">
        <f t="shared" si="38"/>
        <v>8.7817445517474871E-4</v>
      </c>
      <c r="H406" s="8">
        <f t="shared" si="41"/>
        <v>0.73835162422597633</v>
      </c>
      <c r="I406">
        <f t="shared" si="39"/>
        <v>1.3840920054535299E-3</v>
      </c>
    </row>
    <row r="407" spans="1:9">
      <c r="A407" s="3" t="s">
        <v>186</v>
      </c>
      <c r="B407">
        <v>12.91</v>
      </c>
      <c r="C407" s="4">
        <v>197</v>
      </c>
      <c r="D407">
        <f t="shared" si="36"/>
        <v>15.259488768396592</v>
      </c>
      <c r="E407" s="7">
        <f t="shared" si="37"/>
        <v>3.577343250624673E-4</v>
      </c>
      <c r="F407" s="8">
        <f t="shared" si="40"/>
        <v>0.96569200708931391</v>
      </c>
      <c r="G407" s="7">
        <f t="shared" si="38"/>
        <v>1.7074144904075312E-3</v>
      </c>
      <c r="H407" s="8">
        <f t="shared" si="41"/>
        <v>0.7400590387163839</v>
      </c>
      <c r="I407">
        <f t="shared" si="39"/>
        <v>1.2829183276937828E-3</v>
      </c>
    </row>
    <row r="408" spans="1:9">
      <c r="A408" s="3" t="s">
        <v>98</v>
      </c>
      <c r="B408">
        <v>11.96</v>
      </c>
      <c r="C408" s="4">
        <v>182</v>
      </c>
      <c r="D408">
        <f t="shared" si="36"/>
        <v>15.217391304347824</v>
      </c>
      <c r="E408" s="7">
        <f t="shared" si="37"/>
        <v>3.3049567086989364E-4</v>
      </c>
      <c r="F408" s="8">
        <f t="shared" si="40"/>
        <v>0.96602250276018375</v>
      </c>
      <c r="G408" s="7">
        <f t="shared" si="38"/>
        <v>1.5817720608268067E-3</v>
      </c>
      <c r="H408" s="8">
        <f t="shared" si="41"/>
        <v>0.74164081077721067</v>
      </c>
      <c r="I408">
        <f t="shared" si="39"/>
        <v>3.9504110677718307E-3</v>
      </c>
    </row>
    <row r="409" spans="1:9">
      <c r="A409" s="3" t="s">
        <v>349</v>
      </c>
      <c r="B409">
        <v>36.76</v>
      </c>
      <c r="C409" s="4">
        <v>554</v>
      </c>
      <c r="D409">
        <f t="shared" si="36"/>
        <v>15.070729053318825</v>
      </c>
      <c r="E409" s="7">
        <f t="shared" si="37"/>
        <v>1.0060142948457203E-3</v>
      </c>
      <c r="F409" s="8">
        <f t="shared" si="40"/>
        <v>0.96702851705502946</v>
      </c>
      <c r="G409" s="7">
        <f t="shared" si="38"/>
        <v>4.86170074882888E-3</v>
      </c>
      <c r="H409" s="8">
        <f t="shared" si="41"/>
        <v>0.74650251152603952</v>
      </c>
      <c r="I409">
        <f t="shared" si="39"/>
        <v>6.2641062101964629E-4</v>
      </c>
    </row>
    <row r="410" spans="1:9">
      <c r="A410" s="3" t="s">
        <v>423</v>
      </c>
      <c r="B410">
        <v>5.82</v>
      </c>
      <c r="C410" s="4">
        <v>87</v>
      </c>
      <c r="D410">
        <f t="shared" si="36"/>
        <v>14.948453608247421</v>
      </c>
      <c r="E410" s="7">
        <f t="shared" si="37"/>
        <v>1.579841943169272E-4</v>
      </c>
      <c r="F410" s="8">
        <f t="shared" si="40"/>
        <v>0.96718650124934635</v>
      </c>
      <c r="G410" s="7">
        <f t="shared" si="38"/>
        <v>7.6972520016822864E-4</v>
      </c>
      <c r="H410" s="8">
        <f t="shared" si="41"/>
        <v>0.74727223672620779</v>
      </c>
      <c r="I410">
        <f t="shared" si="39"/>
        <v>4.8974062779705285E-4</v>
      </c>
    </row>
    <row r="411" spans="1:9">
      <c r="A411" s="3" t="s">
        <v>20</v>
      </c>
      <c r="B411">
        <v>4.55</v>
      </c>
      <c r="C411" s="4">
        <v>68</v>
      </c>
      <c r="D411">
        <f t="shared" si="36"/>
        <v>14.945054945054945</v>
      </c>
      <c r="E411" s="7">
        <f t="shared" si="37"/>
        <v>1.2348189900633389E-4</v>
      </c>
      <c r="F411" s="8">
        <f t="shared" si="40"/>
        <v>0.9673099831483527</v>
      </c>
      <c r="G411" s="7">
        <f t="shared" si="38"/>
        <v>6.0176111009715462E-4</v>
      </c>
      <c r="H411" s="8">
        <f t="shared" si="41"/>
        <v>0.74787399783630493</v>
      </c>
      <c r="I411">
        <f t="shared" si="39"/>
        <v>8.0106632824628043E-4</v>
      </c>
    </row>
    <row r="412" spans="1:9">
      <c r="A412" s="3" t="s">
        <v>93</v>
      </c>
      <c r="B412">
        <v>7.44</v>
      </c>
      <c r="C412" s="4">
        <v>111</v>
      </c>
      <c r="D412">
        <f t="shared" si="36"/>
        <v>14.919354838709676</v>
      </c>
      <c r="E412" s="7">
        <f t="shared" si="37"/>
        <v>2.0156604102504504E-4</v>
      </c>
      <c r="F412" s="8">
        <f t="shared" si="40"/>
        <v>0.96751154918937776</v>
      </c>
      <c r="G412" s="7">
        <f t="shared" si="38"/>
        <v>9.8397860640062214E-4</v>
      </c>
      <c r="H412" s="8">
        <f t="shared" si="41"/>
        <v>0.74885797644270558</v>
      </c>
      <c r="I412">
        <f t="shared" si="39"/>
        <v>1.668028839011404E-3</v>
      </c>
    </row>
    <row r="413" spans="1:9">
      <c r="A413" s="3" t="s">
        <v>66</v>
      </c>
      <c r="B413">
        <v>15.48</v>
      </c>
      <c r="C413" s="4">
        <v>230</v>
      </c>
      <c r="D413">
        <f t="shared" si="36"/>
        <v>14.857881136950905</v>
      </c>
      <c r="E413" s="7">
        <f t="shared" si="37"/>
        <v>4.1765936428612933E-4</v>
      </c>
      <c r="F413" s="8">
        <f t="shared" si="40"/>
        <v>0.96792920855366393</v>
      </c>
      <c r="G413" s="7">
        <f t="shared" si="38"/>
        <v>2.0473103262206491E-3</v>
      </c>
      <c r="H413" s="8">
        <f t="shared" si="41"/>
        <v>0.75090528676892621</v>
      </c>
      <c r="I413">
        <f t="shared" si="39"/>
        <v>1.1251082375460797E-3</v>
      </c>
    </row>
    <row r="414" spans="1:9">
      <c r="A414" s="3" t="s">
        <v>113</v>
      </c>
      <c r="B414">
        <v>10.44</v>
      </c>
      <c r="C414" s="4">
        <v>155</v>
      </c>
      <c r="D414">
        <f t="shared" si="36"/>
        <v>14.846743295019158</v>
      </c>
      <c r="E414" s="7">
        <f t="shared" si="37"/>
        <v>2.8146609332326108E-4</v>
      </c>
      <c r="F414" s="8">
        <f t="shared" si="40"/>
        <v>0.96821067464698718</v>
      </c>
      <c r="G414" s="7">
        <f t="shared" si="38"/>
        <v>1.380744173497647E-3</v>
      </c>
      <c r="H414" s="8">
        <f t="shared" si="41"/>
        <v>0.75228603094242386</v>
      </c>
      <c r="I414">
        <f t="shared" si="39"/>
        <v>2.7957832370577584E-3</v>
      </c>
    </row>
    <row r="415" spans="1:9">
      <c r="A415" s="3" t="s">
        <v>386</v>
      </c>
      <c r="B415">
        <v>25.93</v>
      </c>
      <c r="C415" s="4">
        <v>384</v>
      </c>
      <c r="D415">
        <f t="shared" si="36"/>
        <v>14.809101426918627</v>
      </c>
      <c r="E415" s="7">
        <f t="shared" si="37"/>
        <v>6.9730954732988553E-4</v>
      </c>
      <c r="F415" s="8">
        <f t="shared" si="40"/>
        <v>0.96890798419431712</v>
      </c>
      <c r="G415" s="7">
        <f t="shared" si="38"/>
        <v>3.4293770516086197E-3</v>
      </c>
      <c r="H415" s="8">
        <f t="shared" si="41"/>
        <v>0.75571540799403247</v>
      </c>
      <c r="I415">
        <f t="shared" si="39"/>
        <v>1.1150361021743382E-3</v>
      </c>
    </row>
    <row r="416" spans="1:9">
      <c r="A416" s="3" t="s">
        <v>481</v>
      </c>
      <c r="B416">
        <v>10.34</v>
      </c>
      <c r="C416" s="4">
        <v>153</v>
      </c>
      <c r="D416">
        <f t="shared" si="36"/>
        <v>14.796905222437138</v>
      </c>
      <c r="E416" s="7">
        <f t="shared" si="37"/>
        <v>2.7783427276425126E-4</v>
      </c>
      <c r="F416" s="8">
        <f t="shared" si="40"/>
        <v>0.96918581846708141</v>
      </c>
      <c r="G416" s="7">
        <f t="shared" si="38"/>
        <v>1.367518654594413E-3</v>
      </c>
      <c r="H416" s="8">
        <f t="shared" si="41"/>
        <v>0.75708292664862686</v>
      </c>
      <c r="I416">
        <f t="shared" si="39"/>
        <v>9.1388052468514003E-3</v>
      </c>
    </row>
    <row r="417" spans="1:9">
      <c r="A417" s="3" t="s">
        <v>353</v>
      </c>
      <c r="B417">
        <v>84.65</v>
      </c>
      <c r="C417" s="4">
        <v>1245</v>
      </c>
      <c r="D417">
        <f t="shared" si="36"/>
        <v>14.70761961015948</v>
      </c>
      <c r="E417" s="7">
        <f t="shared" si="37"/>
        <v>2.260808297983613E-3</v>
      </c>
      <c r="F417" s="8">
        <f t="shared" si="40"/>
        <v>0.97144662676506499</v>
      </c>
      <c r="G417" s="7">
        <f t="shared" si="38"/>
        <v>1.1195401751587723E-2</v>
      </c>
      <c r="H417" s="8">
        <f t="shared" si="41"/>
        <v>0.76827832840021459</v>
      </c>
      <c r="I417">
        <f t="shared" si="39"/>
        <v>8.6074692419813026E-4</v>
      </c>
    </row>
    <row r="418" spans="1:9">
      <c r="A418" s="3" t="s">
        <v>484</v>
      </c>
      <c r="B418">
        <v>7.97</v>
      </c>
      <c r="C418" s="4">
        <v>117</v>
      </c>
      <c r="D418">
        <f t="shared" si="36"/>
        <v>14.680050188205772</v>
      </c>
      <c r="E418" s="7">
        <f t="shared" si="37"/>
        <v>2.1246150270207449E-4</v>
      </c>
      <c r="F418" s="8">
        <f t="shared" si="40"/>
        <v>0.97165908826776703</v>
      </c>
      <c r="G418" s="7">
        <f t="shared" si="38"/>
        <v>1.0540738565877632E-3</v>
      </c>
      <c r="H418" s="8">
        <f t="shared" si="41"/>
        <v>0.76933240225680233</v>
      </c>
      <c r="I418">
        <f t="shared" si="39"/>
        <v>1.1406044428424744E-3</v>
      </c>
    </row>
    <row r="419" spans="1:9">
      <c r="A419" s="3" t="s">
        <v>499</v>
      </c>
      <c r="B419">
        <v>10.55</v>
      </c>
      <c r="C419" s="4">
        <v>154</v>
      </c>
      <c r="D419">
        <f t="shared" si="36"/>
        <v>14.597156398104264</v>
      </c>
      <c r="E419" s="7">
        <f t="shared" si="37"/>
        <v>2.796501830437562E-4</v>
      </c>
      <c r="F419" s="8">
        <f t="shared" si="40"/>
        <v>0.9719387384508108</v>
      </c>
      <c r="G419" s="7">
        <f t="shared" si="38"/>
        <v>1.3952922442912049E-3</v>
      </c>
      <c r="H419" s="8">
        <f t="shared" si="41"/>
        <v>0.77072769450109357</v>
      </c>
      <c r="I419">
        <f t="shared" si="39"/>
        <v>6.4190235206884605E-4</v>
      </c>
    </row>
    <row r="420" spans="1:9">
      <c r="A420" s="3" t="s">
        <v>306</v>
      </c>
      <c r="B420">
        <v>5.93</v>
      </c>
      <c r="C420" s="4">
        <v>86</v>
      </c>
      <c r="D420">
        <f t="shared" si="36"/>
        <v>14.502529510961216</v>
      </c>
      <c r="E420" s="7">
        <f t="shared" si="37"/>
        <v>1.5616828403742228E-4</v>
      </c>
      <c r="F420" s="8">
        <f t="shared" si="40"/>
        <v>0.97209490673484822</v>
      </c>
      <c r="G420" s="7">
        <f t="shared" si="38"/>
        <v>7.8427327096178615E-4</v>
      </c>
      <c r="H420" s="8">
        <f t="shared" si="41"/>
        <v>0.77151196777205533</v>
      </c>
      <c r="I420">
        <f t="shared" si="39"/>
        <v>6.3313353148664042E-4</v>
      </c>
    </row>
    <row r="421" spans="1:9">
      <c r="A421" s="3" t="s">
        <v>19</v>
      </c>
      <c r="B421">
        <v>5.84</v>
      </c>
      <c r="C421" s="4">
        <v>84</v>
      </c>
      <c r="D421">
        <f t="shared" si="36"/>
        <v>14.383561643835616</v>
      </c>
      <c r="E421" s="7">
        <f t="shared" si="37"/>
        <v>1.5253646347841246E-4</v>
      </c>
      <c r="F421" s="8">
        <f t="shared" si="40"/>
        <v>0.97224744319832668</v>
      </c>
      <c r="G421" s="7">
        <f t="shared" si="38"/>
        <v>7.7237030394887538E-4</v>
      </c>
      <c r="H421" s="8">
        <f t="shared" si="41"/>
        <v>0.77228433807600416</v>
      </c>
      <c r="I421">
        <f t="shared" si="39"/>
        <v>1.3108055267613272E-3</v>
      </c>
    </row>
    <row r="422" spans="1:9">
      <c r="A422" s="3" t="s">
        <v>392</v>
      </c>
      <c r="B422">
        <v>12.07</v>
      </c>
      <c r="C422" s="4">
        <v>172</v>
      </c>
      <c r="D422">
        <f t="shared" si="36"/>
        <v>14.250207125103563</v>
      </c>
      <c r="E422" s="7">
        <f t="shared" si="37"/>
        <v>3.1233656807484457E-4</v>
      </c>
      <c r="F422" s="8">
        <f t="shared" si="40"/>
        <v>0.97255977976640151</v>
      </c>
      <c r="G422" s="7">
        <f t="shared" si="38"/>
        <v>1.5963201316203642E-3</v>
      </c>
      <c r="H422" s="8">
        <f t="shared" si="41"/>
        <v>0.77388065820762453</v>
      </c>
      <c r="I422">
        <f t="shared" si="39"/>
        <v>6.9918357478859772E-4</v>
      </c>
    </row>
    <row r="423" spans="1:9">
      <c r="A423" s="3" t="s">
        <v>437</v>
      </c>
      <c r="B423">
        <v>6.43</v>
      </c>
      <c r="C423" s="4">
        <v>91</v>
      </c>
      <c r="D423">
        <f t="shared" si="36"/>
        <v>14.152410575427684</v>
      </c>
      <c r="E423" s="7">
        <f t="shared" si="37"/>
        <v>1.6524783543494682E-4</v>
      </c>
      <c r="F423" s="8">
        <f t="shared" si="40"/>
        <v>0.97272502760183643</v>
      </c>
      <c r="G423" s="7">
        <f t="shared" si="38"/>
        <v>8.5040086547795695E-4</v>
      </c>
      <c r="H423" s="8">
        <f t="shared" si="41"/>
        <v>0.77473105907310247</v>
      </c>
      <c r="I423">
        <f t="shared" si="39"/>
        <v>1.3364129276302039E-3</v>
      </c>
    </row>
    <row r="424" spans="1:9">
      <c r="A424" s="3" t="s">
        <v>134</v>
      </c>
      <c r="B424">
        <v>12.28</v>
      </c>
      <c r="C424" s="4">
        <v>173</v>
      </c>
      <c r="D424">
        <f t="shared" si="36"/>
        <v>14.087947882736158</v>
      </c>
      <c r="E424" s="7">
        <f t="shared" si="37"/>
        <v>3.1415247835434945E-4</v>
      </c>
      <c r="F424" s="8">
        <f t="shared" si="40"/>
        <v>0.97303918008019075</v>
      </c>
      <c r="G424" s="7">
        <f t="shared" si="38"/>
        <v>1.6240937213171558E-3</v>
      </c>
      <c r="H424" s="8">
        <f t="shared" si="41"/>
        <v>0.77635515279441958</v>
      </c>
      <c r="I424">
        <f t="shared" si="39"/>
        <v>5.3716353996524635E-4</v>
      </c>
    </row>
    <row r="425" spans="1:9">
      <c r="A425" s="3" t="s">
        <v>101</v>
      </c>
      <c r="B425">
        <v>4.93</v>
      </c>
      <c r="C425" s="4">
        <v>69</v>
      </c>
      <c r="D425">
        <f t="shared" si="36"/>
        <v>13.995943204868155</v>
      </c>
      <c r="E425" s="7">
        <f t="shared" si="37"/>
        <v>1.252978092858388E-4</v>
      </c>
      <c r="F425" s="8">
        <f t="shared" si="40"/>
        <v>0.97316447788947658</v>
      </c>
      <c r="G425" s="7">
        <f t="shared" si="38"/>
        <v>6.5201808192944443E-4</v>
      </c>
      <c r="H425" s="8">
        <f t="shared" si="41"/>
        <v>0.77700717087634907</v>
      </c>
      <c r="I425">
        <f t="shared" si="39"/>
        <v>4.2137253880918379E-3</v>
      </c>
    </row>
    <row r="426" spans="1:9">
      <c r="A426" s="3" t="s">
        <v>385</v>
      </c>
      <c r="B426">
        <v>38.67</v>
      </c>
      <c r="C426" s="4">
        <v>541</v>
      </c>
      <c r="D426">
        <f t="shared" si="36"/>
        <v>13.990173260925781</v>
      </c>
      <c r="E426" s="7">
        <f t="shared" si="37"/>
        <v>9.8240746121215639E-4</v>
      </c>
      <c r="F426" s="8">
        <f t="shared" si="40"/>
        <v>0.97414688535068872</v>
      </c>
      <c r="G426" s="7">
        <f t="shared" si="38"/>
        <v>5.1143081598806527E-3</v>
      </c>
      <c r="H426" s="8">
        <f t="shared" si="41"/>
        <v>0.78212147903622975</v>
      </c>
      <c r="I426">
        <f t="shared" si="39"/>
        <v>1.4507699899987125E-3</v>
      </c>
    </row>
    <row r="427" spans="1:9">
      <c r="A427" s="3" t="s">
        <v>422</v>
      </c>
      <c r="B427">
        <v>13.3</v>
      </c>
      <c r="C427" s="4">
        <v>185</v>
      </c>
      <c r="D427">
        <f t="shared" si="36"/>
        <v>13.909774436090224</v>
      </c>
      <c r="E427" s="7">
        <f t="shared" si="37"/>
        <v>3.359434017084084E-4</v>
      </c>
      <c r="F427" s="8">
        <f t="shared" si="40"/>
        <v>0.97448282875239711</v>
      </c>
      <c r="G427" s="7">
        <f t="shared" si="38"/>
        <v>1.7589940141301444E-3</v>
      </c>
      <c r="H427" s="8">
        <f t="shared" si="41"/>
        <v>0.7838804730503599</v>
      </c>
      <c r="I427">
        <f t="shared" si="39"/>
        <v>5.1063564261555339E-4</v>
      </c>
    </row>
    <row r="428" spans="1:9">
      <c r="A428" s="3" t="s">
        <v>323</v>
      </c>
      <c r="B428">
        <v>4.68</v>
      </c>
      <c r="C428" s="4">
        <v>65</v>
      </c>
      <c r="D428">
        <f t="shared" si="36"/>
        <v>13.888888888888889</v>
      </c>
      <c r="E428" s="7">
        <f t="shared" si="37"/>
        <v>1.1803416816781916E-4</v>
      </c>
      <c r="F428" s="8">
        <f t="shared" si="40"/>
        <v>0.97460086292056491</v>
      </c>
      <c r="G428" s="7">
        <f t="shared" si="38"/>
        <v>6.1895428467135898E-4</v>
      </c>
      <c r="H428" s="8">
        <f t="shared" si="41"/>
        <v>0.78449942733503131</v>
      </c>
      <c r="I428">
        <f t="shared" si="39"/>
        <v>4.857042356349095E-3</v>
      </c>
    </row>
    <row r="429" spans="1:9">
      <c r="A429" s="3" t="s">
        <v>303</v>
      </c>
      <c r="B429">
        <v>44.49</v>
      </c>
      <c r="C429" s="4">
        <v>616</v>
      </c>
      <c r="D429">
        <f t="shared" si="36"/>
        <v>13.845808046752078</v>
      </c>
      <c r="E429" s="7">
        <f t="shared" si="37"/>
        <v>1.1186007321750248E-3</v>
      </c>
      <c r="F429" s="8">
        <f t="shared" si="40"/>
        <v>0.97571946365273998</v>
      </c>
      <c r="G429" s="7">
        <f t="shared" si="38"/>
        <v>5.8840333600488817E-3</v>
      </c>
      <c r="H429" s="8">
        <f t="shared" si="41"/>
        <v>0.79038346069508014</v>
      </c>
      <c r="I429">
        <f t="shared" si="39"/>
        <v>6.4137638187022894E-4</v>
      </c>
    </row>
    <row r="430" spans="1:9">
      <c r="A430" s="3" t="s">
        <v>37</v>
      </c>
      <c r="B430">
        <v>5.86</v>
      </c>
      <c r="C430" s="4">
        <v>80</v>
      </c>
      <c r="D430">
        <f t="shared" si="36"/>
        <v>13.651877133105801</v>
      </c>
      <c r="E430" s="7">
        <f t="shared" si="37"/>
        <v>1.4527282236039281E-4</v>
      </c>
      <c r="F430" s="8">
        <f t="shared" si="40"/>
        <v>0.97586473647510041</v>
      </c>
      <c r="G430" s="7">
        <f t="shared" si="38"/>
        <v>7.7501540772952223E-4</v>
      </c>
      <c r="H430" s="8">
        <f t="shared" si="41"/>
        <v>0.79115847610280965</v>
      </c>
      <c r="I430">
        <f t="shared" si="39"/>
        <v>5.0437336945362565E-3</v>
      </c>
    </row>
    <row r="431" spans="1:9">
      <c r="A431" s="3" t="s">
        <v>24</v>
      </c>
      <c r="B431">
        <v>45.97</v>
      </c>
      <c r="C431" s="4">
        <v>619</v>
      </c>
      <c r="D431">
        <f t="shared" si="36"/>
        <v>13.465303458777464</v>
      </c>
      <c r="E431" s="7">
        <f t="shared" si="37"/>
        <v>1.1240484630135395E-3</v>
      </c>
      <c r="F431" s="8">
        <f t="shared" si="40"/>
        <v>0.97698878493811392</v>
      </c>
      <c r="G431" s="7">
        <f t="shared" si="38"/>
        <v>6.0797710398167466E-3</v>
      </c>
      <c r="H431" s="8">
        <f t="shared" si="41"/>
        <v>0.79723824714262637</v>
      </c>
      <c r="I431">
        <f t="shared" si="39"/>
        <v>4.4383931027236478E-4</v>
      </c>
    </row>
    <row r="432" spans="1:9">
      <c r="A432" s="3" t="s">
        <v>162</v>
      </c>
      <c r="B432">
        <v>4.04</v>
      </c>
      <c r="C432" s="4">
        <v>54</v>
      </c>
      <c r="D432">
        <f t="shared" si="36"/>
        <v>13.366336633663366</v>
      </c>
      <c r="E432" s="7">
        <f t="shared" si="37"/>
        <v>9.8059155093265153E-5</v>
      </c>
      <c r="F432" s="8">
        <f t="shared" si="40"/>
        <v>0.97708684409320723</v>
      </c>
      <c r="G432" s="7">
        <f t="shared" si="38"/>
        <v>5.3431096369066034E-4</v>
      </c>
      <c r="H432" s="8">
        <f t="shared" si="41"/>
        <v>0.79777255810631698</v>
      </c>
      <c r="I432">
        <f t="shared" si="39"/>
        <v>3.5381048723259756E-4</v>
      </c>
    </row>
    <row r="433" spans="1:9">
      <c r="A433" s="3" t="s">
        <v>375</v>
      </c>
      <c r="B433">
        <v>3.22</v>
      </c>
      <c r="C433" s="4">
        <v>43</v>
      </c>
      <c r="D433">
        <f t="shared" si="36"/>
        <v>13.354037267080745</v>
      </c>
      <c r="E433" s="7">
        <f t="shared" si="37"/>
        <v>7.8084142018711142E-5</v>
      </c>
      <c r="F433" s="8">
        <f t="shared" si="40"/>
        <v>0.97716492823522594</v>
      </c>
      <c r="G433" s="7">
        <f t="shared" si="38"/>
        <v>4.2586170868414021E-4</v>
      </c>
      <c r="H433" s="8">
        <f t="shared" si="41"/>
        <v>0.79819841981500117</v>
      </c>
      <c r="I433">
        <f t="shared" si="39"/>
        <v>5.0409480086156533E-3</v>
      </c>
    </row>
    <row r="434" spans="1:9">
      <c r="A434" s="3" t="s">
        <v>143</v>
      </c>
      <c r="B434">
        <v>45.87</v>
      </c>
      <c r="C434" s="4">
        <v>612</v>
      </c>
      <c r="D434">
        <f t="shared" si="36"/>
        <v>13.342053629823415</v>
      </c>
      <c r="E434" s="7">
        <f t="shared" si="37"/>
        <v>1.111337091057005E-3</v>
      </c>
      <c r="F434" s="8">
        <f t="shared" si="40"/>
        <v>0.97827626532628298</v>
      </c>
      <c r="G434" s="7">
        <f t="shared" si="38"/>
        <v>6.0665455209135124E-3</v>
      </c>
      <c r="H434" s="8">
        <f t="shared" si="41"/>
        <v>0.80426496533591463</v>
      </c>
      <c r="I434">
        <f t="shared" si="39"/>
        <v>1.6373259960211772E-3</v>
      </c>
    </row>
    <row r="435" spans="1:9">
      <c r="A435" s="3" t="s">
        <v>478</v>
      </c>
      <c r="B435">
        <v>14.89</v>
      </c>
      <c r="C435" s="4">
        <v>198</v>
      </c>
      <c r="D435">
        <f t="shared" si="36"/>
        <v>13.297515110812625</v>
      </c>
      <c r="E435" s="7">
        <f t="shared" si="37"/>
        <v>3.5955023534197224E-4</v>
      </c>
      <c r="F435" s="8">
        <f t="shared" si="40"/>
        <v>0.97863581556162493</v>
      </c>
      <c r="G435" s="7">
        <f t="shared" si="38"/>
        <v>1.9692797646915679E-3</v>
      </c>
      <c r="H435" s="8">
        <f t="shared" si="41"/>
        <v>0.80623424510060615</v>
      </c>
      <c r="I435">
        <f t="shared" si="39"/>
        <v>7.8262430557585194E-4</v>
      </c>
    </row>
    <row r="436" spans="1:9">
      <c r="A436" s="3" t="s">
        <v>322</v>
      </c>
      <c r="B436">
        <v>7.11</v>
      </c>
      <c r="C436" s="4">
        <v>94</v>
      </c>
      <c r="D436">
        <f t="shared" si="36"/>
        <v>13.220815752461322</v>
      </c>
      <c r="E436" s="7">
        <f t="shared" si="37"/>
        <v>1.7069556627346156E-4</v>
      </c>
      <c r="F436" s="8">
        <f t="shared" si="40"/>
        <v>0.9788065111278984</v>
      </c>
      <c r="G436" s="7">
        <f t="shared" si="38"/>
        <v>9.403343940199494E-4</v>
      </c>
      <c r="H436" s="8">
        <f t="shared" si="41"/>
        <v>0.80717457949462612</v>
      </c>
      <c r="I436">
        <f t="shared" si="39"/>
        <v>5.7848705429353053E-4</v>
      </c>
    </row>
    <row r="437" spans="1:9">
      <c r="A437" s="3" t="s">
        <v>388</v>
      </c>
      <c r="B437">
        <v>5.25</v>
      </c>
      <c r="C437" s="4">
        <v>69</v>
      </c>
      <c r="D437">
        <f t="shared" si="36"/>
        <v>13.142857142857142</v>
      </c>
      <c r="E437" s="7">
        <f t="shared" si="37"/>
        <v>1.252978092858388E-4</v>
      </c>
      <c r="F437" s="8">
        <f t="shared" si="40"/>
        <v>0.97893180893718423</v>
      </c>
      <c r="G437" s="7">
        <f t="shared" si="38"/>
        <v>6.9433974241979381E-4</v>
      </c>
      <c r="H437" s="8">
        <f t="shared" si="41"/>
        <v>0.80786891923704596</v>
      </c>
      <c r="I437">
        <f t="shared" si="39"/>
        <v>6.8517290357739125E-4</v>
      </c>
    </row>
    <row r="438" spans="1:9">
      <c r="A438" s="3" t="s">
        <v>304</v>
      </c>
      <c r="B438">
        <v>6.21</v>
      </c>
      <c r="C438" s="4">
        <v>81</v>
      </c>
      <c r="D438">
        <f t="shared" si="36"/>
        <v>13.043478260869565</v>
      </c>
      <c r="E438" s="7">
        <f t="shared" si="37"/>
        <v>1.4708873263989772E-4</v>
      </c>
      <c r="F438" s="8">
        <f t="shared" si="40"/>
        <v>0.97907889766982414</v>
      </c>
      <c r="G438" s="7">
        <f t="shared" si="38"/>
        <v>8.2130472389084182E-4</v>
      </c>
      <c r="H438" s="8">
        <f t="shared" si="41"/>
        <v>0.80869022396093682</v>
      </c>
      <c r="I438">
        <f t="shared" si="39"/>
        <v>1.1675052397459584E-3</v>
      </c>
    </row>
    <row r="439" spans="1:9">
      <c r="A439" s="3" t="s">
        <v>231</v>
      </c>
      <c r="B439">
        <v>10.57</v>
      </c>
      <c r="C439" s="4">
        <v>137</v>
      </c>
      <c r="D439">
        <f t="shared" si="36"/>
        <v>12.961210974456007</v>
      </c>
      <c r="E439" s="7">
        <f t="shared" si="37"/>
        <v>2.4877970829217271E-4</v>
      </c>
      <c r="F439" s="8">
        <f t="shared" si="40"/>
        <v>0.97932767737811632</v>
      </c>
      <c r="G439" s="7">
        <f t="shared" si="38"/>
        <v>1.3979373480718516E-3</v>
      </c>
      <c r="H439" s="8">
        <f t="shared" si="41"/>
        <v>0.81008816130900863</v>
      </c>
      <c r="I439">
        <f t="shared" si="39"/>
        <v>5.4268452405095147E-3</v>
      </c>
    </row>
    <row r="440" spans="1:9">
      <c r="A440" s="3" t="s">
        <v>216</v>
      </c>
      <c r="B440">
        <v>49.1</v>
      </c>
      <c r="C440" s="4">
        <v>634</v>
      </c>
      <c r="D440">
        <f t="shared" si="36"/>
        <v>12.912423625254583</v>
      </c>
      <c r="E440" s="7">
        <f t="shared" si="37"/>
        <v>1.1512871172061131E-3</v>
      </c>
      <c r="F440" s="8">
        <f t="shared" si="40"/>
        <v>0.98047896449532246</v>
      </c>
      <c r="G440" s="7">
        <f t="shared" si="38"/>
        <v>6.4937297814879769E-3</v>
      </c>
      <c r="H440" s="8">
        <f t="shared" si="41"/>
        <v>0.81658189109049661</v>
      </c>
      <c r="I440">
        <f t="shared" si="39"/>
        <v>4.7603958264885726E-4</v>
      </c>
    </row>
    <row r="441" spans="1:9">
      <c r="A441" s="3" t="s">
        <v>301</v>
      </c>
      <c r="B441">
        <v>4.3</v>
      </c>
      <c r="C441" s="4">
        <v>55</v>
      </c>
      <c r="D441">
        <f t="shared" si="36"/>
        <v>12.790697674418606</v>
      </c>
      <c r="E441" s="7">
        <f t="shared" si="37"/>
        <v>9.9875065372770065E-5</v>
      </c>
      <c r="F441" s="8">
        <f t="shared" si="40"/>
        <v>0.98057883956069525</v>
      </c>
      <c r="G441" s="7">
        <f t="shared" si="38"/>
        <v>5.6869731283906916E-4</v>
      </c>
      <c r="H441" s="8">
        <f t="shared" si="41"/>
        <v>0.81715058840333565</v>
      </c>
      <c r="I441">
        <f t="shared" si="39"/>
        <v>1.3330978371721702E-3</v>
      </c>
    </row>
    <row r="442" spans="1:9">
      <c r="A442" s="3" t="s">
        <v>84</v>
      </c>
      <c r="B442">
        <v>12.03</v>
      </c>
      <c r="C442" s="4">
        <v>153</v>
      </c>
      <c r="D442">
        <f t="shared" si="36"/>
        <v>12.718204488778056</v>
      </c>
      <c r="E442" s="7">
        <f t="shared" si="37"/>
        <v>2.7783427276425126E-4</v>
      </c>
      <c r="F442" s="8">
        <f t="shared" si="40"/>
        <v>0.98085667383345954</v>
      </c>
      <c r="G442" s="7">
        <f t="shared" si="38"/>
        <v>1.5910299240590702E-3</v>
      </c>
      <c r="H442" s="8">
        <f t="shared" si="41"/>
        <v>0.81874161832739467</v>
      </c>
      <c r="I442">
        <f t="shared" si="39"/>
        <v>2.1208939328642984E-4</v>
      </c>
    </row>
    <row r="443" spans="1:9">
      <c r="A443" s="3" t="s">
        <v>402</v>
      </c>
      <c r="B443">
        <v>1.91</v>
      </c>
      <c r="C443" s="4">
        <v>24</v>
      </c>
      <c r="D443">
        <f t="shared" si="36"/>
        <v>12.565445026178011</v>
      </c>
      <c r="E443" s="7">
        <f t="shared" si="37"/>
        <v>4.3581846708117846E-5</v>
      </c>
      <c r="F443" s="8">
        <f t="shared" si="40"/>
        <v>0.9809002556801677</v>
      </c>
      <c r="G443" s="7">
        <f t="shared" si="38"/>
        <v>2.5260741105177261E-4</v>
      </c>
      <c r="H443" s="8">
        <f t="shared" si="41"/>
        <v>0.81899422573844649</v>
      </c>
      <c r="I443">
        <f t="shared" si="39"/>
        <v>6.629415154560947E-4</v>
      </c>
    </row>
    <row r="444" spans="1:9">
      <c r="A444" s="3" t="s">
        <v>78</v>
      </c>
      <c r="B444">
        <v>5.97</v>
      </c>
      <c r="C444" s="4">
        <v>75</v>
      </c>
      <c r="D444">
        <f t="shared" si="36"/>
        <v>12.562814070351759</v>
      </c>
      <c r="E444" s="7">
        <f t="shared" si="37"/>
        <v>1.3619327096286827E-4</v>
      </c>
      <c r="F444" s="8">
        <f t="shared" si="40"/>
        <v>0.98103644895113051</v>
      </c>
      <c r="G444" s="7">
        <f t="shared" si="38"/>
        <v>7.8956347852307974E-4</v>
      </c>
      <c r="H444" s="8">
        <f t="shared" si="41"/>
        <v>0.81978378921696959</v>
      </c>
      <c r="I444">
        <f t="shared" si="39"/>
        <v>6.1035824615799372E-3</v>
      </c>
    </row>
    <row r="445" spans="1:9">
      <c r="A445" s="3" t="s">
        <v>483</v>
      </c>
      <c r="B445">
        <v>54.89</v>
      </c>
      <c r="C445" s="4">
        <v>684</v>
      </c>
      <c r="D445">
        <f t="shared" si="36"/>
        <v>12.461286208781198</v>
      </c>
      <c r="E445" s="7">
        <f t="shared" si="37"/>
        <v>1.2420826311813585E-3</v>
      </c>
      <c r="F445" s="8">
        <f t="shared" si="40"/>
        <v>0.98227853158231182</v>
      </c>
      <c r="G445" s="7">
        <f t="shared" si="38"/>
        <v>7.2594873259852347E-3</v>
      </c>
      <c r="H445" s="8">
        <f t="shared" si="41"/>
        <v>0.82704327654295484</v>
      </c>
      <c r="I445">
        <f t="shared" si="39"/>
        <v>2.0045926696472538E-3</v>
      </c>
    </row>
    <row r="446" spans="1:9">
      <c r="A446" s="3" t="s">
        <v>223</v>
      </c>
      <c r="B446">
        <v>18.02</v>
      </c>
      <c r="C446" s="4">
        <v>224</v>
      </c>
      <c r="D446">
        <f t="shared" si="36"/>
        <v>12.430632630410654</v>
      </c>
      <c r="E446" s="7">
        <f t="shared" si="37"/>
        <v>4.0676390260909991E-4</v>
      </c>
      <c r="F446" s="8">
        <f t="shared" si="40"/>
        <v>0.9826852954849209</v>
      </c>
      <c r="G446" s="7">
        <f t="shared" si="38"/>
        <v>2.3832385063627969E-3</v>
      </c>
      <c r="H446" s="8">
        <f t="shared" si="41"/>
        <v>0.82942651504931764</v>
      </c>
      <c r="I446">
        <f t="shared" si="39"/>
        <v>6.7592663304005818E-4</v>
      </c>
    </row>
    <row r="447" spans="1:9">
      <c r="A447" s="3" t="s">
        <v>244</v>
      </c>
      <c r="B447">
        <v>6.07</v>
      </c>
      <c r="C447" s="4">
        <v>75</v>
      </c>
      <c r="D447">
        <f t="shared" si="36"/>
        <v>12.355848434925864</v>
      </c>
      <c r="E447" s="7">
        <f t="shared" si="37"/>
        <v>1.3619327096286827E-4</v>
      </c>
      <c r="F447" s="8">
        <f t="shared" si="40"/>
        <v>0.98282148875588371</v>
      </c>
      <c r="G447" s="7">
        <f t="shared" si="38"/>
        <v>8.0278899742631399E-4</v>
      </c>
      <c r="H447" s="8">
        <f t="shared" si="41"/>
        <v>0.830229304046744</v>
      </c>
      <c r="I447">
        <f t="shared" si="39"/>
        <v>9.9361210464954386E-4</v>
      </c>
    </row>
    <row r="448" spans="1:9">
      <c r="A448" s="3" t="s">
        <v>56</v>
      </c>
      <c r="B448">
        <v>8.92</v>
      </c>
      <c r="C448" s="4">
        <v>110</v>
      </c>
      <c r="D448">
        <f t="shared" si="36"/>
        <v>12.331838565022421</v>
      </c>
      <c r="E448" s="7">
        <f t="shared" si="37"/>
        <v>1.9975013074554013E-4</v>
      </c>
      <c r="F448" s="8">
        <f t="shared" si="40"/>
        <v>0.98302123888662929</v>
      </c>
      <c r="G448" s="7">
        <f t="shared" si="38"/>
        <v>1.1797162861684877E-3</v>
      </c>
      <c r="H448" s="8">
        <f t="shared" si="41"/>
        <v>0.83140902033291253</v>
      </c>
      <c r="I448">
        <f t="shared" si="39"/>
        <v>1.5285823845507807E-3</v>
      </c>
    </row>
    <row r="449" spans="1:9">
      <c r="A449" s="3" t="s">
        <v>415</v>
      </c>
      <c r="B449">
        <v>13.72</v>
      </c>
      <c r="C449" s="4">
        <v>169</v>
      </c>
      <c r="D449">
        <f t="shared" si="36"/>
        <v>12.317784256559767</v>
      </c>
      <c r="E449" s="7">
        <f t="shared" si="37"/>
        <v>3.068888372363298E-4</v>
      </c>
      <c r="F449" s="8">
        <f t="shared" si="40"/>
        <v>0.98332812772386557</v>
      </c>
      <c r="G449" s="7">
        <f t="shared" si="38"/>
        <v>1.8145411935237279E-3</v>
      </c>
      <c r="H449" s="8">
        <f t="shared" si="41"/>
        <v>0.83322356152643628</v>
      </c>
      <c r="I449">
        <f t="shared" si="39"/>
        <v>1.1334786123767815E-3</v>
      </c>
    </row>
    <row r="450" spans="1:9">
      <c r="A450" s="3" t="s">
        <v>460</v>
      </c>
      <c r="B450">
        <v>10.17</v>
      </c>
      <c r="C450" s="4">
        <v>125</v>
      </c>
      <c r="D450">
        <f t="shared" ref="D450:D502" si="42">C450/B450</f>
        <v>12.291052114060964</v>
      </c>
      <c r="E450" s="7">
        <f t="shared" si="37"/>
        <v>2.2698878493811379E-4</v>
      </c>
      <c r="F450" s="8">
        <f t="shared" si="40"/>
        <v>0.98355511650880367</v>
      </c>
      <c r="G450" s="7">
        <f t="shared" si="38"/>
        <v>1.3450352724589149E-3</v>
      </c>
      <c r="H450" s="8">
        <f t="shared" si="41"/>
        <v>0.83456859679889517</v>
      </c>
      <c r="I450">
        <f t="shared" si="39"/>
        <v>2.5421337299129654E-3</v>
      </c>
    </row>
    <row r="451" spans="1:9">
      <c r="A451" s="3" t="s">
        <v>467</v>
      </c>
      <c r="B451">
        <v>22.77</v>
      </c>
      <c r="C451" s="4">
        <v>277</v>
      </c>
      <c r="D451">
        <f t="shared" si="42"/>
        <v>12.165129556433904</v>
      </c>
      <c r="E451" s="7">
        <f t="shared" ref="E451:E502" si="43">C451/550688</f>
        <v>5.0300714742286014E-4</v>
      </c>
      <c r="F451" s="8">
        <f t="shared" si="40"/>
        <v>0.98405812365622658</v>
      </c>
      <c r="G451" s="7">
        <f t="shared" ref="G451:G502" si="44">B451/7561.14</f>
        <v>3.0114506542664198E-3</v>
      </c>
      <c r="H451" s="8">
        <f t="shared" si="41"/>
        <v>0.83758004745316161</v>
      </c>
      <c r="I451">
        <f t="shared" ref="I451:I502" si="45">F451*H452-F452*H451</f>
        <v>7.4640149295057689E-4</v>
      </c>
    </row>
    <row r="452" spans="1:9">
      <c r="A452" s="3" t="s">
        <v>64</v>
      </c>
      <c r="B452">
        <v>6.67</v>
      </c>
      <c r="C452" s="4">
        <v>80</v>
      </c>
      <c r="D452">
        <f t="shared" si="42"/>
        <v>11.994002998500751</v>
      </c>
      <c r="E452" s="7">
        <f t="shared" si="43"/>
        <v>1.4527282236039281E-4</v>
      </c>
      <c r="F452" s="8">
        <f t="shared" ref="F452:F502" si="46">F451+E452</f>
        <v>0.98420339647858701</v>
      </c>
      <c r="G452" s="7">
        <f t="shared" si="44"/>
        <v>8.8214211084571904E-4</v>
      </c>
      <c r="H452" s="8">
        <f t="shared" ref="H452:H502" si="47">H451+G452</f>
        <v>0.83846218956400731</v>
      </c>
      <c r="I452">
        <f t="shared" si="45"/>
        <v>1.7283082083426882E-3</v>
      </c>
    </row>
    <row r="453" spans="1:9">
      <c r="A453" s="3" t="s">
        <v>474</v>
      </c>
      <c r="B453">
        <v>15.43</v>
      </c>
      <c r="C453" s="4">
        <v>184</v>
      </c>
      <c r="D453">
        <f t="shared" si="42"/>
        <v>11.924821775761504</v>
      </c>
      <c r="E453" s="7">
        <f t="shared" si="43"/>
        <v>3.3412749142890347E-4</v>
      </c>
      <c r="F453" s="8">
        <f t="shared" si="46"/>
        <v>0.98453752397001593</v>
      </c>
      <c r="G453" s="7">
        <f t="shared" si="44"/>
        <v>2.0406975667690321E-3</v>
      </c>
      <c r="H453" s="8">
        <f t="shared" si="47"/>
        <v>0.84050288713077637</v>
      </c>
      <c r="I453">
        <f t="shared" si="45"/>
        <v>7.2704665326946971E-3</v>
      </c>
    </row>
    <row r="454" spans="1:9">
      <c r="A454" s="3" t="s">
        <v>470</v>
      </c>
      <c r="B454">
        <v>64.78</v>
      </c>
      <c r="C454" s="4">
        <v>763</v>
      </c>
      <c r="D454">
        <f t="shared" si="42"/>
        <v>11.778326644025933</v>
      </c>
      <c r="E454" s="7">
        <f t="shared" si="43"/>
        <v>1.3855395432622465E-3</v>
      </c>
      <c r="F454" s="8">
        <f t="shared" si="46"/>
        <v>0.98592306351327819</v>
      </c>
      <c r="G454" s="7">
        <f t="shared" si="44"/>
        <v>8.5674911455150948E-3</v>
      </c>
      <c r="H454" s="8">
        <f t="shared" si="47"/>
        <v>0.8490703782762915</v>
      </c>
      <c r="I454">
        <f t="shared" si="45"/>
        <v>5.9033561897705589E-3</v>
      </c>
    </row>
    <row r="455" spans="1:9">
      <c r="A455" s="3" t="s">
        <v>358</v>
      </c>
      <c r="B455">
        <v>52.51</v>
      </c>
      <c r="C455" s="4">
        <v>612</v>
      </c>
      <c r="D455">
        <f t="shared" si="42"/>
        <v>11.654922871833937</v>
      </c>
      <c r="E455" s="7">
        <f t="shared" si="43"/>
        <v>1.111337091057005E-3</v>
      </c>
      <c r="F455" s="8">
        <f t="shared" si="46"/>
        <v>0.98703440060433523</v>
      </c>
      <c r="G455" s="7">
        <f t="shared" si="44"/>
        <v>6.9447199760882617E-3</v>
      </c>
      <c r="H455" s="8">
        <f t="shared" si="47"/>
        <v>0.85601509825237976</v>
      </c>
      <c r="I455">
        <f t="shared" si="45"/>
        <v>5.7012758528973695E-4</v>
      </c>
    </row>
    <row r="456" spans="1:9">
      <c r="A456" s="3" t="s">
        <v>177</v>
      </c>
      <c r="B456">
        <v>5.07</v>
      </c>
      <c r="C456" s="4">
        <v>59</v>
      </c>
      <c r="D456">
        <f t="shared" si="42"/>
        <v>11.637080867850099</v>
      </c>
      <c r="E456" s="7">
        <f t="shared" si="43"/>
        <v>1.071387064907897E-4</v>
      </c>
      <c r="F456" s="8">
        <f t="shared" si="46"/>
        <v>0.98714153931082604</v>
      </c>
      <c r="G456" s="7">
        <f t="shared" si="44"/>
        <v>6.7053380839397238E-4</v>
      </c>
      <c r="H456" s="8">
        <f t="shared" si="47"/>
        <v>0.85668563206077375</v>
      </c>
      <c r="I456">
        <f t="shared" si="45"/>
        <v>8.5401089119407914E-4</v>
      </c>
    </row>
    <row r="457" spans="1:9">
      <c r="A457" s="3" t="s">
        <v>321</v>
      </c>
      <c r="B457">
        <v>7.59</v>
      </c>
      <c r="C457" s="4">
        <v>88</v>
      </c>
      <c r="D457">
        <f t="shared" si="42"/>
        <v>11.594202898550725</v>
      </c>
      <c r="E457" s="7">
        <f t="shared" si="43"/>
        <v>1.5980010459643211E-4</v>
      </c>
      <c r="F457" s="8">
        <f t="shared" si="46"/>
        <v>0.98730133941542253</v>
      </c>
      <c r="G457" s="7">
        <f t="shared" si="44"/>
        <v>1.0038168847554734E-3</v>
      </c>
      <c r="H457" s="8">
        <f t="shared" si="47"/>
        <v>0.85768944894552923</v>
      </c>
      <c r="I457">
        <f t="shared" si="45"/>
        <v>7.4970782464378605E-4</v>
      </c>
    </row>
    <row r="458" spans="1:9">
      <c r="A458" s="3" t="s">
        <v>436</v>
      </c>
      <c r="B458">
        <v>6.66</v>
      </c>
      <c r="C458" s="4">
        <v>77</v>
      </c>
      <c r="D458">
        <f t="shared" si="42"/>
        <v>11.561561561561561</v>
      </c>
      <c r="E458" s="7">
        <f t="shared" si="43"/>
        <v>1.398250915218781E-4</v>
      </c>
      <c r="F458" s="8">
        <f t="shared" si="46"/>
        <v>0.98744116450694441</v>
      </c>
      <c r="G458" s="7">
        <f t="shared" si="44"/>
        <v>8.8081955895539556E-4</v>
      </c>
      <c r="H458" s="8">
        <f t="shared" si="47"/>
        <v>0.85857026850448459</v>
      </c>
      <c r="I458">
        <f t="shared" si="45"/>
        <v>1.0442924247925367E-3</v>
      </c>
    </row>
    <row r="459" spans="1:9">
      <c r="A459" s="3" t="s">
        <v>312</v>
      </c>
      <c r="B459">
        <v>9.25</v>
      </c>
      <c r="C459" s="4">
        <v>105</v>
      </c>
      <c r="D459">
        <f t="shared" si="42"/>
        <v>11.351351351351351</v>
      </c>
      <c r="E459" s="7">
        <f t="shared" si="43"/>
        <v>1.9067057934801557E-4</v>
      </c>
      <c r="F459" s="8">
        <f t="shared" si="46"/>
        <v>0.98763183508629238</v>
      </c>
      <c r="G459" s="7">
        <f t="shared" si="44"/>
        <v>1.2233604985491604E-3</v>
      </c>
      <c r="H459" s="8">
        <f t="shared" si="47"/>
        <v>0.8597936290030338</v>
      </c>
      <c r="I459">
        <f t="shared" si="45"/>
        <v>3.3877383009972561E-4</v>
      </c>
    </row>
    <row r="460" spans="1:9">
      <c r="A460" s="3" t="s">
        <v>39</v>
      </c>
      <c r="B460">
        <v>3</v>
      </c>
      <c r="C460" s="4">
        <v>34</v>
      </c>
      <c r="D460">
        <f t="shared" si="42"/>
        <v>11.333333333333334</v>
      </c>
      <c r="E460" s="7">
        <f t="shared" si="43"/>
        <v>6.1740949503166943E-5</v>
      </c>
      <c r="F460" s="8">
        <f t="shared" si="46"/>
        <v>0.98769357603579555</v>
      </c>
      <c r="G460" s="7">
        <f t="shared" si="44"/>
        <v>3.9676556709702503E-4</v>
      </c>
      <c r="H460" s="8">
        <f t="shared" si="47"/>
        <v>0.8601903945701308</v>
      </c>
      <c r="I460">
        <f t="shared" si="45"/>
        <v>1.269081830299168E-3</v>
      </c>
    </row>
    <row r="461" spans="1:9">
      <c r="A461" s="3" t="s">
        <v>376</v>
      </c>
      <c r="B461">
        <v>11.21</v>
      </c>
      <c r="C461" s="4">
        <v>125</v>
      </c>
      <c r="D461">
        <f t="shared" si="42"/>
        <v>11.150758251561106</v>
      </c>
      <c r="E461" s="7">
        <f t="shared" si="43"/>
        <v>2.2698878493811379E-4</v>
      </c>
      <c r="F461" s="8">
        <f t="shared" si="46"/>
        <v>0.98792056482073365</v>
      </c>
      <c r="G461" s="7">
        <f t="shared" si="44"/>
        <v>1.4825806690525504E-3</v>
      </c>
      <c r="H461" s="8">
        <f t="shared" si="47"/>
        <v>0.8616729752391834</v>
      </c>
      <c r="I461">
        <f t="shared" si="45"/>
        <v>2.6746114352843575E-3</v>
      </c>
    </row>
    <row r="462" spans="1:9">
      <c r="A462" s="3" t="s">
        <v>486</v>
      </c>
      <c r="B462">
        <v>23.62</v>
      </c>
      <c r="C462" s="4">
        <v>263</v>
      </c>
      <c r="D462">
        <f t="shared" si="42"/>
        <v>11.134631668077899</v>
      </c>
      <c r="E462" s="7">
        <f t="shared" si="43"/>
        <v>4.7758440350979136E-4</v>
      </c>
      <c r="F462" s="8">
        <f t="shared" si="46"/>
        <v>0.98839814922424341</v>
      </c>
      <c r="G462" s="7">
        <f t="shared" si="44"/>
        <v>3.1238675649439105E-3</v>
      </c>
      <c r="H462" s="8">
        <f t="shared" si="47"/>
        <v>0.86479684280412727</v>
      </c>
      <c r="I462">
        <f t="shared" si="45"/>
        <v>4.1083917076680798E-3</v>
      </c>
    </row>
    <row r="463" spans="1:9">
      <c r="A463" s="3" t="s">
        <v>468</v>
      </c>
      <c r="B463">
        <v>36.15</v>
      </c>
      <c r="C463" s="4">
        <v>393</v>
      </c>
      <c r="D463">
        <f t="shared" si="42"/>
        <v>10.87136929460581</v>
      </c>
      <c r="E463" s="7">
        <f t="shared" si="43"/>
        <v>7.1365273984542977E-4</v>
      </c>
      <c r="F463" s="8">
        <f t="shared" si="46"/>
        <v>0.98911180196408888</v>
      </c>
      <c r="G463" s="7">
        <f t="shared" si="44"/>
        <v>4.7810250835191512E-3</v>
      </c>
      <c r="H463" s="8">
        <f t="shared" si="47"/>
        <v>0.86957786788764646</v>
      </c>
      <c r="I463">
        <f t="shared" si="45"/>
        <v>7.0525599265425232E-4</v>
      </c>
    </row>
    <row r="464" spans="1:9">
      <c r="A464" s="3" t="s">
        <v>399</v>
      </c>
      <c r="B464">
        <v>6.2</v>
      </c>
      <c r="C464" s="4">
        <v>67</v>
      </c>
      <c r="D464">
        <f t="shared" si="42"/>
        <v>10.806451612903226</v>
      </c>
      <c r="E464" s="7">
        <f t="shared" si="43"/>
        <v>1.2166598872682899E-4</v>
      </c>
      <c r="F464" s="8">
        <f t="shared" si="46"/>
        <v>0.98923346795281575</v>
      </c>
      <c r="G464" s="7">
        <f t="shared" si="44"/>
        <v>8.1998217200051845E-4</v>
      </c>
      <c r="H464" s="8">
        <f t="shared" si="47"/>
        <v>0.87039785005964698</v>
      </c>
      <c r="I464">
        <f t="shared" si="45"/>
        <v>5.8292500544721015E-4</v>
      </c>
    </row>
    <row r="465" spans="1:9">
      <c r="A465" s="3" t="s">
        <v>233</v>
      </c>
      <c r="B465">
        <v>5.12</v>
      </c>
      <c r="C465" s="4">
        <v>55</v>
      </c>
      <c r="D465">
        <f t="shared" si="42"/>
        <v>10.7421875</v>
      </c>
      <c r="E465" s="7">
        <f t="shared" si="43"/>
        <v>9.9875065372770065E-5</v>
      </c>
      <c r="F465" s="8">
        <f t="shared" si="46"/>
        <v>0.98933334301818854</v>
      </c>
      <c r="G465" s="7">
        <f t="shared" si="44"/>
        <v>6.7714656784558945E-4</v>
      </c>
      <c r="H465" s="8">
        <f t="shared" si="47"/>
        <v>0.87107499662749255</v>
      </c>
      <c r="I465">
        <f t="shared" si="45"/>
        <v>2.4122768934176086E-3</v>
      </c>
    </row>
    <row r="466" spans="1:9">
      <c r="A466" s="3" t="s">
        <v>344</v>
      </c>
      <c r="B466">
        <v>21.12</v>
      </c>
      <c r="C466" s="4">
        <v>222</v>
      </c>
      <c r="D466">
        <f t="shared" si="42"/>
        <v>10.511363636363637</v>
      </c>
      <c r="E466" s="7">
        <f t="shared" si="43"/>
        <v>4.0313208205009009E-4</v>
      </c>
      <c r="F466" s="8">
        <f t="shared" si="46"/>
        <v>0.98973647510023866</v>
      </c>
      <c r="G466" s="7">
        <f t="shared" si="44"/>
        <v>2.7932295923630565E-3</v>
      </c>
      <c r="H466" s="8">
        <f t="shared" si="47"/>
        <v>0.8738682262198556</v>
      </c>
      <c r="I466">
        <f t="shared" si="45"/>
        <v>1.2139923137852726E-3</v>
      </c>
    </row>
    <row r="467" spans="1:9">
      <c r="A467" s="3" t="s">
        <v>351</v>
      </c>
      <c r="B467">
        <v>10.62</v>
      </c>
      <c r="C467" s="4">
        <v>111</v>
      </c>
      <c r="D467">
        <f t="shared" si="42"/>
        <v>10.451977401129945</v>
      </c>
      <c r="E467" s="7">
        <f t="shared" si="43"/>
        <v>2.0156604102504504E-4</v>
      </c>
      <c r="F467" s="8">
        <f t="shared" si="46"/>
        <v>0.98993804114126371</v>
      </c>
      <c r="G467" s="7">
        <f t="shared" si="44"/>
        <v>1.4045501075234685E-3</v>
      </c>
      <c r="H467" s="8">
        <f t="shared" si="47"/>
        <v>0.8752727763273791</v>
      </c>
      <c r="I467">
        <f t="shared" si="45"/>
        <v>1.6040661748660812E-3</v>
      </c>
    </row>
    <row r="468" spans="1:9">
      <c r="A468" s="3" t="s">
        <v>404</v>
      </c>
      <c r="B468">
        <v>14</v>
      </c>
      <c r="C468" s="4">
        <v>144</v>
      </c>
      <c r="D468">
        <f t="shared" si="42"/>
        <v>10.285714285714286</v>
      </c>
      <c r="E468" s="7">
        <f t="shared" si="43"/>
        <v>2.6149108024870707E-4</v>
      </c>
      <c r="F468" s="8">
        <f t="shared" si="46"/>
        <v>0.99019953222151247</v>
      </c>
      <c r="G468" s="7">
        <f t="shared" si="44"/>
        <v>1.8515726464527836E-3</v>
      </c>
      <c r="H468" s="8">
        <f t="shared" si="47"/>
        <v>0.87712434897383185</v>
      </c>
      <c r="I468">
        <f t="shared" si="45"/>
        <v>3.8394945525005442E-3</v>
      </c>
    </row>
    <row r="469" spans="1:9">
      <c r="A469" s="3" t="s">
        <v>190</v>
      </c>
      <c r="B469">
        <v>33.49</v>
      </c>
      <c r="C469" s="4">
        <v>343</v>
      </c>
      <c r="D469">
        <f t="shared" si="42"/>
        <v>10.241863242759033</v>
      </c>
      <c r="E469" s="7">
        <f t="shared" si="43"/>
        <v>6.228572258701842E-4</v>
      </c>
      <c r="F469" s="8">
        <f t="shared" si="46"/>
        <v>0.99082238944738266</v>
      </c>
      <c r="G469" s="7">
        <f t="shared" si="44"/>
        <v>4.4292262806931229E-3</v>
      </c>
      <c r="H469" s="8">
        <f t="shared" si="47"/>
        <v>0.88155357525452493</v>
      </c>
      <c r="I469">
        <f t="shared" si="45"/>
        <v>3.257337390774051E-4</v>
      </c>
    </row>
    <row r="470" spans="1:9">
      <c r="A470" s="3" t="s">
        <v>38</v>
      </c>
      <c r="B470">
        <v>2.84</v>
      </c>
      <c r="C470" s="4">
        <v>29</v>
      </c>
      <c r="D470">
        <f t="shared" si="42"/>
        <v>10.211267605633804</v>
      </c>
      <c r="E470" s="7">
        <f t="shared" si="43"/>
        <v>5.2661398105642395E-5</v>
      </c>
      <c r="F470" s="8">
        <f t="shared" si="46"/>
        <v>0.99087505084548833</v>
      </c>
      <c r="G470" s="7">
        <f t="shared" si="44"/>
        <v>3.7560473685185035E-4</v>
      </c>
      <c r="H470" s="8">
        <f t="shared" si="47"/>
        <v>0.88192917999137677</v>
      </c>
      <c r="I470">
        <f t="shared" si="45"/>
        <v>2.368522402734774E-3</v>
      </c>
    </row>
    <row r="471" spans="1:9">
      <c r="A471" s="3" t="s">
        <v>432</v>
      </c>
      <c r="B471">
        <v>20.64</v>
      </c>
      <c r="C471" s="4">
        <v>210</v>
      </c>
      <c r="D471">
        <f t="shared" si="42"/>
        <v>10.174418604651162</v>
      </c>
      <c r="E471" s="7">
        <f t="shared" si="43"/>
        <v>3.8134115869603114E-4</v>
      </c>
      <c r="F471" s="8">
        <f t="shared" si="46"/>
        <v>0.99125639200418436</v>
      </c>
      <c r="G471" s="7">
        <f t="shared" si="44"/>
        <v>2.7297471016275322E-3</v>
      </c>
      <c r="H471" s="8">
        <f t="shared" si="47"/>
        <v>0.88465892709300431</v>
      </c>
      <c r="I471">
        <f t="shared" si="45"/>
        <v>7.9111392881792142E-4</v>
      </c>
    </row>
    <row r="472" spans="1:9">
      <c r="A472" s="3" t="s">
        <v>335</v>
      </c>
      <c r="B472">
        <v>6.88</v>
      </c>
      <c r="C472" s="4">
        <v>69</v>
      </c>
      <c r="D472">
        <f t="shared" si="42"/>
        <v>10.029069767441861</v>
      </c>
      <c r="E472" s="7">
        <f t="shared" si="43"/>
        <v>1.252978092858388E-4</v>
      </c>
      <c r="F472" s="8">
        <f t="shared" si="46"/>
        <v>0.99138168981347019</v>
      </c>
      <c r="G472" s="7">
        <f t="shared" si="44"/>
        <v>9.0991570054251068E-4</v>
      </c>
      <c r="H472" s="8">
        <f t="shared" si="47"/>
        <v>0.88556884279354686</v>
      </c>
      <c r="I472">
        <f t="shared" si="45"/>
        <v>9.8917112503327242E-4</v>
      </c>
    </row>
    <row r="473" spans="1:9">
      <c r="A473" s="3" t="s">
        <v>100</v>
      </c>
      <c r="B473">
        <v>8.5500000000000007</v>
      </c>
      <c r="C473" s="4">
        <v>82</v>
      </c>
      <c r="D473">
        <f t="shared" si="42"/>
        <v>9.5906432748538002</v>
      </c>
      <c r="E473" s="7">
        <f t="shared" si="43"/>
        <v>1.4890464291940263E-4</v>
      </c>
      <c r="F473" s="8">
        <f t="shared" si="46"/>
        <v>0.99153059445638958</v>
      </c>
      <c r="G473" s="7">
        <f t="shared" si="44"/>
        <v>1.1307818662265215E-3</v>
      </c>
      <c r="H473" s="8">
        <f t="shared" si="47"/>
        <v>0.88669962465977337</v>
      </c>
      <c r="I473">
        <f t="shared" si="45"/>
        <v>9.54661106062904E-4</v>
      </c>
    </row>
    <row r="474" spans="1:9">
      <c r="A474" s="3" t="s">
        <v>365</v>
      </c>
      <c r="B474">
        <v>8.25</v>
      </c>
      <c r="C474" s="4">
        <v>79</v>
      </c>
      <c r="D474">
        <f t="shared" si="42"/>
        <v>9.5757575757575761</v>
      </c>
      <c r="E474" s="7">
        <f t="shared" si="43"/>
        <v>1.434569120808879E-4</v>
      </c>
      <c r="F474" s="8">
        <f t="shared" si="46"/>
        <v>0.99167405136847042</v>
      </c>
      <c r="G474" s="7">
        <f t="shared" si="44"/>
        <v>1.0911053095168188E-3</v>
      </c>
      <c r="H474" s="8">
        <f t="shared" si="47"/>
        <v>0.8877907299692902</v>
      </c>
      <c r="I474">
        <f t="shared" si="45"/>
        <v>2.1810560087156539E-3</v>
      </c>
    </row>
    <row r="475" spans="1:9">
      <c r="A475" s="3" t="s">
        <v>420</v>
      </c>
      <c r="B475">
        <v>18.829999999999998</v>
      </c>
      <c r="C475" s="4">
        <v>179</v>
      </c>
      <c r="D475">
        <f t="shared" si="42"/>
        <v>9.5061072756240055</v>
      </c>
      <c r="E475" s="7">
        <f t="shared" si="43"/>
        <v>3.2504794003137893E-4</v>
      </c>
      <c r="F475" s="8">
        <f t="shared" si="46"/>
        <v>0.99199909930850183</v>
      </c>
      <c r="G475" s="7">
        <f t="shared" si="44"/>
        <v>2.4903652094789936E-3</v>
      </c>
      <c r="H475" s="8">
        <f t="shared" si="47"/>
        <v>0.89028109517876919</v>
      </c>
      <c r="I475">
        <f t="shared" si="45"/>
        <v>5.1723858177910031E-4</v>
      </c>
    </row>
    <row r="476" spans="1:9">
      <c r="A476" s="3" t="s">
        <v>413</v>
      </c>
      <c r="B476">
        <v>4.46</v>
      </c>
      <c r="C476" s="4">
        <v>42</v>
      </c>
      <c r="D476">
        <f t="shared" si="42"/>
        <v>9.4170403587443943</v>
      </c>
      <c r="E476" s="7">
        <f t="shared" si="43"/>
        <v>7.626823173920623E-5</v>
      </c>
      <c r="F476" s="8">
        <f t="shared" si="46"/>
        <v>0.99207536754024106</v>
      </c>
      <c r="G476" s="7">
        <f t="shared" si="44"/>
        <v>5.8985814308424385E-4</v>
      </c>
      <c r="H476" s="8">
        <f t="shared" si="47"/>
        <v>0.8908709533218534</v>
      </c>
      <c r="I476">
        <f t="shared" si="45"/>
        <v>1.6709873274147746E-3</v>
      </c>
    </row>
    <row r="477" spans="1:9">
      <c r="A477" s="3" t="s">
        <v>480</v>
      </c>
      <c r="B477">
        <v>14.4</v>
      </c>
      <c r="C477" s="4">
        <v>135</v>
      </c>
      <c r="D477">
        <f t="shared" si="42"/>
        <v>9.375</v>
      </c>
      <c r="E477" s="7">
        <f t="shared" si="43"/>
        <v>2.4514788773316289E-4</v>
      </c>
      <c r="F477" s="8">
        <f t="shared" si="46"/>
        <v>0.99232051542797417</v>
      </c>
      <c r="G477" s="7">
        <f t="shared" si="44"/>
        <v>1.9044747220657201E-3</v>
      </c>
      <c r="H477" s="8">
        <f t="shared" si="47"/>
        <v>0.89277542804391907</v>
      </c>
      <c r="I477">
        <f t="shared" si="45"/>
        <v>4.5029036351813545E-3</v>
      </c>
    </row>
    <row r="478" spans="1:9">
      <c r="A478" s="3" t="s">
        <v>476</v>
      </c>
      <c r="B478">
        <v>38.770000000000003</v>
      </c>
      <c r="C478" s="4">
        <v>361</v>
      </c>
      <c r="D478">
        <f t="shared" si="42"/>
        <v>9.3113231880319827</v>
      </c>
      <c r="E478" s="7">
        <f t="shared" si="43"/>
        <v>6.5554361090127257E-4</v>
      </c>
      <c r="F478" s="8">
        <f t="shared" si="46"/>
        <v>0.99297605903887542</v>
      </c>
      <c r="G478" s="7">
        <f t="shared" si="44"/>
        <v>5.1275336787838877E-3</v>
      </c>
      <c r="H478" s="8">
        <f t="shared" si="47"/>
        <v>0.89790296172270301</v>
      </c>
      <c r="I478">
        <f t="shared" si="45"/>
        <v>8.8887941191317932E-4</v>
      </c>
    </row>
    <row r="479" spans="1:9">
      <c r="A479" s="3" t="s">
        <v>32</v>
      </c>
      <c r="B479">
        <v>7.65</v>
      </c>
      <c r="C479" s="4">
        <v>71</v>
      </c>
      <c r="D479">
        <f t="shared" si="42"/>
        <v>9.2810457516339859</v>
      </c>
      <c r="E479" s="7">
        <f t="shared" si="43"/>
        <v>1.2892962984484862E-4</v>
      </c>
      <c r="F479" s="8">
        <f t="shared" si="46"/>
        <v>0.99310498866872032</v>
      </c>
      <c r="G479" s="7">
        <f t="shared" si="44"/>
        <v>1.0117521960974138E-3</v>
      </c>
      <c r="H479" s="8">
        <f t="shared" si="47"/>
        <v>0.8989147139188004</v>
      </c>
      <c r="I479">
        <f t="shared" si="45"/>
        <v>1.7833314709360115E-3</v>
      </c>
    </row>
    <row r="480" spans="1:9">
      <c r="A480" s="3" t="s">
        <v>117</v>
      </c>
      <c r="B480">
        <v>15.33</v>
      </c>
      <c r="C480" s="4">
        <v>141</v>
      </c>
      <c r="D480">
        <f t="shared" si="42"/>
        <v>9.1976516634050878</v>
      </c>
      <c r="E480" s="7">
        <f t="shared" si="43"/>
        <v>2.5604334941019236E-4</v>
      </c>
      <c r="F480" s="8">
        <f t="shared" si="46"/>
        <v>0.99336103201813053</v>
      </c>
      <c r="G480" s="7">
        <f t="shared" si="44"/>
        <v>2.0274720478657979E-3</v>
      </c>
      <c r="H480" s="8">
        <f t="shared" si="47"/>
        <v>0.9009421859666662</v>
      </c>
      <c r="I480">
        <f t="shared" si="45"/>
        <v>1.2812233853963795E-3</v>
      </c>
    </row>
    <row r="481" spans="1:9">
      <c r="A481" s="3" t="s">
        <v>427</v>
      </c>
      <c r="B481">
        <v>11.01</v>
      </c>
      <c r="C481" s="4">
        <v>101</v>
      </c>
      <c r="D481">
        <f t="shared" si="42"/>
        <v>9.1734786557674841</v>
      </c>
      <c r="E481" s="7">
        <f t="shared" si="43"/>
        <v>1.8340693822999595E-4</v>
      </c>
      <c r="F481" s="8">
        <f t="shared" si="46"/>
        <v>0.99354443895636058</v>
      </c>
      <c r="G481" s="7">
        <f t="shared" si="44"/>
        <v>1.4561296312460819E-3</v>
      </c>
      <c r="H481" s="8">
        <f t="shared" si="47"/>
        <v>0.90239831559791228</v>
      </c>
      <c r="I481">
        <f t="shared" si="45"/>
        <v>2.000528965364734E-3</v>
      </c>
    </row>
    <row r="482" spans="1:9">
      <c r="A482" s="3" t="s">
        <v>456</v>
      </c>
      <c r="B482">
        <v>17.170000000000002</v>
      </c>
      <c r="C482" s="4">
        <v>156</v>
      </c>
      <c r="D482">
        <f t="shared" si="42"/>
        <v>9.0856144437973203</v>
      </c>
      <c r="E482" s="7">
        <f t="shared" si="43"/>
        <v>2.8328200360276597E-4</v>
      </c>
      <c r="F482" s="8">
        <f t="shared" si="46"/>
        <v>0.9938277209599633</v>
      </c>
      <c r="G482" s="7">
        <f t="shared" si="44"/>
        <v>2.2708215956853068E-3</v>
      </c>
      <c r="H482" s="8">
        <f t="shared" si="47"/>
        <v>0.90466913719359754</v>
      </c>
      <c r="I482">
        <f t="shared" si="45"/>
        <v>3.557443841037955E-3</v>
      </c>
    </row>
    <row r="483" spans="1:9">
      <c r="A483" s="3" t="s">
        <v>188</v>
      </c>
      <c r="B483">
        <v>30.44</v>
      </c>
      <c r="C483" s="4">
        <v>270</v>
      </c>
      <c r="D483">
        <f t="shared" si="42"/>
        <v>8.8699080157687256</v>
      </c>
      <c r="E483" s="7">
        <f t="shared" si="43"/>
        <v>4.9029577546632578E-4</v>
      </c>
      <c r="F483" s="8">
        <f t="shared" si="46"/>
        <v>0.99431801673542963</v>
      </c>
      <c r="G483" s="7">
        <f t="shared" si="44"/>
        <v>4.0258479541444812E-3</v>
      </c>
      <c r="H483" s="8">
        <f t="shared" si="47"/>
        <v>0.90869498514774205</v>
      </c>
      <c r="I483">
        <f t="shared" si="45"/>
        <v>4.5012618050546127E-3</v>
      </c>
    </row>
    <row r="484" spans="1:9">
      <c r="A484" s="3" t="s">
        <v>67</v>
      </c>
      <c r="B484">
        <v>38.369999999999997</v>
      </c>
      <c r="C484" s="4">
        <v>330</v>
      </c>
      <c r="D484">
        <f t="shared" si="42"/>
        <v>8.6004691164972638</v>
      </c>
      <c r="E484" s="7">
        <f t="shared" si="43"/>
        <v>5.9925039223662042E-4</v>
      </c>
      <c r="F484" s="8">
        <f t="shared" si="46"/>
        <v>0.99491726712766626</v>
      </c>
      <c r="G484" s="7">
        <f t="shared" si="44"/>
        <v>5.0746316031709503E-3</v>
      </c>
      <c r="H484" s="8">
        <f t="shared" si="47"/>
        <v>0.91376961675091295</v>
      </c>
      <c r="I484">
        <f t="shared" si="45"/>
        <v>3.0255566199753892E-3</v>
      </c>
    </row>
    <row r="485" spans="1:9">
      <c r="A485" s="3" t="s">
        <v>343</v>
      </c>
      <c r="B485">
        <v>25.73</v>
      </c>
      <c r="C485" s="4">
        <v>217</v>
      </c>
      <c r="D485">
        <f t="shared" si="42"/>
        <v>8.4337349397590362</v>
      </c>
      <c r="E485" s="7">
        <f t="shared" si="43"/>
        <v>3.940525306525655E-4</v>
      </c>
      <c r="F485" s="8">
        <f t="shared" si="46"/>
        <v>0.99531131965831887</v>
      </c>
      <c r="G485" s="7">
        <f t="shared" si="44"/>
        <v>3.4029260138021514E-3</v>
      </c>
      <c r="H485" s="8">
        <f t="shared" si="47"/>
        <v>0.91717254276471505</v>
      </c>
      <c r="I485">
        <f t="shared" si="45"/>
        <v>6.4869618763774284E-4</v>
      </c>
    </row>
    <row r="486" spans="1:9">
      <c r="A486" s="3" t="s">
        <v>390</v>
      </c>
      <c r="B486">
        <v>5.51</v>
      </c>
      <c r="C486" s="4">
        <v>46</v>
      </c>
      <c r="D486">
        <f t="shared" si="42"/>
        <v>8.3484573502722323</v>
      </c>
      <c r="E486" s="7">
        <f t="shared" si="43"/>
        <v>8.3531872857225866E-5</v>
      </c>
      <c r="F486" s="8">
        <f t="shared" si="46"/>
        <v>0.99539485153117613</v>
      </c>
      <c r="G486" s="7">
        <f t="shared" si="44"/>
        <v>7.2872609156820263E-4</v>
      </c>
      <c r="H486" s="8">
        <f t="shared" si="47"/>
        <v>0.9179012688562832</v>
      </c>
      <c r="I486">
        <f t="shared" si="45"/>
        <v>1.1027157236941365E-3</v>
      </c>
    </row>
    <row r="487" spans="1:9">
      <c r="A487" s="3" t="s">
        <v>307</v>
      </c>
      <c r="B487">
        <v>9.25</v>
      </c>
      <c r="C487" s="4">
        <v>69</v>
      </c>
      <c r="D487">
        <f t="shared" si="42"/>
        <v>7.4594594594594597</v>
      </c>
      <c r="E487" s="7">
        <f t="shared" si="43"/>
        <v>1.252978092858388E-4</v>
      </c>
      <c r="F487" s="8">
        <f t="shared" si="46"/>
        <v>0.99552014934046196</v>
      </c>
      <c r="G487" s="7">
        <f t="shared" si="44"/>
        <v>1.2233604985491604E-3</v>
      </c>
      <c r="H487" s="8">
        <f t="shared" si="47"/>
        <v>0.91912462935483241</v>
      </c>
      <c r="I487">
        <f t="shared" si="45"/>
        <v>6.1063736064180807E-3</v>
      </c>
    </row>
    <row r="488" spans="1:9">
      <c r="A488" s="3" t="s">
        <v>495</v>
      </c>
      <c r="B488">
        <v>51.12</v>
      </c>
      <c r="C488" s="4">
        <v>374</v>
      </c>
      <c r="D488">
        <f t="shared" si="42"/>
        <v>7.3161189358372463</v>
      </c>
      <c r="E488" s="7">
        <f t="shared" si="43"/>
        <v>6.7915044453483646E-4</v>
      </c>
      <c r="F488" s="8">
        <f t="shared" si="46"/>
        <v>0.99619929978499677</v>
      </c>
      <c r="G488" s="7">
        <f t="shared" si="44"/>
        <v>6.760885263333306E-3</v>
      </c>
      <c r="H488" s="8">
        <f t="shared" si="47"/>
        <v>0.92588551461816571</v>
      </c>
      <c r="I488">
        <f t="shared" si="45"/>
        <v>1.717472280809762E-3</v>
      </c>
    </row>
    <row r="489" spans="1:9">
      <c r="A489" s="3" t="s">
        <v>378</v>
      </c>
      <c r="B489">
        <v>14.35</v>
      </c>
      <c r="C489" s="4">
        <v>103</v>
      </c>
      <c r="D489">
        <f t="shared" si="42"/>
        <v>7.1777003484320563</v>
      </c>
      <c r="E489" s="7">
        <f t="shared" si="43"/>
        <v>1.8703875878900574E-4</v>
      </c>
      <c r="F489" s="8">
        <f t="shared" si="46"/>
        <v>0.99638633854378578</v>
      </c>
      <c r="G489" s="7">
        <f t="shared" si="44"/>
        <v>1.897861962614103E-3</v>
      </c>
      <c r="H489" s="8">
        <f t="shared" si="47"/>
        <v>0.92778337658077981</v>
      </c>
      <c r="I489">
        <f t="shared" si="45"/>
        <v>1.0137493674201581E-3</v>
      </c>
    </row>
    <row r="490" spans="1:9">
      <c r="A490" s="3" t="s">
        <v>383</v>
      </c>
      <c r="B490">
        <v>8.4600000000000009</v>
      </c>
      <c r="C490" s="4">
        <v>60</v>
      </c>
      <c r="D490">
        <f t="shared" si="42"/>
        <v>7.0921985815602833</v>
      </c>
      <c r="E490" s="7">
        <f t="shared" si="43"/>
        <v>1.0895461677029461E-4</v>
      </c>
      <c r="F490" s="8">
        <f t="shared" si="46"/>
        <v>0.99649529316055607</v>
      </c>
      <c r="G490" s="7">
        <f t="shared" si="44"/>
        <v>1.1188788992136107E-3</v>
      </c>
      <c r="H490" s="8">
        <f t="shared" si="47"/>
        <v>0.92890225547999339</v>
      </c>
      <c r="I490">
        <f t="shared" si="45"/>
        <v>1.9530079968179681E-3</v>
      </c>
    </row>
    <row r="491" spans="1:9">
      <c r="A491" s="3" t="s">
        <v>363</v>
      </c>
      <c r="B491">
        <v>16.149999999999999</v>
      </c>
      <c r="C491" s="4">
        <v>104</v>
      </c>
      <c r="D491">
        <f t="shared" si="42"/>
        <v>6.4396284829721369</v>
      </c>
      <c r="E491" s="7">
        <f t="shared" si="43"/>
        <v>1.8885466906851066E-4</v>
      </c>
      <c r="F491" s="8">
        <f t="shared" si="46"/>
        <v>0.99668414782962456</v>
      </c>
      <c r="G491" s="7">
        <f t="shared" si="44"/>
        <v>2.1359213028723178E-3</v>
      </c>
      <c r="H491" s="8">
        <f t="shared" si="47"/>
        <v>0.93103817678286571</v>
      </c>
      <c r="I491">
        <f t="shared" si="45"/>
        <v>1.0714005424064088E-2</v>
      </c>
    </row>
    <row r="492" spans="1:9">
      <c r="A492" s="3" t="s">
        <v>116</v>
      </c>
      <c r="B492">
        <v>88.18</v>
      </c>
      <c r="C492" s="4">
        <v>538</v>
      </c>
      <c r="D492">
        <f t="shared" si="42"/>
        <v>6.1011567248809246</v>
      </c>
      <c r="E492" s="7">
        <f t="shared" si="43"/>
        <v>9.7695973037364168E-4</v>
      </c>
      <c r="F492" s="8">
        <f t="shared" si="46"/>
        <v>0.99766110755999815</v>
      </c>
      <c r="G492" s="7">
        <f t="shared" si="44"/>
        <v>1.166226256887189E-2</v>
      </c>
      <c r="H492" s="8">
        <f t="shared" si="47"/>
        <v>0.94270043935173764</v>
      </c>
      <c r="I492">
        <f t="shared" si="45"/>
        <v>1.0364814821486323E-3</v>
      </c>
    </row>
    <row r="493" spans="1:9">
      <c r="A493" s="3" t="s">
        <v>131</v>
      </c>
      <c r="B493">
        <v>8.5299999999999994</v>
      </c>
      <c r="C493" s="4">
        <v>52</v>
      </c>
      <c r="D493">
        <f t="shared" si="42"/>
        <v>6.0961313012895664</v>
      </c>
      <c r="E493" s="7">
        <f t="shared" si="43"/>
        <v>9.4427334534255328E-5</v>
      </c>
      <c r="F493" s="8">
        <f t="shared" si="46"/>
        <v>0.99775553489453239</v>
      </c>
      <c r="G493" s="7">
        <f t="shared" si="44"/>
        <v>1.1281367624458745E-3</v>
      </c>
      <c r="H493" s="8">
        <f t="shared" si="47"/>
        <v>0.94382857611418347</v>
      </c>
      <c r="I493">
        <f t="shared" si="45"/>
        <v>9.8488111703265435E-4</v>
      </c>
    </row>
    <row r="494" spans="1:9">
      <c r="A494" s="3" t="s">
        <v>288</v>
      </c>
      <c r="B494">
        <v>8.1</v>
      </c>
      <c r="C494" s="4">
        <v>49</v>
      </c>
      <c r="D494">
        <f t="shared" si="42"/>
        <v>6.0493827160493829</v>
      </c>
      <c r="E494" s="7">
        <f t="shared" si="43"/>
        <v>8.8979603695740604E-5</v>
      </c>
      <c r="F494" s="8">
        <f t="shared" si="46"/>
        <v>0.99784451449822809</v>
      </c>
      <c r="G494" s="7">
        <f t="shared" si="44"/>
        <v>1.0712670311619676E-3</v>
      </c>
      <c r="H494" s="8">
        <f t="shared" si="47"/>
        <v>0.94489984314534547</v>
      </c>
      <c r="I494">
        <f t="shared" si="45"/>
        <v>1.0279561141636306E-2</v>
      </c>
    </row>
    <row r="495" spans="1:9">
      <c r="A495" s="3" t="s">
        <v>475</v>
      </c>
      <c r="B495">
        <v>84.29</v>
      </c>
      <c r="C495" s="4">
        <v>492</v>
      </c>
      <c r="D495">
        <f t="shared" si="42"/>
        <v>5.8369913394234185</v>
      </c>
      <c r="E495" s="7">
        <f t="shared" si="43"/>
        <v>8.9342785751641586E-4</v>
      </c>
      <c r="F495" s="8">
        <f t="shared" si="46"/>
        <v>0.99873794235574453</v>
      </c>
      <c r="G495" s="7">
        <f t="shared" si="44"/>
        <v>1.1147789883536081E-2</v>
      </c>
      <c r="H495" s="8">
        <f t="shared" si="47"/>
        <v>0.95604763302888152</v>
      </c>
      <c r="I495">
        <f t="shared" si="45"/>
        <v>1.8379832893667958E-3</v>
      </c>
    </row>
    <row r="496" spans="1:9">
      <c r="A496" s="3" t="s">
        <v>479</v>
      </c>
      <c r="B496">
        <v>14.94</v>
      </c>
      <c r="C496" s="4">
        <v>78</v>
      </c>
      <c r="D496">
        <f t="shared" si="42"/>
        <v>5.2208835341365463</v>
      </c>
      <c r="E496" s="7">
        <f t="shared" si="43"/>
        <v>1.4164100180138298E-4</v>
      </c>
      <c r="F496" s="8">
        <f t="shared" si="46"/>
        <v>0.9988795833575459</v>
      </c>
      <c r="G496" s="7">
        <f t="shared" si="44"/>
        <v>1.9758925241431845E-3</v>
      </c>
      <c r="H496" s="8">
        <f t="shared" si="47"/>
        <v>0.95802352555302472</v>
      </c>
      <c r="I496">
        <f t="shared" si="45"/>
        <v>4.5140468183627602E-3</v>
      </c>
    </row>
    <row r="497" spans="1:9">
      <c r="A497" s="3" t="s">
        <v>83</v>
      </c>
      <c r="B497">
        <v>36.54</v>
      </c>
      <c r="C497" s="4">
        <v>180</v>
      </c>
      <c r="D497">
        <f t="shared" si="42"/>
        <v>4.9261083743842367</v>
      </c>
      <c r="E497" s="7">
        <f t="shared" si="43"/>
        <v>3.2686385031088382E-4</v>
      </c>
      <c r="F497" s="8">
        <f t="shared" si="46"/>
        <v>0.99920644720785678</v>
      </c>
      <c r="G497" s="7">
        <f t="shared" si="44"/>
        <v>4.8326046072417646E-3</v>
      </c>
      <c r="H497" s="8">
        <f t="shared" si="47"/>
        <v>0.9628561301602665</v>
      </c>
      <c r="I497">
        <f t="shared" si="45"/>
        <v>2.5102842788544688E-3</v>
      </c>
    </row>
    <row r="498" spans="1:9">
      <c r="A498" s="3" t="s">
        <v>429</v>
      </c>
      <c r="B498">
        <v>20.16</v>
      </c>
      <c r="C498" s="4">
        <v>88</v>
      </c>
      <c r="D498">
        <f t="shared" si="42"/>
        <v>4.3650793650793647</v>
      </c>
      <c r="E498" s="7">
        <f t="shared" si="43"/>
        <v>1.5980010459643211E-4</v>
      </c>
      <c r="F498" s="8">
        <f t="shared" si="46"/>
        <v>0.99936624731245327</v>
      </c>
      <c r="G498" s="7">
        <f t="shared" si="44"/>
        <v>2.6662646108920082E-3</v>
      </c>
      <c r="H498" s="8">
        <f t="shared" si="47"/>
        <v>0.96552239477115853</v>
      </c>
      <c r="I498">
        <f t="shared" si="45"/>
        <v>4.6645155408586714E-3</v>
      </c>
    </row>
    <row r="499" spans="1:9">
      <c r="A499" s="3" t="s">
        <v>129</v>
      </c>
      <c r="B499">
        <v>36.869999999999997</v>
      </c>
      <c r="C499" s="4">
        <v>119</v>
      </c>
      <c r="D499">
        <f t="shared" si="42"/>
        <v>3.2275562788174672</v>
      </c>
      <c r="E499" s="7">
        <f t="shared" si="43"/>
        <v>2.1609332326108432E-4</v>
      </c>
      <c r="F499" s="8">
        <f t="shared" si="46"/>
        <v>0.99958234063571438</v>
      </c>
      <c r="G499" s="7">
        <f t="shared" si="44"/>
        <v>4.8762488196224373E-3</v>
      </c>
      <c r="H499" s="8">
        <f t="shared" si="47"/>
        <v>0.97039864359078098</v>
      </c>
      <c r="I499">
        <f t="shared" si="45"/>
        <v>3.8659927031919894E-3</v>
      </c>
    </row>
    <row r="500" spans="1:9">
      <c r="A500" s="3" t="s">
        <v>137</v>
      </c>
      <c r="B500">
        <v>29.91</v>
      </c>
      <c r="C500" s="4">
        <v>50</v>
      </c>
      <c r="D500">
        <f t="shared" si="42"/>
        <v>1.6716817118020728</v>
      </c>
      <c r="E500" s="7">
        <f t="shared" si="43"/>
        <v>9.0795513975245516E-5</v>
      </c>
      <c r="F500" s="8">
        <f t="shared" si="46"/>
        <v>0.99967313614968967</v>
      </c>
      <c r="G500" s="7">
        <f t="shared" si="44"/>
        <v>3.9557527039573393E-3</v>
      </c>
      <c r="H500" s="8">
        <f t="shared" si="47"/>
        <v>0.9743543962947383</v>
      </c>
      <c r="I500">
        <f t="shared" si="45"/>
        <v>1.461297526149441E-2</v>
      </c>
    </row>
    <row r="501" spans="1:9">
      <c r="A501" s="3" t="s">
        <v>184</v>
      </c>
      <c r="B501">
        <v>112.28</v>
      </c>
      <c r="C501" s="4">
        <v>131</v>
      </c>
      <c r="D501">
        <f t="shared" si="42"/>
        <v>1.1667260420377628</v>
      </c>
      <c r="E501" s="7">
        <f t="shared" si="43"/>
        <v>2.3788424661514324E-4</v>
      </c>
      <c r="F501" s="8">
        <f t="shared" si="46"/>
        <v>0.99991102039630486</v>
      </c>
      <c r="G501" s="7">
        <f t="shared" si="44"/>
        <v>1.4849612624551324E-2</v>
      </c>
      <c r="H501" s="8">
        <f t="shared" si="47"/>
        <v>0.98920400891928961</v>
      </c>
      <c r="I501">
        <f t="shared" si="45"/>
        <v>1.070701147701425E-2</v>
      </c>
    </row>
    <row r="502" spans="1:9">
      <c r="A502" s="3" t="s">
        <v>163</v>
      </c>
      <c r="B502">
        <v>81.63</v>
      </c>
      <c r="C502" s="4">
        <v>49</v>
      </c>
      <c r="D502">
        <f t="shared" si="42"/>
        <v>0.60026950875903473</v>
      </c>
      <c r="E502" s="7">
        <f t="shared" si="43"/>
        <v>8.8979603695740604E-5</v>
      </c>
      <c r="F502" s="8">
        <f t="shared" si="46"/>
        <v>1.0000000000000007</v>
      </c>
      <c r="G502" s="7">
        <f t="shared" si="44"/>
        <v>1.0795991080710051E-2</v>
      </c>
      <c r="H502" s="8">
        <f t="shared" si="47"/>
        <v>0.99999999999999967</v>
      </c>
      <c r="I502">
        <f t="shared" si="45"/>
        <v>0</v>
      </c>
    </row>
    <row r="503" spans="1:9">
      <c r="B503">
        <v>7561.140000000004</v>
      </c>
      <c r="C503" s="6">
        <f>SUM(C2:C502)</f>
        <v>550688</v>
      </c>
      <c r="E503" s="7"/>
      <c r="F503" s="8"/>
      <c r="G503" s="7"/>
      <c r="H503" s="8"/>
    </row>
    <row r="504" spans="1:9">
      <c r="E504" s="7"/>
      <c r="F504" s="8"/>
      <c r="G504" s="7"/>
      <c r="H504" s="8"/>
    </row>
    <row r="505" spans="1:9">
      <c r="E505" s="7"/>
      <c r="F505" s="8"/>
      <c r="G505" s="7"/>
      <c r="H505" s="8"/>
    </row>
    <row r="506" spans="1:9">
      <c r="E506" s="7"/>
      <c r="F506" s="8"/>
      <c r="G506" s="7"/>
      <c r="H506" s="8"/>
    </row>
    <row r="507" spans="1:9">
      <c r="E507" s="7"/>
      <c r="F507" s="8"/>
      <c r="G507" s="7"/>
      <c r="H507" s="8"/>
    </row>
    <row r="508" spans="1:9">
      <c r="E508" s="7"/>
      <c r="F508" s="8"/>
      <c r="G508" s="7"/>
      <c r="H508" s="8"/>
    </row>
    <row r="509" spans="1:9">
      <c r="E509" s="7"/>
      <c r="F509" s="8"/>
      <c r="G509" s="7"/>
      <c r="H509" s="8"/>
    </row>
    <row r="510" spans="1:9">
      <c r="E510" s="7"/>
      <c r="F510" s="8"/>
      <c r="G510" s="7"/>
      <c r="H510" s="8"/>
    </row>
    <row r="511" spans="1:9">
      <c r="E511" s="7"/>
      <c r="F511" s="8"/>
      <c r="G511" s="7"/>
      <c r="H511" s="8"/>
    </row>
    <row r="512" spans="1:9">
      <c r="E512" s="7"/>
      <c r="F512" s="8"/>
      <c r="G512" s="7"/>
      <c r="H512" s="8"/>
    </row>
    <row r="513" spans="5:8">
      <c r="E513" s="7"/>
      <c r="F513" s="8"/>
      <c r="G513" s="7"/>
      <c r="H513" s="8"/>
    </row>
    <row r="514" spans="5:8">
      <c r="E514" s="7"/>
      <c r="F514" s="8"/>
      <c r="G514" s="7"/>
      <c r="H514" s="8"/>
    </row>
    <row r="515" spans="5:8">
      <c r="E515" s="7"/>
      <c r="F515" s="8"/>
      <c r="G515" s="7"/>
      <c r="H515" s="8"/>
    </row>
    <row r="516" spans="5:8">
      <c r="E516" s="7"/>
      <c r="F516" s="8"/>
      <c r="G516" s="7"/>
      <c r="H516" s="8"/>
    </row>
    <row r="517" spans="5:8">
      <c r="E517" s="7"/>
      <c r="F517" s="8"/>
      <c r="G517" s="7"/>
      <c r="H517" s="8"/>
    </row>
    <row r="518" spans="5:8">
      <c r="E518" s="7"/>
      <c r="F518" s="8"/>
      <c r="G518" s="7"/>
      <c r="H518" s="8"/>
    </row>
    <row r="519" spans="5:8">
      <c r="E519" s="7"/>
      <c r="F519" s="8"/>
      <c r="G519" s="7"/>
      <c r="H519" s="8"/>
    </row>
    <row r="520" spans="5:8">
      <c r="E520" s="7"/>
      <c r="F520" s="8"/>
      <c r="G520" s="7"/>
      <c r="H520" s="8"/>
    </row>
    <row r="521" spans="5:8">
      <c r="E521" s="7"/>
      <c r="F521" s="8"/>
      <c r="G521" s="7"/>
      <c r="H521" s="8"/>
    </row>
    <row r="522" spans="5:8">
      <c r="E522" s="7"/>
      <c r="F522" s="8"/>
      <c r="G522" s="7"/>
      <c r="H522" s="8"/>
    </row>
    <row r="523" spans="5:8">
      <c r="E523" s="7"/>
      <c r="F523" s="8"/>
      <c r="G523" s="7"/>
      <c r="H523" s="8"/>
    </row>
    <row r="524" spans="5:8">
      <c r="E524" s="7"/>
      <c r="F524" s="8"/>
      <c r="G524" s="7"/>
      <c r="H524" s="8"/>
    </row>
    <row r="525" spans="5:8">
      <c r="E525" s="7"/>
      <c r="F525" s="8"/>
      <c r="G525" s="7"/>
      <c r="H525" s="8"/>
    </row>
    <row r="526" spans="5:8">
      <c r="E526" s="7"/>
      <c r="F526" s="8"/>
      <c r="G526" s="7"/>
      <c r="H526" s="8"/>
    </row>
    <row r="527" spans="5:8">
      <c r="E527" s="7"/>
      <c r="F527" s="8"/>
      <c r="G527" s="7"/>
      <c r="H527" s="8"/>
    </row>
    <row r="528" spans="5:8">
      <c r="E528" s="7"/>
      <c r="F528" s="8"/>
      <c r="G528" s="7"/>
      <c r="H528" s="8"/>
    </row>
    <row r="529" spans="5:8">
      <c r="E529" s="7"/>
      <c r="F529" s="8"/>
      <c r="G529" s="7"/>
      <c r="H529" s="8"/>
    </row>
    <row r="530" spans="5:8">
      <c r="E530" s="7"/>
      <c r="F530" s="8"/>
      <c r="G530" s="7"/>
      <c r="H530" s="8"/>
    </row>
    <row r="531" spans="5:8">
      <c r="E531" s="7"/>
      <c r="F531" s="8"/>
      <c r="G531" s="7"/>
      <c r="H531" s="8"/>
    </row>
    <row r="532" spans="5:8">
      <c r="E532" s="7"/>
      <c r="F532" s="8"/>
      <c r="G532" s="7"/>
      <c r="H532" s="8"/>
    </row>
    <row r="533" spans="5:8">
      <c r="E533" s="7"/>
      <c r="F533" s="8"/>
      <c r="G533" s="7"/>
      <c r="H533" s="8"/>
    </row>
    <row r="534" spans="5:8">
      <c r="E534" s="7"/>
      <c r="F534" s="8"/>
      <c r="G534" s="7"/>
      <c r="H534" s="8"/>
    </row>
    <row r="535" spans="5:8">
      <c r="E535" s="7"/>
      <c r="F535" s="8"/>
      <c r="G535" s="7"/>
      <c r="H535" s="8"/>
    </row>
    <row r="536" spans="5:8">
      <c r="E536" s="7"/>
      <c r="F536" s="8"/>
      <c r="G536" s="7"/>
      <c r="H536" s="8"/>
    </row>
    <row r="537" spans="5:8">
      <c r="E537" s="7"/>
      <c r="F537" s="8"/>
      <c r="G537" s="7"/>
      <c r="H537" s="8"/>
    </row>
    <row r="538" spans="5:8">
      <c r="E538" s="7"/>
      <c r="F538" s="8"/>
      <c r="G538" s="7"/>
      <c r="H538" s="8"/>
    </row>
    <row r="539" spans="5:8">
      <c r="E539" s="7"/>
      <c r="F539" s="8"/>
      <c r="G539" s="7"/>
      <c r="H539" s="8"/>
    </row>
    <row r="540" spans="5:8">
      <c r="E540" s="7"/>
      <c r="F540" s="8"/>
      <c r="G540" s="7"/>
      <c r="H540" s="8"/>
    </row>
    <row r="541" spans="5:8">
      <c r="E541" s="7"/>
      <c r="F541" s="8"/>
      <c r="G541" s="7"/>
      <c r="H541" s="8"/>
    </row>
    <row r="542" spans="5:8">
      <c r="E542" s="7"/>
      <c r="F542" s="8"/>
      <c r="G542" s="7"/>
      <c r="H542" s="8"/>
    </row>
    <row r="543" spans="5:8">
      <c r="E543" s="7"/>
      <c r="F543" s="8"/>
      <c r="G543" s="7"/>
      <c r="H543" s="8"/>
    </row>
    <row r="544" spans="5:8">
      <c r="E544" s="7"/>
      <c r="F544" s="8"/>
      <c r="G544" s="7"/>
      <c r="H544" s="8"/>
    </row>
    <row r="545" spans="5:8">
      <c r="E545" s="7"/>
      <c r="F545" s="8"/>
      <c r="G545" s="7"/>
      <c r="H545" s="8"/>
    </row>
    <row r="546" spans="5:8">
      <c r="E546" s="7"/>
      <c r="F546" s="8"/>
      <c r="G546" s="7"/>
      <c r="H546" s="8"/>
    </row>
    <row r="547" spans="5:8">
      <c r="E547" s="7"/>
      <c r="F547" s="8"/>
      <c r="G547" s="7"/>
      <c r="H547" s="8"/>
    </row>
    <row r="548" spans="5:8">
      <c r="E548" s="7"/>
      <c r="F548" s="8"/>
      <c r="G548" s="7"/>
      <c r="H548" s="8"/>
    </row>
    <row r="549" spans="5:8">
      <c r="E549" s="7"/>
      <c r="F549" s="8"/>
      <c r="G549" s="7"/>
      <c r="H549" s="8"/>
    </row>
    <row r="550" spans="5:8">
      <c r="E550" s="7"/>
      <c r="F550" s="8"/>
      <c r="G550" s="7"/>
      <c r="H550" s="8"/>
    </row>
    <row r="551" spans="5:8">
      <c r="E551" s="7"/>
      <c r="F551" s="8"/>
      <c r="G551" s="7"/>
      <c r="H551" s="8"/>
    </row>
    <row r="552" spans="5:8">
      <c r="E552" s="7"/>
      <c r="F552" s="8"/>
      <c r="G552" s="7"/>
      <c r="H552" s="8"/>
    </row>
    <row r="553" spans="5:8">
      <c r="E553" s="7"/>
      <c r="F553" s="8"/>
      <c r="G553" s="7"/>
      <c r="H553" s="8"/>
    </row>
    <row r="554" spans="5:8">
      <c r="E554" s="7"/>
      <c r="F554" s="8"/>
      <c r="G554" s="7"/>
      <c r="H554" s="8"/>
    </row>
    <row r="555" spans="5:8">
      <c r="E555" s="7"/>
      <c r="F555" s="8"/>
      <c r="G555" s="7"/>
      <c r="H555" s="8"/>
    </row>
    <row r="556" spans="5:8">
      <c r="E556" s="7"/>
      <c r="F556" s="8"/>
      <c r="G556" s="7"/>
      <c r="H556" s="8"/>
    </row>
    <row r="557" spans="5:8">
      <c r="E557" s="7"/>
      <c r="F557" s="8"/>
      <c r="G557" s="7"/>
      <c r="H557" s="8"/>
    </row>
    <row r="558" spans="5:8">
      <c r="E558" s="7"/>
      <c r="F558" s="8"/>
      <c r="G558" s="7"/>
      <c r="H558" s="8"/>
    </row>
    <row r="559" spans="5:8">
      <c r="E559" s="7"/>
      <c r="F559" s="8"/>
      <c r="G559" s="7"/>
      <c r="H559" s="8"/>
    </row>
    <row r="560" spans="5:8">
      <c r="E560" s="7"/>
      <c r="F560" s="8"/>
      <c r="G560" s="7"/>
      <c r="H560" s="8"/>
    </row>
    <row r="561" spans="5:8">
      <c r="E561" s="7"/>
      <c r="F561" s="8"/>
      <c r="G561" s="7"/>
      <c r="H561" s="8"/>
    </row>
    <row r="562" spans="5:8">
      <c r="E562" s="7"/>
      <c r="F562" s="8"/>
      <c r="G562" s="7"/>
      <c r="H562" s="8"/>
    </row>
    <row r="563" spans="5:8">
      <c r="E563" s="7"/>
      <c r="F563" s="8"/>
      <c r="G563" s="7"/>
      <c r="H563" s="8"/>
    </row>
    <row r="564" spans="5:8">
      <c r="E564" s="7"/>
      <c r="F564" s="8"/>
      <c r="G564" s="7"/>
      <c r="H564" s="8"/>
    </row>
    <row r="565" spans="5:8">
      <c r="E565" s="7"/>
      <c r="F565" s="8"/>
      <c r="G565" s="7"/>
      <c r="H565" s="8"/>
    </row>
    <row r="566" spans="5:8">
      <c r="E566" s="7"/>
      <c r="F566" s="8"/>
      <c r="G566" s="7"/>
      <c r="H566" s="8"/>
    </row>
    <row r="567" spans="5:8">
      <c r="E567" s="7"/>
      <c r="F567" s="8"/>
      <c r="G567" s="7"/>
      <c r="H567" s="8"/>
    </row>
    <row r="568" spans="5:8">
      <c r="E568" s="7"/>
      <c r="F568" s="8"/>
      <c r="G568" s="7"/>
      <c r="H568" s="8"/>
    </row>
    <row r="569" spans="5:8">
      <c r="E569" s="7"/>
      <c r="F569" s="8"/>
      <c r="G569" s="7"/>
      <c r="H569" s="8"/>
    </row>
    <row r="570" spans="5:8">
      <c r="E570" s="7"/>
      <c r="F570" s="8"/>
      <c r="G570" s="7"/>
      <c r="H570" s="8"/>
    </row>
    <row r="571" spans="5:8">
      <c r="E571" s="7"/>
      <c r="F571" s="8"/>
      <c r="G571" s="7"/>
      <c r="H571" s="8"/>
    </row>
    <row r="572" spans="5:8">
      <c r="E572" s="7"/>
      <c r="F572" s="8"/>
      <c r="G572" s="7"/>
      <c r="H572" s="8"/>
    </row>
    <row r="573" spans="5:8">
      <c r="E573" s="7"/>
      <c r="F573" s="8"/>
      <c r="G573" s="7"/>
      <c r="H573" s="8"/>
    </row>
    <row r="574" spans="5:8">
      <c r="E574" s="7"/>
      <c r="F574" s="8"/>
      <c r="G574" s="7"/>
      <c r="H574" s="8"/>
    </row>
    <row r="575" spans="5:8">
      <c r="E575" s="7"/>
      <c r="F575" s="8"/>
      <c r="G575" s="7"/>
      <c r="H575" s="8"/>
    </row>
    <row r="576" spans="5:8">
      <c r="E576" s="7"/>
      <c r="F576" s="8"/>
      <c r="G576" s="7"/>
      <c r="H576" s="8"/>
    </row>
    <row r="577" spans="5:8">
      <c r="E577" s="7"/>
      <c r="F577" s="8"/>
      <c r="G577" s="7"/>
      <c r="H577" s="8"/>
    </row>
    <row r="578" spans="5:8">
      <c r="E578" s="7"/>
      <c r="F578" s="8"/>
      <c r="G578" s="7"/>
      <c r="H578" s="8"/>
    </row>
    <row r="579" spans="5:8">
      <c r="E579" s="7"/>
      <c r="F579" s="8"/>
      <c r="G579" s="7"/>
      <c r="H579" s="8"/>
    </row>
    <row r="580" spans="5:8">
      <c r="E580" s="7"/>
      <c r="F580" s="8"/>
      <c r="G580" s="7"/>
      <c r="H580" s="8"/>
    </row>
    <row r="581" spans="5:8">
      <c r="E581" s="7"/>
      <c r="F581" s="8"/>
      <c r="G581" s="7"/>
      <c r="H581" s="8"/>
    </row>
    <row r="582" spans="5:8">
      <c r="E582" s="7"/>
      <c r="F582" s="8"/>
      <c r="G582" s="7"/>
      <c r="H582" s="8"/>
    </row>
    <row r="583" spans="5:8">
      <c r="E583" s="7"/>
      <c r="F583" s="8"/>
      <c r="G583" s="7"/>
      <c r="H583" s="8"/>
    </row>
    <row r="584" spans="5:8">
      <c r="E584" s="7"/>
      <c r="F584" s="8"/>
      <c r="G584" s="7"/>
      <c r="H584" s="8"/>
    </row>
    <row r="585" spans="5:8">
      <c r="E585" s="7"/>
      <c r="F585" s="8"/>
      <c r="G585" s="7"/>
      <c r="H585" s="8"/>
    </row>
    <row r="586" spans="5:8">
      <c r="E586" s="7"/>
      <c r="F586" s="8"/>
      <c r="G586" s="7"/>
      <c r="H586" s="8"/>
    </row>
    <row r="587" spans="5:8">
      <c r="E587" s="7"/>
      <c r="F587" s="8"/>
      <c r="G587" s="7"/>
      <c r="H587" s="8"/>
    </row>
    <row r="588" spans="5:8">
      <c r="E588" s="7"/>
      <c r="F588" s="8"/>
      <c r="G588" s="7"/>
      <c r="H588" s="8"/>
    </row>
    <row r="589" spans="5:8">
      <c r="E589" s="7"/>
      <c r="F589" s="8"/>
      <c r="G589" s="7"/>
      <c r="H589" s="8"/>
    </row>
    <row r="590" spans="5:8">
      <c r="E590" s="7"/>
      <c r="F590" s="8"/>
      <c r="G590" s="7"/>
      <c r="H590" s="8"/>
    </row>
    <row r="591" spans="5:8">
      <c r="E591" s="7"/>
      <c r="F591" s="8"/>
      <c r="G591" s="7"/>
      <c r="H591" s="8"/>
    </row>
    <row r="592" spans="5:8">
      <c r="E592" s="7"/>
      <c r="F592" s="8"/>
      <c r="G592" s="7"/>
      <c r="H592" s="8"/>
    </row>
    <row r="593" spans="5:8">
      <c r="E593" s="7"/>
      <c r="F593" s="8"/>
      <c r="G593" s="7"/>
      <c r="H593" s="8"/>
    </row>
    <row r="594" spans="5:8">
      <c r="E594" s="7"/>
      <c r="F594" s="8"/>
      <c r="G594" s="7"/>
      <c r="H594" s="8"/>
    </row>
    <row r="595" spans="5:8">
      <c r="E595" s="7"/>
      <c r="F595" s="8"/>
      <c r="G595" s="7"/>
      <c r="H595" s="8"/>
    </row>
    <row r="596" spans="5:8">
      <c r="E596" s="7"/>
      <c r="F596" s="8"/>
      <c r="G596" s="7"/>
      <c r="H596" s="8"/>
    </row>
    <row r="597" spans="5:8">
      <c r="E597" s="7"/>
      <c r="F597" s="8"/>
      <c r="G597" s="7"/>
      <c r="H597" s="8"/>
    </row>
    <row r="598" spans="5:8">
      <c r="E598" s="7"/>
      <c r="F598" s="8"/>
      <c r="G598" s="7"/>
      <c r="H598" s="8"/>
    </row>
    <row r="599" spans="5:8">
      <c r="E599" s="7"/>
      <c r="F599" s="8"/>
      <c r="G599" s="7"/>
      <c r="H599" s="8"/>
    </row>
    <row r="600" spans="5:8">
      <c r="E600" s="7"/>
      <c r="F600" s="8"/>
      <c r="G600" s="7"/>
      <c r="H600" s="8"/>
    </row>
    <row r="601" spans="5:8">
      <c r="E601" s="7"/>
      <c r="F601" s="8"/>
      <c r="G601" s="7"/>
      <c r="H601" s="8"/>
    </row>
    <row r="602" spans="5:8">
      <c r="E602" s="7"/>
      <c r="F602" s="8"/>
      <c r="G602" s="7"/>
      <c r="H602" s="8"/>
    </row>
    <row r="603" spans="5:8">
      <c r="E603" s="7"/>
      <c r="F603" s="8"/>
      <c r="G603" s="7"/>
      <c r="H603" s="8"/>
    </row>
    <row r="604" spans="5:8">
      <c r="E604" s="7"/>
      <c r="F604" s="8"/>
      <c r="G604" s="7"/>
      <c r="H604" s="8"/>
    </row>
    <row r="605" spans="5:8">
      <c r="E605" s="7"/>
      <c r="F605" s="8"/>
      <c r="G605" s="7"/>
      <c r="H605" s="8"/>
    </row>
    <row r="606" spans="5:8">
      <c r="E606" s="7"/>
      <c r="F606" s="8"/>
      <c r="G606" s="7"/>
      <c r="H606" s="8"/>
    </row>
    <row r="607" spans="5:8">
      <c r="E607" s="7"/>
      <c r="F607" s="8"/>
      <c r="G607" s="7"/>
      <c r="H607" s="8"/>
    </row>
    <row r="608" spans="5:8">
      <c r="E608" s="7"/>
      <c r="F608" s="8"/>
      <c r="G608" s="7"/>
      <c r="H608" s="8"/>
    </row>
    <row r="609" spans="5:8">
      <c r="E609" s="7"/>
      <c r="F609" s="8"/>
      <c r="G609" s="7"/>
      <c r="H609" s="8"/>
    </row>
    <row r="610" spans="5:8">
      <c r="E610" s="7"/>
      <c r="F610" s="8"/>
      <c r="G610" s="7"/>
      <c r="H610" s="8"/>
    </row>
    <row r="611" spans="5:8">
      <c r="E611" s="7"/>
      <c r="F611" s="8"/>
      <c r="G611" s="7"/>
      <c r="H611" s="8"/>
    </row>
    <row r="612" spans="5:8">
      <c r="E612" s="7"/>
      <c r="F612" s="8"/>
      <c r="G612" s="7"/>
      <c r="H612" s="8"/>
    </row>
    <row r="613" spans="5:8">
      <c r="E613" s="7"/>
      <c r="F613" s="8"/>
      <c r="G613" s="7"/>
      <c r="H613" s="8"/>
    </row>
    <row r="614" spans="5:8">
      <c r="E614" s="7"/>
      <c r="F614" s="8"/>
      <c r="G614" s="7"/>
      <c r="H614" s="8"/>
    </row>
    <row r="615" spans="5:8">
      <c r="E615" s="7"/>
      <c r="F615" s="8"/>
      <c r="G615" s="7"/>
      <c r="H615" s="8"/>
    </row>
    <row r="616" spans="5:8">
      <c r="E616" s="7"/>
      <c r="F616" s="8"/>
      <c r="G616" s="7"/>
      <c r="H616" s="8"/>
    </row>
    <row r="617" spans="5:8">
      <c r="E617" s="7"/>
      <c r="F617" s="8"/>
      <c r="G617" s="7"/>
      <c r="H617" s="8"/>
    </row>
    <row r="618" spans="5:8">
      <c r="E618" s="7"/>
      <c r="F618" s="8"/>
      <c r="G618" s="7"/>
      <c r="H618" s="8"/>
    </row>
    <row r="619" spans="5:8">
      <c r="E619" s="7"/>
      <c r="F619" s="8"/>
      <c r="G619" s="7"/>
      <c r="H619" s="8"/>
    </row>
    <row r="620" spans="5:8">
      <c r="E620" s="7"/>
      <c r="F620" s="8"/>
      <c r="G620" s="7"/>
      <c r="H620" s="8"/>
    </row>
    <row r="621" spans="5:8">
      <c r="E621" s="7"/>
      <c r="F621" s="8"/>
      <c r="G621" s="7"/>
      <c r="H621" s="8"/>
    </row>
    <row r="622" spans="5:8">
      <c r="E622" s="7"/>
      <c r="F622" s="8"/>
      <c r="G622" s="7"/>
      <c r="H622" s="8"/>
    </row>
    <row r="623" spans="5:8">
      <c r="E623" s="7"/>
      <c r="F623" s="8"/>
      <c r="G623" s="7"/>
      <c r="H623" s="8"/>
    </row>
    <row r="624" spans="5:8">
      <c r="E624" s="7"/>
      <c r="F624" s="8"/>
      <c r="G624" s="7"/>
      <c r="H624" s="8"/>
    </row>
    <row r="625" spans="5:8">
      <c r="E625" s="7"/>
      <c r="F625" s="8"/>
      <c r="G625" s="7"/>
      <c r="H625" s="8"/>
    </row>
    <row r="626" spans="5:8">
      <c r="E626" s="7"/>
      <c r="F626" s="8"/>
      <c r="G626" s="7"/>
      <c r="H626" s="8"/>
    </row>
    <row r="627" spans="5:8">
      <c r="E627" s="7"/>
      <c r="F627" s="8"/>
      <c r="G627" s="7"/>
      <c r="H627" s="8"/>
    </row>
    <row r="628" spans="5:8">
      <c r="E628" s="7"/>
      <c r="F628" s="8"/>
      <c r="G628" s="7"/>
      <c r="H628" s="8"/>
    </row>
    <row r="629" spans="5:8">
      <c r="E629" s="7"/>
      <c r="F629" s="8"/>
      <c r="G629" s="7"/>
      <c r="H629" s="8"/>
    </row>
    <row r="630" spans="5:8">
      <c r="E630" s="7"/>
      <c r="F630" s="8"/>
      <c r="G630" s="7"/>
      <c r="H630" s="8"/>
    </row>
    <row r="631" spans="5:8">
      <c r="E631" s="7"/>
      <c r="F631" s="8"/>
      <c r="G631" s="7"/>
      <c r="H631" s="8"/>
    </row>
    <row r="632" spans="5:8">
      <c r="E632" s="7"/>
      <c r="F632" s="8"/>
      <c r="G632" s="7"/>
      <c r="H632" s="8"/>
    </row>
    <row r="633" spans="5:8">
      <c r="E633" s="7"/>
      <c r="F633" s="8"/>
      <c r="G633" s="7"/>
      <c r="H633" s="8"/>
    </row>
    <row r="634" spans="5:8">
      <c r="E634" s="7"/>
      <c r="F634" s="8"/>
      <c r="G634" s="7"/>
      <c r="H634" s="8"/>
    </row>
    <row r="635" spans="5:8">
      <c r="E635" s="7"/>
      <c r="F635" s="8"/>
      <c r="G635" s="7"/>
      <c r="H635" s="8"/>
    </row>
    <row r="636" spans="5:8">
      <c r="E636" s="7"/>
      <c r="F636" s="8"/>
      <c r="G636" s="7"/>
      <c r="H636" s="8"/>
    </row>
    <row r="637" spans="5:8">
      <c r="E637" s="7"/>
      <c r="F637" s="8"/>
      <c r="G637" s="7"/>
      <c r="H637" s="8"/>
    </row>
    <row r="638" spans="5:8">
      <c r="E638" s="7"/>
      <c r="F638" s="8"/>
      <c r="G638" s="7"/>
      <c r="H638" s="8"/>
    </row>
    <row r="639" spans="5:8">
      <c r="E639" s="7"/>
      <c r="F639" s="8"/>
      <c r="G639" s="7"/>
      <c r="H639" s="8"/>
    </row>
    <row r="640" spans="5:8">
      <c r="E640" s="7"/>
      <c r="F640" s="8"/>
      <c r="G640" s="7"/>
      <c r="H640" s="8"/>
    </row>
    <row r="641" spans="5:8">
      <c r="E641" s="7"/>
      <c r="F641" s="8"/>
      <c r="G641" s="7"/>
      <c r="H641" s="8"/>
    </row>
    <row r="642" spans="5:8">
      <c r="E642" s="7"/>
      <c r="F642" s="8"/>
      <c r="G642" s="7"/>
      <c r="H642" s="8"/>
    </row>
    <row r="643" spans="5:8">
      <c r="E643" s="7"/>
      <c r="F643" s="8"/>
      <c r="G643" s="7"/>
      <c r="H643" s="8"/>
    </row>
    <row r="644" spans="5:8">
      <c r="E644" s="7"/>
      <c r="F644" s="8"/>
      <c r="G644" s="7"/>
      <c r="H644" s="8"/>
    </row>
    <row r="645" spans="5:8">
      <c r="E645" s="7"/>
      <c r="F645" s="8"/>
      <c r="G645" s="7"/>
      <c r="H645" s="8"/>
    </row>
    <row r="646" spans="5:8">
      <c r="E646" s="7"/>
      <c r="F646" s="8"/>
      <c r="G646" s="7"/>
      <c r="H646" s="8"/>
    </row>
    <row r="647" spans="5:8">
      <c r="E647" s="7"/>
      <c r="F647" s="8"/>
      <c r="G647" s="7"/>
      <c r="H647" s="8"/>
    </row>
    <row r="648" spans="5:8">
      <c r="E648" s="7"/>
      <c r="F648" s="8"/>
      <c r="G648" s="7"/>
      <c r="H648" s="8"/>
    </row>
    <row r="649" spans="5:8">
      <c r="E649" s="7"/>
      <c r="F649" s="8"/>
      <c r="G649" s="7"/>
      <c r="H649" s="8"/>
    </row>
    <row r="650" spans="5:8">
      <c r="E650" s="7"/>
      <c r="F650" s="8"/>
      <c r="G650" s="7"/>
      <c r="H650" s="8"/>
    </row>
    <row r="651" spans="5:8">
      <c r="E651" s="7"/>
      <c r="F651" s="8"/>
      <c r="G651" s="7"/>
      <c r="H651" s="8"/>
    </row>
    <row r="652" spans="5:8">
      <c r="E652" s="7"/>
      <c r="F652" s="8"/>
      <c r="G652" s="7"/>
      <c r="H652" s="8"/>
    </row>
    <row r="653" spans="5:8">
      <c r="E653" s="7"/>
      <c r="F653" s="8"/>
      <c r="G653" s="7"/>
      <c r="H653" s="8"/>
    </row>
    <row r="654" spans="5:8">
      <c r="E654" s="7"/>
      <c r="F654" s="8"/>
      <c r="G654" s="7"/>
      <c r="H654" s="8"/>
    </row>
    <row r="655" spans="5:8">
      <c r="E655" s="7"/>
      <c r="F655" s="8"/>
      <c r="G655" s="7"/>
      <c r="H655" s="8"/>
    </row>
    <row r="656" spans="5:8">
      <c r="E656" s="7"/>
      <c r="F656" s="8"/>
      <c r="G656" s="7"/>
      <c r="H656" s="8"/>
    </row>
    <row r="657" spans="5:8">
      <c r="E657" s="7"/>
      <c r="F657" s="8"/>
      <c r="G657" s="7"/>
      <c r="H657" s="8"/>
    </row>
    <row r="658" spans="5:8">
      <c r="E658" s="7"/>
      <c r="F658" s="8"/>
      <c r="G658" s="7"/>
      <c r="H658" s="8"/>
    </row>
    <row r="659" spans="5:8">
      <c r="E659" s="7"/>
      <c r="F659" s="8"/>
      <c r="G659" s="7"/>
      <c r="H659" s="8"/>
    </row>
    <row r="660" spans="5:8">
      <c r="E660" s="7"/>
      <c r="F660" s="8"/>
      <c r="G660" s="7"/>
      <c r="H660" s="8"/>
    </row>
    <row r="661" spans="5:8">
      <c r="E661" s="7"/>
      <c r="F661" s="8"/>
      <c r="G661" s="7"/>
      <c r="H661" s="8"/>
    </row>
    <row r="662" spans="5:8">
      <c r="E662" s="7"/>
      <c r="F662" s="8"/>
      <c r="G662" s="7"/>
      <c r="H662" s="8"/>
    </row>
    <row r="663" spans="5:8">
      <c r="E663" s="7"/>
      <c r="F663" s="8"/>
      <c r="G663" s="7"/>
      <c r="H663" s="8"/>
    </row>
    <row r="664" spans="5:8">
      <c r="E664" s="7"/>
      <c r="F664" s="8"/>
      <c r="G664" s="7"/>
      <c r="H664" s="8"/>
    </row>
    <row r="665" spans="5:8">
      <c r="E665" s="7"/>
      <c r="F665" s="8"/>
      <c r="G665" s="7"/>
      <c r="H665" s="8"/>
    </row>
    <row r="666" spans="5:8">
      <c r="E666" s="7"/>
      <c r="F666" s="8"/>
      <c r="G666" s="7"/>
      <c r="H666" s="8"/>
    </row>
    <row r="667" spans="5:8">
      <c r="E667" s="7"/>
      <c r="F667" s="8"/>
      <c r="G667" s="7"/>
      <c r="H667" s="8"/>
    </row>
    <row r="668" spans="5:8">
      <c r="E668" s="7"/>
      <c r="F668" s="8"/>
      <c r="G668" s="7"/>
      <c r="H668" s="8"/>
    </row>
    <row r="669" spans="5:8">
      <c r="E669" s="7"/>
      <c r="F669" s="8"/>
      <c r="G669" s="7"/>
      <c r="H669" s="8"/>
    </row>
    <row r="670" spans="5:8">
      <c r="E670" s="7"/>
      <c r="F670" s="8"/>
      <c r="G670" s="7"/>
      <c r="H670" s="8"/>
    </row>
    <row r="671" spans="5:8">
      <c r="E671" s="7"/>
      <c r="F671" s="8"/>
      <c r="G671" s="7"/>
      <c r="H671" s="8"/>
    </row>
    <row r="672" spans="5:8">
      <c r="E672" s="7"/>
      <c r="F672" s="8"/>
      <c r="G672" s="7"/>
      <c r="H672" s="8"/>
    </row>
    <row r="673" spans="5:8">
      <c r="E673" s="7"/>
      <c r="F673" s="8"/>
      <c r="G673" s="7"/>
      <c r="H673" s="8"/>
    </row>
    <row r="674" spans="5:8">
      <c r="E674" s="7"/>
      <c r="F674" s="8"/>
      <c r="G674" s="7"/>
      <c r="H674" s="8"/>
    </row>
    <row r="675" spans="5:8">
      <c r="E675" s="7"/>
      <c r="F675" s="8"/>
      <c r="G675" s="7"/>
      <c r="H675" s="8"/>
    </row>
    <row r="676" spans="5:8">
      <c r="E676" s="7"/>
      <c r="F676" s="8"/>
      <c r="G676" s="7"/>
      <c r="H676" s="8"/>
    </row>
    <row r="677" spans="5:8">
      <c r="E677" s="7"/>
      <c r="F677" s="8"/>
      <c r="G677" s="7"/>
      <c r="H677" s="8"/>
    </row>
    <row r="678" spans="5:8">
      <c r="E678" s="7"/>
      <c r="F678" s="8"/>
      <c r="G678" s="7"/>
      <c r="H678" s="8"/>
    </row>
    <row r="679" spans="5:8">
      <c r="E679" s="7"/>
      <c r="F679" s="8"/>
      <c r="G679" s="7"/>
      <c r="H679" s="8"/>
    </row>
    <row r="680" spans="5:8">
      <c r="E680" s="7"/>
      <c r="F680" s="8"/>
      <c r="G680" s="7"/>
      <c r="H680" s="8"/>
    </row>
    <row r="681" spans="5:8">
      <c r="E681" s="7"/>
      <c r="F681" s="8"/>
      <c r="G681" s="7"/>
      <c r="H681" s="8"/>
    </row>
    <row r="682" spans="5:8">
      <c r="E682" s="7"/>
      <c r="F682" s="8"/>
      <c r="G682" s="7"/>
      <c r="H682" s="8"/>
    </row>
    <row r="683" spans="5:8">
      <c r="E683" s="7"/>
      <c r="F683" s="8"/>
      <c r="G683" s="7"/>
      <c r="H683" s="8"/>
    </row>
    <row r="684" spans="5:8">
      <c r="E684" s="7"/>
      <c r="F684" s="8"/>
      <c r="G684" s="7"/>
      <c r="H684" s="8"/>
    </row>
    <row r="685" spans="5:8">
      <c r="E685" s="7"/>
      <c r="F685" s="8"/>
      <c r="G685" s="7"/>
      <c r="H685" s="8"/>
    </row>
    <row r="686" spans="5:8">
      <c r="E686" s="7"/>
      <c r="F686" s="8"/>
      <c r="G686" s="7"/>
      <c r="H686" s="8"/>
    </row>
    <row r="687" spans="5:8">
      <c r="E687" s="7"/>
      <c r="F687" s="8"/>
      <c r="G687" s="7"/>
      <c r="H687" s="8"/>
    </row>
    <row r="688" spans="5:8">
      <c r="E688" s="7"/>
      <c r="F688" s="8"/>
      <c r="G688" s="7"/>
      <c r="H688" s="8"/>
    </row>
    <row r="689" spans="5:8">
      <c r="E689" s="7"/>
      <c r="F689" s="8"/>
      <c r="G689" s="7"/>
      <c r="H689" s="8"/>
    </row>
    <row r="690" spans="5:8">
      <c r="E690" s="7"/>
      <c r="F690" s="8"/>
      <c r="G690" s="7"/>
      <c r="H690" s="8"/>
    </row>
    <row r="691" spans="5:8">
      <c r="E691" s="7"/>
      <c r="F691" s="8"/>
      <c r="G691" s="7"/>
      <c r="H691" s="8"/>
    </row>
    <row r="692" spans="5:8">
      <c r="E692" s="7"/>
      <c r="F692" s="8"/>
      <c r="G692" s="7"/>
      <c r="H692" s="8"/>
    </row>
    <row r="693" spans="5:8">
      <c r="E693" s="7"/>
      <c r="F693" s="8"/>
      <c r="G693" s="7"/>
      <c r="H693" s="8"/>
    </row>
    <row r="694" spans="5:8">
      <c r="E694" s="7"/>
      <c r="F694" s="8"/>
      <c r="G694" s="7"/>
      <c r="H694" s="8"/>
    </row>
    <row r="695" spans="5:8">
      <c r="E695" s="7"/>
      <c r="F695" s="8"/>
      <c r="G695" s="7"/>
      <c r="H695" s="8"/>
    </row>
    <row r="696" spans="5:8">
      <c r="E696" s="7"/>
      <c r="F696" s="8"/>
      <c r="G696" s="7"/>
      <c r="H696" s="8"/>
    </row>
    <row r="697" spans="5:8">
      <c r="E697" s="7"/>
      <c r="F697" s="8"/>
      <c r="G697" s="7"/>
      <c r="H697" s="8"/>
    </row>
    <row r="698" spans="5:8">
      <c r="E698" s="7"/>
      <c r="F698" s="8"/>
      <c r="G698" s="7"/>
      <c r="H698" s="8"/>
    </row>
    <row r="699" spans="5:8">
      <c r="E699" s="7"/>
      <c r="F699" s="8"/>
      <c r="G699" s="7"/>
      <c r="H699" s="8"/>
    </row>
    <row r="700" spans="5:8">
      <c r="E700" s="7"/>
      <c r="F700" s="8"/>
      <c r="G700" s="7"/>
      <c r="H700" s="8"/>
    </row>
    <row r="701" spans="5:8">
      <c r="E701" s="7"/>
      <c r="F701" s="8"/>
      <c r="G701" s="7"/>
      <c r="H701" s="8"/>
    </row>
    <row r="702" spans="5:8">
      <c r="E702" s="7"/>
      <c r="F702" s="8"/>
      <c r="G702" s="7"/>
      <c r="H702" s="8"/>
    </row>
    <row r="703" spans="5:8">
      <c r="E703" s="7"/>
      <c r="F703" s="8"/>
      <c r="G703" s="7"/>
      <c r="H703" s="8"/>
    </row>
    <row r="704" spans="5:8">
      <c r="E704" s="7"/>
      <c r="F704" s="8"/>
      <c r="G704" s="7"/>
      <c r="H704" s="8"/>
    </row>
    <row r="705" spans="5:8">
      <c r="E705" s="7"/>
      <c r="F705" s="8"/>
      <c r="G705" s="7"/>
      <c r="H705" s="8"/>
    </row>
    <row r="706" spans="5:8">
      <c r="E706" s="7"/>
      <c r="F706" s="8"/>
      <c r="G706" s="7"/>
      <c r="H706" s="8"/>
    </row>
    <row r="707" spans="5:8">
      <c r="E707" s="7"/>
      <c r="F707" s="8"/>
      <c r="G707" s="7"/>
      <c r="H707" s="8"/>
    </row>
    <row r="708" spans="5:8">
      <c r="E708" s="7"/>
      <c r="F708" s="8"/>
      <c r="G708" s="7"/>
      <c r="H708" s="8"/>
    </row>
    <row r="709" spans="5:8">
      <c r="E709" s="7"/>
      <c r="F709" s="8"/>
      <c r="G709" s="7"/>
      <c r="H709" s="8"/>
    </row>
    <row r="710" spans="5:8">
      <c r="E710" s="7"/>
      <c r="F710" s="8"/>
      <c r="G710" s="7"/>
      <c r="H710" s="8"/>
    </row>
    <row r="711" spans="5:8">
      <c r="E711" s="7"/>
      <c r="F711" s="8"/>
      <c r="G711" s="7"/>
      <c r="H711" s="8"/>
    </row>
    <row r="712" spans="5:8">
      <c r="E712" s="7"/>
      <c r="F712" s="8"/>
      <c r="G712" s="7"/>
      <c r="H712" s="8"/>
    </row>
    <row r="713" spans="5:8">
      <c r="E713" s="7"/>
      <c r="F713" s="8"/>
      <c r="G713" s="7"/>
      <c r="H713" s="8"/>
    </row>
    <row r="714" spans="5:8">
      <c r="E714" s="7"/>
      <c r="F714" s="8"/>
      <c r="G714" s="7"/>
      <c r="H714" s="8"/>
    </row>
    <row r="715" spans="5:8">
      <c r="E715" s="7"/>
      <c r="F715" s="8"/>
      <c r="G715" s="7"/>
      <c r="H715" s="8"/>
    </row>
    <row r="716" spans="5:8">
      <c r="E716" s="7"/>
      <c r="F716" s="8"/>
      <c r="G716" s="7"/>
      <c r="H716" s="8"/>
    </row>
    <row r="717" spans="5:8">
      <c r="E717" s="7"/>
      <c r="F717" s="8"/>
      <c r="G717" s="7"/>
      <c r="H717" s="8"/>
    </row>
    <row r="718" spans="5:8">
      <c r="E718" s="7"/>
      <c r="F718" s="8"/>
      <c r="G718" s="7"/>
      <c r="H718" s="8"/>
    </row>
    <row r="719" spans="5:8">
      <c r="E719" s="7"/>
      <c r="F719" s="8"/>
      <c r="G719" s="7"/>
      <c r="H719" s="8"/>
    </row>
    <row r="720" spans="5:8">
      <c r="E720" s="7"/>
      <c r="F720" s="8"/>
      <c r="G720" s="7"/>
      <c r="H720" s="8"/>
    </row>
    <row r="721" spans="5:8">
      <c r="E721" s="7"/>
      <c r="F721" s="8"/>
      <c r="G721" s="7"/>
      <c r="H721" s="8"/>
    </row>
    <row r="722" spans="5:8">
      <c r="E722" s="7"/>
      <c r="F722" s="8"/>
      <c r="G722" s="7"/>
      <c r="H722" s="8"/>
    </row>
    <row r="723" spans="5:8">
      <c r="E723" s="7"/>
      <c r="F723" s="8"/>
      <c r="G723" s="7"/>
      <c r="H723" s="8"/>
    </row>
    <row r="724" spans="5:8">
      <c r="E724" s="7"/>
      <c r="F724" s="8"/>
      <c r="G724" s="7"/>
      <c r="H724" s="8"/>
    </row>
    <row r="725" spans="5:8">
      <c r="E725" s="7"/>
      <c r="F725" s="8"/>
      <c r="G725" s="7"/>
      <c r="H725" s="8"/>
    </row>
    <row r="726" spans="5:8">
      <c r="E726" s="7"/>
      <c r="F726" s="8"/>
      <c r="G726" s="7"/>
      <c r="H726" s="8"/>
    </row>
    <row r="727" spans="5:8">
      <c r="E727" s="7"/>
      <c r="F727" s="8"/>
      <c r="G727" s="7"/>
      <c r="H727" s="8"/>
    </row>
    <row r="728" spans="5:8">
      <c r="E728" s="7"/>
      <c r="F728" s="8"/>
      <c r="G728" s="7"/>
      <c r="H728" s="8"/>
    </row>
    <row r="729" spans="5:8">
      <c r="E729" s="7"/>
      <c r="F729" s="8"/>
      <c r="G729" s="7"/>
      <c r="H729" s="8"/>
    </row>
    <row r="730" spans="5:8">
      <c r="E730" s="7"/>
      <c r="F730" s="8"/>
      <c r="G730" s="7"/>
      <c r="H730" s="8"/>
    </row>
    <row r="731" spans="5:8">
      <c r="E731" s="7"/>
      <c r="F731" s="8"/>
      <c r="G731" s="7"/>
      <c r="H731" s="8"/>
    </row>
    <row r="732" spans="5:8">
      <c r="E732" s="7"/>
      <c r="F732" s="8"/>
      <c r="G732" s="7"/>
      <c r="H732" s="8"/>
    </row>
    <row r="733" spans="5:8">
      <c r="E733" s="7"/>
      <c r="F733" s="8"/>
      <c r="G733" s="7"/>
      <c r="H733" s="8"/>
    </row>
    <row r="734" spans="5:8">
      <c r="E734" s="7"/>
      <c r="F734" s="8"/>
      <c r="G734" s="7"/>
      <c r="H734" s="8"/>
    </row>
    <row r="735" spans="5:8">
      <c r="E735" s="7"/>
      <c r="F735" s="8"/>
      <c r="G735" s="7"/>
      <c r="H735" s="8"/>
    </row>
    <row r="736" spans="5:8">
      <c r="E736" s="7"/>
      <c r="F736" s="8"/>
      <c r="G736" s="7"/>
      <c r="H736" s="8"/>
    </row>
    <row r="737" spans="5:8">
      <c r="E737" s="7"/>
      <c r="F737" s="8"/>
      <c r="G737" s="7"/>
      <c r="H737" s="8"/>
    </row>
    <row r="738" spans="5:8">
      <c r="E738" s="7"/>
      <c r="F738" s="8"/>
      <c r="G738" s="7"/>
      <c r="H738" s="8"/>
    </row>
    <row r="739" spans="5:8">
      <c r="E739" s="7"/>
      <c r="F739" s="8"/>
      <c r="G739" s="7"/>
      <c r="H739" s="8"/>
    </row>
    <row r="740" spans="5:8">
      <c r="E740" s="7"/>
      <c r="F740" s="8"/>
      <c r="G740" s="7"/>
      <c r="H740" s="8"/>
    </row>
    <row r="741" spans="5:8">
      <c r="E741" s="7"/>
      <c r="F741" s="8"/>
      <c r="G741" s="7"/>
      <c r="H741" s="8"/>
    </row>
    <row r="742" spans="5:8">
      <c r="E742" s="7"/>
      <c r="F742" s="8"/>
      <c r="G742" s="7"/>
      <c r="H742" s="8"/>
    </row>
    <row r="743" spans="5:8">
      <c r="E743" s="7"/>
      <c r="F743" s="8"/>
      <c r="G743" s="7"/>
      <c r="H743" s="8"/>
    </row>
    <row r="744" spans="5:8">
      <c r="E744" s="7"/>
      <c r="F744" s="8"/>
      <c r="G744" s="7"/>
      <c r="H744" s="8"/>
    </row>
    <row r="745" spans="5:8">
      <c r="E745" s="7"/>
      <c r="F745" s="8"/>
      <c r="G745" s="7"/>
      <c r="H745" s="8"/>
    </row>
    <row r="746" spans="5:8">
      <c r="E746" s="7"/>
      <c r="F746" s="8"/>
      <c r="G746" s="7"/>
      <c r="H746" s="8"/>
    </row>
    <row r="747" spans="5:8">
      <c r="E747" s="7"/>
      <c r="F747" s="8"/>
      <c r="G747" s="7"/>
      <c r="H747" s="8"/>
    </row>
    <row r="748" spans="5:8">
      <c r="E748" s="7"/>
      <c r="F748" s="8"/>
      <c r="G748" s="7"/>
      <c r="H748" s="8"/>
    </row>
    <row r="749" spans="5:8">
      <c r="E749" s="7"/>
      <c r="F749" s="8"/>
      <c r="G749" s="7"/>
      <c r="H749" s="8"/>
    </row>
    <row r="750" spans="5:8">
      <c r="E750" s="7"/>
      <c r="F750" s="8"/>
      <c r="G750" s="7"/>
      <c r="H750" s="8"/>
    </row>
    <row r="751" spans="5:8">
      <c r="E751" s="7"/>
      <c r="F751" s="8"/>
      <c r="G751" s="7"/>
      <c r="H751" s="8"/>
    </row>
    <row r="752" spans="5:8">
      <c r="E752" s="7"/>
      <c r="F752" s="8"/>
      <c r="G752" s="7"/>
      <c r="H752" s="8"/>
    </row>
    <row r="753" spans="5:8">
      <c r="E753" s="7"/>
      <c r="F753" s="8"/>
      <c r="G753" s="7"/>
      <c r="H753" s="8"/>
    </row>
    <row r="754" spans="5:8">
      <c r="E754" s="7"/>
      <c r="F754" s="8"/>
      <c r="G754" s="7"/>
      <c r="H754" s="8"/>
    </row>
    <row r="755" spans="5:8">
      <c r="E755" s="7"/>
      <c r="F755" s="8"/>
      <c r="G755" s="7"/>
      <c r="H755" s="8"/>
    </row>
    <row r="756" spans="5:8">
      <c r="E756" s="7"/>
      <c r="F756" s="8"/>
      <c r="G756" s="7"/>
      <c r="H756" s="8"/>
    </row>
    <row r="757" spans="5:8">
      <c r="E757" s="7"/>
      <c r="F757" s="8"/>
      <c r="G757" s="7"/>
      <c r="H757" s="8"/>
    </row>
    <row r="758" spans="5:8">
      <c r="E758" s="7"/>
      <c r="F758" s="8"/>
      <c r="G758" s="7"/>
      <c r="H758" s="8"/>
    </row>
    <row r="759" spans="5:8">
      <c r="E759" s="7"/>
      <c r="F759" s="8"/>
      <c r="G759" s="7"/>
      <c r="H759" s="8"/>
    </row>
    <row r="760" spans="5:8">
      <c r="E760" s="7"/>
      <c r="F760" s="8"/>
      <c r="G760" s="7"/>
      <c r="H760" s="8"/>
    </row>
    <row r="761" spans="5:8">
      <c r="E761" s="7"/>
      <c r="F761" s="8"/>
      <c r="G761" s="7"/>
      <c r="H761" s="8"/>
    </row>
    <row r="762" spans="5:8">
      <c r="E762" s="7"/>
      <c r="F762" s="8"/>
      <c r="G762" s="7"/>
      <c r="H762" s="8"/>
    </row>
    <row r="763" spans="5:8">
      <c r="E763" s="7"/>
      <c r="F763" s="8"/>
      <c r="G763" s="7"/>
      <c r="H763" s="8"/>
    </row>
    <row r="764" spans="5:8">
      <c r="E764" s="7"/>
      <c r="F764" s="8"/>
      <c r="G764" s="7"/>
      <c r="H764" s="8"/>
    </row>
    <row r="765" spans="5:8">
      <c r="E765" s="7"/>
      <c r="F765" s="8"/>
      <c r="G765" s="7"/>
      <c r="H765" s="8"/>
    </row>
    <row r="766" spans="5:8">
      <c r="E766" s="7"/>
      <c r="F766" s="8"/>
      <c r="G766" s="7"/>
      <c r="H766" s="8"/>
    </row>
    <row r="767" spans="5:8">
      <c r="E767" s="7"/>
      <c r="F767" s="8"/>
      <c r="G767" s="7"/>
      <c r="H767" s="8"/>
    </row>
    <row r="768" spans="5:8">
      <c r="E768" s="7"/>
      <c r="F768" s="8"/>
      <c r="G768" s="7"/>
      <c r="H768" s="8"/>
    </row>
    <row r="769" spans="5:8">
      <c r="E769" s="7"/>
      <c r="F769" s="8"/>
      <c r="G769" s="7"/>
      <c r="H769" s="8"/>
    </row>
    <row r="770" spans="5:8">
      <c r="E770" s="7"/>
      <c r="F770" s="8"/>
      <c r="G770" s="7"/>
      <c r="H770" s="8"/>
    </row>
    <row r="771" spans="5:8">
      <c r="E771" s="7"/>
      <c r="F771" s="8"/>
      <c r="G771" s="7"/>
      <c r="H771" s="8"/>
    </row>
    <row r="772" spans="5:8">
      <c r="E772" s="7"/>
      <c r="F772" s="8"/>
      <c r="G772" s="7"/>
      <c r="H772" s="8"/>
    </row>
    <row r="773" spans="5:8">
      <c r="E773" s="7"/>
      <c r="F773" s="8"/>
      <c r="G773" s="7"/>
      <c r="H773" s="8"/>
    </row>
    <row r="774" spans="5:8">
      <c r="E774" s="7"/>
      <c r="F774" s="8"/>
      <c r="G774" s="7"/>
      <c r="H774" s="8"/>
    </row>
    <row r="775" spans="5:8">
      <c r="E775" s="7"/>
      <c r="F775" s="8"/>
      <c r="G775" s="7"/>
      <c r="H775" s="8"/>
    </row>
    <row r="776" spans="5:8">
      <c r="E776" s="7"/>
      <c r="F776" s="8"/>
      <c r="G776" s="7"/>
      <c r="H776" s="8"/>
    </row>
    <row r="777" spans="5:8">
      <c r="E777" s="7"/>
      <c r="F777" s="8"/>
      <c r="G777" s="7"/>
      <c r="H777" s="8"/>
    </row>
    <row r="778" spans="5:8">
      <c r="E778" s="7"/>
      <c r="F778" s="8"/>
      <c r="G778" s="7"/>
      <c r="H778" s="8"/>
    </row>
    <row r="779" spans="5:8">
      <c r="E779" s="7"/>
      <c r="F779" s="8"/>
      <c r="G779" s="7"/>
      <c r="H779" s="8"/>
    </row>
    <row r="780" spans="5:8">
      <c r="E780" s="7"/>
      <c r="F780" s="8"/>
      <c r="G780" s="7"/>
      <c r="H780" s="8"/>
    </row>
    <row r="781" spans="5:8">
      <c r="E781" s="7"/>
      <c r="F781" s="8"/>
      <c r="G781" s="7"/>
      <c r="H781" s="8"/>
    </row>
    <row r="782" spans="5:8">
      <c r="E782" s="7"/>
      <c r="F782" s="8"/>
      <c r="G782" s="7"/>
      <c r="H782" s="8"/>
    </row>
    <row r="783" spans="5:8">
      <c r="E783" s="7"/>
      <c r="F783" s="8"/>
      <c r="G783" s="7"/>
      <c r="H783" s="8"/>
    </row>
    <row r="784" spans="5:8">
      <c r="E784" s="7"/>
      <c r="F784" s="8"/>
      <c r="G784" s="7"/>
      <c r="H784" s="8"/>
    </row>
    <row r="785" spans="5:8">
      <c r="E785" s="7"/>
      <c r="F785" s="8"/>
      <c r="G785" s="7"/>
      <c r="H785" s="8"/>
    </row>
    <row r="786" spans="5:8">
      <c r="E786" s="7"/>
      <c r="F786" s="8"/>
      <c r="G786" s="7"/>
      <c r="H786" s="8"/>
    </row>
    <row r="787" spans="5:8">
      <c r="E787" s="7"/>
      <c r="F787" s="8"/>
      <c r="G787" s="7"/>
      <c r="H787" s="8"/>
    </row>
    <row r="788" spans="5:8">
      <c r="E788" s="7"/>
      <c r="F788" s="8"/>
      <c r="G788" s="7"/>
      <c r="H788" s="8"/>
    </row>
    <row r="789" spans="5:8">
      <c r="E789" s="7"/>
      <c r="F789" s="8"/>
      <c r="G789" s="7"/>
      <c r="H789" s="8"/>
    </row>
    <row r="790" spans="5:8">
      <c r="E790" s="7"/>
      <c r="F790" s="8"/>
      <c r="G790" s="7"/>
      <c r="H790" s="8"/>
    </row>
    <row r="791" spans="5:8">
      <c r="E791" s="7"/>
      <c r="F791" s="8"/>
      <c r="G791" s="7"/>
      <c r="H791" s="8"/>
    </row>
    <row r="792" spans="5:8">
      <c r="E792" s="7"/>
      <c r="F792" s="8"/>
      <c r="G792" s="7"/>
      <c r="H792" s="8"/>
    </row>
    <row r="793" spans="5:8">
      <c r="E793" s="7"/>
      <c r="F793" s="8"/>
      <c r="G793" s="7"/>
      <c r="H793" s="8"/>
    </row>
    <row r="794" spans="5:8">
      <c r="E794" s="7"/>
      <c r="F794" s="8"/>
      <c r="G794" s="7"/>
      <c r="H794" s="8"/>
    </row>
    <row r="795" spans="5:8">
      <c r="E795" s="7"/>
      <c r="F795" s="8"/>
      <c r="G795" s="7"/>
      <c r="H795" s="8"/>
    </row>
    <row r="796" spans="5:8">
      <c r="E796" s="7"/>
      <c r="F796" s="8"/>
      <c r="G796" s="7"/>
      <c r="H796" s="8"/>
    </row>
    <row r="797" spans="5:8">
      <c r="E797" s="7"/>
      <c r="F797" s="8"/>
      <c r="G797" s="7"/>
      <c r="H797" s="8"/>
    </row>
    <row r="798" spans="5:8">
      <c r="E798" s="7"/>
      <c r="F798" s="8"/>
      <c r="G798" s="7"/>
      <c r="H798" s="8"/>
    </row>
    <row r="799" spans="5:8">
      <c r="E799" s="7"/>
      <c r="F799" s="8"/>
      <c r="G799" s="7"/>
      <c r="H799" s="8"/>
    </row>
    <row r="800" spans="5:8">
      <c r="E800" s="7"/>
      <c r="F800" s="8"/>
      <c r="G800" s="7"/>
      <c r="H800" s="8"/>
    </row>
    <row r="801" spans="5:8">
      <c r="E801" s="7"/>
      <c r="F801" s="8"/>
      <c r="G801" s="7"/>
      <c r="H801" s="8"/>
    </row>
    <row r="802" spans="5:8">
      <c r="E802" s="7"/>
      <c r="F802" s="8"/>
      <c r="G802" s="7"/>
      <c r="H802" s="8"/>
    </row>
    <row r="803" spans="5:8">
      <c r="E803" s="7"/>
      <c r="F803" s="8"/>
      <c r="G803" s="7"/>
      <c r="H803" s="8"/>
    </row>
    <row r="804" spans="5:8">
      <c r="E804" s="7"/>
      <c r="F804" s="8"/>
      <c r="G804" s="7"/>
      <c r="H804" s="8"/>
    </row>
    <row r="805" spans="5:8">
      <c r="E805" s="7"/>
      <c r="F805" s="8"/>
      <c r="G805" s="7"/>
      <c r="H805" s="8"/>
    </row>
    <row r="806" spans="5:8">
      <c r="E806" s="7"/>
      <c r="F806" s="8"/>
      <c r="G806" s="7"/>
      <c r="H806" s="8"/>
    </row>
    <row r="807" spans="5:8">
      <c r="E807" s="7"/>
      <c r="F807" s="8"/>
      <c r="G807" s="7"/>
      <c r="H807" s="8"/>
    </row>
    <row r="808" spans="5:8">
      <c r="E808" s="7"/>
      <c r="F808" s="8"/>
      <c r="G808" s="7"/>
      <c r="H808" s="8"/>
    </row>
    <row r="809" spans="5:8">
      <c r="E809" s="7"/>
      <c r="F809" s="8"/>
      <c r="G809" s="7"/>
      <c r="H809" s="8"/>
    </row>
    <row r="810" spans="5:8">
      <c r="E810" s="7"/>
      <c r="F810" s="8"/>
      <c r="G810" s="7"/>
      <c r="H810" s="8"/>
    </row>
    <row r="811" spans="5:8">
      <c r="E811" s="7"/>
      <c r="F811" s="8"/>
      <c r="G811" s="7"/>
      <c r="H811" s="8"/>
    </row>
    <row r="812" spans="5:8">
      <c r="E812" s="7"/>
      <c r="F812" s="8"/>
      <c r="G812" s="7"/>
      <c r="H812" s="8"/>
    </row>
    <row r="813" spans="5:8">
      <c r="E813" s="7"/>
      <c r="F813" s="8"/>
      <c r="G813" s="7"/>
      <c r="H813" s="8"/>
    </row>
    <row r="814" spans="5:8">
      <c r="E814" s="7"/>
      <c r="F814" s="8"/>
      <c r="G814" s="7"/>
      <c r="H814" s="8"/>
    </row>
    <row r="815" spans="5:8">
      <c r="E815" s="7"/>
      <c r="F815" s="8"/>
      <c r="G815" s="7"/>
      <c r="H815" s="8"/>
    </row>
    <row r="816" spans="5:8">
      <c r="E816" s="7"/>
      <c r="F816" s="8"/>
      <c r="G816" s="7"/>
      <c r="H816" s="8"/>
    </row>
    <row r="817" spans="5:8">
      <c r="E817" s="7"/>
      <c r="F817" s="8"/>
      <c r="G817" s="7"/>
      <c r="H817" s="8"/>
    </row>
    <row r="818" spans="5:8">
      <c r="E818" s="7"/>
      <c r="F818" s="8"/>
      <c r="G818" s="7"/>
      <c r="H818" s="8"/>
    </row>
    <row r="819" spans="5:8">
      <c r="E819" s="7"/>
      <c r="F819" s="8"/>
      <c r="G819" s="7"/>
      <c r="H819" s="8"/>
    </row>
    <row r="820" spans="5:8">
      <c r="E820" s="7"/>
      <c r="F820" s="8"/>
      <c r="G820" s="7"/>
      <c r="H820" s="8"/>
    </row>
    <row r="821" spans="5:8">
      <c r="E821" s="7"/>
      <c r="F821" s="8"/>
      <c r="G821" s="7"/>
      <c r="H821" s="8"/>
    </row>
    <row r="822" spans="5:8">
      <c r="E822" s="7"/>
      <c r="F822" s="8"/>
      <c r="G822" s="7"/>
      <c r="H822" s="8"/>
    </row>
    <row r="823" spans="5:8">
      <c r="E823" s="7"/>
      <c r="F823" s="8"/>
      <c r="G823" s="7"/>
      <c r="H823" s="8"/>
    </row>
    <row r="824" spans="5:8">
      <c r="E824" s="7"/>
      <c r="F824" s="8"/>
      <c r="G824" s="7"/>
      <c r="H824" s="8"/>
    </row>
    <row r="825" spans="5:8">
      <c r="E825" s="7"/>
      <c r="F825" s="8"/>
      <c r="G825" s="7"/>
      <c r="H825" s="8"/>
    </row>
    <row r="826" spans="5:8">
      <c r="E826" s="7"/>
      <c r="F826" s="8"/>
      <c r="G826" s="7"/>
      <c r="H826" s="8"/>
    </row>
    <row r="827" spans="5:8">
      <c r="E827" s="7"/>
      <c r="F827" s="8"/>
      <c r="G827" s="7"/>
      <c r="H827" s="8"/>
    </row>
    <row r="828" spans="5:8">
      <c r="E828" s="7"/>
      <c r="F828" s="8"/>
      <c r="G828" s="7"/>
      <c r="H828" s="8"/>
    </row>
    <row r="829" spans="5:8">
      <c r="E829" s="7"/>
      <c r="F829" s="8"/>
      <c r="G829" s="7"/>
      <c r="H829" s="8"/>
    </row>
    <row r="830" spans="5:8">
      <c r="E830" s="7"/>
      <c r="F830" s="8"/>
      <c r="G830" s="7"/>
      <c r="H830" s="8"/>
    </row>
    <row r="831" spans="5:8">
      <c r="E831" s="7"/>
      <c r="F831" s="8"/>
      <c r="G831" s="7"/>
      <c r="H831" s="8"/>
    </row>
    <row r="832" spans="5:8">
      <c r="E832" s="7"/>
      <c r="F832" s="8"/>
      <c r="G832" s="7"/>
      <c r="H832" s="8"/>
    </row>
    <row r="833" spans="5:8">
      <c r="E833" s="7"/>
      <c r="F833" s="8"/>
      <c r="G833" s="7"/>
      <c r="H833" s="8"/>
    </row>
    <row r="834" spans="5:8">
      <c r="E834" s="7"/>
      <c r="F834" s="8"/>
      <c r="G834" s="7"/>
      <c r="H834" s="8"/>
    </row>
    <row r="835" spans="5:8">
      <c r="E835" s="7"/>
      <c r="F835" s="8"/>
      <c r="G835" s="7"/>
      <c r="H835" s="8"/>
    </row>
    <row r="836" spans="5:8">
      <c r="E836" s="7"/>
      <c r="F836" s="8"/>
      <c r="G836" s="7"/>
      <c r="H836" s="8"/>
    </row>
    <row r="837" spans="5:8">
      <c r="E837" s="7"/>
      <c r="F837" s="8"/>
      <c r="G837" s="7"/>
      <c r="H837" s="8"/>
    </row>
    <row r="838" spans="5:8">
      <c r="E838" s="7"/>
      <c r="F838" s="8"/>
      <c r="G838" s="7"/>
      <c r="H838" s="8"/>
    </row>
    <row r="839" spans="5:8">
      <c r="E839" s="7"/>
      <c r="F839" s="8"/>
      <c r="G839" s="7"/>
      <c r="H839" s="8"/>
    </row>
    <row r="840" spans="5:8">
      <c r="E840" s="7"/>
      <c r="F840" s="8"/>
      <c r="G840" s="7"/>
      <c r="H840" s="8"/>
    </row>
    <row r="841" spans="5:8">
      <c r="E841" s="7"/>
      <c r="F841" s="8"/>
      <c r="G841" s="7"/>
      <c r="H841" s="8"/>
    </row>
    <row r="842" spans="5:8">
      <c r="E842" s="7"/>
      <c r="F842" s="8"/>
      <c r="G842" s="7"/>
      <c r="H842" s="8"/>
    </row>
    <row r="843" spans="5:8">
      <c r="E843" s="7"/>
      <c r="F843" s="8"/>
      <c r="G843" s="7"/>
      <c r="H843" s="8"/>
    </row>
    <row r="844" spans="5:8">
      <c r="E844" s="7"/>
      <c r="F844" s="8"/>
      <c r="G844" s="7"/>
      <c r="H844" s="8"/>
    </row>
    <row r="845" spans="5:8">
      <c r="E845" s="7"/>
      <c r="F845" s="8"/>
      <c r="G845" s="7"/>
      <c r="H845" s="8"/>
    </row>
    <row r="846" spans="5:8">
      <c r="E846" s="7"/>
      <c r="F846" s="8"/>
      <c r="G846" s="7"/>
      <c r="H846" s="8"/>
    </row>
    <row r="847" spans="5:8">
      <c r="E847" s="7"/>
      <c r="F847" s="8"/>
      <c r="G847" s="7"/>
      <c r="H847" s="8"/>
    </row>
    <row r="848" spans="5:8">
      <c r="E848" s="7"/>
      <c r="F848" s="8"/>
      <c r="G848" s="7"/>
      <c r="H848" s="8"/>
    </row>
    <row r="849" spans="5:8">
      <c r="E849" s="7"/>
      <c r="F849" s="8"/>
      <c r="G849" s="7"/>
      <c r="H849" s="8"/>
    </row>
    <row r="850" spans="5:8">
      <c r="E850" s="7"/>
      <c r="F850" s="8"/>
      <c r="G850" s="7"/>
      <c r="H850" s="8"/>
    </row>
    <row r="851" spans="5:8">
      <c r="E851" s="7"/>
      <c r="F851" s="8"/>
      <c r="G851" s="7"/>
      <c r="H851" s="8"/>
    </row>
    <row r="852" spans="5:8">
      <c r="E852" s="7"/>
      <c r="F852" s="8"/>
      <c r="G852" s="7"/>
      <c r="H852" s="8"/>
    </row>
    <row r="853" spans="5:8">
      <c r="E853" s="7"/>
      <c r="F853" s="8"/>
      <c r="G853" s="7"/>
      <c r="H853" s="8"/>
    </row>
    <row r="854" spans="5:8">
      <c r="E854" s="7"/>
      <c r="F854" s="8"/>
      <c r="G854" s="7"/>
      <c r="H854" s="8"/>
    </row>
    <row r="855" spans="5:8">
      <c r="E855" s="7"/>
      <c r="F855" s="8"/>
      <c r="G855" s="7"/>
      <c r="H855" s="8"/>
    </row>
    <row r="856" spans="5:8">
      <c r="E856" s="7"/>
      <c r="F856" s="8"/>
      <c r="G856" s="7"/>
      <c r="H856" s="8"/>
    </row>
    <row r="857" spans="5:8">
      <c r="E857" s="7"/>
      <c r="F857" s="8"/>
      <c r="G857" s="7"/>
      <c r="H857" s="8"/>
    </row>
    <row r="858" spans="5:8">
      <c r="E858" s="7"/>
      <c r="F858" s="8"/>
      <c r="G858" s="7"/>
      <c r="H858" s="8"/>
    </row>
    <row r="859" spans="5:8">
      <c r="E859" s="7"/>
      <c r="F859" s="8"/>
      <c r="G859" s="7"/>
      <c r="H859" s="8"/>
    </row>
    <row r="860" spans="5:8">
      <c r="E860" s="7"/>
      <c r="F860" s="8"/>
      <c r="G860" s="7"/>
      <c r="H860" s="8"/>
    </row>
    <row r="861" spans="5:8">
      <c r="E861" s="7"/>
      <c r="F861" s="8"/>
      <c r="G861" s="7"/>
      <c r="H861" s="8"/>
    </row>
    <row r="862" spans="5:8">
      <c r="E862" s="7"/>
      <c r="F862" s="8"/>
      <c r="G862" s="7"/>
      <c r="H862" s="8"/>
    </row>
    <row r="863" spans="5:8">
      <c r="E863" s="7"/>
      <c r="F863" s="8"/>
      <c r="G863" s="7"/>
      <c r="H863" s="8"/>
    </row>
    <row r="864" spans="5:8">
      <c r="E864" s="7"/>
      <c r="F864" s="8"/>
      <c r="G864" s="7"/>
      <c r="H864" s="8"/>
    </row>
    <row r="865" spans="5:8">
      <c r="E865" s="7"/>
      <c r="F865" s="8"/>
      <c r="G865" s="7"/>
      <c r="H865" s="8"/>
    </row>
    <row r="866" spans="5:8">
      <c r="E866" s="7"/>
      <c r="F866" s="8"/>
      <c r="G866" s="7"/>
      <c r="H866" s="8"/>
    </row>
    <row r="867" spans="5:8">
      <c r="E867" s="7"/>
      <c r="F867" s="8"/>
      <c r="G867" s="7"/>
      <c r="H867" s="8"/>
    </row>
    <row r="868" spans="5:8">
      <c r="E868" s="7"/>
      <c r="F868" s="8"/>
      <c r="G868" s="7"/>
      <c r="H868" s="8"/>
    </row>
    <row r="869" spans="5:8">
      <c r="E869" s="7"/>
      <c r="F869" s="8"/>
      <c r="G869" s="7"/>
      <c r="H869" s="8"/>
    </row>
    <row r="870" spans="5:8">
      <c r="E870" s="7"/>
      <c r="F870" s="8"/>
      <c r="G870" s="7"/>
      <c r="H870" s="8"/>
    </row>
    <row r="871" spans="5:8">
      <c r="E871" s="7"/>
      <c r="F871" s="8"/>
      <c r="G871" s="7"/>
      <c r="H871" s="8"/>
    </row>
    <row r="872" spans="5:8">
      <c r="E872" s="7"/>
      <c r="F872" s="8"/>
      <c r="G872" s="7"/>
      <c r="H872" s="8"/>
    </row>
    <row r="873" spans="5:8">
      <c r="E873" s="7"/>
      <c r="F873" s="8"/>
      <c r="G873" s="7"/>
      <c r="H873" s="8"/>
    </row>
    <row r="874" spans="5:8">
      <c r="E874" s="7"/>
      <c r="F874" s="8"/>
      <c r="G874" s="7"/>
      <c r="H874" s="8"/>
    </row>
    <row r="875" spans="5:8">
      <c r="E875" s="7"/>
      <c r="F875" s="8"/>
      <c r="G875" s="7"/>
      <c r="H875" s="8"/>
    </row>
    <row r="876" spans="5:8">
      <c r="E876" s="7"/>
      <c r="F876" s="8"/>
      <c r="G876" s="7"/>
      <c r="H876" s="8"/>
    </row>
    <row r="877" spans="5:8">
      <c r="E877" s="7"/>
      <c r="F877" s="8"/>
      <c r="G877" s="7"/>
      <c r="H877" s="8"/>
    </row>
    <row r="878" spans="5:8">
      <c r="E878" s="7"/>
      <c r="F878" s="8"/>
      <c r="G878" s="7"/>
      <c r="H878" s="8"/>
    </row>
    <row r="879" spans="5:8">
      <c r="E879" s="7"/>
      <c r="F879" s="8"/>
      <c r="G879" s="7"/>
      <c r="H879" s="8"/>
    </row>
    <row r="880" spans="5:8">
      <c r="E880" s="7"/>
      <c r="F880" s="8"/>
      <c r="G880" s="7"/>
      <c r="H880" s="8"/>
    </row>
    <row r="881" spans="5:8">
      <c r="E881" s="7"/>
      <c r="F881" s="8"/>
      <c r="G881" s="7"/>
      <c r="H881" s="8"/>
    </row>
    <row r="882" spans="5:8">
      <c r="E882" s="7"/>
      <c r="F882" s="8"/>
      <c r="G882" s="7"/>
      <c r="H882" s="8"/>
    </row>
    <row r="883" spans="5:8">
      <c r="E883" s="7"/>
      <c r="F883" s="8"/>
      <c r="G883" s="7"/>
      <c r="H883" s="8"/>
    </row>
    <row r="884" spans="5:8">
      <c r="E884" s="7"/>
      <c r="F884" s="8"/>
      <c r="G884" s="7"/>
      <c r="H884" s="8"/>
    </row>
    <row r="885" spans="5:8">
      <c r="E885" s="7"/>
      <c r="F885" s="8"/>
      <c r="G885" s="7"/>
      <c r="H885" s="8"/>
    </row>
    <row r="886" spans="5:8">
      <c r="E886" s="7"/>
      <c r="F886" s="8"/>
      <c r="G886" s="7"/>
      <c r="H886" s="8"/>
    </row>
    <row r="887" spans="5:8">
      <c r="E887" s="7"/>
      <c r="F887" s="8"/>
      <c r="G887" s="7"/>
      <c r="H887" s="8"/>
    </row>
    <row r="888" spans="5:8">
      <c r="E888" s="7"/>
      <c r="F888" s="8"/>
      <c r="G888" s="7"/>
      <c r="H888" s="8"/>
    </row>
    <row r="889" spans="5:8">
      <c r="E889" s="7"/>
      <c r="F889" s="8"/>
      <c r="G889" s="7"/>
      <c r="H889" s="8"/>
    </row>
    <row r="890" spans="5:8">
      <c r="E890" s="7"/>
      <c r="F890" s="8"/>
      <c r="G890" s="7"/>
      <c r="H890" s="8"/>
    </row>
    <row r="891" spans="5:8">
      <c r="E891" s="7"/>
      <c r="F891" s="8"/>
      <c r="G891" s="7"/>
      <c r="H891" s="8"/>
    </row>
    <row r="892" spans="5:8">
      <c r="E892" s="7"/>
      <c r="F892" s="8"/>
      <c r="G892" s="7"/>
      <c r="H892" s="8"/>
    </row>
    <row r="893" spans="5:8">
      <c r="E893" s="7"/>
      <c r="F893" s="8"/>
      <c r="G893" s="7"/>
      <c r="H893" s="8"/>
    </row>
    <row r="894" spans="5:8">
      <c r="E894" s="7"/>
      <c r="F894" s="8"/>
      <c r="G894" s="7"/>
      <c r="H894" s="8"/>
    </row>
    <row r="895" spans="5:8">
      <c r="E895" s="7"/>
      <c r="F895" s="8"/>
      <c r="G895" s="7"/>
      <c r="H895" s="8"/>
    </row>
    <row r="896" spans="5:8">
      <c r="E896" s="7"/>
      <c r="F896" s="8"/>
      <c r="G896" s="7"/>
      <c r="H896" s="8"/>
    </row>
    <row r="897" spans="5:8">
      <c r="E897" s="7"/>
      <c r="F897" s="8"/>
      <c r="G897" s="7"/>
      <c r="H897" s="8"/>
    </row>
    <row r="898" spans="5:8">
      <c r="E898" s="7"/>
      <c r="F898" s="8"/>
      <c r="G898" s="7"/>
      <c r="H898" s="8"/>
    </row>
    <row r="899" spans="5:8">
      <c r="E899" s="7"/>
      <c r="F899" s="8"/>
      <c r="G899" s="7"/>
      <c r="H899" s="8"/>
    </row>
    <row r="900" spans="5:8">
      <c r="E900" s="7"/>
      <c r="F900" s="8"/>
      <c r="G900" s="7"/>
      <c r="H900" s="8"/>
    </row>
    <row r="901" spans="5:8">
      <c r="E901" s="7"/>
      <c r="F901" s="8"/>
      <c r="G901" s="7"/>
      <c r="H901" s="8"/>
    </row>
    <row r="902" spans="5:8">
      <c r="E902" s="7"/>
      <c r="F902" s="8"/>
      <c r="G902" s="7"/>
      <c r="H902" s="8"/>
    </row>
    <row r="903" spans="5:8">
      <c r="E903" s="7"/>
      <c r="F903" s="8"/>
      <c r="G903" s="7"/>
      <c r="H903" s="8"/>
    </row>
    <row r="904" spans="5:8">
      <c r="E904" s="7"/>
      <c r="F904" s="8"/>
      <c r="G904" s="7"/>
      <c r="H904" s="8"/>
    </row>
    <row r="905" spans="5:8">
      <c r="E905" s="7"/>
      <c r="F905" s="8"/>
      <c r="G905" s="7"/>
      <c r="H905" s="8"/>
    </row>
    <row r="906" spans="5:8">
      <c r="E906" s="7"/>
      <c r="F906" s="8"/>
      <c r="G906" s="7"/>
      <c r="H906" s="8"/>
    </row>
    <row r="907" spans="5:8">
      <c r="E907" s="7"/>
      <c r="F907" s="8"/>
      <c r="G907" s="7"/>
      <c r="H907" s="8"/>
    </row>
    <row r="908" spans="5:8">
      <c r="E908" s="7"/>
      <c r="F908" s="8"/>
      <c r="G908" s="7"/>
      <c r="H908" s="8"/>
    </row>
    <row r="909" spans="5:8">
      <c r="E909" s="7"/>
      <c r="F909" s="8"/>
      <c r="G909" s="7"/>
      <c r="H909" s="8"/>
    </row>
    <row r="910" spans="5:8">
      <c r="E910" s="7"/>
      <c r="F910" s="8"/>
      <c r="G910" s="7"/>
      <c r="H910" s="8"/>
    </row>
    <row r="911" spans="5:8">
      <c r="E911" s="7"/>
      <c r="F911" s="8"/>
      <c r="G911" s="7"/>
      <c r="H911" s="8"/>
    </row>
    <row r="912" spans="5:8">
      <c r="E912" s="7"/>
      <c r="F912" s="8"/>
      <c r="G912" s="7"/>
      <c r="H912" s="8"/>
    </row>
    <row r="913" spans="5:8">
      <c r="E913" s="7"/>
      <c r="F913" s="8"/>
      <c r="G913" s="7"/>
      <c r="H913" s="8"/>
    </row>
    <row r="914" spans="5:8">
      <c r="E914" s="7"/>
      <c r="F914" s="8"/>
      <c r="G914" s="7"/>
      <c r="H914" s="8"/>
    </row>
    <row r="915" spans="5:8">
      <c r="E915" s="7"/>
      <c r="F915" s="8"/>
      <c r="G915" s="7"/>
      <c r="H915" s="8"/>
    </row>
    <row r="916" spans="5:8">
      <c r="E916" s="7"/>
      <c r="F916" s="8"/>
      <c r="G916" s="7"/>
      <c r="H916" s="8"/>
    </row>
    <row r="917" spans="5:8">
      <c r="E917" s="7"/>
      <c r="F917" s="8"/>
      <c r="G917" s="7"/>
      <c r="H917" s="8"/>
    </row>
    <row r="918" spans="5:8">
      <c r="E918" s="7"/>
      <c r="F918" s="8"/>
      <c r="G918" s="7"/>
      <c r="H918" s="8"/>
    </row>
    <row r="919" spans="5:8">
      <c r="E919" s="7"/>
      <c r="F919" s="8"/>
      <c r="G919" s="7"/>
      <c r="H919" s="8"/>
    </row>
    <row r="920" spans="5:8">
      <c r="E920" s="7"/>
      <c r="F920" s="8"/>
      <c r="G920" s="7"/>
      <c r="H920" s="8"/>
    </row>
    <row r="921" spans="5:8">
      <c r="E921" s="7"/>
      <c r="F921" s="8"/>
      <c r="G921" s="7"/>
      <c r="H921" s="8"/>
    </row>
    <row r="922" spans="5:8">
      <c r="E922" s="7"/>
      <c r="F922" s="8"/>
      <c r="G922" s="7"/>
      <c r="H922" s="8"/>
    </row>
    <row r="923" spans="5:8">
      <c r="E923" s="7"/>
      <c r="F923" s="8"/>
      <c r="G923" s="7"/>
      <c r="H923" s="8"/>
    </row>
    <row r="924" spans="5:8">
      <c r="E924" s="7"/>
      <c r="F924" s="8"/>
      <c r="G924" s="7"/>
      <c r="H924" s="8"/>
    </row>
    <row r="925" spans="5:8">
      <c r="E925" s="7"/>
      <c r="F925" s="8"/>
      <c r="G925" s="7"/>
      <c r="H925" s="8"/>
    </row>
    <row r="926" spans="5:8">
      <c r="E926" s="7"/>
      <c r="F926" s="8"/>
      <c r="G926" s="7"/>
      <c r="H926" s="8"/>
    </row>
    <row r="927" spans="5:8">
      <c r="E927" s="7"/>
      <c r="F927" s="8"/>
      <c r="G927" s="7"/>
      <c r="H927" s="8"/>
    </row>
    <row r="928" spans="5:8">
      <c r="E928" s="7"/>
      <c r="F928" s="8"/>
      <c r="G928" s="7"/>
      <c r="H928" s="8"/>
    </row>
    <row r="929" spans="5:8">
      <c r="E929" s="7"/>
      <c r="F929" s="8"/>
      <c r="G929" s="7"/>
      <c r="H929" s="8"/>
    </row>
    <row r="930" spans="5:8">
      <c r="E930" s="7"/>
      <c r="F930" s="8"/>
      <c r="G930" s="7"/>
      <c r="H930" s="8"/>
    </row>
    <row r="931" spans="5:8">
      <c r="E931" s="7"/>
      <c r="F931" s="8"/>
      <c r="G931" s="7"/>
      <c r="H931" s="8"/>
    </row>
    <row r="932" spans="5:8">
      <c r="E932" s="7"/>
      <c r="F932" s="8"/>
      <c r="G932" s="7"/>
      <c r="H932" s="8"/>
    </row>
    <row r="933" spans="5:8">
      <c r="E933" s="7"/>
      <c r="F933" s="8"/>
      <c r="G933" s="7"/>
      <c r="H933" s="8"/>
    </row>
    <row r="934" spans="5:8">
      <c r="E934" s="7"/>
      <c r="F934" s="8"/>
      <c r="G934" s="7"/>
      <c r="H934" s="8"/>
    </row>
    <row r="935" spans="5:8">
      <c r="E935" s="7"/>
      <c r="F935" s="8"/>
      <c r="G935" s="7"/>
      <c r="H935" s="8"/>
    </row>
    <row r="936" spans="5:8">
      <c r="E936" s="7"/>
      <c r="F936" s="8"/>
      <c r="G936" s="7"/>
      <c r="H936" s="8"/>
    </row>
    <row r="937" spans="5:8">
      <c r="E937" s="7"/>
      <c r="F937" s="8"/>
      <c r="G937" s="7"/>
      <c r="H937" s="8"/>
    </row>
    <row r="938" spans="5:8">
      <c r="E938" s="7"/>
      <c r="F938" s="8"/>
      <c r="G938" s="7"/>
      <c r="H938" s="8"/>
    </row>
    <row r="939" spans="5:8">
      <c r="E939" s="7"/>
      <c r="F939" s="8"/>
      <c r="G939" s="7"/>
      <c r="H939" s="8"/>
    </row>
    <row r="940" spans="5:8">
      <c r="E940" s="7"/>
      <c r="F940" s="8"/>
      <c r="G940" s="7"/>
      <c r="H940" s="8"/>
    </row>
    <row r="941" spans="5:8">
      <c r="E941" s="7"/>
      <c r="F941" s="8"/>
      <c r="G941" s="7"/>
      <c r="H941" s="8"/>
    </row>
    <row r="942" spans="5:8">
      <c r="E942" s="7"/>
      <c r="F942" s="8"/>
      <c r="G942" s="7"/>
      <c r="H942" s="8"/>
    </row>
    <row r="943" spans="5:8">
      <c r="E943" s="7"/>
      <c r="F943" s="8"/>
      <c r="G943" s="7"/>
      <c r="H943" s="8"/>
    </row>
    <row r="944" spans="5:8">
      <c r="E944" s="7"/>
      <c r="F944" s="8"/>
      <c r="G944" s="7"/>
      <c r="H944" s="8"/>
    </row>
    <row r="945" spans="5:8">
      <c r="E945" s="7"/>
      <c r="F945" s="8"/>
      <c r="G945" s="7"/>
      <c r="H945" s="8"/>
    </row>
    <row r="946" spans="5:8">
      <c r="E946" s="7"/>
      <c r="F946" s="8"/>
      <c r="G946" s="7"/>
      <c r="H946" s="8"/>
    </row>
    <row r="947" spans="5:8">
      <c r="E947" s="7"/>
      <c r="F947" s="8"/>
      <c r="G947" s="7"/>
      <c r="H947" s="8"/>
    </row>
    <row r="948" spans="5:8">
      <c r="E948" s="7"/>
      <c r="F948" s="8"/>
      <c r="G948" s="7"/>
      <c r="H948" s="8"/>
    </row>
    <row r="949" spans="5:8">
      <c r="E949" s="7"/>
      <c r="F949" s="8"/>
      <c r="G949" s="7"/>
      <c r="H949" s="8"/>
    </row>
    <row r="950" spans="5:8">
      <c r="E950" s="7"/>
      <c r="F950" s="8"/>
      <c r="G950" s="7"/>
      <c r="H950" s="8"/>
    </row>
    <row r="951" spans="5:8">
      <c r="E951" s="7"/>
      <c r="F951" s="8"/>
      <c r="G951" s="7"/>
      <c r="H951" s="8"/>
    </row>
    <row r="952" spans="5:8">
      <c r="E952" s="7"/>
      <c r="F952" s="8"/>
      <c r="G952" s="7"/>
      <c r="H952" s="8"/>
    </row>
    <row r="953" spans="5:8">
      <c r="E953" s="7"/>
      <c r="F953" s="8"/>
      <c r="G953" s="7"/>
      <c r="H953" s="8"/>
    </row>
    <row r="954" spans="5:8">
      <c r="E954" s="7"/>
      <c r="F954" s="8"/>
      <c r="G954" s="7"/>
      <c r="H954" s="8"/>
    </row>
    <row r="955" spans="5:8">
      <c r="E955" s="7"/>
      <c r="F955" s="8"/>
      <c r="G955" s="7"/>
      <c r="H955" s="8"/>
    </row>
    <row r="956" spans="5:8">
      <c r="E956" s="7"/>
      <c r="F956" s="8"/>
      <c r="G956" s="7"/>
      <c r="H956" s="8"/>
    </row>
    <row r="957" spans="5:8">
      <c r="E957" s="7"/>
      <c r="F957" s="8"/>
      <c r="G957" s="7"/>
      <c r="H957" s="8"/>
    </row>
    <row r="958" spans="5:8">
      <c r="E958" s="7"/>
      <c r="F958" s="8"/>
      <c r="G958" s="7"/>
      <c r="H958" s="8"/>
    </row>
    <row r="959" spans="5:8">
      <c r="E959" s="7"/>
      <c r="F959" s="8"/>
      <c r="G959" s="7"/>
      <c r="H959" s="8"/>
    </row>
    <row r="960" spans="5:8">
      <c r="E960" s="7"/>
      <c r="F960" s="8"/>
      <c r="G960" s="7"/>
      <c r="H960" s="8"/>
    </row>
    <row r="961" spans="5:8">
      <c r="E961" s="7"/>
      <c r="F961" s="8"/>
      <c r="G961" s="7"/>
      <c r="H961" s="8"/>
    </row>
    <row r="962" spans="5:8">
      <c r="E962" s="7"/>
      <c r="F962" s="8"/>
      <c r="G962" s="7"/>
      <c r="H962" s="8"/>
    </row>
    <row r="963" spans="5:8">
      <c r="E963" s="7"/>
      <c r="F963" s="8"/>
      <c r="G963" s="7"/>
      <c r="H963" s="8"/>
    </row>
    <row r="964" spans="5:8">
      <c r="E964" s="7"/>
      <c r="F964" s="8"/>
      <c r="G964" s="7"/>
      <c r="H964" s="8"/>
    </row>
    <row r="965" spans="5:8">
      <c r="E965" s="7"/>
      <c r="F965" s="8"/>
      <c r="G965" s="7"/>
      <c r="H965" s="8"/>
    </row>
    <row r="966" spans="5:8">
      <c r="E966" s="7"/>
      <c r="F966" s="8"/>
      <c r="G966" s="7"/>
      <c r="H966" s="8"/>
    </row>
    <row r="967" spans="5:8">
      <c r="E967" s="7"/>
      <c r="F967" s="8"/>
      <c r="G967" s="7"/>
      <c r="H967" s="8"/>
    </row>
    <row r="968" spans="5:8">
      <c r="E968" s="7"/>
      <c r="F968" s="8"/>
      <c r="G968" s="7"/>
      <c r="H968" s="8"/>
    </row>
    <row r="969" spans="5:8">
      <c r="E969" s="7"/>
      <c r="F969" s="8"/>
      <c r="G969" s="7"/>
      <c r="H969" s="8"/>
    </row>
    <row r="970" spans="5:8">
      <c r="E970" s="7"/>
      <c r="F970" s="8"/>
      <c r="G970" s="7"/>
      <c r="H970" s="8"/>
    </row>
    <row r="971" spans="5:8">
      <c r="E971" s="7"/>
      <c r="F971" s="8"/>
      <c r="G971" s="7"/>
      <c r="H971" s="8"/>
    </row>
    <row r="972" spans="5:8">
      <c r="E972" s="7"/>
      <c r="F972" s="8"/>
      <c r="G972" s="7"/>
      <c r="H972" s="8"/>
    </row>
    <row r="973" spans="5:8">
      <c r="E973" s="7"/>
      <c r="F973" s="8"/>
      <c r="G973" s="7"/>
      <c r="H973" s="8"/>
    </row>
    <row r="974" spans="5:8">
      <c r="E974" s="7"/>
      <c r="F974" s="8"/>
      <c r="G974" s="7"/>
      <c r="H974" s="8"/>
    </row>
    <row r="975" spans="5:8">
      <c r="E975" s="7"/>
      <c r="F975" s="8"/>
      <c r="G975" s="7"/>
      <c r="H975" s="8"/>
    </row>
    <row r="976" spans="5:8">
      <c r="E976" s="7"/>
      <c r="F976" s="8"/>
      <c r="G976" s="7"/>
      <c r="H976" s="8"/>
    </row>
    <row r="977" spans="5:8">
      <c r="E977" s="7"/>
      <c r="F977" s="8"/>
      <c r="G977" s="7"/>
      <c r="H977" s="8"/>
    </row>
    <row r="978" spans="5:8">
      <c r="E978" s="7"/>
      <c r="F978" s="8"/>
      <c r="G978" s="7"/>
      <c r="H978" s="8"/>
    </row>
    <row r="979" spans="5:8">
      <c r="E979" s="7"/>
      <c r="F979" s="8"/>
      <c r="G979" s="7"/>
      <c r="H979" s="8"/>
    </row>
    <row r="980" spans="5:8">
      <c r="E980" s="7"/>
      <c r="F980" s="8"/>
      <c r="G980" s="7"/>
      <c r="H980" s="8"/>
    </row>
    <row r="981" spans="5:8">
      <c r="E981" s="7"/>
      <c r="F981" s="8"/>
      <c r="G981" s="7"/>
      <c r="H981" s="8"/>
    </row>
    <row r="982" spans="5:8">
      <c r="E982" s="7"/>
      <c r="F982" s="8"/>
      <c r="G982" s="7"/>
      <c r="H982" s="8"/>
    </row>
    <row r="983" spans="5:8">
      <c r="E983" s="7"/>
      <c r="F983" s="8"/>
      <c r="G983" s="7"/>
      <c r="H983" s="8"/>
    </row>
    <row r="984" spans="5:8">
      <c r="E984" s="7"/>
      <c r="F984" s="8"/>
      <c r="G984" s="7"/>
      <c r="H984" s="8"/>
    </row>
    <row r="985" spans="5:8">
      <c r="E985" s="7"/>
      <c r="F985" s="8"/>
      <c r="G985" s="7"/>
      <c r="H985" s="8"/>
    </row>
    <row r="986" spans="5:8">
      <c r="E986" s="7"/>
      <c r="F986" s="8"/>
      <c r="G986" s="7"/>
      <c r="H986" s="8"/>
    </row>
    <row r="987" spans="5:8">
      <c r="E987" s="7"/>
      <c r="F987" s="8"/>
      <c r="G987" s="7"/>
      <c r="H987" s="8"/>
    </row>
    <row r="988" spans="5:8">
      <c r="E988" s="7"/>
      <c r="F988" s="8"/>
      <c r="G988" s="7"/>
      <c r="H988" s="8"/>
    </row>
    <row r="989" spans="5:8">
      <c r="E989" s="7"/>
      <c r="F989" s="8"/>
      <c r="G989" s="7"/>
      <c r="H989" s="8"/>
    </row>
    <row r="990" spans="5:8">
      <c r="E990" s="7"/>
      <c r="F990" s="8"/>
      <c r="G990" s="7"/>
      <c r="H990" s="8"/>
    </row>
    <row r="991" spans="5:8">
      <c r="E991" s="7"/>
      <c r="F991" s="8"/>
      <c r="G991" s="7"/>
      <c r="H991" s="8"/>
    </row>
    <row r="992" spans="5:8">
      <c r="E992" s="7"/>
      <c r="F992" s="8"/>
      <c r="G992" s="7"/>
      <c r="H992" s="8"/>
    </row>
    <row r="993" spans="5:8">
      <c r="E993" s="7"/>
      <c r="F993" s="8"/>
      <c r="G993" s="7"/>
      <c r="H993" s="8"/>
    </row>
    <row r="994" spans="5:8">
      <c r="E994" s="7"/>
      <c r="F994" s="8"/>
      <c r="G994" s="7"/>
      <c r="H994" s="8"/>
    </row>
    <row r="995" spans="5:8">
      <c r="E995" s="7"/>
      <c r="F995" s="8"/>
      <c r="G995" s="7"/>
      <c r="H995" s="8"/>
    </row>
    <row r="996" spans="5:8">
      <c r="E996" s="7"/>
      <c r="F996" s="8"/>
      <c r="G996" s="7"/>
      <c r="H996" s="8"/>
    </row>
    <row r="997" spans="5:8">
      <c r="E997" s="7"/>
      <c r="F997" s="8"/>
      <c r="G997" s="7"/>
      <c r="H997" s="8"/>
    </row>
    <row r="998" spans="5:8">
      <c r="E998" s="7"/>
      <c r="F998" s="8"/>
      <c r="G998" s="7"/>
      <c r="H998" s="8"/>
    </row>
    <row r="999" spans="5:8">
      <c r="E999" s="7"/>
      <c r="F999" s="8"/>
      <c r="G999" s="7"/>
      <c r="H999" s="8"/>
    </row>
    <row r="1000" spans="5:8">
      <c r="E1000" s="7"/>
      <c r="F1000" s="8"/>
      <c r="G1000" s="7"/>
      <c r="H1000" s="8"/>
    </row>
    <row r="1001" spans="5:8">
      <c r="E1001" s="7"/>
      <c r="F1001" s="8"/>
      <c r="G1001" s="7"/>
      <c r="H1001" s="8"/>
    </row>
    <row r="1002" spans="5:8">
      <c r="E1002" s="7"/>
      <c r="F1002" s="8"/>
      <c r="G1002" s="7"/>
      <c r="H1002" s="8"/>
    </row>
    <row r="1003" spans="5:8">
      <c r="E1003" s="7"/>
      <c r="F1003" s="8"/>
      <c r="G1003" s="7"/>
      <c r="H1003" s="8"/>
    </row>
    <row r="1004" spans="5:8">
      <c r="E1004" s="7"/>
      <c r="F1004" s="8"/>
      <c r="G1004" s="7"/>
      <c r="H1004" s="8"/>
    </row>
    <row r="1005" spans="5:8">
      <c r="E1005" s="7"/>
      <c r="F1005" s="8"/>
      <c r="G1005" s="7"/>
      <c r="H1005" s="8"/>
    </row>
    <row r="1006" spans="5:8">
      <c r="E1006" s="7"/>
      <c r="F1006" s="8"/>
      <c r="G1006" s="7"/>
      <c r="H1006" s="8"/>
    </row>
    <row r="1007" spans="5:8">
      <c r="E1007" s="7"/>
      <c r="F1007" s="8"/>
      <c r="G1007" s="7"/>
      <c r="H1007" s="8"/>
    </row>
    <row r="1008" spans="5:8">
      <c r="E1008" s="7"/>
      <c r="F1008" s="8"/>
      <c r="G1008" s="7"/>
      <c r="H1008" s="8"/>
    </row>
    <row r="1009" spans="5:8">
      <c r="E1009" s="7"/>
      <c r="F1009" s="8"/>
      <c r="G1009" s="7"/>
      <c r="H1009" s="8"/>
    </row>
    <row r="1010" spans="5:8">
      <c r="E1010" s="7"/>
      <c r="F1010" s="8"/>
      <c r="G1010" s="7"/>
      <c r="H1010" s="8"/>
    </row>
    <row r="1011" spans="5:8">
      <c r="E1011" s="7"/>
      <c r="F1011" s="8"/>
      <c r="G1011" s="7"/>
      <c r="H1011" s="8"/>
    </row>
    <row r="1012" spans="5:8">
      <c r="E1012" s="7"/>
      <c r="F1012" s="8"/>
      <c r="G1012" s="7"/>
      <c r="H1012" s="8"/>
    </row>
    <row r="1013" spans="5:8">
      <c r="E1013" s="7"/>
      <c r="F1013" s="8"/>
      <c r="G1013" s="7"/>
      <c r="H1013" s="8"/>
    </row>
    <row r="1014" spans="5:8">
      <c r="E1014" s="7"/>
      <c r="F1014" s="8"/>
      <c r="G1014" s="7"/>
      <c r="H1014" s="8"/>
    </row>
    <row r="1015" spans="5:8">
      <c r="E1015" s="7"/>
      <c r="F1015" s="8"/>
      <c r="G1015" s="7"/>
      <c r="H1015" s="8"/>
    </row>
    <row r="1016" spans="5:8">
      <c r="E1016" s="7"/>
      <c r="F1016" s="8"/>
      <c r="G1016" s="7"/>
      <c r="H1016" s="8"/>
    </row>
    <row r="1017" spans="5:8">
      <c r="E1017" s="7"/>
      <c r="F1017" s="8"/>
      <c r="G1017" s="7"/>
      <c r="H1017" s="8"/>
    </row>
    <row r="1018" spans="5:8">
      <c r="E1018" s="7"/>
      <c r="F1018" s="8"/>
      <c r="G1018" s="7"/>
      <c r="H1018" s="8"/>
    </row>
    <row r="1019" spans="5:8">
      <c r="E1019" s="7"/>
      <c r="F1019" s="8"/>
      <c r="G1019" s="7"/>
      <c r="H1019" s="8"/>
    </row>
    <row r="1020" spans="5:8">
      <c r="E1020" s="7"/>
      <c r="F1020" s="8"/>
      <c r="G1020" s="7"/>
      <c r="H1020" s="8"/>
    </row>
    <row r="1021" spans="5:8">
      <c r="E1021" s="7"/>
      <c r="F1021" s="8"/>
      <c r="G1021" s="7"/>
      <c r="H1021" s="8"/>
    </row>
    <row r="1022" spans="5:8">
      <c r="E1022" s="7"/>
      <c r="F1022" s="8"/>
      <c r="G1022" s="7"/>
      <c r="H1022" s="8"/>
    </row>
    <row r="1023" spans="5:8">
      <c r="E1023" s="7"/>
      <c r="F1023" s="8"/>
      <c r="G1023" s="7"/>
      <c r="H1023" s="8"/>
    </row>
    <row r="1024" spans="5:8">
      <c r="E1024" s="7"/>
      <c r="F1024" s="8"/>
      <c r="G1024" s="7"/>
      <c r="H1024" s="8"/>
    </row>
    <row r="1025" spans="5:8">
      <c r="E1025" s="7"/>
      <c r="F1025" s="8"/>
      <c r="G1025" s="7"/>
      <c r="H1025" s="8"/>
    </row>
    <row r="1026" spans="5:8">
      <c r="E1026" s="7"/>
      <c r="F1026" s="8"/>
      <c r="G1026" s="7"/>
      <c r="H1026" s="8"/>
    </row>
    <row r="1027" spans="5:8">
      <c r="E1027" s="7"/>
      <c r="F1027" s="8"/>
      <c r="G1027" s="7"/>
      <c r="H1027" s="8"/>
    </row>
    <row r="1028" spans="5:8">
      <c r="E1028" s="7"/>
      <c r="F1028" s="8"/>
      <c r="G1028" s="7"/>
      <c r="H1028" s="8"/>
    </row>
    <row r="1029" spans="5:8">
      <c r="E1029" s="7"/>
      <c r="F1029" s="8"/>
      <c r="G1029" s="7"/>
      <c r="H1029" s="8"/>
    </row>
    <row r="1030" spans="5:8">
      <c r="E1030" s="7"/>
      <c r="F1030" s="8"/>
      <c r="G1030" s="7"/>
      <c r="H1030" s="8"/>
    </row>
    <row r="1031" spans="5:8">
      <c r="E1031" s="7"/>
      <c r="F1031" s="8"/>
      <c r="G1031" s="7"/>
      <c r="H1031" s="8"/>
    </row>
    <row r="1032" spans="5:8">
      <c r="E1032" s="7"/>
      <c r="F1032" s="8"/>
      <c r="G1032" s="7"/>
      <c r="H1032" s="8"/>
    </row>
    <row r="1033" spans="5:8">
      <c r="E1033" s="7"/>
      <c r="F1033" s="8"/>
      <c r="G1033" s="7"/>
      <c r="H1033" s="8"/>
    </row>
    <row r="1034" spans="5:8">
      <c r="E1034" s="7"/>
      <c r="F1034" s="8"/>
      <c r="G1034" s="7"/>
      <c r="H1034" s="8"/>
    </row>
    <row r="1035" spans="5:8">
      <c r="E1035" s="7"/>
      <c r="F1035" s="8"/>
      <c r="G1035" s="7"/>
      <c r="H1035" s="8"/>
    </row>
    <row r="1036" spans="5:8">
      <c r="E1036" s="7"/>
      <c r="F1036" s="8"/>
      <c r="G1036" s="7"/>
      <c r="H1036" s="8"/>
    </row>
    <row r="1037" spans="5:8">
      <c r="E1037" s="7"/>
      <c r="F1037" s="8"/>
      <c r="G1037" s="7"/>
      <c r="H1037" s="8"/>
    </row>
    <row r="1038" spans="5:8">
      <c r="E1038" s="7"/>
      <c r="F1038" s="8"/>
      <c r="G1038" s="7"/>
      <c r="H1038" s="8"/>
    </row>
    <row r="1039" spans="5:8">
      <c r="E1039" s="7"/>
      <c r="F1039" s="8"/>
      <c r="G1039" s="7"/>
      <c r="H1039" s="8"/>
    </row>
    <row r="1040" spans="5:8">
      <c r="E1040" s="7"/>
      <c r="F1040" s="8"/>
      <c r="G1040" s="7"/>
      <c r="H1040" s="8"/>
    </row>
    <row r="1041" spans="5:8">
      <c r="E1041" s="7"/>
      <c r="F1041" s="8"/>
      <c r="G1041" s="7"/>
      <c r="H1041" s="8"/>
    </row>
    <row r="1042" spans="5:8">
      <c r="E1042" s="7"/>
      <c r="F1042" s="8"/>
      <c r="G1042" s="7"/>
      <c r="H1042" s="8"/>
    </row>
    <row r="1043" spans="5:8">
      <c r="E1043" s="7"/>
      <c r="F1043" s="8"/>
      <c r="G1043" s="7"/>
      <c r="H1043" s="8"/>
    </row>
    <row r="1044" spans="5:8">
      <c r="E1044" s="7"/>
      <c r="F1044" s="8"/>
      <c r="G1044" s="7"/>
      <c r="H1044" s="8"/>
    </row>
    <row r="1045" spans="5:8">
      <c r="E1045" s="7"/>
      <c r="F1045" s="8"/>
      <c r="G1045" s="7"/>
      <c r="H1045" s="8"/>
    </row>
    <row r="1046" spans="5:8">
      <c r="E1046" s="7"/>
      <c r="F1046" s="8"/>
      <c r="G1046" s="7"/>
      <c r="H1046" s="8"/>
    </row>
    <row r="1047" spans="5:8">
      <c r="E1047" s="7"/>
      <c r="F1047" s="8"/>
      <c r="G1047" s="7"/>
      <c r="H1047" s="8"/>
    </row>
    <row r="1048" spans="5:8">
      <c r="E1048" s="7"/>
      <c r="F1048" s="8"/>
      <c r="G1048" s="7"/>
      <c r="H1048" s="8"/>
    </row>
    <row r="1049" spans="5:8">
      <c r="E1049" s="7"/>
      <c r="F1049" s="8"/>
      <c r="G1049" s="7"/>
      <c r="H1049" s="8"/>
    </row>
    <row r="1050" spans="5:8">
      <c r="E1050" s="7"/>
      <c r="F1050" s="8"/>
      <c r="G1050" s="7"/>
      <c r="H1050" s="8"/>
    </row>
    <row r="1051" spans="5:8">
      <c r="E1051" s="7"/>
      <c r="F1051" s="8"/>
      <c r="G1051" s="7"/>
      <c r="H1051" s="8"/>
    </row>
    <row r="1052" spans="5:8">
      <c r="E1052" s="7"/>
      <c r="F1052" s="8"/>
      <c r="G1052" s="7"/>
      <c r="H1052" s="8"/>
    </row>
    <row r="1053" spans="5:8">
      <c r="E1053" s="7"/>
      <c r="F1053" s="8"/>
      <c r="G1053" s="7"/>
      <c r="H1053" s="8"/>
    </row>
    <row r="1054" spans="5:8">
      <c r="E1054" s="7"/>
      <c r="F1054" s="8"/>
      <c r="G1054" s="7"/>
      <c r="H1054" s="8"/>
    </row>
    <row r="1055" spans="5:8">
      <c r="E1055" s="7"/>
      <c r="F1055" s="8"/>
      <c r="G1055" s="7"/>
      <c r="H1055" s="8"/>
    </row>
    <row r="1056" spans="5:8">
      <c r="E1056" s="7"/>
      <c r="F1056" s="8"/>
      <c r="G1056" s="7"/>
      <c r="H1056" s="8"/>
    </row>
    <row r="1057" spans="5:8">
      <c r="E1057" s="7"/>
      <c r="F1057" s="8"/>
      <c r="G1057" s="7"/>
      <c r="H1057" s="8"/>
    </row>
    <row r="1058" spans="5:8">
      <c r="E1058" s="7"/>
      <c r="F1058" s="8"/>
      <c r="G1058" s="7"/>
      <c r="H1058" s="8"/>
    </row>
    <row r="1059" spans="5:8">
      <c r="E1059" s="7"/>
      <c r="F1059" s="8"/>
      <c r="G1059" s="7"/>
      <c r="H1059" s="8"/>
    </row>
    <row r="1060" spans="5:8">
      <c r="E1060" s="7"/>
      <c r="F1060" s="8"/>
      <c r="G1060" s="7"/>
      <c r="H1060" s="8"/>
    </row>
    <row r="1061" spans="5:8">
      <c r="E1061" s="7"/>
      <c r="F1061" s="8"/>
      <c r="G1061" s="7"/>
      <c r="H1061" s="8"/>
    </row>
    <row r="1062" spans="5:8">
      <c r="E1062" s="7"/>
      <c r="F1062" s="8"/>
      <c r="G1062" s="7"/>
      <c r="H1062" s="8"/>
    </row>
    <row r="1063" spans="5:8">
      <c r="E1063" s="7"/>
      <c r="F1063" s="8"/>
      <c r="G1063" s="7"/>
      <c r="H1063" s="8"/>
    </row>
    <row r="1064" spans="5:8">
      <c r="E1064" s="7"/>
      <c r="F1064" s="8"/>
      <c r="G1064" s="7"/>
      <c r="H1064" s="8"/>
    </row>
    <row r="1065" spans="5:8">
      <c r="E1065" s="7"/>
      <c r="F1065" s="8"/>
      <c r="G1065" s="7"/>
      <c r="H1065" s="8"/>
    </row>
    <row r="1066" spans="5:8">
      <c r="E1066" s="7"/>
      <c r="F1066" s="8"/>
      <c r="G1066" s="7"/>
      <c r="H1066" s="8"/>
    </row>
    <row r="1067" spans="5:8">
      <c r="E1067" s="7"/>
      <c r="F1067" s="8"/>
      <c r="G1067" s="7"/>
      <c r="H1067" s="8"/>
    </row>
    <row r="1068" spans="5:8">
      <c r="E1068" s="7"/>
      <c r="F1068" s="8"/>
      <c r="G1068" s="7"/>
      <c r="H1068" s="8"/>
    </row>
    <row r="1069" spans="5:8">
      <c r="E1069" s="7"/>
      <c r="F1069" s="8"/>
      <c r="G1069" s="7"/>
      <c r="H1069" s="8"/>
    </row>
    <row r="1070" spans="5:8">
      <c r="E1070" s="7"/>
      <c r="F1070" s="8"/>
      <c r="G1070" s="7"/>
      <c r="H1070" s="8"/>
    </row>
    <row r="1071" spans="5:8">
      <c r="E1071" s="7"/>
      <c r="F1071" s="8"/>
      <c r="G1071" s="7"/>
      <c r="H1071" s="8"/>
    </row>
    <row r="1072" spans="5:8">
      <c r="E1072" s="7"/>
      <c r="F1072" s="8"/>
      <c r="G1072" s="7"/>
      <c r="H1072" s="8"/>
    </row>
    <row r="1073" spans="5:8">
      <c r="E1073" s="7"/>
      <c r="F1073" s="8"/>
      <c r="G1073" s="7"/>
      <c r="H1073" s="8"/>
    </row>
    <row r="1074" spans="5:8">
      <c r="E1074" s="7"/>
      <c r="F1074" s="8"/>
      <c r="G1074" s="7"/>
      <c r="H1074" s="8"/>
    </row>
    <row r="1075" spans="5:8">
      <c r="E1075" s="7"/>
      <c r="F1075" s="8"/>
      <c r="G1075" s="7"/>
      <c r="H1075" s="8"/>
    </row>
    <row r="1076" spans="5:8">
      <c r="E1076" s="7"/>
      <c r="F1076" s="8"/>
      <c r="G1076" s="7"/>
      <c r="H1076" s="8"/>
    </row>
    <row r="1077" spans="5:8">
      <c r="E1077" s="7"/>
      <c r="F1077" s="8"/>
      <c r="G1077" s="7"/>
      <c r="H1077" s="8"/>
    </row>
    <row r="1078" spans="5:8">
      <c r="E1078" s="7"/>
      <c r="F1078" s="8"/>
      <c r="G1078" s="7"/>
      <c r="H1078" s="8"/>
    </row>
    <row r="1079" spans="5:8">
      <c r="E1079" s="7"/>
      <c r="F1079" s="8"/>
      <c r="G1079" s="7"/>
      <c r="H1079" s="8"/>
    </row>
    <row r="1080" spans="5:8">
      <c r="E1080" s="7"/>
      <c r="F1080" s="8"/>
      <c r="G1080" s="7"/>
      <c r="H1080" s="8"/>
    </row>
    <row r="1081" spans="5:8">
      <c r="E1081" s="7"/>
      <c r="F1081" s="8"/>
      <c r="G1081" s="7"/>
      <c r="H1081" s="8"/>
    </row>
    <row r="1082" spans="5:8">
      <c r="E1082" s="7"/>
      <c r="F1082" s="8"/>
      <c r="G1082" s="7"/>
      <c r="H1082" s="8"/>
    </row>
    <row r="1083" spans="5:8">
      <c r="E1083" s="7"/>
      <c r="F1083" s="8"/>
      <c r="G1083" s="7"/>
      <c r="H1083" s="8"/>
    </row>
    <row r="1084" spans="5:8">
      <c r="E1084" s="7"/>
      <c r="F1084" s="8"/>
      <c r="G1084" s="7"/>
      <c r="H1084" s="8"/>
    </row>
    <row r="1085" spans="5:8">
      <c r="E1085" s="7"/>
      <c r="F1085" s="8"/>
      <c r="G1085" s="7"/>
      <c r="H1085" s="8"/>
    </row>
    <row r="1086" spans="5:8">
      <c r="E1086" s="7"/>
      <c r="F1086" s="8"/>
      <c r="G1086" s="7"/>
      <c r="H1086" s="8"/>
    </row>
    <row r="1087" spans="5:8">
      <c r="E1087" s="7"/>
      <c r="F1087" s="8"/>
      <c r="G1087" s="7"/>
      <c r="H1087" s="8"/>
    </row>
    <row r="1088" spans="5:8">
      <c r="E1088" s="7"/>
      <c r="F1088" s="8"/>
      <c r="G1088" s="7"/>
      <c r="H1088" s="8"/>
    </row>
    <row r="1089" spans="5:8">
      <c r="E1089" s="7"/>
      <c r="F1089" s="8"/>
      <c r="G1089" s="7"/>
      <c r="H1089" s="8"/>
    </row>
    <row r="1090" spans="5:8">
      <c r="E1090" s="7"/>
      <c r="F1090" s="8"/>
      <c r="G1090" s="7"/>
      <c r="H1090" s="8"/>
    </row>
    <row r="1091" spans="5:8">
      <c r="E1091" s="7"/>
      <c r="F1091" s="8"/>
      <c r="G1091" s="7"/>
      <c r="H1091" s="8"/>
    </row>
    <row r="1092" spans="5:8">
      <c r="E1092" s="7"/>
      <c r="F1092" s="8"/>
      <c r="G1092" s="7"/>
      <c r="H1092" s="8"/>
    </row>
    <row r="1093" spans="5:8">
      <c r="E1093" s="7"/>
      <c r="F1093" s="8"/>
      <c r="G1093" s="7"/>
      <c r="H1093" s="8"/>
    </row>
    <row r="1094" spans="5:8">
      <c r="E1094" s="7"/>
      <c r="F1094" s="8"/>
      <c r="G1094" s="7"/>
      <c r="H1094" s="8"/>
    </row>
    <row r="1095" spans="5:8">
      <c r="E1095" s="7"/>
      <c r="F1095" s="8"/>
      <c r="G1095" s="7"/>
      <c r="H1095" s="8"/>
    </row>
    <row r="1096" spans="5:8">
      <c r="E1096" s="7"/>
      <c r="F1096" s="8"/>
      <c r="G1096" s="7"/>
      <c r="H1096" s="8"/>
    </row>
    <row r="1097" spans="5:8">
      <c r="E1097" s="7"/>
      <c r="F1097" s="8"/>
      <c r="G1097" s="7"/>
      <c r="H1097" s="8"/>
    </row>
    <row r="1098" spans="5:8">
      <c r="E1098" s="7"/>
      <c r="F1098" s="8"/>
      <c r="G1098" s="7"/>
      <c r="H1098" s="8"/>
    </row>
    <row r="1099" spans="5:8">
      <c r="E1099" s="7"/>
      <c r="F1099" s="8"/>
      <c r="G1099" s="7"/>
      <c r="H1099" s="8"/>
    </row>
    <row r="1100" spans="5:8">
      <c r="E1100" s="7"/>
      <c r="F1100" s="8"/>
      <c r="G1100" s="7"/>
      <c r="H1100" s="8"/>
    </row>
    <row r="1101" spans="5:8">
      <c r="E1101" s="7"/>
      <c r="F1101" s="8"/>
      <c r="G1101" s="7"/>
      <c r="H1101" s="8"/>
    </row>
    <row r="1102" spans="5:8">
      <c r="E1102" s="7"/>
      <c r="F1102" s="8"/>
      <c r="G1102" s="7"/>
      <c r="H1102" s="8"/>
    </row>
    <row r="1103" spans="5:8">
      <c r="E1103" s="7"/>
      <c r="F1103" s="8"/>
      <c r="G1103" s="7"/>
      <c r="H1103" s="8"/>
    </row>
    <row r="1104" spans="5:8">
      <c r="E1104" s="7"/>
      <c r="F1104" s="8"/>
      <c r="G1104" s="7"/>
      <c r="H1104" s="8"/>
    </row>
    <row r="1105" spans="5:8">
      <c r="E1105" s="7"/>
      <c r="F1105" s="8"/>
      <c r="G1105" s="7"/>
      <c r="H1105" s="8"/>
    </row>
    <row r="1106" spans="5:8">
      <c r="E1106" s="7"/>
      <c r="F1106" s="8"/>
      <c r="G1106" s="7"/>
      <c r="H1106" s="8"/>
    </row>
    <row r="1107" spans="5:8">
      <c r="E1107" s="7"/>
      <c r="F1107" s="8"/>
      <c r="G1107" s="7"/>
      <c r="H1107" s="8"/>
    </row>
    <row r="1108" spans="5:8">
      <c r="E1108" s="7"/>
      <c r="F1108" s="8"/>
      <c r="G1108" s="7"/>
      <c r="H1108" s="8"/>
    </row>
    <row r="1109" spans="5:8">
      <c r="E1109" s="7"/>
      <c r="F1109" s="8"/>
      <c r="G1109" s="7"/>
      <c r="H1109" s="8"/>
    </row>
    <row r="1110" spans="5:8">
      <c r="E1110" s="7"/>
      <c r="F1110" s="8"/>
      <c r="G1110" s="7"/>
      <c r="H1110" s="8"/>
    </row>
    <row r="1111" spans="5:8">
      <c r="E1111" s="7"/>
      <c r="F1111" s="8"/>
      <c r="G1111" s="7"/>
      <c r="H1111" s="8"/>
    </row>
    <row r="1112" spans="5:8">
      <c r="E1112" s="7"/>
      <c r="F1112" s="8"/>
      <c r="G1112" s="7"/>
      <c r="H1112" s="8"/>
    </row>
    <row r="1113" spans="5:8">
      <c r="E1113" s="7"/>
      <c r="F1113" s="8"/>
      <c r="G1113" s="7"/>
      <c r="H1113" s="8"/>
    </row>
    <row r="1114" spans="5:8">
      <c r="E1114" s="7"/>
      <c r="F1114" s="8"/>
      <c r="G1114" s="7"/>
      <c r="H1114" s="8"/>
    </row>
    <row r="1115" spans="5:8">
      <c r="E1115" s="7"/>
      <c r="F1115" s="8"/>
      <c r="G1115" s="7"/>
      <c r="H1115" s="8"/>
    </row>
    <row r="1116" spans="5:8">
      <c r="E1116" s="7"/>
      <c r="F1116" s="8"/>
      <c r="G1116" s="7"/>
      <c r="H1116" s="8"/>
    </row>
    <row r="1117" spans="5:8">
      <c r="E1117" s="7"/>
      <c r="F1117" s="8"/>
      <c r="G1117" s="7"/>
      <c r="H1117" s="8"/>
    </row>
    <row r="1118" spans="5:8">
      <c r="E1118" s="7"/>
      <c r="F1118" s="8"/>
      <c r="G1118" s="7"/>
      <c r="H1118" s="8"/>
    </row>
    <row r="1119" spans="5:8">
      <c r="E1119" s="7"/>
      <c r="F1119" s="8"/>
      <c r="G1119" s="7"/>
      <c r="H1119" s="8"/>
    </row>
    <row r="1120" spans="5:8">
      <c r="E1120" s="7"/>
      <c r="F1120" s="8"/>
      <c r="G1120" s="7"/>
      <c r="H1120" s="8"/>
    </row>
    <row r="1121" spans="5:8">
      <c r="E1121" s="7"/>
      <c r="F1121" s="8"/>
      <c r="G1121" s="7"/>
      <c r="H1121" s="8"/>
    </row>
    <row r="1122" spans="5:8">
      <c r="E1122" s="7"/>
      <c r="F1122" s="8"/>
      <c r="G1122" s="7"/>
      <c r="H1122" s="8"/>
    </row>
    <row r="1123" spans="5:8">
      <c r="E1123" s="7"/>
      <c r="F1123" s="8"/>
      <c r="G1123" s="7"/>
      <c r="H1123" s="8"/>
    </row>
    <row r="1124" spans="5:8">
      <c r="E1124" s="7"/>
      <c r="F1124" s="8"/>
      <c r="G1124" s="7"/>
      <c r="H1124" s="8"/>
    </row>
    <row r="1125" spans="5:8">
      <c r="E1125" s="7"/>
      <c r="F1125" s="8"/>
      <c r="G1125" s="7"/>
      <c r="H1125" s="8"/>
    </row>
    <row r="1126" spans="5:8">
      <c r="E1126" s="7"/>
      <c r="F1126" s="8"/>
      <c r="G1126" s="7"/>
      <c r="H1126" s="8"/>
    </row>
    <row r="1127" spans="5:8">
      <c r="E1127" s="7"/>
      <c r="F1127" s="8"/>
      <c r="G1127" s="7"/>
      <c r="H1127" s="8"/>
    </row>
    <row r="1128" spans="5:8">
      <c r="E1128" s="7"/>
      <c r="F1128" s="8"/>
      <c r="G1128" s="7"/>
      <c r="H1128" s="8"/>
    </row>
    <row r="1129" spans="5:8">
      <c r="E1129" s="7"/>
      <c r="F1129" s="8"/>
      <c r="G1129" s="7"/>
      <c r="H1129" s="8"/>
    </row>
    <row r="1130" spans="5:8">
      <c r="E1130" s="7"/>
      <c r="F1130" s="8"/>
      <c r="G1130" s="7"/>
      <c r="H1130" s="8"/>
    </row>
    <row r="1131" spans="5:8">
      <c r="E1131" s="7"/>
      <c r="F1131" s="8"/>
      <c r="G1131" s="7"/>
      <c r="H1131" s="8"/>
    </row>
    <row r="1132" spans="5:8">
      <c r="E1132" s="7"/>
      <c r="F1132" s="8"/>
      <c r="G1132" s="7"/>
      <c r="H1132" s="8"/>
    </row>
    <row r="1133" spans="5:8">
      <c r="E1133" s="7"/>
      <c r="F1133" s="8"/>
      <c r="G1133" s="7"/>
      <c r="H1133" s="8"/>
    </row>
    <row r="1134" spans="5:8">
      <c r="E1134" s="7"/>
      <c r="F1134" s="8"/>
      <c r="G1134" s="7"/>
      <c r="H1134" s="8"/>
    </row>
    <row r="1135" spans="5:8">
      <c r="E1135" s="7"/>
      <c r="F1135" s="8"/>
      <c r="G1135" s="7"/>
      <c r="H1135" s="8"/>
    </row>
    <row r="1136" spans="5:8">
      <c r="E1136" s="7"/>
      <c r="F1136" s="8"/>
      <c r="G1136" s="7"/>
      <c r="H1136" s="8"/>
    </row>
    <row r="1137" spans="5:8">
      <c r="E1137" s="7"/>
      <c r="F1137" s="8"/>
      <c r="G1137" s="7"/>
      <c r="H1137" s="8"/>
    </row>
    <row r="1138" spans="5:8">
      <c r="E1138" s="7"/>
      <c r="F1138" s="8"/>
      <c r="G1138" s="7"/>
      <c r="H1138" s="8"/>
    </row>
    <row r="1139" spans="5:8">
      <c r="E1139" s="7"/>
      <c r="F1139" s="8"/>
      <c r="G1139" s="7"/>
      <c r="H1139" s="8"/>
    </row>
    <row r="1140" spans="5:8">
      <c r="E1140" s="7"/>
      <c r="F1140" s="8"/>
      <c r="G1140" s="7"/>
      <c r="H1140" s="8"/>
    </row>
    <row r="1141" spans="5:8">
      <c r="E1141" s="7"/>
      <c r="F1141" s="8"/>
      <c r="G1141" s="7"/>
      <c r="H1141" s="8"/>
    </row>
    <row r="1142" spans="5:8">
      <c r="E1142" s="7"/>
      <c r="F1142" s="8"/>
      <c r="G1142" s="7"/>
      <c r="H1142" s="8"/>
    </row>
    <row r="1143" spans="5:8">
      <c r="E1143" s="7"/>
      <c r="F1143" s="8"/>
      <c r="G1143" s="7"/>
      <c r="H1143" s="8"/>
    </row>
    <row r="1144" spans="5:8">
      <c r="E1144" s="7"/>
      <c r="F1144" s="8"/>
      <c r="G1144" s="7"/>
      <c r="H1144" s="8"/>
    </row>
    <row r="1145" spans="5:8">
      <c r="E1145" s="7"/>
      <c r="F1145" s="8"/>
      <c r="G1145" s="7"/>
      <c r="H1145" s="8"/>
    </row>
    <row r="1146" spans="5:8">
      <c r="E1146" s="7"/>
      <c r="F1146" s="8"/>
      <c r="G1146" s="7"/>
      <c r="H1146" s="8"/>
    </row>
    <row r="1147" spans="5:8">
      <c r="E1147" s="7"/>
      <c r="F1147" s="8"/>
      <c r="G1147" s="7"/>
      <c r="H1147" s="8"/>
    </row>
    <row r="1148" spans="5:8">
      <c r="E1148" s="7"/>
      <c r="F1148" s="8"/>
      <c r="G1148" s="7"/>
      <c r="H1148" s="8"/>
    </row>
  </sheetData>
  <sortState ref="A2:D503">
    <sortCondition descending="1" ref="D1"/>
  </sortState>
  <pageMargins left="0.7" right="0.7" top="0.78740157499999996" bottom="0.78740157499999996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>
  <dimension ref="A1:J1148"/>
  <sheetViews>
    <sheetView workbookViewId="0">
      <selection activeCell="L2" sqref="L2:M4"/>
    </sheetView>
  </sheetViews>
  <sheetFormatPr defaultRowHeight="15"/>
  <cols>
    <col min="6" max="6" width="12.140625" customWidth="1"/>
  </cols>
  <sheetData>
    <row r="1" spans="1:10">
      <c r="A1" s="21" t="s">
        <v>0</v>
      </c>
      <c r="B1" s="22" t="s">
        <v>500</v>
      </c>
      <c r="C1" s="23" t="s">
        <v>1</v>
      </c>
      <c r="D1" s="22" t="s">
        <v>501</v>
      </c>
      <c r="E1" s="19" t="s">
        <v>502</v>
      </c>
      <c r="F1" s="19" t="s">
        <v>503</v>
      </c>
      <c r="G1" s="19" t="s">
        <v>504</v>
      </c>
      <c r="H1" s="19" t="s">
        <v>505</v>
      </c>
      <c r="I1" s="20" t="s">
        <v>506</v>
      </c>
    </row>
    <row r="2" spans="1:10">
      <c r="A2" s="13" t="s">
        <v>210</v>
      </c>
      <c r="B2">
        <v>137.65</v>
      </c>
      <c r="C2" s="13">
        <v>168808</v>
      </c>
      <c r="D2" s="14">
        <f t="shared" ref="D2:D65" si="0">C2/B2</f>
        <v>1226.3567017798764</v>
      </c>
      <c r="E2" s="7">
        <f t="shared" ref="E2:E65" si="1">C2/572045</f>
        <v>0.29509566555078709</v>
      </c>
      <c r="F2" s="7">
        <f>E2</f>
        <v>0.29509566555078709</v>
      </c>
      <c r="G2" s="7">
        <f t="shared" ref="G2:G65" si="2">B2/7561.14</f>
        <v>1.8204926770301832E-2</v>
      </c>
      <c r="H2" s="7">
        <f>G2</f>
        <v>1.8204926770301832E-2</v>
      </c>
      <c r="I2">
        <f t="shared" ref="I2:I65" si="3">F2*H3-F3*H2</f>
        <v>2.4396652707917715E-3</v>
      </c>
      <c r="J2" s="12" t="s">
        <v>520</v>
      </c>
    </row>
    <row r="3" spans="1:10">
      <c r="A3" s="13" t="s">
        <v>149</v>
      </c>
      <c r="B3">
        <v>81.06</v>
      </c>
      <c r="C3" s="13">
        <v>22748</v>
      </c>
      <c r="D3" s="14">
        <f t="shared" si="0"/>
        <v>280.63163089069826</v>
      </c>
      <c r="E3" s="7">
        <f t="shared" si="1"/>
        <v>3.97661023171254E-2</v>
      </c>
      <c r="F3" s="8">
        <f t="shared" ref="F3:F66" si="4">F2+E3</f>
        <v>0.3348617678679125</v>
      </c>
      <c r="G3" s="7">
        <f t="shared" si="2"/>
        <v>1.0720605622961617E-2</v>
      </c>
      <c r="H3" s="8">
        <f t="shared" ref="H3:H66" si="5">H2+G3</f>
        <v>2.892553239326345E-2</v>
      </c>
      <c r="I3">
        <f t="shared" si="3"/>
        <v>6.7315692994704412E-4</v>
      </c>
    </row>
    <row r="4" spans="1:10">
      <c r="A4" s="13" t="s">
        <v>435</v>
      </c>
      <c r="B4">
        <v>30.98</v>
      </c>
      <c r="C4" s="13">
        <v>13821</v>
      </c>
      <c r="D4" s="14">
        <f t="shared" si="0"/>
        <v>446.1265332472563</v>
      </c>
      <c r="E4" s="7">
        <f t="shared" si="1"/>
        <v>2.4160686659266316E-2</v>
      </c>
      <c r="F4" s="8">
        <f t="shared" si="4"/>
        <v>0.35902245452717879</v>
      </c>
      <c r="G4" s="7">
        <f t="shared" si="2"/>
        <v>4.0972657562219454E-3</v>
      </c>
      <c r="H4" s="8">
        <f t="shared" si="5"/>
        <v>3.3022798149485395E-2</v>
      </c>
      <c r="I4">
        <f t="shared" si="3"/>
        <v>1.2228018753065069E-3</v>
      </c>
    </row>
    <row r="5" spans="1:10">
      <c r="A5" s="13" t="s">
        <v>492</v>
      </c>
      <c r="B5">
        <v>40.85</v>
      </c>
      <c r="C5" s="13">
        <v>12418</v>
      </c>
      <c r="D5" s="14">
        <f t="shared" si="0"/>
        <v>303.99020807833534</v>
      </c>
      <c r="E5" s="7">
        <f t="shared" si="1"/>
        <v>2.1708082406104414E-2</v>
      </c>
      <c r="F5" s="8">
        <f t="shared" si="4"/>
        <v>0.38073053693328318</v>
      </c>
      <c r="G5" s="7">
        <f t="shared" si="2"/>
        <v>5.4026244719711574E-3</v>
      </c>
      <c r="H5" s="8">
        <f t="shared" si="5"/>
        <v>3.8425422621456554E-2</v>
      </c>
      <c r="I5">
        <f t="shared" si="3"/>
        <v>1.5330484117911172E-3</v>
      </c>
    </row>
    <row r="6" spans="1:10">
      <c r="A6" s="13" t="s">
        <v>194</v>
      </c>
      <c r="B6">
        <v>45.64</v>
      </c>
      <c r="C6" s="13">
        <v>11390</v>
      </c>
      <c r="D6" s="14">
        <f t="shared" si="0"/>
        <v>249.56178790534619</v>
      </c>
      <c r="E6" s="7">
        <f t="shared" si="1"/>
        <v>1.9911020986111232E-2</v>
      </c>
      <c r="F6" s="8">
        <f t="shared" si="4"/>
        <v>0.40064155791939443</v>
      </c>
      <c r="G6" s="7">
        <f t="shared" si="2"/>
        <v>6.0361268274360747E-3</v>
      </c>
      <c r="H6" s="8">
        <f t="shared" si="5"/>
        <v>4.4461549448892627E-2</v>
      </c>
      <c r="I6">
        <f t="shared" si="3"/>
        <v>4.5291768315172676E-4</v>
      </c>
    </row>
    <row r="7" spans="1:10">
      <c r="A7" s="13" t="s">
        <v>26</v>
      </c>
      <c r="B7">
        <v>24.62</v>
      </c>
      <c r="C7" s="13">
        <v>10957</v>
      </c>
      <c r="D7" s="14">
        <f t="shared" si="0"/>
        <v>445.04467912266449</v>
      </c>
      <c r="E7" s="7">
        <f t="shared" si="1"/>
        <v>1.9154087528079084E-2</v>
      </c>
      <c r="F7" s="8">
        <f t="shared" si="4"/>
        <v>0.4197956454474735</v>
      </c>
      <c r="G7" s="7">
        <f t="shared" si="2"/>
        <v>3.2561227539762523E-3</v>
      </c>
      <c r="H7" s="8">
        <f t="shared" si="5"/>
        <v>4.7717672202868877E-2</v>
      </c>
      <c r="I7">
        <f t="shared" si="3"/>
        <v>1.9824196643442975E-3</v>
      </c>
    </row>
    <row r="8" spans="1:10">
      <c r="A8" s="13" t="s">
        <v>487</v>
      </c>
      <c r="B8">
        <v>47.81</v>
      </c>
      <c r="C8" s="13">
        <v>8056</v>
      </c>
      <c r="D8" s="14">
        <f t="shared" si="0"/>
        <v>168.50031374189498</v>
      </c>
      <c r="E8" s="7">
        <f t="shared" si="1"/>
        <v>1.4082808170685872E-2</v>
      </c>
      <c r="F8" s="8">
        <f t="shared" si="4"/>
        <v>0.43387845361815935</v>
      </c>
      <c r="G8" s="7">
        <f t="shared" si="2"/>
        <v>6.3231205876362563E-3</v>
      </c>
      <c r="H8" s="8">
        <f t="shared" si="5"/>
        <v>5.4040792790505131E-2</v>
      </c>
      <c r="I8">
        <f t="shared" si="3"/>
        <v>6.3777366550796244E-4</v>
      </c>
    </row>
    <row r="9" spans="1:10">
      <c r="A9" s="13" t="s">
        <v>361</v>
      </c>
      <c r="B9">
        <v>22.79</v>
      </c>
      <c r="C9" s="13">
        <v>7092</v>
      </c>
      <c r="D9" s="14">
        <f t="shared" si="0"/>
        <v>311.18911803422554</v>
      </c>
      <c r="E9" s="7">
        <f t="shared" si="1"/>
        <v>1.2397626060886818E-2</v>
      </c>
      <c r="F9" s="8">
        <f t="shared" si="4"/>
        <v>0.44627607967904614</v>
      </c>
      <c r="G9" s="7">
        <f t="shared" si="2"/>
        <v>3.0140957580470666E-3</v>
      </c>
      <c r="H9" s="8">
        <f t="shared" si="5"/>
        <v>5.7054888548552195E-2</v>
      </c>
      <c r="I9">
        <f t="shared" si="3"/>
        <v>8.0060713186906607E-4</v>
      </c>
    </row>
    <row r="10" spans="1:10">
      <c r="A10" s="13" t="s">
        <v>267</v>
      </c>
      <c r="B10">
        <v>25.39</v>
      </c>
      <c r="C10" s="13">
        <v>6998</v>
      </c>
      <c r="D10" s="14">
        <f t="shared" si="0"/>
        <v>275.62032296179598</v>
      </c>
      <c r="E10" s="7">
        <f t="shared" si="1"/>
        <v>1.2233303324039192E-2</v>
      </c>
      <c r="F10" s="8">
        <f t="shared" si="4"/>
        <v>0.45850938300308536</v>
      </c>
      <c r="G10" s="7">
        <f t="shared" si="2"/>
        <v>3.3579592495311555E-3</v>
      </c>
      <c r="H10" s="8">
        <f t="shared" si="5"/>
        <v>6.0412847798083348E-2</v>
      </c>
      <c r="I10">
        <f t="shared" si="3"/>
        <v>1.4866452102124499E-3</v>
      </c>
    </row>
    <row r="11" spans="1:10">
      <c r="A11" s="13" t="s">
        <v>219</v>
      </c>
      <c r="B11">
        <v>35.31</v>
      </c>
      <c r="C11" s="13">
        <v>6198</v>
      </c>
      <c r="D11" s="14">
        <f t="shared" si="0"/>
        <v>175.53101104502971</v>
      </c>
      <c r="E11" s="7">
        <f t="shared" si="1"/>
        <v>1.0834811946612592E-2</v>
      </c>
      <c r="F11" s="8">
        <f t="shared" si="4"/>
        <v>0.46934419494969792</v>
      </c>
      <c r="G11" s="7">
        <f t="shared" si="2"/>
        <v>4.6699307247319846E-3</v>
      </c>
      <c r="H11" s="8">
        <f t="shared" si="5"/>
        <v>6.5082778522815327E-2</v>
      </c>
      <c r="I11">
        <f t="shared" si="3"/>
        <v>2.0330896838048652E-3</v>
      </c>
    </row>
    <row r="12" spans="1:10">
      <c r="A12" s="13" t="s">
        <v>136</v>
      </c>
      <c r="B12">
        <v>43.03</v>
      </c>
      <c r="C12" s="13">
        <v>5607</v>
      </c>
      <c r="D12" s="14">
        <f t="shared" si="0"/>
        <v>130.30443876365325</v>
      </c>
      <c r="E12" s="7">
        <f t="shared" si="1"/>
        <v>9.8016764415386898E-3</v>
      </c>
      <c r="F12" s="8">
        <f t="shared" si="4"/>
        <v>0.4791458713912366</v>
      </c>
      <c r="G12" s="7">
        <f t="shared" si="2"/>
        <v>5.6909407840616622E-3</v>
      </c>
      <c r="H12" s="8">
        <f t="shared" si="5"/>
        <v>7.0773719306876995E-2</v>
      </c>
      <c r="I12">
        <f t="shared" si="3"/>
        <v>3.269290357986683E-3</v>
      </c>
    </row>
    <row r="13" spans="1:10">
      <c r="A13" s="13" t="s">
        <v>328</v>
      </c>
      <c r="B13">
        <v>62.53</v>
      </c>
      <c r="C13" s="13">
        <v>5603</v>
      </c>
      <c r="D13" s="14">
        <f t="shared" si="0"/>
        <v>89.604989604989598</v>
      </c>
      <c r="E13" s="7">
        <f t="shared" si="1"/>
        <v>9.7946839846515567E-3</v>
      </c>
      <c r="F13" s="8">
        <f t="shared" si="4"/>
        <v>0.48894055537588815</v>
      </c>
      <c r="G13" s="7">
        <f t="shared" si="2"/>
        <v>8.2699169701923245E-3</v>
      </c>
      <c r="H13" s="8">
        <f t="shared" si="5"/>
        <v>7.9043636277069312E-2</v>
      </c>
      <c r="I13">
        <f t="shared" si="3"/>
        <v>1.1329451712744076E-3</v>
      </c>
    </row>
    <row r="14" spans="1:10">
      <c r="A14" s="13" t="s">
        <v>46</v>
      </c>
      <c r="B14">
        <v>28.73</v>
      </c>
      <c r="C14" s="13">
        <v>5246</v>
      </c>
      <c r="D14" s="14">
        <f t="shared" si="0"/>
        <v>182.59658893143055</v>
      </c>
      <c r="E14" s="7">
        <f t="shared" si="1"/>
        <v>9.1706072074749356E-3</v>
      </c>
      <c r="F14" s="8">
        <f t="shared" si="4"/>
        <v>0.49811116258336308</v>
      </c>
      <c r="G14" s="7">
        <f t="shared" si="2"/>
        <v>3.7996915808991764E-3</v>
      </c>
      <c r="H14" s="8">
        <f t="shared" si="5"/>
        <v>8.2843327857968482E-2</v>
      </c>
      <c r="I14">
        <f t="shared" si="3"/>
        <v>1.3324642103401119E-3</v>
      </c>
    </row>
    <row r="15" spans="1:10">
      <c r="A15" s="13" t="s">
        <v>174</v>
      </c>
      <c r="B15">
        <v>31.53</v>
      </c>
      <c r="C15" s="13">
        <v>5142</v>
      </c>
      <c r="D15" s="14">
        <f t="shared" si="0"/>
        <v>163.08277830637488</v>
      </c>
      <c r="E15" s="7">
        <f t="shared" si="1"/>
        <v>8.9888033284094785E-3</v>
      </c>
      <c r="F15" s="8">
        <f t="shared" si="4"/>
        <v>0.50709996591177253</v>
      </c>
      <c r="G15" s="7">
        <f t="shared" si="2"/>
        <v>4.1700061101897336E-3</v>
      </c>
      <c r="H15" s="8">
        <f t="shared" si="5"/>
        <v>8.7013333968158219E-2</v>
      </c>
      <c r="I15">
        <f t="shared" si="3"/>
        <v>1.2101954723872516E-3</v>
      </c>
    </row>
    <row r="16" spans="1:10">
      <c r="A16" s="13" t="s">
        <v>31</v>
      </c>
      <c r="B16">
        <v>29.31</v>
      </c>
      <c r="C16" s="13">
        <v>4967</v>
      </c>
      <c r="D16" s="14">
        <f t="shared" si="0"/>
        <v>169.46434663937222</v>
      </c>
      <c r="E16" s="7">
        <f t="shared" si="1"/>
        <v>8.6828833395974098E-3</v>
      </c>
      <c r="F16" s="8">
        <f t="shared" si="4"/>
        <v>0.51578284925136997</v>
      </c>
      <c r="G16" s="7">
        <f t="shared" si="2"/>
        <v>3.8763995905379345E-3</v>
      </c>
      <c r="H16" s="8">
        <f t="shared" si="5"/>
        <v>9.0889733558696159E-2</v>
      </c>
      <c r="I16">
        <f t="shared" si="3"/>
        <v>4.0879515248059967E-3</v>
      </c>
    </row>
    <row r="17" spans="1:9">
      <c r="A17" s="13" t="s">
        <v>34</v>
      </c>
      <c r="B17">
        <v>71.45</v>
      </c>
      <c r="C17" s="13">
        <v>4947</v>
      </c>
      <c r="D17" s="14">
        <f t="shared" si="0"/>
        <v>69.237228831350592</v>
      </c>
      <c r="E17" s="7">
        <f t="shared" si="1"/>
        <v>8.6479210551617443E-3</v>
      </c>
      <c r="F17" s="8">
        <f t="shared" si="4"/>
        <v>0.52443077030653173</v>
      </c>
      <c r="G17" s="7">
        <f t="shared" si="2"/>
        <v>9.4496332563608135E-3</v>
      </c>
      <c r="H17" s="8">
        <f t="shared" si="5"/>
        <v>0.10033936681505698</v>
      </c>
      <c r="I17">
        <f t="shared" si="3"/>
        <v>3.9626020705997578E-4</v>
      </c>
    </row>
    <row r="18" spans="1:9">
      <c r="A18" s="13" t="s">
        <v>381</v>
      </c>
      <c r="B18">
        <v>18.100000000000001</v>
      </c>
      <c r="C18" s="13">
        <v>4898</v>
      </c>
      <c r="D18" s="14">
        <f t="shared" si="0"/>
        <v>270.60773480662982</v>
      </c>
      <c r="E18" s="7">
        <f t="shared" si="1"/>
        <v>8.5622634582943648E-3</v>
      </c>
      <c r="F18" s="8">
        <f t="shared" si="4"/>
        <v>0.5329930337648261</v>
      </c>
      <c r="G18" s="7">
        <f t="shared" si="2"/>
        <v>2.3938189214853848E-3</v>
      </c>
      <c r="H18" s="8">
        <f t="shared" si="5"/>
        <v>0.10273318573654236</v>
      </c>
      <c r="I18">
        <f t="shared" si="3"/>
        <v>4.8817918297367618E-4</v>
      </c>
    </row>
    <row r="19" spans="1:9">
      <c r="A19" s="13" t="s">
        <v>278</v>
      </c>
      <c r="B19">
        <v>18.39</v>
      </c>
      <c r="C19" s="13">
        <v>4500</v>
      </c>
      <c r="D19" s="14">
        <f t="shared" si="0"/>
        <v>244.69820554649266</v>
      </c>
      <c r="E19" s="7">
        <f t="shared" si="1"/>
        <v>7.8665139980246303E-3</v>
      </c>
      <c r="F19" s="8">
        <f t="shared" si="4"/>
        <v>0.54085954776285072</v>
      </c>
      <c r="G19" s="7">
        <f t="shared" si="2"/>
        <v>2.4321729263047636E-3</v>
      </c>
      <c r="H19" s="8">
        <f t="shared" si="5"/>
        <v>0.10516535866284712</v>
      </c>
      <c r="I19">
        <f t="shared" si="3"/>
        <v>2.1627595843901753E-4</v>
      </c>
    </row>
    <row r="20" spans="1:9">
      <c r="A20" s="13" t="s">
        <v>325</v>
      </c>
      <c r="B20">
        <v>14.54</v>
      </c>
      <c r="C20" s="13">
        <v>4481</v>
      </c>
      <c r="D20" s="14">
        <f t="shared" si="0"/>
        <v>308.18431911966991</v>
      </c>
      <c r="E20" s="7">
        <f t="shared" si="1"/>
        <v>7.8332998278107489E-3</v>
      </c>
      <c r="F20" s="8">
        <f t="shared" si="4"/>
        <v>0.5486928475906615</v>
      </c>
      <c r="G20" s="7">
        <f t="shared" si="2"/>
        <v>1.922990448530248E-3</v>
      </c>
      <c r="H20" s="8">
        <f t="shared" si="5"/>
        <v>0.10708834911137738</v>
      </c>
      <c r="I20">
        <f t="shared" si="3"/>
        <v>7.643500306500052E-3</v>
      </c>
    </row>
    <row r="21" spans="1:9">
      <c r="A21" s="13" t="s">
        <v>458</v>
      </c>
      <c r="B21">
        <v>116.51</v>
      </c>
      <c r="C21" s="13">
        <v>4334</v>
      </c>
      <c r="D21" s="14">
        <f t="shared" si="0"/>
        <v>37.198523731868505</v>
      </c>
      <c r="E21" s="7">
        <f t="shared" si="1"/>
        <v>7.5763270372086111E-3</v>
      </c>
      <c r="F21" s="8">
        <f t="shared" si="4"/>
        <v>0.55626917462787007</v>
      </c>
      <c r="G21" s="7">
        <f t="shared" si="2"/>
        <v>1.5409052074158129E-2</v>
      </c>
      <c r="H21" s="8">
        <f t="shared" si="5"/>
        <v>0.12249740118553551</v>
      </c>
      <c r="I21">
        <f t="shared" si="3"/>
        <v>1.2504591450796798E-3</v>
      </c>
    </row>
    <row r="22" spans="1:9">
      <c r="A22" s="13" t="s">
        <v>211</v>
      </c>
      <c r="B22">
        <v>28.96</v>
      </c>
      <c r="C22" s="13">
        <v>4110</v>
      </c>
      <c r="D22" s="14">
        <f t="shared" si="0"/>
        <v>141.91988950276243</v>
      </c>
      <c r="E22" s="7">
        <f t="shared" si="1"/>
        <v>7.1847494515291628E-3</v>
      </c>
      <c r="F22" s="8">
        <f t="shared" si="4"/>
        <v>0.5634539240793992</v>
      </c>
      <c r="G22" s="7">
        <f t="shared" si="2"/>
        <v>3.830110274376615E-3</v>
      </c>
      <c r="H22" s="8">
        <f t="shared" si="5"/>
        <v>0.12632751145991211</v>
      </c>
      <c r="I22">
        <f t="shared" si="3"/>
        <v>1.1760583769153399E-4</v>
      </c>
    </row>
    <row r="23" spans="1:9">
      <c r="A23" s="13" t="s">
        <v>254</v>
      </c>
      <c r="B23">
        <v>12.78</v>
      </c>
      <c r="C23" s="13">
        <v>3780</v>
      </c>
      <c r="D23" s="14">
        <f t="shared" si="0"/>
        <v>295.77464788732397</v>
      </c>
      <c r="E23" s="7">
        <f t="shared" si="1"/>
        <v>6.6078717583406901E-3</v>
      </c>
      <c r="F23" s="8">
        <f t="shared" si="4"/>
        <v>0.57006179583773986</v>
      </c>
      <c r="G23" s="7">
        <f t="shared" si="2"/>
        <v>1.6902213158333265E-3</v>
      </c>
      <c r="H23" s="8">
        <f t="shared" si="5"/>
        <v>0.12801773277574544</v>
      </c>
      <c r="I23">
        <f t="shared" si="3"/>
        <v>6.88743949989995E-4</v>
      </c>
    </row>
    <row r="24" spans="1:9">
      <c r="A24" s="13" t="s">
        <v>279</v>
      </c>
      <c r="B24">
        <v>20.02</v>
      </c>
      <c r="C24" s="13">
        <v>3667</v>
      </c>
      <c r="D24" s="14">
        <f t="shared" si="0"/>
        <v>183.16683316683316</v>
      </c>
      <c r="E24" s="7">
        <f t="shared" si="1"/>
        <v>6.4103348512791827E-3</v>
      </c>
      <c r="F24" s="8">
        <f t="shared" si="4"/>
        <v>0.57647213068901904</v>
      </c>
      <c r="G24" s="7">
        <f t="shared" si="2"/>
        <v>2.6477488844274802E-3</v>
      </c>
      <c r="H24" s="8">
        <f t="shared" si="5"/>
        <v>0.13066548166017292</v>
      </c>
      <c r="I24">
        <f t="shared" si="3"/>
        <v>-4.9658897103385669E-5</v>
      </c>
    </row>
    <row r="25" spans="1:9">
      <c r="A25" s="13" t="s">
        <v>387</v>
      </c>
      <c r="B25">
        <v>10.29</v>
      </c>
      <c r="C25" s="13">
        <v>3652</v>
      </c>
      <c r="D25" s="14">
        <f t="shared" si="0"/>
        <v>354.90767735665696</v>
      </c>
      <c r="E25" s="7">
        <f t="shared" si="1"/>
        <v>6.3841131379524336E-3</v>
      </c>
      <c r="F25" s="8">
        <f t="shared" si="4"/>
        <v>0.58285624382697143</v>
      </c>
      <c r="G25" s="7">
        <f t="shared" si="2"/>
        <v>1.3609058951427958E-3</v>
      </c>
      <c r="H25" s="8">
        <f t="shared" si="5"/>
        <v>0.13202638755531571</v>
      </c>
      <c r="I25">
        <f t="shared" si="3"/>
        <v>2.2566827115271526E-3</v>
      </c>
    </row>
    <row r="26" spans="1:9">
      <c r="A26" s="13" t="s">
        <v>341</v>
      </c>
      <c r="B26">
        <v>39.79</v>
      </c>
      <c r="C26" s="13">
        <v>3512</v>
      </c>
      <c r="D26" s="14">
        <f t="shared" si="0"/>
        <v>88.263382759487314</v>
      </c>
      <c r="E26" s="7">
        <f t="shared" si="1"/>
        <v>6.1393771469027787E-3</v>
      </c>
      <c r="F26" s="8">
        <f t="shared" si="4"/>
        <v>0.58899562097387426</v>
      </c>
      <c r="G26" s="7">
        <f t="shared" si="2"/>
        <v>5.2624339715968754E-3</v>
      </c>
      <c r="H26" s="8">
        <f t="shared" si="5"/>
        <v>0.13728882152691257</v>
      </c>
      <c r="I26">
        <f t="shared" si="3"/>
        <v>8.1181573284089259E-4</v>
      </c>
    </row>
    <row r="27" spans="1:9">
      <c r="A27" s="13" t="s">
        <v>88</v>
      </c>
      <c r="B27">
        <v>20.49</v>
      </c>
      <c r="C27" s="13">
        <v>3268</v>
      </c>
      <c r="D27" s="14">
        <f t="shared" si="0"/>
        <v>159.49243533430942</v>
      </c>
      <c r="E27" s="7">
        <f t="shared" si="1"/>
        <v>5.712837276787665E-3</v>
      </c>
      <c r="F27" s="8">
        <f t="shared" si="4"/>
        <v>0.59470845825066188</v>
      </c>
      <c r="G27" s="7">
        <f t="shared" si="2"/>
        <v>2.709908823272681E-3</v>
      </c>
      <c r="H27" s="8">
        <f t="shared" si="5"/>
        <v>0.13999873035018526</v>
      </c>
      <c r="I27">
        <f t="shared" si="3"/>
        <v>1.9040561395770872E-4</v>
      </c>
    </row>
    <row r="28" spans="1:9">
      <c r="A28" s="13" t="s">
        <v>334</v>
      </c>
      <c r="B28">
        <v>12.3</v>
      </c>
      <c r="C28" s="13">
        <v>3175</v>
      </c>
      <c r="D28" s="14">
        <f t="shared" si="0"/>
        <v>258.130081300813</v>
      </c>
      <c r="E28" s="7">
        <f t="shared" si="1"/>
        <v>5.5502626541618231E-3</v>
      </c>
      <c r="F28" s="8">
        <f t="shared" si="4"/>
        <v>0.60025872090482368</v>
      </c>
      <c r="G28" s="7">
        <f t="shared" si="2"/>
        <v>1.6267388250978028E-3</v>
      </c>
      <c r="H28" s="8">
        <f t="shared" si="5"/>
        <v>0.14162546917528307</v>
      </c>
      <c r="I28">
        <f t="shared" si="3"/>
        <v>-3.5595938098126334E-5</v>
      </c>
    </row>
    <row r="29" spans="1:9">
      <c r="A29" s="13" t="s">
        <v>394</v>
      </c>
      <c r="B29">
        <v>8.8699999999999992</v>
      </c>
      <c r="C29" s="13">
        <v>2988</v>
      </c>
      <c r="D29" s="14">
        <f t="shared" si="0"/>
        <v>336.86583990980836</v>
      </c>
      <c r="E29" s="7">
        <f t="shared" si="1"/>
        <v>5.2233652946883551E-3</v>
      </c>
      <c r="F29" s="8">
        <f t="shared" si="4"/>
        <v>0.60548208619951205</v>
      </c>
      <c r="G29" s="7">
        <f t="shared" si="2"/>
        <v>1.1731035267168706E-3</v>
      </c>
      <c r="H29" s="8">
        <f t="shared" si="5"/>
        <v>0.14279857270199994</v>
      </c>
      <c r="I29">
        <f t="shared" si="3"/>
        <v>-1.6998139178980853E-4</v>
      </c>
    </row>
    <row r="30" spans="1:9">
      <c r="A30" s="13" t="s">
        <v>379</v>
      </c>
      <c r="B30">
        <v>7.17</v>
      </c>
      <c r="C30" s="13">
        <v>2981</v>
      </c>
      <c r="D30" s="14">
        <f t="shared" si="0"/>
        <v>415.76011157601118</v>
      </c>
      <c r="E30" s="7">
        <f t="shared" si="1"/>
        <v>5.2111284951358722E-3</v>
      </c>
      <c r="F30" s="8">
        <f t="shared" si="4"/>
        <v>0.61069321469464788</v>
      </c>
      <c r="G30" s="7">
        <f t="shared" si="2"/>
        <v>9.4826970536188984E-4</v>
      </c>
      <c r="H30" s="8">
        <f t="shared" si="5"/>
        <v>0.14374684240736182</v>
      </c>
      <c r="I30">
        <f t="shared" si="3"/>
        <v>2.233295924111145E-3</v>
      </c>
    </row>
    <row r="31" spans="1:9">
      <c r="A31" s="13" t="s">
        <v>138</v>
      </c>
      <c r="B31">
        <v>36.909999999999997</v>
      </c>
      <c r="C31" s="13">
        <v>2976</v>
      </c>
      <c r="D31" s="14">
        <f t="shared" si="0"/>
        <v>80.628555946897862</v>
      </c>
      <c r="E31" s="7">
        <f t="shared" si="1"/>
        <v>5.2023879240269558E-3</v>
      </c>
      <c r="F31" s="8">
        <f t="shared" si="4"/>
        <v>0.61589560261867482</v>
      </c>
      <c r="G31" s="7">
        <f t="shared" si="2"/>
        <v>4.8815390271837308E-3</v>
      </c>
      <c r="H31" s="8">
        <f t="shared" si="5"/>
        <v>0.14862838143454554</v>
      </c>
      <c r="I31">
        <f t="shared" si="3"/>
        <v>1.4524274130538611E-3</v>
      </c>
    </row>
    <row r="32" spans="1:9">
      <c r="A32" s="13" t="s">
        <v>200</v>
      </c>
      <c r="B32">
        <v>26.81</v>
      </c>
      <c r="C32" s="13">
        <v>2815</v>
      </c>
      <c r="D32" s="14">
        <f t="shared" si="0"/>
        <v>104.99813502424469</v>
      </c>
      <c r="E32" s="7">
        <f t="shared" si="1"/>
        <v>4.9209415343198521E-3</v>
      </c>
      <c r="F32" s="8">
        <f t="shared" si="4"/>
        <v>0.6208165441529947</v>
      </c>
      <c r="G32" s="7">
        <f t="shared" si="2"/>
        <v>3.5457616179570802E-3</v>
      </c>
      <c r="H32" s="8">
        <f t="shared" si="5"/>
        <v>0.15217414305250263</v>
      </c>
      <c r="I32">
        <f t="shared" si="3"/>
        <v>3.749669951609122E-3</v>
      </c>
    </row>
    <row r="33" spans="1:9">
      <c r="A33" s="13" t="s">
        <v>277</v>
      </c>
      <c r="B33">
        <v>54.52</v>
      </c>
      <c r="C33" s="13">
        <v>2732</v>
      </c>
      <c r="D33" s="14">
        <f t="shared" si="0"/>
        <v>50.110051357300073</v>
      </c>
      <c r="E33" s="7">
        <f t="shared" si="1"/>
        <v>4.7758480539118429E-3</v>
      </c>
      <c r="F33" s="8">
        <f t="shared" si="4"/>
        <v>0.62559239220690654</v>
      </c>
      <c r="G33" s="7">
        <f t="shared" si="2"/>
        <v>7.2105529060432685E-3</v>
      </c>
      <c r="H33" s="8">
        <f t="shared" si="5"/>
        <v>0.1593846959585459</v>
      </c>
      <c r="I33">
        <f t="shared" si="3"/>
        <v>3.9837176971728866E-3</v>
      </c>
    </row>
    <row r="34" spans="1:9">
      <c r="A34" s="13" t="s">
        <v>367</v>
      </c>
      <c r="B34">
        <v>57.14</v>
      </c>
      <c r="C34" s="13">
        <v>2670</v>
      </c>
      <c r="D34" s="14">
        <f t="shared" si="0"/>
        <v>46.727336366818342</v>
      </c>
      <c r="E34" s="7">
        <f t="shared" si="1"/>
        <v>4.6674649721612808E-3</v>
      </c>
      <c r="F34" s="8">
        <f t="shared" si="4"/>
        <v>0.63025985717906785</v>
      </c>
      <c r="G34" s="7">
        <f t="shared" si="2"/>
        <v>7.5570615013080033E-3</v>
      </c>
      <c r="H34" s="8">
        <f t="shared" si="5"/>
        <v>0.1669417574598539</v>
      </c>
      <c r="I34">
        <f t="shared" si="3"/>
        <v>1.9129352486582374E-3</v>
      </c>
    </row>
    <row r="35" spans="1:9">
      <c r="A35" s="13" t="s">
        <v>454</v>
      </c>
      <c r="B35">
        <v>31.94</v>
      </c>
      <c r="C35" s="13">
        <v>2568</v>
      </c>
      <c r="D35" s="14">
        <f t="shared" si="0"/>
        <v>80.400751408891665</v>
      </c>
      <c r="E35" s="7">
        <f t="shared" si="1"/>
        <v>4.4891573215393894E-3</v>
      </c>
      <c r="F35" s="8">
        <f t="shared" si="4"/>
        <v>0.63474901450060728</v>
      </c>
      <c r="G35" s="7">
        <f t="shared" si="2"/>
        <v>4.2242307376929933E-3</v>
      </c>
      <c r="H35" s="8">
        <f t="shared" si="5"/>
        <v>0.17116598819754689</v>
      </c>
      <c r="I35">
        <f t="shared" si="3"/>
        <v>1.2691025478729634E-4</v>
      </c>
    </row>
    <row r="36" spans="1:9">
      <c r="A36" s="13" t="s">
        <v>348</v>
      </c>
      <c r="B36">
        <v>10.23</v>
      </c>
      <c r="C36" s="13">
        <v>2446</v>
      </c>
      <c r="D36" s="14">
        <f t="shared" si="0"/>
        <v>239.10068426197458</v>
      </c>
      <c r="E36" s="7">
        <f t="shared" si="1"/>
        <v>4.2758873864818326E-3</v>
      </c>
      <c r="F36" s="8">
        <f t="shared" si="4"/>
        <v>0.63902490188708916</v>
      </c>
      <c r="G36" s="7">
        <f t="shared" si="2"/>
        <v>1.3529705838008555E-3</v>
      </c>
      <c r="H36" s="8">
        <f t="shared" si="5"/>
        <v>0.17251895878134774</v>
      </c>
      <c r="I36">
        <f t="shared" si="3"/>
        <v>3.1766658561457883E-5</v>
      </c>
    </row>
    <row r="37" spans="1:9">
      <c r="A37" s="13" t="s">
        <v>227</v>
      </c>
      <c r="B37">
        <v>9.0399999999999991</v>
      </c>
      <c r="C37" s="13">
        <v>2428</v>
      </c>
      <c r="D37" s="14">
        <f t="shared" si="0"/>
        <v>268.5840707964602</v>
      </c>
      <c r="E37" s="7">
        <f t="shared" si="1"/>
        <v>4.2444213304897345E-3</v>
      </c>
      <c r="F37" s="8">
        <f t="shared" si="4"/>
        <v>0.6432693232175789</v>
      </c>
      <c r="G37" s="7">
        <f t="shared" si="2"/>
        <v>1.1955869088523686E-3</v>
      </c>
      <c r="H37" s="8">
        <f t="shared" si="5"/>
        <v>0.17371454569020012</v>
      </c>
      <c r="I37">
        <f t="shared" si="3"/>
        <v>-6.2060029297206221E-5</v>
      </c>
    </row>
    <row r="38" spans="1:9">
      <c r="A38" s="13" t="s">
        <v>441</v>
      </c>
      <c r="B38">
        <v>7.93</v>
      </c>
      <c r="C38" s="13">
        <v>2426</v>
      </c>
      <c r="D38" s="14">
        <f t="shared" si="0"/>
        <v>305.92686002522072</v>
      </c>
      <c r="E38" s="7">
        <f t="shared" si="1"/>
        <v>4.2409251020461679E-3</v>
      </c>
      <c r="F38" s="8">
        <f t="shared" si="4"/>
        <v>0.64751024831962511</v>
      </c>
      <c r="G38" s="7">
        <f t="shared" si="2"/>
        <v>1.0487836490264695E-3</v>
      </c>
      <c r="H38" s="8">
        <f t="shared" si="5"/>
        <v>0.17476332933922659</v>
      </c>
      <c r="I38">
        <f t="shared" si="3"/>
        <v>6.1438464611440063E-3</v>
      </c>
    </row>
    <row r="39" spans="1:9">
      <c r="A39" s="13" t="s">
        <v>207</v>
      </c>
      <c r="B39">
        <v>79.819999999999993</v>
      </c>
      <c r="C39" s="13">
        <v>2264</v>
      </c>
      <c r="D39" s="14">
        <f t="shared" si="0"/>
        <v>28.363818591831624</v>
      </c>
      <c r="E39" s="7">
        <f t="shared" si="1"/>
        <v>3.957730598117281E-3</v>
      </c>
      <c r="F39" s="8">
        <f t="shared" si="4"/>
        <v>0.65146797891774244</v>
      </c>
      <c r="G39" s="7">
        <f t="shared" si="2"/>
        <v>1.0556609188561512E-2</v>
      </c>
      <c r="H39" s="8">
        <f t="shared" si="5"/>
        <v>0.18531993852778811</v>
      </c>
      <c r="I39">
        <f t="shared" si="3"/>
        <v>1.724602483853005E-3</v>
      </c>
    </row>
    <row r="40" spans="1:9">
      <c r="A40" s="13" t="s">
        <v>144</v>
      </c>
      <c r="B40">
        <v>28.48</v>
      </c>
      <c r="C40" s="13">
        <v>2251</v>
      </c>
      <c r="D40" s="14">
        <f t="shared" si="0"/>
        <v>79.037921348314612</v>
      </c>
      <c r="E40" s="7">
        <f t="shared" si="1"/>
        <v>3.9350051132340984E-3</v>
      </c>
      <c r="F40" s="8">
        <f t="shared" si="4"/>
        <v>0.65540298403097652</v>
      </c>
      <c r="G40" s="7">
        <f t="shared" si="2"/>
        <v>3.7666277836410911E-3</v>
      </c>
      <c r="H40" s="8">
        <f t="shared" si="5"/>
        <v>0.1890865663114292</v>
      </c>
      <c r="I40">
        <f t="shared" si="3"/>
        <v>1.3376402134319676E-3</v>
      </c>
    </row>
    <row r="41" spans="1:9">
      <c r="A41" s="13" t="s">
        <v>282</v>
      </c>
      <c r="B41">
        <v>23.97</v>
      </c>
      <c r="C41" s="13">
        <v>2239</v>
      </c>
      <c r="D41" s="14">
        <f t="shared" si="0"/>
        <v>93.408427200667504</v>
      </c>
      <c r="E41" s="7">
        <f t="shared" si="1"/>
        <v>3.9140277425727E-3</v>
      </c>
      <c r="F41" s="8">
        <f t="shared" si="4"/>
        <v>0.65931701177354918</v>
      </c>
      <c r="G41" s="7">
        <f t="shared" si="2"/>
        <v>3.1701568811052299E-3</v>
      </c>
      <c r="H41" s="8">
        <f t="shared" si="5"/>
        <v>0.19225672319253442</v>
      </c>
      <c r="I41">
        <f t="shared" si="3"/>
        <v>2.6365067367453698E-4</v>
      </c>
    </row>
    <row r="42" spans="1:9">
      <c r="A42" s="13" t="s">
        <v>424</v>
      </c>
      <c r="B42">
        <v>11.53</v>
      </c>
      <c r="C42" s="13">
        <v>2207</v>
      </c>
      <c r="D42" s="14">
        <f t="shared" si="0"/>
        <v>191.41370338248049</v>
      </c>
      <c r="E42" s="7">
        <f t="shared" si="1"/>
        <v>3.8580880874756356E-3</v>
      </c>
      <c r="F42" s="8">
        <f t="shared" si="4"/>
        <v>0.66317509986102485</v>
      </c>
      <c r="G42" s="7">
        <f t="shared" si="2"/>
        <v>1.5249023295428996E-3</v>
      </c>
      <c r="H42" s="8">
        <f t="shared" si="5"/>
        <v>0.19378162552207731</v>
      </c>
      <c r="I42">
        <f t="shared" si="3"/>
        <v>1.1394579148273076E-3</v>
      </c>
    </row>
    <row r="43" spans="1:9">
      <c r="A43" s="13" t="s">
        <v>397</v>
      </c>
      <c r="B43">
        <v>21.5</v>
      </c>
      <c r="C43" s="13">
        <v>2203</v>
      </c>
      <c r="D43" s="14">
        <f t="shared" si="0"/>
        <v>102.46511627906976</v>
      </c>
      <c r="E43" s="7">
        <f t="shared" si="1"/>
        <v>3.8510956305885025E-3</v>
      </c>
      <c r="F43" s="8">
        <f t="shared" si="4"/>
        <v>0.66702619549161335</v>
      </c>
      <c r="G43" s="7">
        <f t="shared" si="2"/>
        <v>2.8434865641953459E-3</v>
      </c>
      <c r="H43" s="8">
        <f t="shared" si="5"/>
        <v>0.19662511208627265</v>
      </c>
      <c r="I43">
        <f t="shared" si="3"/>
        <v>1.1177403224787996E-5</v>
      </c>
    </row>
    <row r="44" spans="1:9">
      <c r="A44" s="13" t="s">
        <v>393</v>
      </c>
      <c r="B44">
        <v>8.57</v>
      </c>
      <c r="C44" s="13">
        <v>2167</v>
      </c>
      <c r="D44" s="14">
        <f t="shared" si="0"/>
        <v>252.85880980163358</v>
      </c>
      <c r="E44" s="7">
        <f t="shared" si="1"/>
        <v>3.7881635186043055E-3</v>
      </c>
      <c r="F44" s="8">
        <f t="shared" si="4"/>
        <v>0.67081435901021769</v>
      </c>
      <c r="G44" s="7">
        <f t="shared" si="2"/>
        <v>1.1334269700071682E-3</v>
      </c>
      <c r="H44" s="8">
        <f t="shared" si="5"/>
        <v>0.19775853905627983</v>
      </c>
      <c r="I44">
        <f t="shared" si="3"/>
        <v>1.3564120115777678E-4</v>
      </c>
    </row>
    <row r="45" spans="1:9">
      <c r="A45" s="13" t="s">
        <v>354</v>
      </c>
      <c r="B45">
        <v>9.6300000000000008</v>
      </c>
      <c r="C45" s="13">
        <v>2079</v>
      </c>
      <c r="D45" s="14">
        <f t="shared" si="0"/>
        <v>215.8878504672897</v>
      </c>
      <c r="E45" s="7">
        <f t="shared" si="1"/>
        <v>3.6343294670873796E-3</v>
      </c>
      <c r="F45" s="8">
        <f t="shared" si="4"/>
        <v>0.6744486884773051</v>
      </c>
      <c r="G45" s="7">
        <f t="shared" si="2"/>
        <v>1.2736174703814505E-3</v>
      </c>
      <c r="H45" s="8">
        <f t="shared" si="5"/>
        <v>0.19903215652666129</v>
      </c>
      <c r="I45">
        <f t="shared" si="3"/>
        <v>6.7753470860200671E-3</v>
      </c>
    </row>
    <row r="46" spans="1:9">
      <c r="A46" s="13" t="s">
        <v>15</v>
      </c>
      <c r="B46">
        <v>83.31</v>
      </c>
      <c r="C46" s="13">
        <v>1885</v>
      </c>
      <c r="D46" s="14">
        <f t="shared" si="0"/>
        <v>22.626335373904691</v>
      </c>
      <c r="E46" s="7">
        <f t="shared" si="1"/>
        <v>3.2951953080614287E-3</v>
      </c>
      <c r="F46" s="8">
        <f t="shared" si="4"/>
        <v>0.67774388378536654</v>
      </c>
      <c r="G46" s="7">
        <f t="shared" si="2"/>
        <v>1.1018179798284386E-2</v>
      </c>
      <c r="H46" s="8">
        <f t="shared" si="5"/>
        <v>0.21005033632494569</v>
      </c>
      <c r="I46">
        <f t="shared" si="3"/>
        <v>4.2647099185218473E-3</v>
      </c>
    </row>
    <row r="47" spans="1:9">
      <c r="A47" s="13" t="s">
        <v>469</v>
      </c>
      <c r="B47">
        <v>55.28</v>
      </c>
      <c r="C47" s="13">
        <v>1880</v>
      </c>
      <c r="D47" s="14">
        <f t="shared" si="0"/>
        <v>34.008683068017362</v>
      </c>
      <c r="E47" s="7">
        <f t="shared" si="1"/>
        <v>3.2864547369525123E-3</v>
      </c>
      <c r="F47" s="8">
        <f t="shared" si="4"/>
        <v>0.68103033852231909</v>
      </c>
      <c r="G47" s="7">
        <f t="shared" si="2"/>
        <v>7.3110668497078481E-3</v>
      </c>
      <c r="H47" s="8">
        <f t="shared" si="5"/>
        <v>0.21736140317465352</v>
      </c>
      <c r="I47">
        <f t="shared" si="3"/>
        <v>1.9283687190962961E-4</v>
      </c>
    </row>
    <row r="48" spans="1:9">
      <c r="A48" s="13" t="s">
        <v>331</v>
      </c>
      <c r="B48">
        <v>9.84</v>
      </c>
      <c r="C48" s="13">
        <v>1825</v>
      </c>
      <c r="D48" s="14">
        <f t="shared" si="0"/>
        <v>185.46747967479675</v>
      </c>
      <c r="E48" s="7">
        <f t="shared" si="1"/>
        <v>3.1903084547544335E-3</v>
      </c>
      <c r="F48" s="8">
        <f t="shared" si="4"/>
        <v>0.68422064697707352</v>
      </c>
      <c r="G48" s="7">
        <f t="shared" si="2"/>
        <v>1.3013910600782421E-3</v>
      </c>
      <c r="H48" s="8">
        <f t="shared" si="5"/>
        <v>0.21866279423473176</v>
      </c>
      <c r="I48">
        <f t="shared" si="3"/>
        <v>2.0219025425549653E-4</v>
      </c>
    </row>
    <row r="49" spans="1:9">
      <c r="A49" s="13" t="s">
        <v>320</v>
      </c>
      <c r="B49">
        <v>9.8800000000000008</v>
      </c>
      <c r="C49" s="13">
        <v>1810</v>
      </c>
      <c r="D49" s="14">
        <f t="shared" si="0"/>
        <v>183.1983805668016</v>
      </c>
      <c r="E49" s="7">
        <f t="shared" si="1"/>
        <v>3.1640867414276849E-3</v>
      </c>
      <c r="F49" s="8">
        <f t="shared" si="4"/>
        <v>0.68738473371850117</v>
      </c>
      <c r="G49" s="7">
        <f t="shared" si="2"/>
        <v>1.3066812676395358E-3</v>
      </c>
      <c r="H49" s="8">
        <f t="shared" si="5"/>
        <v>0.21996947550237128</v>
      </c>
      <c r="I49">
        <f t="shared" si="3"/>
        <v>1.0122947580737396E-5</v>
      </c>
    </row>
    <row r="50" spans="1:9">
      <c r="A50" s="13" t="s">
        <v>283</v>
      </c>
      <c r="B50">
        <v>7.67</v>
      </c>
      <c r="C50" s="13">
        <v>1787</v>
      </c>
      <c r="D50" s="14">
        <f t="shared" si="0"/>
        <v>232.98565840938721</v>
      </c>
      <c r="E50" s="7">
        <f t="shared" si="1"/>
        <v>3.12388011432667E-3</v>
      </c>
      <c r="F50" s="8">
        <f t="shared" si="4"/>
        <v>0.6905086138328278</v>
      </c>
      <c r="G50" s="7">
        <f t="shared" si="2"/>
        <v>1.0143972998780607E-3</v>
      </c>
      <c r="H50" s="8">
        <f t="shared" si="5"/>
        <v>0.22098387280224935</v>
      </c>
      <c r="I50">
        <f t="shared" si="3"/>
        <v>2.9757810105082716E-4</v>
      </c>
    </row>
    <row r="51" spans="1:9">
      <c r="A51" s="13" t="s">
        <v>433</v>
      </c>
      <c r="B51">
        <v>10.64</v>
      </c>
      <c r="C51" s="13">
        <v>1745</v>
      </c>
      <c r="D51" s="14">
        <f t="shared" si="0"/>
        <v>164.00375939849624</v>
      </c>
      <c r="E51" s="7">
        <f t="shared" si="1"/>
        <v>3.0504593170117738E-3</v>
      </c>
      <c r="F51" s="8">
        <f t="shared" si="4"/>
        <v>0.69355907314983956</v>
      </c>
      <c r="G51" s="7">
        <f t="shared" si="2"/>
        <v>1.4071952113041155E-3</v>
      </c>
      <c r="H51" s="8">
        <f t="shared" si="5"/>
        <v>0.22239106801355346</v>
      </c>
      <c r="I51">
        <f t="shared" si="3"/>
        <v>4.4378332545134125E-3</v>
      </c>
    </row>
    <row r="52" spans="1:9">
      <c r="A52" s="13" t="s">
        <v>181</v>
      </c>
      <c r="B52">
        <v>55.62</v>
      </c>
      <c r="C52" s="13">
        <v>1708</v>
      </c>
      <c r="D52" s="14">
        <f t="shared" si="0"/>
        <v>30.708378281193816</v>
      </c>
      <c r="E52" s="7">
        <f t="shared" si="1"/>
        <v>2.985779090805793E-3</v>
      </c>
      <c r="F52" s="8">
        <f t="shared" si="4"/>
        <v>0.69654485224064533</v>
      </c>
      <c r="G52" s="7">
        <f t="shared" si="2"/>
        <v>7.356033613978844E-3</v>
      </c>
      <c r="H52" s="8">
        <f t="shared" si="5"/>
        <v>0.22974710162753231</v>
      </c>
      <c r="I52">
        <f t="shared" si="3"/>
        <v>2.0974709350696508E-3</v>
      </c>
    </row>
    <row r="53" spans="1:9">
      <c r="A53" s="13" t="s">
        <v>77</v>
      </c>
      <c r="B53">
        <v>30.18</v>
      </c>
      <c r="C53" s="13">
        <v>1700</v>
      </c>
      <c r="D53" s="14">
        <f t="shared" si="0"/>
        <v>56.328694499668657</v>
      </c>
      <c r="E53" s="7">
        <f t="shared" si="1"/>
        <v>2.9717941770315273E-3</v>
      </c>
      <c r="F53" s="8">
        <f t="shared" si="4"/>
        <v>0.69951664641767686</v>
      </c>
      <c r="G53" s="7">
        <f t="shared" si="2"/>
        <v>3.9914616049960714E-3</v>
      </c>
      <c r="H53" s="8">
        <f t="shared" si="5"/>
        <v>0.2337385632325284</v>
      </c>
      <c r="I53">
        <f t="shared" si="3"/>
        <v>2.5084289454627706E-3</v>
      </c>
    </row>
    <row r="54" spans="1:9">
      <c r="A54" s="13" t="s">
        <v>196</v>
      </c>
      <c r="B54">
        <v>34.6</v>
      </c>
      <c r="C54" s="13">
        <v>1695</v>
      </c>
      <c r="D54" s="14">
        <f t="shared" si="0"/>
        <v>48.98843930635838</v>
      </c>
      <c r="E54" s="7">
        <f t="shared" si="1"/>
        <v>2.9630536059226109E-3</v>
      </c>
      <c r="F54" s="8">
        <f t="shared" si="4"/>
        <v>0.7024797000235995</v>
      </c>
      <c r="G54" s="7">
        <f t="shared" si="2"/>
        <v>4.5760295405190225E-3</v>
      </c>
      <c r="H54" s="8">
        <f t="shared" si="5"/>
        <v>0.23831459277304742</v>
      </c>
      <c r="I54">
        <f t="shared" si="3"/>
        <v>2.9989155710521964E-4</v>
      </c>
    </row>
    <row r="55" spans="1:9">
      <c r="A55" s="13" t="s">
        <v>319</v>
      </c>
      <c r="B55">
        <v>10.38</v>
      </c>
      <c r="C55" s="13">
        <v>1595</v>
      </c>
      <c r="D55" s="14">
        <f t="shared" si="0"/>
        <v>153.66088631984584</v>
      </c>
      <c r="E55" s="7">
        <f t="shared" si="1"/>
        <v>2.7882421837442856E-3</v>
      </c>
      <c r="F55" s="8">
        <f t="shared" si="4"/>
        <v>0.70526794220734379</v>
      </c>
      <c r="G55" s="7">
        <f t="shared" si="2"/>
        <v>1.3728088621557067E-3</v>
      </c>
      <c r="H55" s="8">
        <f t="shared" si="5"/>
        <v>0.23968740163520313</v>
      </c>
      <c r="I55">
        <f t="shared" si="3"/>
        <v>4.0624147099959373E-3</v>
      </c>
    </row>
    <row r="56" spans="1:9">
      <c r="A56" s="13" t="s">
        <v>482</v>
      </c>
      <c r="B56">
        <v>50.61</v>
      </c>
      <c r="C56" s="13">
        <v>1571</v>
      </c>
      <c r="D56" s="14">
        <f t="shared" si="0"/>
        <v>31.041296186524402</v>
      </c>
      <c r="E56" s="7">
        <f t="shared" si="1"/>
        <v>2.7462874424214879E-3</v>
      </c>
      <c r="F56" s="8">
        <f t="shared" si="4"/>
        <v>0.70801422964976524</v>
      </c>
      <c r="G56" s="7">
        <f t="shared" si="2"/>
        <v>6.6934351169268122E-3</v>
      </c>
      <c r="H56" s="8">
        <f t="shared" si="5"/>
        <v>0.24638083675212993</v>
      </c>
      <c r="I56">
        <f t="shared" si="3"/>
        <v>3.466329432791182E-3</v>
      </c>
    </row>
    <row r="57" spans="1:9">
      <c r="A57" s="13" t="s">
        <v>147</v>
      </c>
      <c r="B57">
        <v>44.12</v>
      </c>
      <c r="C57" s="13">
        <v>1544</v>
      </c>
      <c r="D57" s="14">
        <f t="shared" si="0"/>
        <v>34.995466908431553</v>
      </c>
      <c r="E57" s="7">
        <f t="shared" si="1"/>
        <v>2.69908835843334E-3</v>
      </c>
      <c r="F57" s="8">
        <f t="shared" si="4"/>
        <v>0.71071331800819859</v>
      </c>
      <c r="G57" s="7">
        <f t="shared" si="2"/>
        <v>5.8350989401069146E-3</v>
      </c>
      <c r="H57" s="8">
        <f t="shared" si="5"/>
        <v>0.25221593569223683</v>
      </c>
      <c r="I57">
        <f t="shared" si="3"/>
        <v>3.9057051297201051E-3</v>
      </c>
    </row>
    <row r="58" spans="1:9">
      <c r="A58" s="13" t="s">
        <v>151</v>
      </c>
      <c r="B58">
        <v>48.71</v>
      </c>
      <c r="C58" s="13">
        <v>1526</v>
      </c>
      <c r="D58" s="14">
        <f t="shared" si="0"/>
        <v>31.328269349209606</v>
      </c>
      <c r="E58" s="7">
        <f t="shared" si="1"/>
        <v>2.6676223024412415E-3</v>
      </c>
      <c r="F58" s="8">
        <f t="shared" si="4"/>
        <v>0.71338094031063981</v>
      </c>
      <c r="G58" s="7">
        <f t="shared" si="2"/>
        <v>6.4421502577653635E-3</v>
      </c>
      <c r="H58" s="8">
        <f t="shared" si="5"/>
        <v>0.25865808595000217</v>
      </c>
      <c r="I58">
        <f t="shared" si="3"/>
        <v>3.9057265825061527E-3</v>
      </c>
    </row>
    <row r="59" spans="1:9">
      <c r="A59" s="13" t="s">
        <v>415</v>
      </c>
      <c r="B59">
        <v>48.6</v>
      </c>
      <c r="C59" s="13">
        <v>1503</v>
      </c>
      <c r="D59" s="14">
        <f t="shared" si="0"/>
        <v>30.925925925925924</v>
      </c>
      <c r="E59" s="7">
        <f t="shared" si="1"/>
        <v>2.6274156753402266E-3</v>
      </c>
      <c r="F59" s="8">
        <f t="shared" si="4"/>
        <v>0.71600835598598001</v>
      </c>
      <c r="G59" s="7">
        <f t="shared" si="2"/>
        <v>6.4276021869718054E-3</v>
      </c>
      <c r="H59" s="8">
        <f t="shared" si="5"/>
        <v>0.26508568813697397</v>
      </c>
      <c r="I59">
        <f t="shared" si="3"/>
        <v>9.9511951283903777E-4</v>
      </c>
    </row>
    <row r="60" spans="1:9">
      <c r="A60" s="13" t="s">
        <v>426</v>
      </c>
      <c r="B60">
        <v>17.8</v>
      </c>
      <c r="C60" s="13">
        <v>1490</v>
      </c>
      <c r="D60" s="14">
        <f t="shared" si="0"/>
        <v>83.707865168539328</v>
      </c>
      <c r="E60" s="7">
        <f t="shared" si="1"/>
        <v>2.6046901904570444E-3</v>
      </c>
      <c r="F60" s="8">
        <f t="shared" si="4"/>
        <v>0.71861304617643706</v>
      </c>
      <c r="G60" s="7">
        <f t="shared" si="2"/>
        <v>2.3541423647756819E-3</v>
      </c>
      <c r="H60" s="8">
        <f t="shared" si="5"/>
        <v>0.26743983050174963</v>
      </c>
      <c r="I60">
        <f t="shared" si="3"/>
        <v>3.0977709524095676E-3</v>
      </c>
    </row>
    <row r="61" spans="1:9">
      <c r="A61" s="13" t="s">
        <v>395</v>
      </c>
      <c r="B61">
        <v>39.85</v>
      </c>
      <c r="C61" s="13">
        <v>1475</v>
      </c>
      <c r="D61" s="14">
        <f t="shared" si="0"/>
        <v>37.013801756587199</v>
      </c>
      <c r="E61" s="7">
        <f t="shared" si="1"/>
        <v>2.5784684771302958E-3</v>
      </c>
      <c r="F61" s="8">
        <f t="shared" si="4"/>
        <v>0.72119151465356734</v>
      </c>
      <c r="G61" s="7">
        <f t="shared" si="2"/>
        <v>5.270369282938816E-3</v>
      </c>
      <c r="H61" s="8">
        <f t="shared" si="5"/>
        <v>0.27271019978468847</v>
      </c>
      <c r="I61">
        <f t="shared" si="3"/>
        <v>-2.8922435287442871E-4</v>
      </c>
    </row>
    <row r="62" spans="1:9">
      <c r="A62" s="13" t="s">
        <v>407</v>
      </c>
      <c r="B62">
        <v>4.21</v>
      </c>
      <c r="C62" s="13">
        <v>1449</v>
      </c>
      <c r="D62" s="14">
        <f t="shared" si="0"/>
        <v>344.18052256532064</v>
      </c>
      <c r="E62" s="7">
        <f t="shared" si="1"/>
        <v>2.5330175073639311E-3</v>
      </c>
      <c r="F62" s="8">
        <f t="shared" si="4"/>
        <v>0.72372453216093124</v>
      </c>
      <c r="G62" s="7">
        <f t="shared" si="2"/>
        <v>5.567943458261585E-4</v>
      </c>
      <c r="H62" s="8">
        <f t="shared" si="5"/>
        <v>0.27326699413051464</v>
      </c>
      <c r="I62">
        <f t="shared" si="3"/>
        <v>1.7045308581875585E-3</v>
      </c>
    </row>
    <row r="63" spans="1:9">
      <c r="A63" s="13" t="s">
        <v>16</v>
      </c>
      <c r="B63">
        <v>24.95</v>
      </c>
      <c r="C63" s="13">
        <v>1431</v>
      </c>
      <c r="D63" s="14">
        <f t="shared" si="0"/>
        <v>57.354709418837679</v>
      </c>
      <c r="E63" s="7">
        <f t="shared" si="1"/>
        <v>2.5015514513718326E-3</v>
      </c>
      <c r="F63" s="8">
        <f t="shared" si="4"/>
        <v>0.72622608361230312</v>
      </c>
      <c r="G63" s="7">
        <f t="shared" si="2"/>
        <v>3.2997669663569246E-3</v>
      </c>
      <c r="H63" s="8">
        <f t="shared" si="5"/>
        <v>0.27656676109687156</v>
      </c>
      <c r="I63">
        <f t="shared" si="3"/>
        <v>2.1050540175126531E-3</v>
      </c>
    </row>
    <row r="64" spans="1:9">
      <c r="A64" s="13" t="s">
        <v>340</v>
      </c>
      <c r="B64">
        <v>29.11</v>
      </c>
      <c r="C64" s="13">
        <v>1429</v>
      </c>
      <c r="D64" s="14">
        <f t="shared" si="0"/>
        <v>49.089659910683615</v>
      </c>
      <c r="E64" s="7">
        <f t="shared" si="1"/>
        <v>2.498055222928266E-3</v>
      </c>
      <c r="F64" s="8">
        <f t="shared" si="4"/>
        <v>0.72872413883523135</v>
      </c>
      <c r="G64" s="7">
        <f t="shared" si="2"/>
        <v>3.8499485527314662E-3</v>
      </c>
      <c r="H64" s="8">
        <f t="shared" si="5"/>
        <v>0.28041670964960302</v>
      </c>
      <c r="I64">
        <f t="shared" si="3"/>
        <v>-7.639360922190308E-5</v>
      </c>
    </row>
    <row r="65" spans="1:9">
      <c r="A65" s="13" t="s">
        <v>259</v>
      </c>
      <c r="B65">
        <v>6.44</v>
      </c>
      <c r="C65" s="13">
        <v>1422</v>
      </c>
      <c r="D65" s="14">
        <f t="shared" si="0"/>
        <v>220.80745341614906</v>
      </c>
      <c r="E65" s="7">
        <f t="shared" si="1"/>
        <v>2.4858184233757835E-3</v>
      </c>
      <c r="F65" s="8">
        <f t="shared" si="4"/>
        <v>0.73120995725860716</v>
      </c>
      <c r="G65" s="7">
        <f t="shared" si="2"/>
        <v>8.5172341736828043E-4</v>
      </c>
      <c r="H65" s="8">
        <f t="shared" si="5"/>
        <v>0.2812684330669713</v>
      </c>
      <c r="I65">
        <f t="shared" si="3"/>
        <v>-9.8866700771055305E-5</v>
      </c>
    </row>
    <row r="66" spans="1:9">
      <c r="A66" s="13" t="s">
        <v>138</v>
      </c>
      <c r="B66">
        <v>6.05</v>
      </c>
      <c r="C66" s="13">
        <v>1391</v>
      </c>
      <c r="D66" s="14">
        <f t="shared" ref="D66:D129" si="6">C66/B66</f>
        <v>229.91735537190084</v>
      </c>
      <c r="E66" s="7">
        <f t="shared" ref="E66:E129" si="7">C66/572045</f>
        <v>2.4316268825005025E-3</v>
      </c>
      <c r="F66" s="8">
        <f t="shared" si="4"/>
        <v>0.73364158414110769</v>
      </c>
      <c r="G66" s="7">
        <f t="shared" ref="G66:G129" si="8">B66/7561.14</f>
        <v>8.0014389364566714E-4</v>
      </c>
      <c r="H66" s="8">
        <f t="shared" si="5"/>
        <v>0.28206857696061699</v>
      </c>
      <c r="I66">
        <f t="shared" ref="I66:I129" si="9">F66*H67-F67*H66</f>
        <v>3.0615070787315957E-3</v>
      </c>
    </row>
    <row r="67" spans="1:9">
      <c r="A67" s="13" t="s">
        <v>36</v>
      </c>
      <c r="B67">
        <v>38.51</v>
      </c>
      <c r="C67" s="13">
        <v>1369</v>
      </c>
      <c r="D67" s="14">
        <f t="shared" si="6"/>
        <v>35.549207997922622</v>
      </c>
      <c r="E67" s="7">
        <f t="shared" si="7"/>
        <v>2.3931683696212709E-3</v>
      </c>
      <c r="F67" s="8">
        <f t="shared" ref="F67:F130" si="10">F66+E67</f>
        <v>0.73603475251072892</v>
      </c>
      <c r="G67" s="7">
        <f t="shared" si="8"/>
        <v>5.0931473296354779E-3</v>
      </c>
      <c r="H67" s="8">
        <f t="shared" ref="H67:H130" si="11">H66+G67</f>
        <v>0.28716172429025244</v>
      </c>
      <c r="I67">
        <f t="shared" si="9"/>
        <v>2.8035004691453758E-3</v>
      </c>
    </row>
    <row r="68" spans="1:9">
      <c r="A68" s="13" t="s">
        <v>192</v>
      </c>
      <c r="B68">
        <v>35.71</v>
      </c>
      <c r="C68" s="13">
        <v>1340</v>
      </c>
      <c r="D68" s="14">
        <f t="shared" si="6"/>
        <v>37.524502940352839</v>
      </c>
      <c r="E68" s="7">
        <f t="shared" si="7"/>
        <v>2.3424730571895568E-3</v>
      </c>
      <c r="F68" s="8">
        <f t="shared" si="10"/>
        <v>0.73837722556791852</v>
      </c>
      <c r="G68" s="7">
        <f t="shared" si="8"/>
        <v>4.7228328003449211E-3</v>
      </c>
      <c r="H68" s="8">
        <f t="shared" si="11"/>
        <v>0.29188455709059735</v>
      </c>
      <c r="I68">
        <f t="shared" si="9"/>
        <v>1.0859825118312849E-3</v>
      </c>
    </row>
    <row r="69" spans="1:9">
      <c r="A69" s="13" t="s">
        <v>272</v>
      </c>
      <c r="B69">
        <v>18.07</v>
      </c>
      <c r="C69" s="13">
        <v>1330</v>
      </c>
      <c r="D69" s="14">
        <f t="shared" si="6"/>
        <v>73.602656336469281</v>
      </c>
      <c r="E69" s="7">
        <f t="shared" si="7"/>
        <v>2.3249919149717245E-3</v>
      </c>
      <c r="F69" s="8">
        <f t="shared" si="10"/>
        <v>0.74070221748289022</v>
      </c>
      <c r="G69" s="7">
        <f t="shared" si="8"/>
        <v>2.389851265814414E-3</v>
      </c>
      <c r="H69" s="8">
        <f t="shared" si="11"/>
        <v>0.29427440835641178</v>
      </c>
      <c r="I69">
        <f t="shared" si="9"/>
        <v>2.6991707894747641E-3</v>
      </c>
    </row>
    <row r="70" spans="1:9">
      <c r="A70" s="13" t="s">
        <v>232</v>
      </c>
      <c r="B70">
        <v>34.380000000000003</v>
      </c>
      <c r="C70" s="13">
        <v>1300</v>
      </c>
      <c r="D70" s="14">
        <f t="shared" si="6"/>
        <v>37.812681791739379</v>
      </c>
      <c r="E70" s="7">
        <f t="shared" si="7"/>
        <v>2.2725484883182267E-3</v>
      </c>
      <c r="F70" s="8">
        <f t="shared" si="10"/>
        <v>0.74297476597120848</v>
      </c>
      <c r="G70" s="7">
        <f t="shared" si="8"/>
        <v>4.546933398931907E-3</v>
      </c>
      <c r="H70" s="8">
        <f t="shared" si="11"/>
        <v>0.29882134175534369</v>
      </c>
      <c r="I70">
        <f t="shared" si="9"/>
        <v>1.1057916755256303E-3</v>
      </c>
    </row>
    <row r="71" spans="1:9">
      <c r="A71" s="13" t="s">
        <v>47</v>
      </c>
      <c r="B71">
        <v>18.09</v>
      </c>
      <c r="C71" s="13">
        <v>1286</v>
      </c>
      <c r="D71" s="14">
        <f t="shared" si="6"/>
        <v>71.088999447208408</v>
      </c>
      <c r="E71" s="7">
        <f t="shared" si="7"/>
        <v>2.2480748892132613E-3</v>
      </c>
      <c r="F71" s="8">
        <f t="shared" si="10"/>
        <v>0.74522284086042179</v>
      </c>
      <c r="G71" s="7">
        <f t="shared" si="8"/>
        <v>2.3924963695950608E-3</v>
      </c>
      <c r="H71" s="8">
        <f t="shared" si="11"/>
        <v>0.30121383812493874</v>
      </c>
      <c r="I71">
        <f t="shared" si="9"/>
        <v>5.5878632683009632E-4</v>
      </c>
    </row>
    <row r="72" spans="1:9">
      <c r="A72" s="13" t="s">
        <v>403</v>
      </c>
      <c r="B72">
        <v>12.15</v>
      </c>
      <c r="C72" s="13">
        <v>1213</v>
      </c>
      <c r="D72" s="14">
        <f t="shared" si="6"/>
        <v>99.835390946502059</v>
      </c>
      <c r="E72" s="7">
        <f t="shared" si="7"/>
        <v>2.120462551023084E-3</v>
      </c>
      <c r="F72" s="8">
        <f t="shared" si="10"/>
        <v>0.74734330341144484</v>
      </c>
      <c r="G72" s="7">
        <f t="shared" si="8"/>
        <v>1.6069005467429513E-3</v>
      </c>
      <c r="H72" s="8">
        <f t="shared" si="11"/>
        <v>0.30282073867168169</v>
      </c>
      <c r="I72">
        <f t="shared" si="9"/>
        <v>4.4322197130763352E-3</v>
      </c>
    </row>
    <row r="73" spans="1:9">
      <c r="A73" s="13" t="s">
        <v>169</v>
      </c>
      <c r="B73">
        <v>51.28</v>
      </c>
      <c r="C73" s="13">
        <v>1202</v>
      </c>
      <c r="D73" s="14">
        <f t="shared" si="6"/>
        <v>23.439937597503899</v>
      </c>
      <c r="E73" s="7">
        <f t="shared" si="7"/>
        <v>2.101233294583468E-3</v>
      </c>
      <c r="F73" s="8">
        <f t="shared" si="10"/>
        <v>0.74944453670602829</v>
      </c>
      <c r="G73" s="7">
        <f t="shared" si="8"/>
        <v>6.7820460935784817E-3</v>
      </c>
      <c r="H73" s="8">
        <f t="shared" si="11"/>
        <v>0.30960278476526015</v>
      </c>
      <c r="I73">
        <f t="shared" si="9"/>
        <v>1.0370719537499407E-3</v>
      </c>
    </row>
    <row r="74" spans="1:9">
      <c r="A74" s="13" t="s">
        <v>246</v>
      </c>
      <c r="B74">
        <v>17.010000000000002</v>
      </c>
      <c r="C74" s="13">
        <v>1199</v>
      </c>
      <c r="D74" s="14">
        <f t="shared" si="6"/>
        <v>70.487948265726033</v>
      </c>
      <c r="E74" s="7">
        <f t="shared" si="7"/>
        <v>2.0959889519181181E-3</v>
      </c>
      <c r="F74" s="8">
        <f t="shared" si="10"/>
        <v>0.75154052565794638</v>
      </c>
      <c r="G74" s="7">
        <f t="shared" si="8"/>
        <v>2.249660765440132E-3</v>
      </c>
      <c r="H74" s="8">
        <f t="shared" si="11"/>
        <v>0.3118524455307003</v>
      </c>
      <c r="I74">
        <f t="shared" si="9"/>
        <v>3.5434647988515644E-3</v>
      </c>
    </row>
    <row r="75" spans="1:9">
      <c r="A75" s="13" t="s">
        <v>463</v>
      </c>
      <c r="B75">
        <v>42.21</v>
      </c>
      <c r="C75" s="13">
        <v>1196</v>
      </c>
      <c r="D75" s="14">
        <f t="shared" si="6"/>
        <v>28.334517886756693</v>
      </c>
      <c r="E75" s="7">
        <f t="shared" si="7"/>
        <v>2.0907446092527687E-3</v>
      </c>
      <c r="F75" s="8">
        <f t="shared" si="10"/>
        <v>0.75363127026719912</v>
      </c>
      <c r="G75" s="7">
        <f t="shared" si="8"/>
        <v>5.5824915290551428E-3</v>
      </c>
      <c r="H75" s="8">
        <f t="shared" si="11"/>
        <v>0.31743493705975545</v>
      </c>
      <c r="I75">
        <f t="shared" si="9"/>
        <v>1.6927991782270668E-3</v>
      </c>
    </row>
    <row r="76" spans="1:9">
      <c r="A76" s="13" t="s">
        <v>102</v>
      </c>
      <c r="B76">
        <v>23.57</v>
      </c>
      <c r="C76" s="13">
        <v>1183</v>
      </c>
      <c r="D76" s="14">
        <f t="shared" si="6"/>
        <v>50.190920661858293</v>
      </c>
      <c r="E76" s="7">
        <f t="shared" si="7"/>
        <v>2.0680191243695862E-3</v>
      </c>
      <c r="F76" s="8">
        <f t="shared" si="10"/>
        <v>0.75569928939156872</v>
      </c>
      <c r="G76" s="7">
        <f t="shared" si="8"/>
        <v>3.1172548054922934E-3</v>
      </c>
      <c r="H76" s="8">
        <f t="shared" si="11"/>
        <v>0.32055219186524775</v>
      </c>
      <c r="I76">
        <f t="shared" si="9"/>
        <v>3.0740411839816906E-3</v>
      </c>
    </row>
    <row r="77" spans="1:9">
      <c r="A77" s="13" t="s">
        <v>485</v>
      </c>
      <c r="B77">
        <v>37.39</v>
      </c>
      <c r="C77" s="13">
        <v>1183</v>
      </c>
      <c r="D77" s="14">
        <f t="shared" si="6"/>
        <v>31.639475795667291</v>
      </c>
      <c r="E77" s="7">
        <f t="shared" si="7"/>
        <v>2.0680191243695862E-3</v>
      </c>
      <c r="F77" s="8">
        <f t="shared" si="10"/>
        <v>0.75776730851593832</v>
      </c>
      <c r="G77" s="7">
        <f t="shared" si="8"/>
        <v>4.9450215179192552E-3</v>
      </c>
      <c r="H77" s="8">
        <f t="shared" si="11"/>
        <v>0.32549721338316701</v>
      </c>
      <c r="I77">
        <f t="shared" si="9"/>
        <v>7.8126510160813623E-3</v>
      </c>
    </row>
    <row r="78" spans="1:9">
      <c r="A78" s="13" t="s">
        <v>353</v>
      </c>
      <c r="B78">
        <v>84.65</v>
      </c>
      <c r="C78" s="13">
        <v>1179</v>
      </c>
      <c r="D78" s="14">
        <f t="shared" si="6"/>
        <v>13.927938570584759</v>
      </c>
      <c r="E78" s="7">
        <f t="shared" si="7"/>
        <v>2.0610266674824535E-3</v>
      </c>
      <c r="F78" s="8">
        <f t="shared" si="10"/>
        <v>0.75982833518342074</v>
      </c>
      <c r="G78" s="7">
        <f t="shared" si="8"/>
        <v>1.1195401751587723E-2</v>
      </c>
      <c r="H78" s="8">
        <f t="shared" si="11"/>
        <v>0.33669261513475474</v>
      </c>
      <c r="I78">
        <f t="shared" si="9"/>
        <v>1.3900403067985678E-3</v>
      </c>
    </row>
    <row r="79" spans="1:9">
      <c r="A79" s="13" t="s">
        <v>65</v>
      </c>
      <c r="B79">
        <v>20.65</v>
      </c>
      <c r="C79" s="13">
        <v>1164</v>
      </c>
      <c r="D79" s="14">
        <f t="shared" si="6"/>
        <v>56.368038740920099</v>
      </c>
      <c r="E79" s="7">
        <f t="shared" si="7"/>
        <v>2.0348049541557044E-3</v>
      </c>
      <c r="F79" s="8">
        <f t="shared" si="10"/>
        <v>0.7618631401375765</v>
      </c>
      <c r="G79" s="7">
        <f t="shared" si="8"/>
        <v>2.7310696535178553E-3</v>
      </c>
      <c r="H79" s="8">
        <f t="shared" si="11"/>
        <v>0.33942368478827262</v>
      </c>
      <c r="I79">
        <f t="shared" si="9"/>
        <v>2.5359876720632557E-3</v>
      </c>
    </row>
    <row r="80" spans="1:9">
      <c r="A80" s="13" t="s">
        <v>55</v>
      </c>
      <c r="B80">
        <v>31.97</v>
      </c>
      <c r="C80" s="13">
        <v>1155</v>
      </c>
      <c r="D80" s="14">
        <f t="shared" si="6"/>
        <v>36.127619643415706</v>
      </c>
      <c r="E80" s="7">
        <f t="shared" si="7"/>
        <v>2.0190719261596554E-3</v>
      </c>
      <c r="F80" s="8">
        <f t="shared" si="10"/>
        <v>0.76388221206373619</v>
      </c>
      <c r="G80" s="7">
        <f t="shared" si="8"/>
        <v>4.2281983933639637E-3</v>
      </c>
      <c r="H80" s="8">
        <f t="shared" si="11"/>
        <v>0.34365188318163659</v>
      </c>
      <c r="I80">
        <f t="shared" si="9"/>
        <v>4.3014030143823101E-4</v>
      </c>
    </row>
    <row r="81" spans="1:9">
      <c r="A81" s="13" t="s">
        <v>49</v>
      </c>
      <c r="B81">
        <v>11.09</v>
      </c>
      <c r="C81" s="13">
        <v>1149</v>
      </c>
      <c r="D81" s="14">
        <f t="shared" si="6"/>
        <v>103.60685302073941</v>
      </c>
      <c r="E81" s="7">
        <f t="shared" si="7"/>
        <v>2.0085832408289557E-3</v>
      </c>
      <c r="F81" s="8">
        <f t="shared" si="10"/>
        <v>0.76589079530456516</v>
      </c>
      <c r="G81" s="7">
        <f t="shared" si="8"/>
        <v>1.4667100463686693E-3</v>
      </c>
      <c r="H81" s="8">
        <f t="shared" si="11"/>
        <v>0.34511859322800525</v>
      </c>
      <c r="I81">
        <f t="shared" si="9"/>
        <v>2.9822705672963301E-3</v>
      </c>
    </row>
    <row r="82" spans="1:9">
      <c r="A82" s="13" t="s">
        <v>326</v>
      </c>
      <c r="B82">
        <v>36.22</v>
      </c>
      <c r="C82" s="13">
        <v>1138</v>
      </c>
      <c r="D82" s="14">
        <f t="shared" si="6"/>
        <v>31.419105466593045</v>
      </c>
      <c r="E82" s="7">
        <f t="shared" si="7"/>
        <v>1.9893539843893401E-3</v>
      </c>
      <c r="F82" s="8">
        <f t="shared" si="10"/>
        <v>0.76788014928895454</v>
      </c>
      <c r="G82" s="7">
        <f t="shared" si="8"/>
        <v>4.7902829467514159E-3</v>
      </c>
      <c r="H82" s="8">
        <f t="shared" si="11"/>
        <v>0.34990887617475669</v>
      </c>
      <c r="I82">
        <f t="shared" si="9"/>
        <v>1.2259611246169255E-3</v>
      </c>
    </row>
    <row r="83" spans="1:9">
      <c r="A83" s="13" t="s">
        <v>81</v>
      </c>
      <c r="B83">
        <v>18.920000000000002</v>
      </c>
      <c r="C83" s="13">
        <v>1137</v>
      </c>
      <c r="D83" s="14">
        <f t="shared" si="6"/>
        <v>60.095137420718814</v>
      </c>
      <c r="E83" s="7">
        <f t="shared" si="7"/>
        <v>1.9876058701675569E-3</v>
      </c>
      <c r="F83" s="8">
        <f t="shared" si="10"/>
        <v>0.76986775515912209</v>
      </c>
      <c r="G83" s="7">
        <f t="shared" si="8"/>
        <v>2.5022681764919046E-3</v>
      </c>
      <c r="H83" s="8">
        <f t="shared" si="11"/>
        <v>0.3524111443512486</v>
      </c>
      <c r="I83">
        <f t="shared" si="9"/>
        <v>3.266465403610197E-3</v>
      </c>
    </row>
    <row r="84" spans="1:9">
      <c r="A84" s="13" t="s">
        <v>159</v>
      </c>
      <c r="B84">
        <v>38.9</v>
      </c>
      <c r="C84" s="13">
        <v>1127</v>
      </c>
      <c r="D84" s="14">
        <f t="shared" si="6"/>
        <v>28.971722365038563</v>
      </c>
      <c r="E84" s="7">
        <f t="shared" si="7"/>
        <v>1.9701247279497241E-3</v>
      </c>
      <c r="F84" s="8">
        <f t="shared" si="10"/>
        <v>0.77183787988707186</v>
      </c>
      <c r="G84" s="7">
        <f t="shared" si="8"/>
        <v>5.1447268533580913E-3</v>
      </c>
      <c r="H84" s="8">
        <f t="shared" si="11"/>
        <v>0.35755587120460669</v>
      </c>
      <c r="I84">
        <f t="shared" si="9"/>
        <v>4.8145759184380355E-3</v>
      </c>
    </row>
    <row r="85" spans="1:9">
      <c r="A85" s="13" t="s">
        <v>89</v>
      </c>
      <c r="B85">
        <v>53.98</v>
      </c>
      <c r="C85" s="13">
        <v>1113</v>
      </c>
      <c r="D85" s="14">
        <f t="shared" si="6"/>
        <v>20.618747684327531</v>
      </c>
      <c r="E85" s="7">
        <f t="shared" si="7"/>
        <v>1.9456511288447587E-3</v>
      </c>
      <c r="F85" s="8">
        <f t="shared" si="10"/>
        <v>0.77378353101591657</v>
      </c>
      <c r="G85" s="7">
        <f t="shared" si="8"/>
        <v>7.1391351039658034E-3</v>
      </c>
      <c r="H85" s="8">
        <f t="shared" si="11"/>
        <v>0.36469500630857249</v>
      </c>
      <c r="I85">
        <f t="shared" si="9"/>
        <v>5.6835846979428339E-3</v>
      </c>
    </row>
    <row r="86" spans="1:9">
      <c r="A86" s="13" t="s">
        <v>130</v>
      </c>
      <c r="B86">
        <v>62.21</v>
      </c>
      <c r="C86" s="13">
        <v>1071</v>
      </c>
      <c r="D86" s="14">
        <f t="shared" si="6"/>
        <v>17.215881691046455</v>
      </c>
      <c r="E86" s="7">
        <f t="shared" si="7"/>
        <v>1.8722303315298621E-3</v>
      </c>
      <c r="F86" s="8">
        <f t="shared" si="10"/>
        <v>0.7756557613474464</v>
      </c>
      <c r="G86" s="7">
        <f t="shared" si="8"/>
        <v>8.2275953097019766E-3</v>
      </c>
      <c r="H86" s="8">
        <f t="shared" si="11"/>
        <v>0.37292260161827445</v>
      </c>
      <c r="I86">
        <f t="shared" si="9"/>
        <v>5.1974908811364129E-4</v>
      </c>
    </row>
    <row r="87" spans="1:9">
      <c r="A87" s="13" t="s">
        <v>268</v>
      </c>
      <c r="B87">
        <v>11.79</v>
      </c>
      <c r="C87" s="13">
        <v>1058</v>
      </c>
      <c r="D87" s="14">
        <f t="shared" si="6"/>
        <v>89.737065309584395</v>
      </c>
      <c r="E87" s="7">
        <f t="shared" si="7"/>
        <v>1.8495048466466799E-3</v>
      </c>
      <c r="F87" s="8">
        <f t="shared" si="10"/>
        <v>0.7775052661940931</v>
      </c>
      <c r="G87" s="7">
        <f t="shared" si="8"/>
        <v>1.5592886786913083E-3</v>
      </c>
      <c r="H87" s="8">
        <f t="shared" si="11"/>
        <v>0.37448189029696577</v>
      </c>
      <c r="I87">
        <f t="shared" si="9"/>
        <v>6.0883675635248213E-4</v>
      </c>
    </row>
    <row r="88" spans="1:9">
      <c r="A88" s="13" t="s">
        <v>452</v>
      </c>
      <c r="B88">
        <v>12.65</v>
      </c>
      <c r="C88" s="13">
        <v>1057</v>
      </c>
      <c r="D88" s="14">
        <f t="shared" si="6"/>
        <v>83.557312252964422</v>
      </c>
      <c r="E88" s="7">
        <f t="shared" si="7"/>
        <v>1.8477567324248967E-3</v>
      </c>
      <c r="F88" s="8">
        <f t="shared" si="10"/>
        <v>0.77935302292651798</v>
      </c>
      <c r="G88" s="7">
        <f t="shared" si="8"/>
        <v>1.6730281412591223E-3</v>
      </c>
      <c r="H88" s="8">
        <f t="shared" si="11"/>
        <v>0.37615491843822491</v>
      </c>
      <c r="I88">
        <f t="shared" si="9"/>
        <v>4.7411292016080742E-4</v>
      </c>
    </row>
    <row r="89" spans="1:9">
      <c r="A89" s="13" t="s">
        <v>330</v>
      </c>
      <c r="B89">
        <v>11.26</v>
      </c>
      <c r="C89" s="13">
        <v>1044</v>
      </c>
      <c r="D89" s="14">
        <f t="shared" si="6"/>
        <v>92.717584369449384</v>
      </c>
      <c r="E89" s="7">
        <f t="shared" si="7"/>
        <v>1.8250312475417143E-3</v>
      </c>
      <c r="F89" s="8">
        <f t="shared" si="10"/>
        <v>0.78117805417405972</v>
      </c>
      <c r="G89" s="7">
        <f t="shared" si="8"/>
        <v>1.4891934285041672E-3</v>
      </c>
      <c r="H89" s="8">
        <f t="shared" si="11"/>
        <v>0.37764411186672908</v>
      </c>
      <c r="I89">
        <f t="shared" si="9"/>
        <v>7.6908210903697816E-4</v>
      </c>
    </row>
    <row r="90" spans="1:9">
      <c r="A90" s="13" t="s">
        <v>48</v>
      </c>
      <c r="B90">
        <v>13.77</v>
      </c>
      <c r="C90" s="13">
        <v>990</v>
      </c>
      <c r="D90" s="14">
        <f t="shared" si="6"/>
        <v>71.895424836601308</v>
      </c>
      <c r="E90" s="7">
        <f t="shared" si="7"/>
        <v>1.7306330795654188E-3</v>
      </c>
      <c r="F90" s="8">
        <f t="shared" si="10"/>
        <v>0.78290868725362517</v>
      </c>
      <c r="G90" s="7">
        <f t="shared" si="8"/>
        <v>1.821153952975345E-3</v>
      </c>
      <c r="H90" s="8">
        <f t="shared" si="11"/>
        <v>0.37946526581970441</v>
      </c>
      <c r="I90">
        <f t="shared" si="9"/>
        <v>1.8301629208868353E-3</v>
      </c>
    </row>
    <row r="91" spans="1:9">
      <c r="A91" s="13" t="s">
        <v>164</v>
      </c>
      <c r="B91">
        <v>23.96</v>
      </c>
      <c r="C91" s="13">
        <v>981</v>
      </c>
      <c r="D91" s="14">
        <f t="shared" si="6"/>
        <v>40.943238731218699</v>
      </c>
      <c r="E91" s="7">
        <f t="shared" si="7"/>
        <v>1.7149000515693695E-3</v>
      </c>
      <c r="F91" s="8">
        <f t="shared" si="10"/>
        <v>0.78462358730519455</v>
      </c>
      <c r="G91" s="7">
        <f t="shared" si="8"/>
        <v>3.1688343292149068E-3</v>
      </c>
      <c r="H91" s="8">
        <f t="shared" si="11"/>
        <v>0.3826341001489193</v>
      </c>
      <c r="I91">
        <f t="shared" si="9"/>
        <v>3.0339011948429806E-3</v>
      </c>
    </row>
    <row r="92" spans="1:9">
      <c r="A92" s="13" t="s">
        <v>466</v>
      </c>
      <c r="B92">
        <v>35.56</v>
      </c>
      <c r="C92" s="13">
        <v>981</v>
      </c>
      <c r="D92" s="14">
        <f t="shared" si="6"/>
        <v>27.587176602924632</v>
      </c>
      <c r="E92" s="7">
        <f t="shared" si="7"/>
        <v>1.7149000515693695E-3</v>
      </c>
      <c r="F92" s="8">
        <f t="shared" si="10"/>
        <v>0.78633848735676393</v>
      </c>
      <c r="G92" s="7">
        <f t="shared" si="8"/>
        <v>4.7029945219900704E-3</v>
      </c>
      <c r="H92" s="8">
        <f t="shared" si="11"/>
        <v>0.38733709467090938</v>
      </c>
      <c r="I92">
        <f t="shared" si="9"/>
        <v>2.6680961664868885E-3</v>
      </c>
    </row>
    <row r="93" spans="1:9">
      <c r="A93" s="13" t="s">
        <v>457</v>
      </c>
      <c r="B93">
        <v>32.01</v>
      </c>
      <c r="C93" s="13">
        <v>976</v>
      </c>
      <c r="D93" s="14">
        <f t="shared" si="6"/>
        <v>30.490471727585131</v>
      </c>
      <c r="E93" s="7">
        <f t="shared" si="7"/>
        <v>1.7061594804604534E-3</v>
      </c>
      <c r="F93" s="8">
        <f t="shared" si="10"/>
        <v>0.78804464683722442</v>
      </c>
      <c r="G93" s="7">
        <f t="shared" si="8"/>
        <v>4.2334886009252571E-3</v>
      </c>
      <c r="H93" s="8">
        <f t="shared" si="11"/>
        <v>0.39157058327183464</v>
      </c>
      <c r="I93">
        <f t="shared" si="9"/>
        <v>4.3014815058250999E-5</v>
      </c>
    </row>
    <row r="94" spans="1:9">
      <c r="A94" s="13" t="s">
        <v>243</v>
      </c>
      <c r="B94">
        <v>6.79</v>
      </c>
      <c r="C94" s="13">
        <v>971</v>
      </c>
      <c r="D94" s="14">
        <f t="shared" si="6"/>
        <v>143.00441826215021</v>
      </c>
      <c r="E94" s="7">
        <f t="shared" si="7"/>
        <v>1.697418909351537E-3</v>
      </c>
      <c r="F94" s="8">
        <f t="shared" si="10"/>
        <v>0.78974206574657591</v>
      </c>
      <c r="G94" s="7">
        <f t="shared" si="8"/>
        <v>8.9801273352960002E-4</v>
      </c>
      <c r="H94" s="8">
        <f t="shared" si="11"/>
        <v>0.39246859600536421</v>
      </c>
      <c r="I94">
        <f t="shared" si="9"/>
        <v>-8.0386768253448704E-5</v>
      </c>
    </row>
    <row r="95" spans="1:9">
      <c r="A95" s="13" t="s">
        <v>339</v>
      </c>
      <c r="B95">
        <v>5.51</v>
      </c>
      <c r="C95" s="13">
        <v>956</v>
      </c>
      <c r="D95" s="14">
        <f t="shared" si="6"/>
        <v>173.502722323049</v>
      </c>
      <c r="E95" s="7">
        <f t="shared" si="7"/>
        <v>1.6711971960247883E-3</v>
      </c>
      <c r="F95" s="8">
        <f t="shared" si="10"/>
        <v>0.79141326294260073</v>
      </c>
      <c r="G95" s="7">
        <f t="shared" si="8"/>
        <v>7.2872609156820263E-4</v>
      </c>
      <c r="H95" s="8">
        <f t="shared" si="11"/>
        <v>0.39319732209693242</v>
      </c>
      <c r="I95">
        <f t="shared" si="9"/>
        <v>1.8505280929838608E-3</v>
      </c>
    </row>
    <row r="96" spans="1:9">
      <c r="A96" s="13" t="s">
        <v>473</v>
      </c>
      <c r="B96">
        <v>23.82</v>
      </c>
      <c r="C96" s="13">
        <v>935</v>
      </c>
      <c r="D96" s="14">
        <f t="shared" si="6"/>
        <v>39.252728799328295</v>
      </c>
      <c r="E96" s="7">
        <f t="shared" si="7"/>
        <v>1.63448679736734E-3</v>
      </c>
      <c r="F96" s="8">
        <f t="shared" si="10"/>
        <v>0.79304774973996806</v>
      </c>
      <c r="G96" s="7">
        <f t="shared" si="8"/>
        <v>3.1503186027503787E-3</v>
      </c>
      <c r="H96" s="8">
        <f t="shared" si="11"/>
        <v>0.39634764069968281</v>
      </c>
      <c r="I96">
        <f t="shared" si="9"/>
        <v>9.2293420318156905E-4</v>
      </c>
    </row>
    <row r="97" spans="1:9">
      <c r="A97" s="13" t="s">
        <v>108</v>
      </c>
      <c r="B97">
        <v>14.91</v>
      </c>
      <c r="C97" s="13">
        <v>925</v>
      </c>
      <c r="D97" s="14">
        <f t="shared" si="6"/>
        <v>62.038900067069079</v>
      </c>
      <c r="E97" s="7">
        <f t="shared" si="7"/>
        <v>1.6170056551495075E-3</v>
      </c>
      <c r="F97" s="8">
        <f t="shared" si="10"/>
        <v>0.79466475539511761</v>
      </c>
      <c r="G97" s="7">
        <f t="shared" si="8"/>
        <v>1.9719248684722146E-3</v>
      </c>
      <c r="H97" s="8">
        <f t="shared" si="11"/>
        <v>0.39831956556815501</v>
      </c>
      <c r="I97">
        <f t="shared" si="9"/>
        <v>1.5822436637640824E-3</v>
      </c>
    </row>
    <row r="98" spans="1:9">
      <c r="A98" s="13" t="s">
        <v>104</v>
      </c>
      <c r="B98">
        <v>21.17</v>
      </c>
      <c r="C98" s="13">
        <v>923</v>
      </c>
      <c r="D98" s="14">
        <f t="shared" si="6"/>
        <v>43.599433160132257</v>
      </c>
      <c r="E98" s="7">
        <f t="shared" si="7"/>
        <v>1.6135094267059409E-3</v>
      </c>
      <c r="F98" s="8">
        <f t="shared" si="10"/>
        <v>0.79627826482182351</v>
      </c>
      <c r="G98" s="7">
        <f t="shared" si="8"/>
        <v>2.7998423518146736E-3</v>
      </c>
      <c r="H98" s="8">
        <f t="shared" si="11"/>
        <v>0.40111940791996969</v>
      </c>
      <c r="I98">
        <f t="shared" si="9"/>
        <v>2.1161646371208875E-3</v>
      </c>
    </row>
    <row r="99" spans="1:9">
      <c r="A99" s="13" t="s">
        <v>271</v>
      </c>
      <c r="B99">
        <v>26.16</v>
      </c>
      <c r="C99" s="13">
        <v>911</v>
      </c>
      <c r="D99" s="14">
        <f t="shared" si="6"/>
        <v>34.824159021406729</v>
      </c>
      <c r="E99" s="7">
        <f t="shared" si="7"/>
        <v>1.5925320560445419E-3</v>
      </c>
      <c r="F99" s="8">
        <f t="shared" si="10"/>
        <v>0.7978707968778681</v>
      </c>
      <c r="G99" s="7">
        <f t="shared" si="8"/>
        <v>3.4597957450860583E-3</v>
      </c>
      <c r="H99" s="8">
        <f t="shared" si="11"/>
        <v>0.40457920366505573</v>
      </c>
      <c r="I99">
        <f t="shared" si="9"/>
        <v>6.3428001722493077E-4</v>
      </c>
    </row>
    <row r="100" spans="1:9">
      <c r="A100" s="13" t="s">
        <v>203</v>
      </c>
      <c r="B100">
        <v>12.11</v>
      </c>
      <c r="C100" s="13">
        <v>910</v>
      </c>
      <c r="D100" s="14">
        <f t="shared" si="6"/>
        <v>75.144508670520239</v>
      </c>
      <c r="E100" s="7">
        <f t="shared" si="7"/>
        <v>1.5907839418227588E-3</v>
      </c>
      <c r="F100" s="8">
        <f t="shared" si="10"/>
        <v>0.79946158081969088</v>
      </c>
      <c r="G100" s="7">
        <f t="shared" si="8"/>
        <v>1.6016103391816576E-3</v>
      </c>
      <c r="H100" s="8">
        <f t="shared" si="11"/>
        <v>0.40618081400423739</v>
      </c>
      <c r="I100">
        <f t="shared" si="9"/>
        <v>2.0906008993996084E-3</v>
      </c>
    </row>
    <row r="101" spans="1:9">
      <c r="A101" s="13" t="s">
        <v>256</v>
      </c>
      <c r="B101">
        <v>25.85</v>
      </c>
      <c r="C101" s="13">
        <v>905</v>
      </c>
      <c r="D101" s="14">
        <f t="shared" si="6"/>
        <v>35.009671179883945</v>
      </c>
      <c r="E101" s="7">
        <f t="shared" si="7"/>
        <v>1.5820433707138424E-3</v>
      </c>
      <c r="F101" s="8">
        <f t="shared" si="10"/>
        <v>0.80104362419040476</v>
      </c>
      <c r="G101" s="7">
        <f t="shared" si="8"/>
        <v>3.4187966364860327E-3</v>
      </c>
      <c r="H101" s="8">
        <f t="shared" si="11"/>
        <v>0.40959961064072342</v>
      </c>
      <c r="I101">
        <f t="shared" si="9"/>
        <v>1.5231527056035477E-3</v>
      </c>
    </row>
    <row r="102" spans="1:9">
      <c r="A102" s="13" t="s">
        <v>300</v>
      </c>
      <c r="B102">
        <v>20.46</v>
      </c>
      <c r="C102" s="13">
        <v>900</v>
      </c>
      <c r="D102" s="14">
        <f t="shared" si="6"/>
        <v>43.988269794721404</v>
      </c>
      <c r="E102" s="7">
        <f t="shared" si="7"/>
        <v>1.5733027996049263E-3</v>
      </c>
      <c r="F102" s="8">
        <f t="shared" si="10"/>
        <v>0.80261692699000964</v>
      </c>
      <c r="G102" s="7">
        <f t="shared" si="8"/>
        <v>2.7059411676017111E-3</v>
      </c>
      <c r="H102" s="8">
        <f t="shared" si="11"/>
        <v>0.41230555180832512</v>
      </c>
      <c r="I102">
        <f t="shared" si="9"/>
        <v>2.2418291876475371E-3</v>
      </c>
    </row>
    <row r="103" spans="1:9">
      <c r="A103" s="13" t="s">
        <v>199</v>
      </c>
      <c r="B103">
        <v>27.21</v>
      </c>
      <c r="C103" s="13">
        <v>897</v>
      </c>
      <c r="D103" s="14">
        <f t="shared" si="6"/>
        <v>32.965821389195149</v>
      </c>
      <c r="E103" s="7">
        <f t="shared" si="7"/>
        <v>1.5680584569395764E-3</v>
      </c>
      <c r="F103" s="8">
        <f t="shared" si="10"/>
        <v>0.80418498544694916</v>
      </c>
      <c r="G103" s="7">
        <f t="shared" si="8"/>
        <v>3.5986636935700172E-3</v>
      </c>
      <c r="H103" s="8">
        <f t="shared" si="11"/>
        <v>0.41590421550189516</v>
      </c>
      <c r="I103">
        <f t="shared" si="9"/>
        <v>1.3547939134001541E-3</v>
      </c>
    </row>
    <row r="104" spans="1:9">
      <c r="A104" s="13" t="s">
        <v>221</v>
      </c>
      <c r="B104">
        <v>18.739999999999998</v>
      </c>
      <c r="C104" s="13">
        <v>878</v>
      </c>
      <c r="D104" s="14">
        <f t="shared" si="6"/>
        <v>46.851654215581647</v>
      </c>
      <c r="E104" s="7">
        <f t="shared" si="7"/>
        <v>1.5348442867256947E-3</v>
      </c>
      <c r="F104" s="8">
        <f t="shared" si="10"/>
        <v>0.80571982973367484</v>
      </c>
      <c r="G104" s="7">
        <f t="shared" si="8"/>
        <v>2.4784622424660827E-3</v>
      </c>
      <c r="H104" s="8">
        <f t="shared" si="11"/>
        <v>0.41838267774436122</v>
      </c>
      <c r="I104">
        <f t="shared" si="9"/>
        <v>3.4773166162267444E-3</v>
      </c>
    </row>
    <row r="105" spans="1:9">
      <c r="A105" s="13" t="s">
        <v>102</v>
      </c>
      <c r="B105">
        <v>38.479999999999997</v>
      </c>
      <c r="C105" s="13">
        <v>852</v>
      </c>
      <c r="D105" s="14">
        <f t="shared" si="6"/>
        <v>22.141372141372145</v>
      </c>
      <c r="E105" s="7">
        <f t="shared" si="7"/>
        <v>1.4893933169593302E-3</v>
      </c>
      <c r="F105" s="8">
        <f t="shared" si="10"/>
        <v>0.80720922305063414</v>
      </c>
      <c r="G105" s="7">
        <f t="shared" si="8"/>
        <v>5.0891796739645076E-3</v>
      </c>
      <c r="H105" s="8">
        <f t="shared" si="11"/>
        <v>0.42347185741832571</v>
      </c>
      <c r="I105">
        <f t="shared" si="9"/>
        <v>1.0832421178222362E-3</v>
      </c>
    </row>
    <row r="106" spans="1:9">
      <c r="A106" s="13" t="s">
        <v>107</v>
      </c>
      <c r="B106">
        <v>16.02</v>
      </c>
      <c r="C106" s="13">
        <v>847</v>
      </c>
      <c r="D106" s="14">
        <f t="shared" si="6"/>
        <v>52.871410736579278</v>
      </c>
      <c r="E106" s="7">
        <f t="shared" si="7"/>
        <v>1.4806527458504138E-3</v>
      </c>
      <c r="F106" s="8">
        <f t="shared" si="10"/>
        <v>0.80868987579648455</v>
      </c>
      <c r="G106" s="7">
        <f t="shared" si="8"/>
        <v>2.1187281282981137E-3</v>
      </c>
      <c r="H106" s="8">
        <f t="shared" si="11"/>
        <v>0.42559058554662382</v>
      </c>
      <c r="I106">
        <f t="shared" si="9"/>
        <v>6.8021365271397904E-5</v>
      </c>
    </row>
    <row r="107" spans="1:9">
      <c r="A107" s="13" t="s">
        <v>380</v>
      </c>
      <c r="B107">
        <v>6.5</v>
      </c>
      <c r="C107" s="13">
        <v>843</v>
      </c>
      <c r="D107" s="14">
        <f t="shared" si="6"/>
        <v>129.69230769230768</v>
      </c>
      <c r="E107" s="7">
        <f t="shared" si="7"/>
        <v>1.4736602889632809E-3</v>
      </c>
      <c r="F107" s="8">
        <f t="shared" si="10"/>
        <v>0.81016353608544778</v>
      </c>
      <c r="G107" s="7">
        <f t="shared" si="8"/>
        <v>8.5965872871022087E-4</v>
      </c>
      <c r="H107" s="8">
        <f t="shared" si="11"/>
        <v>0.42645024427533407</v>
      </c>
      <c r="I107">
        <f t="shared" si="9"/>
        <v>9.0098338605493211E-4</v>
      </c>
    </row>
    <row r="108" spans="1:9">
      <c r="A108" s="13" t="s">
        <v>218</v>
      </c>
      <c r="B108">
        <v>14.26</v>
      </c>
      <c r="C108" s="13">
        <v>841</v>
      </c>
      <c r="D108" s="14">
        <f t="shared" si="6"/>
        <v>58.976157082748948</v>
      </c>
      <c r="E108" s="7">
        <f t="shared" si="7"/>
        <v>1.4701640605197144E-3</v>
      </c>
      <c r="F108" s="8">
        <f t="shared" si="10"/>
        <v>0.81163370014596747</v>
      </c>
      <c r="G108" s="7">
        <f t="shared" si="8"/>
        <v>1.8859589956011923E-3</v>
      </c>
      <c r="H108" s="8">
        <f t="shared" si="11"/>
        <v>0.42833620327093525</v>
      </c>
      <c r="I108">
        <f t="shared" si="9"/>
        <v>9.8051652115616061E-4</v>
      </c>
    </row>
    <row r="109" spans="1:9">
      <c r="A109" s="13" t="s">
        <v>123</v>
      </c>
      <c r="B109">
        <v>14.98</v>
      </c>
      <c r="C109" s="13">
        <v>838</v>
      </c>
      <c r="D109" s="14">
        <f t="shared" si="6"/>
        <v>55.941255006675568</v>
      </c>
      <c r="E109" s="7">
        <f t="shared" si="7"/>
        <v>1.4649197178543646E-3</v>
      </c>
      <c r="F109" s="8">
        <f t="shared" si="10"/>
        <v>0.81309861986382181</v>
      </c>
      <c r="G109" s="7">
        <f t="shared" si="8"/>
        <v>1.9811827317044784E-3</v>
      </c>
      <c r="H109" s="8">
        <f t="shared" si="11"/>
        <v>0.43031738600263975</v>
      </c>
      <c r="I109">
        <f t="shared" si="9"/>
        <v>4.3130730178722598E-3</v>
      </c>
    </row>
    <row r="110" spans="1:9">
      <c r="A110" s="13" t="s">
        <v>24</v>
      </c>
      <c r="B110">
        <v>45.97</v>
      </c>
      <c r="C110" s="13">
        <v>838</v>
      </c>
      <c r="D110" s="14">
        <f t="shared" si="6"/>
        <v>18.229279965194692</v>
      </c>
      <c r="E110" s="7">
        <f t="shared" si="7"/>
        <v>1.4649197178543646E-3</v>
      </c>
      <c r="F110" s="8">
        <f t="shared" si="10"/>
        <v>0.81456353958167615</v>
      </c>
      <c r="G110" s="7">
        <f t="shared" si="8"/>
        <v>6.0797710398167466E-3</v>
      </c>
      <c r="H110" s="8">
        <f t="shared" si="11"/>
        <v>0.43639715704245652</v>
      </c>
      <c r="I110">
        <f t="shared" si="9"/>
        <v>2.0920771951006278E-3</v>
      </c>
    </row>
    <row r="111" spans="1:9">
      <c r="A111" s="13" t="s">
        <v>125</v>
      </c>
      <c r="B111">
        <v>25.29</v>
      </c>
      <c r="C111" s="13">
        <v>829</v>
      </c>
      <c r="D111" s="14">
        <f t="shared" si="6"/>
        <v>32.779754843811787</v>
      </c>
      <c r="E111" s="7">
        <f t="shared" si="7"/>
        <v>1.4491866898583153E-3</v>
      </c>
      <c r="F111" s="8">
        <f t="shared" si="10"/>
        <v>0.81601272627153443</v>
      </c>
      <c r="G111" s="7">
        <f t="shared" si="8"/>
        <v>3.3447337306279209E-3</v>
      </c>
      <c r="H111" s="8">
        <f t="shared" si="11"/>
        <v>0.43974189077308445</v>
      </c>
      <c r="I111">
        <f t="shared" si="9"/>
        <v>1.1728477717758978E-3</v>
      </c>
    </row>
    <row r="112" spans="1:9">
      <c r="A112" s="13" t="s">
        <v>178</v>
      </c>
      <c r="B112">
        <v>16.63</v>
      </c>
      <c r="C112" s="13">
        <v>809</v>
      </c>
      <c r="D112" s="14">
        <f t="shared" si="6"/>
        <v>48.647023451593512</v>
      </c>
      <c r="E112" s="7">
        <f t="shared" si="7"/>
        <v>1.4142244054226503E-3</v>
      </c>
      <c r="F112" s="8">
        <f t="shared" si="10"/>
        <v>0.81742695067695703</v>
      </c>
      <c r="G112" s="7">
        <f t="shared" si="8"/>
        <v>2.1994037936078422E-3</v>
      </c>
      <c r="H112" s="8">
        <f t="shared" si="11"/>
        <v>0.44194129456669229</v>
      </c>
      <c r="I112">
        <f t="shared" si="9"/>
        <v>3.5029662922503313E-4</v>
      </c>
    </row>
    <row r="113" spans="1:9">
      <c r="A113" s="13" t="s">
        <v>41</v>
      </c>
      <c r="B113">
        <v>8.9499999999999993</v>
      </c>
      <c r="C113" s="13">
        <v>799</v>
      </c>
      <c r="D113" s="14">
        <f t="shared" si="6"/>
        <v>89.273743016759781</v>
      </c>
      <c r="E113" s="7">
        <f t="shared" si="7"/>
        <v>1.3967432632048177E-3</v>
      </c>
      <c r="F113" s="8">
        <f t="shared" si="10"/>
        <v>0.81882369394016186</v>
      </c>
      <c r="G113" s="7">
        <f t="shared" si="8"/>
        <v>1.183683941839458E-3</v>
      </c>
      <c r="H113" s="8">
        <f t="shared" si="11"/>
        <v>0.44312497850853172</v>
      </c>
      <c r="I113">
        <f t="shared" si="9"/>
        <v>1.6801585442537958E-3</v>
      </c>
    </row>
    <row r="114" spans="1:9">
      <c r="A114" s="13" t="s">
        <v>142</v>
      </c>
      <c r="B114">
        <v>21.13</v>
      </c>
      <c r="C114" s="13">
        <v>785</v>
      </c>
      <c r="D114" s="14">
        <f t="shared" si="6"/>
        <v>37.150970184571698</v>
      </c>
      <c r="E114" s="7">
        <f t="shared" si="7"/>
        <v>1.3722696640998523E-3</v>
      </c>
      <c r="F114" s="8">
        <f t="shared" si="10"/>
        <v>0.82019596360426172</v>
      </c>
      <c r="G114" s="7">
        <f t="shared" si="8"/>
        <v>2.7945521442533797E-3</v>
      </c>
      <c r="H114" s="8">
        <f t="shared" si="11"/>
        <v>0.44591953065278511</v>
      </c>
      <c r="I114">
        <f t="shared" si="9"/>
        <v>5.3446189128848465E-3</v>
      </c>
    </row>
    <row r="115" spans="1:9">
      <c r="A115" s="13" t="s">
        <v>483</v>
      </c>
      <c r="B115">
        <v>54.89</v>
      </c>
      <c r="C115" s="13">
        <v>782</v>
      </c>
      <c r="D115" s="14">
        <f t="shared" si="6"/>
        <v>14.246675168518856</v>
      </c>
      <c r="E115" s="7">
        <f t="shared" si="7"/>
        <v>1.3670253214345025E-3</v>
      </c>
      <c r="F115" s="8">
        <f t="shared" si="10"/>
        <v>0.82156298892569624</v>
      </c>
      <c r="G115" s="7">
        <f t="shared" si="8"/>
        <v>7.2594873259852347E-3</v>
      </c>
      <c r="H115" s="8">
        <f t="shared" si="11"/>
        <v>0.45317901797877036</v>
      </c>
      <c r="I115">
        <f t="shared" si="9"/>
        <v>1.510671299438382E-4</v>
      </c>
    </row>
    <row r="116" spans="1:9">
      <c r="A116" s="13" t="s">
        <v>346</v>
      </c>
      <c r="B116">
        <v>7.07</v>
      </c>
      <c r="C116" s="13">
        <v>779</v>
      </c>
      <c r="D116" s="14">
        <f t="shared" si="6"/>
        <v>110.18387553041018</v>
      </c>
      <c r="E116" s="7">
        <f t="shared" si="7"/>
        <v>1.3617809787691527E-3</v>
      </c>
      <c r="F116" s="8">
        <f t="shared" si="10"/>
        <v>0.82292476990446539</v>
      </c>
      <c r="G116" s="7">
        <f t="shared" si="8"/>
        <v>9.350441864586557E-4</v>
      </c>
      <c r="H116" s="8">
        <f t="shared" si="11"/>
        <v>0.45411406216522904</v>
      </c>
      <c r="I116">
        <f t="shared" si="9"/>
        <v>6.4319967875333117E-3</v>
      </c>
    </row>
    <row r="117" spans="1:9">
      <c r="A117" s="13" t="s">
        <v>470</v>
      </c>
      <c r="B117">
        <v>64.78</v>
      </c>
      <c r="C117" s="13">
        <v>779</v>
      </c>
      <c r="D117" s="14">
        <f t="shared" si="6"/>
        <v>12.025316455696203</v>
      </c>
      <c r="E117" s="7">
        <f t="shared" si="7"/>
        <v>1.3617809787691527E-3</v>
      </c>
      <c r="F117" s="8">
        <f t="shared" si="10"/>
        <v>0.82428655088323455</v>
      </c>
      <c r="G117" s="7">
        <f t="shared" si="8"/>
        <v>8.5674911455150948E-3</v>
      </c>
      <c r="H117" s="8">
        <f t="shared" si="11"/>
        <v>0.46268155331074412</v>
      </c>
      <c r="I117">
        <f t="shared" si="9"/>
        <v>1.871287562618007E-3</v>
      </c>
    </row>
    <row r="118" spans="1:9">
      <c r="A118" s="13" t="s">
        <v>366</v>
      </c>
      <c r="B118">
        <v>22.93</v>
      </c>
      <c r="C118" s="13">
        <v>777</v>
      </c>
      <c r="D118" s="14">
        <f t="shared" si="6"/>
        <v>33.885739206279986</v>
      </c>
      <c r="E118" s="7">
        <f t="shared" si="7"/>
        <v>1.3582847503255864E-3</v>
      </c>
      <c r="F118" s="8">
        <f t="shared" si="10"/>
        <v>0.82564483563356017</v>
      </c>
      <c r="G118" s="7">
        <f t="shared" si="8"/>
        <v>3.0326114845115946E-3</v>
      </c>
      <c r="H118" s="8">
        <f t="shared" si="11"/>
        <v>0.46571416479525574</v>
      </c>
      <c r="I118">
        <f t="shared" si="9"/>
        <v>2.3001631646352161E-4</v>
      </c>
    </row>
    <row r="119" spans="1:9">
      <c r="A119" s="13" t="s">
        <v>408</v>
      </c>
      <c r="B119">
        <v>7.81</v>
      </c>
      <c r="C119" s="13">
        <v>765</v>
      </c>
      <c r="D119" s="14">
        <f t="shared" si="6"/>
        <v>97.951344430217674</v>
      </c>
      <c r="E119" s="7">
        <f t="shared" si="7"/>
        <v>1.3373073796641873E-3</v>
      </c>
      <c r="F119" s="8">
        <f t="shared" si="10"/>
        <v>0.82698214301322437</v>
      </c>
      <c r="G119" s="7">
        <f t="shared" si="8"/>
        <v>1.0329130263425884E-3</v>
      </c>
      <c r="H119" s="8">
        <f t="shared" si="11"/>
        <v>0.4667470778215983</v>
      </c>
      <c r="I119">
        <f t="shared" si="9"/>
        <v>1.537245223167838E-3</v>
      </c>
    </row>
    <row r="120" spans="1:9">
      <c r="A120" s="13" t="s">
        <v>140</v>
      </c>
      <c r="B120">
        <v>19.68</v>
      </c>
      <c r="C120" s="13">
        <v>754</v>
      </c>
      <c r="D120" s="14">
        <f t="shared" si="6"/>
        <v>38.3130081300813</v>
      </c>
      <c r="E120" s="7">
        <f t="shared" si="7"/>
        <v>1.3180781232245715E-3</v>
      </c>
      <c r="F120" s="8">
        <f t="shared" si="10"/>
        <v>0.82830022113644897</v>
      </c>
      <c r="G120" s="7">
        <f t="shared" si="8"/>
        <v>2.6027821201564843E-3</v>
      </c>
      <c r="H120" s="8">
        <f t="shared" si="11"/>
        <v>0.46934985994175477</v>
      </c>
      <c r="I120">
        <f t="shared" si="9"/>
        <v>-1.6539018577299558E-4</v>
      </c>
    </row>
    <row r="121" spans="1:9">
      <c r="A121" s="13" t="s">
        <v>305</v>
      </c>
      <c r="B121">
        <v>4.13</v>
      </c>
      <c r="C121" s="13">
        <v>753</v>
      </c>
      <c r="D121" s="14">
        <f t="shared" si="6"/>
        <v>182.32445520581115</v>
      </c>
      <c r="E121" s="7">
        <f t="shared" si="7"/>
        <v>1.3163300090027882E-3</v>
      </c>
      <c r="F121" s="8">
        <f t="shared" si="10"/>
        <v>0.82961655114545174</v>
      </c>
      <c r="G121" s="7">
        <f t="shared" si="8"/>
        <v>5.4621393070357111E-4</v>
      </c>
      <c r="H121" s="8">
        <f t="shared" si="11"/>
        <v>0.46989607387245835</v>
      </c>
      <c r="I121">
        <f t="shared" si="9"/>
        <v>4.1420115884704956E-4</v>
      </c>
    </row>
    <row r="122" spans="1:9">
      <c r="A122" s="13" t="s">
        <v>347</v>
      </c>
      <c r="B122">
        <v>9.36</v>
      </c>
      <c r="C122" s="13">
        <v>746</v>
      </c>
      <c r="D122" s="14">
        <f t="shared" si="6"/>
        <v>79.700854700854705</v>
      </c>
      <c r="E122" s="7">
        <f t="shared" si="7"/>
        <v>1.3040932094503055E-3</v>
      </c>
      <c r="F122" s="8">
        <f t="shared" si="10"/>
        <v>0.83092064435490209</v>
      </c>
      <c r="G122" s="7">
        <f t="shared" si="8"/>
        <v>1.237908569342718E-3</v>
      </c>
      <c r="H122" s="8">
        <f t="shared" si="11"/>
        <v>0.47113398244180105</v>
      </c>
      <c r="I122">
        <f t="shared" si="9"/>
        <v>1.5507662883582074E-3</v>
      </c>
    </row>
    <row r="123" spans="1:9">
      <c r="A123" s="13" t="s">
        <v>185</v>
      </c>
      <c r="B123">
        <v>19.59</v>
      </c>
      <c r="C123" s="13">
        <v>731</v>
      </c>
      <c r="D123" s="14">
        <f t="shared" si="6"/>
        <v>37.314956610515573</v>
      </c>
      <c r="E123" s="7">
        <f t="shared" si="7"/>
        <v>1.2778714961235568E-3</v>
      </c>
      <c r="F123" s="8">
        <f t="shared" si="10"/>
        <v>0.83219851585102567</v>
      </c>
      <c r="G123" s="7">
        <f t="shared" si="8"/>
        <v>2.5908791531435733E-3</v>
      </c>
      <c r="H123" s="8">
        <f t="shared" si="11"/>
        <v>0.47372486159494465</v>
      </c>
      <c r="I123">
        <f t="shared" si="9"/>
        <v>4.0971116401838925E-4</v>
      </c>
    </row>
    <row r="124" spans="1:9">
      <c r="A124" s="13" t="s">
        <v>287</v>
      </c>
      <c r="B124">
        <v>9.17</v>
      </c>
      <c r="C124" s="13">
        <v>724</v>
      </c>
      <c r="D124" s="14">
        <f t="shared" si="6"/>
        <v>78.953107960741548</v>
      </c>
      <c r="E124" s="7">
        <f t="shared" si="7"/>
        <v>1.2656346965710739E-3</v>
      </c>
      <c r="F124" s="8">
        <f t="shared" si="10"/>
        <v>0.8334641505475967</v>
      </c>
      <c r="G124" s="7">
        <f t="shared" si="8"/>
        <v>1.2127800834265733E-3</v>
      </c>
      <c r="H124" s="8">
        <f t="shared" si="11"/>
        <v>0.47493764167837121</v>
      </c>
      <c r="I124">
        <f t="shared" si="9"/>
        <v>1.1251035965158529E-3</v>
      </c>
    </row>
    <row r="125" spans="1:9">
      <c r="A125" s="13" t="s">
        <v>111</v>
      </c>
      <c r="B125">
        <v>15.66</v>
      </c>
      <c r="C125" s="13">
        <v>724</v>
      </c>
      <c r="D125" s="14">
        <f t="shared" si="6"/>
        <v>46.232439335887612</v>
      </c>
      <c r="E125" s="7">
        <f t="shared" si="7"/>
        <v>1.2656346965710739E-3</v>
      </c>
      <c r="F125" s="8">
        <f t="shared" si="10"/>
        <v>0.83472978524416774</v>
      </c>
      <c r="G125" s="7">
        <f t="shared" si="8"/>
        <v>2.0711162602464707E-3</v>
      </c>
      <c r="H125" s="8">
        <f t="shared" si="11"/>
        <v>0.47700875793861769</v>
      </c>
      <c r="I125">
        <f t="shared" si="9"/>
        <v>2.7590313961010637E-3</v>
      </c>
    </row>
    <row r="126" spans="1:9">
      <c r="A126" s="13" t="s">
        <v>249</v>
      </c>
      <c r="B126">
        <v>30.4</v>
      </c>
      <c r="C126" s="13">
        <v>716</v>
      </c>
      <c r="D126" s="14">
        <f t="shared" si="6"/>
        <v>23.55263157894737</v>
      </c>
      <c r="E126" s="7">
        <f t="shared" si="7"/>
        <v>1.2516497827968079E-3</v>
      </c>
      <c r="F126" s="8">
        <f t="shared" si="10"/>
        <v>0.83598143502696454</v>
      </c>
      <c r="G126" s="7">
        <f t="shared" si="8"/>
        <v>4.0205577465831869E-3</v>
      </c>
      <c r="H126" s="8">
        <f t="shared" si="11"/>
        <v>0.48102931568520085</v>
      </c>
      <c r="I126">
        <f t="shared" si="9"/>
        <v>3.473142954623254E-3</v>
      </c>
    </row>
    <row r="127" spans="1:9">
      <c r="A127" s="13" t="s">
        <v>349</v>
      </c>
      <c r="B127">
        <v>36.76</v>
      </c>
      <c r="C127" s="13">
        <v>703</v>
      </c>
      <c r="D127" s="14">
        <f t="shared" si="6"/>
        <v>19.124047878128401</v>
      </c>
      <c r="E127" s="7">
        <f t="shared" si="7"/>
        <v>1.2289242979136256E-3</v>
      </c>
      <c r="F127" s="8">
        <f t="shared" si="10"/>
        <v>0.83721035932487819</v>
      </c>
      <c r="G127" s="7">
        <f t="shared" si="8"/>
        <v>4.86170074882888E-3</v>
      </c>
      <c r="H127" s="8">
        <f t="shared" si="11"/>
        <v>0.48589101643402971</v>
      </c>
      <c r="I127">
        <f t="shared" si="9"/>
        <v>2.8793968726547048E-3</v>
      </c>
    </row>
    <row r="128" spans="1:9">
      <c r="A128" s="13" t="s">
        <v>121</v>
      </c>
      <c r="B128">
        <v>31.39</v>
      </c>
      <c r="C128" s="13">
        <v>702</v>
      </c>
      <c r="D128" s="14">
        <f t="shared" si="6"/>
        <v>22.363810130614844</v>
      </c>
      <c r="E128" s="7">
        <f t="shared" si="7"/>
        <v>1.2271761836918425E-3</v>
      </c>
      <c r="F128" s="8">
        <f t="shared" si="10"/>
        <v>0.83843753550857003</v>
      </c>
      <c r="G128" s="7">
        <f t="shared" si="8"/>
        <v>4.1514903837252051E-3</v>
      </c>
      <c r="H128" s="8">
        <f t="shared" si="11"/>
        <v>0.49004250681775491</v>
      </c>
      <c r="I128">
        <f t="shared" si="9"/>
        <v>4.3440190397424638E-3</v>
      </c>
    </row>
    <row r="129" spans="1:9">
      <c r="A129" s="13" t="s">
        <v>303</v>
      </c>
      <c r="B129">
        <v>44.49</v>
      </c>
      <c r="C129" s="13">
        <v>688</v>
      </c>
      <c r="D129" s="14">
        <f t="shared" si="6"/>
        <v>15.464149247021801</v>
      </c>
      <c r="E129" s="7">
        <f t="shared" si="7"/>
        <v>1.2027025845868769E-3</v>
      </c>
      <c r="F129" s="8">
        <f t="shared" si="10"/>
        <v>0.83964023809315691</v>
      </c>
      <c r="G129" s="7">
        <f t="shared" si="8"/>
        <v>5.8840333600488817E-3</v>
      </c>
      <c r="H129" s="8">
        <f t="shared" si="11"/>
        <v>0.4959265401778038</v>
      </c>
      <c r="I129">
        <f t="shared" si="9"/>
        <v>2.6714108288511396E-4</v>
      </c>
    </row>
    <row r="130" spans="1:9">
      <c r="A130" s="13" t="s">
        <v>362</v>
      </c>
      <c r="B130">
        <v>7.73</v>
      </c>
      <c r="C130" s="13">
        <v>682</v>
      </c>
      <c r="D130" s="14">
        <f t="shared" ref="D130:D193" si="12">C130/B130</f>
        <v>88.227684346701153</v>
      </c>
      <c r="E130" s="7">
        <f t="shared" ref="E130:E193" si="13">C130/572045</f>
        <v>1.1922138992561775E-3</v>
      </c>
      <c r="F130" s="8">
        <f t="shared" si="10"/>
        <v>0.84083245199241308</v>
      </c>
      <c r="G130" s="7">
        <f t="shared" ref="G130:G193" si="14">B130/7561.14</f>
        <v>1.0223326112200012E-3</v>
      </c>
      <c r="H130" s="8">
        <f t="shared" si="11"/>
        <v>0.49694887278902378</v>
      </c>
      <c r="I130">
        <f t="shared" ref="I130:I193" si="15">F130*H131-F131*H130</f>
        <v>-3.0748096279120674E-5</v>
      </c>
    </row>
    <row r="131" spans="1:9">
      <c r="A131" s="13" t="s">
        <v>318</v>
      </c>
      <c r="B131">
        <v>5.0199999999999996</v>
      </c>
      <c r="C131" s="13">
        <v>678</v>
      </c>
      <c r="D131" s="14">
        <f t="shared" si="12"/>
        <v>135.0597609561753</v>
      </c>
      <c r="E131" s="7">
        <f t="shared" si="13"/>
        <v>1.1852214423690444E-3</v>
      </c>
      <c r="F131" s="8">
        <f t="shared" ref="F131:F194" si="16">F130+E131</f>
        <v>0.84201767343478218</v>
      </c>
      <c r="G131" s="7">
        <f t="shared" si="14"/>
        <v>6.639210489423552E-4</v>
      </c>
      <c r="H131" s="8">
        <f t="shared" ref="H131:H194" si="17">H130+G131</f>
        <v>0.49761279383796614</v>
      </c>
      <c r="I131">
        <f t="shared" si="15"/>
        <v>1.8240532465019221E-6</v>
      </c>
    </row>
    <row r="132" spans="1:9">
      <c r="A132" s="13" t="s">
        <v>209</v>
      </c>
      <c r="B132">
        <v>5.25</v>
      </c>
      <c r="C132" s="13">
        <v>670</v>
      </c>
      <c r="D132" s="14">
        <f t="shared" si="12"/>
        <v>127.61904761904762</v>
      </c>
      <c r="E132" s="7">
        <f t="shared" si="13"/>
        <v>1.1712365285947784E-3</v>
      </c>
      <c r="F132" s="8">
        <f t="shared" si="16"/>
        <v>0.84318890996337692</v>
      </c>
      <c r="G132" s="7">
        <f t="shared" si="14"/>
        <v>6.9433974241979381E-4</v>
      </c>
      <c r="H132" s="8">
        <f t="shared" si="17"/>
        <v>0.49830713358038592</v>
      </c>
      <c r="I132">
        <f t="shared" si="15"/>
        <v>3.4719356314050209E-5</v>
      </c>
    </row>
    <row r="133" spans="1:9">
      <c r="A133" s="13" t="s">
        <v>389</v>
      </c>
      <c r="B133">
        <v>5.42</v>
      </c>
      <c r="C133" s="13">
        <v>654</v>
      </c>
      <c r="D133" s="14">
        <f t="shared" si="12"/>
        <v>120.66420664206642</v>
      </c>
      <c r="E133" s="7">
        <f t="shared" si="13"/>
        <v>1.1432667010462464E-3</v>
      </c>
      <c r="F133" s="8">
        <f t="shared" si="16"/>
        <v>0.84433217666442317</v>
      </c>
      <c r="G133" s="7">
        <f t="shared" si="14"/>
        <v>7.1682312455529187E-4</v>
      </c>
      <c r="H133" s="8">
        <f t="shared" si="17"/>
        <v>0.49902395670494121</v>
      </c>
      <c r="I133">
        <f t="shared" si="15"/>
        <v>4.9140922301005863E-3</v>
      </c>
    </row>
    <row r="134" spans="1:9">
      <c r="A134" s="13" t="s">
        <v>216</v>
      </c>
      <c r="B134">
        <v>49.1</v>
      </c>
      <c r="C134" s="13">
        <v>652</v>
      </c>
      <c r="D134" s="14">
        <f t="shared" si="12"/>
        <v>13.279022403258656</v>
      </c>
      <c r="E134" s="7">
        <f t="shared" si="13"/>
        <v>1.1397704726026799E-3</v>
      </c>
      <c r="F134" s="8">
        <f t="shared" si="16"/>
        <v>0.84547194713702589</v>
      </c>
      <c r="G134" s="7">
        <f t="shared" si="14"/>
        <v>6.4937297814879769E-3</v>
      </c>
      <c r="H134" s="8">
        <f t="shared" si="17"/>
        <v>0.50551768648642914</v>
      </c>
      <c r="I134">
        <f t="shared" si="15"/>
        <v>1.1806135277322438E-3</v>
      </c>
    </row>
    <row r="135" spans="1:9">
      <c r="A135" s="13" t="s">
        <v>290</v>
      </c>
      <c r="B135">
        <v>15.64</v>
      </c>
      <c r="C135" s="13">
        <v>643</v>
      </c>
      <c r="D135" s="14">
        <f t="shared" si="12"/>
        <v>41.112531969309458</v>
      </c>
      <c r="E135" s="7">
        <f t="shared" si="13"/>
        <v>1.1240374446066306E-3</v>
      </c>
      <c r="F135" s="8">
        <f t="shared" si="16"/>
        <v>0.84659598458163254</v>
      </c>
      <c r="G135" s="7">
        <f t="shared" si="14"/>
        <v>2.0684711564658239E-3</v>
      </c>
      <c r="H135" s="8">
        <f t="shared" si="17"/>
        <v>0.50758615764289494</v>
      </c>
      <c r="I135">
        <f t="shared" si="15"/>
        <v>4.9085650639285605E-4</v>
      </c>
    </row>
    <row r="136" spans="1:9">
      <c r="A136" s="13" t="s">
        <v>245</v>
      </c>
      <c r="B136">
        <v>9.44</v>
      </c>
      <c r="C136" s="13">
        <v>638</v>
      </c>
      <c r="D136" s="14">
        <f t="shared" si="12"/>
        <v>67.584745762711862</v>
      </c>
      <c r="E136" s="7">
        <f t="shared" si="13"/>
        <v>1.1152968734977143E-3</v>
      </c>
      <c r="F136" s="8">
        <f t="shared" si="16"/>
        <v>0.84771128145513031</v>
      </c>
      <c r="G136" s="7">
        <f t="shared" si="14"/>
        <v>1.2484889844653054E-3</v>
      </c>
      <c r="H136" s="8">
        <f t="shared" si="17"/>
        <v>0.50883464662736022</v>
      </c>
      <c r="I136">
        <f t="shared" si="15"/>
        <v>4.5796248924401817E-3</v>
      </c>
    </row>
    <row r="137" spans="1:9">
      <c r="A137" s="13" t="s">
        <v>143</v>
      </c>
      <c r="B137">
        <v>45.87</v>
      </c>
      <c r="C137" s="13">
        <v>633</v>
      </c>
      <c r="D137" s="14">
        <f t="shared" si="12"/>
        <v>13.799869195552649</v>
      </c>
      <c r="E137" s="7">
        <f t="shared" si="13"/>
        <v>1.1065563023887981E-3</v>
      </c>
      <c r="F137" s="8">
        <f t="shared" si="16"/>
        <v>0.84881783775751907</v>
      </c>
      <c r="G137" s="7">
        <f t="shared" si="14"/>
        <v>6.0665455209135124E-3</v>
      </c>
      <c r="H137" s="8">
        <f t="shared" si="17"/>
        <v>0.51490119214827368</v>
      </c>
      <c r="I137">
        <f t="shared" si="15"/>
        <v>2.9441668079893679E-4</v>
      </c>
    </row>
    <row r="138" spans="1:9">
      <c r="A138" s="13" t="s">
        <v>405</v>
      </c>
      <c r="B138">
        <v>7.69</v>
      </c>
      <c r="C138" s="13">
        <v>632</v>
      </c>
      <c r="D138" s="14">
        <f t="shared" si="12"/>
        <v>82.184655396618979</v>
      </c>
      <c r="E138" s="7">
        <f t="shared" si="13"/>
        <v>1.1048081881670148E-3</v>
      </c>
      <c r="F138" s="8">
        <f t="shared" si="16"/>
        <v>0.84992264594568612</v>
      </c>
      <c r="G138" s="7">
        <f t="shared" si="14"/>
        <v>1.0170424036587075E-3</v>
      </c>
      <c r="H138" s="8">
        <f t="shared" si="17"/>
        <v>0.51591823455193242</v>
      </c>
      <c r="I138">
        <f t="shared" si="15"/>
        <v>5.3324840874711121E-3</v>
      </c>
    </row>
    <row r="139" spans="1:9">
      <c r="A139" s="13" t="s">
        <v>358</v>
      </c>
      <c r="B139">
        <v>52.51</v>
      </c>
      <c r="C139" s="13">
        <v>632</v>
      </c>
      <c r="D139" s="14">
        <f t="shared" si="12"/>
        <v>12.035802704246811</v>
      </c>
      <c r="E139" s="7">
        <f t="shared" si="13"/>
        <v>1.1048081881670148E-3</v>
      </c>
      <c r="F139" s="8">
        <f t="shared" si="16"/>
        <v>0.85102745413385317</v>
      </c>
      <c r="G139" s="7">
        <f t="shared" si="14"/>
        <v>6.9447199760882617E-3</v>
      </c>
      <c r="H139" s="8">
        <f t="shared" si="17"/>
        <v>0.52286295452802067</v>
      </c>
      <c r="I139">
        <f t="shared" si="15"/>
        <v>1.5966452572742651E-3</v>
      </c>
    </row>
    <row r="140" spans="1:9">
      <c r="A140" s="13" t="s">
        <v>239</v>
      </c>
      <c r="B140">
        <v>19.309999999999999</v>
      </c>
      <c r="C140" s="13">
        <v>631</v>
      </c>
      <c r="D140" s="14">
        <f t="shared" si="12"/>
        <v>32.677369238736411</v>
      </c>
      <c r="E140" s="7">
        <f t="shared" si="13"/>
        <v>1.1030600739452316E-3</v>
      </c>
      <c r="F140" s="8">
        <f t="shared" si="16"/>
        <v>0.8521305142077984</v>
      </c>
      <c r="G140" s="7">
        <f t="shared" si="14"/>
        <v>2.5538477002145176E-3</v>
      </c>
      <c r="H140" s="8">
        <f t="shared" si="17"/>
        <v>0.52541680222823517</v>
      </c>
      <c r="I140">
        <f t="shared" si="15"/>
        <v>2.3310236689819686E-3</v>
      </c>
    </row>
    <row r="141" spans="1:9">
      <c r="A141" s="13" t="s">
        <v>208</v>
      </c>
      <c r="B141">
        <v>25.81</v>
      </c>
      <c r="C141" s="13">
        <v>629</v>
      </c>
      <c r="D141" s="14">
        <f t="shared" si="12"/>
        <v>24.37039907012786</v>
      </c>
      <c r="E141" s="7">
        <f t="shared" si="13"/>
        <v>1.099563845501665E-3</v>
      </c>
      <c r="F141" s="8">
        <f t="shared" si="16"/>
        <v>0.85323007805330009</v>
      </c>
      <c r="G141" s="7">
        <f t="shared" si="14"/>
        <v>3.4135064289247384E-3</v>
      </c>
      <c r="H141" s="8">
        <f t="shared" si="17"/>
        <v>0.52883030865715985</v>
      </c>
      <c r="I141">
        <f t="shared" si="15"/>
        <v>7.6034223845561355E-4</v>
      </c>
    </row>
    <row r="142" spans="1:9">
      <c r="A142" s="13" t="s">
        <v>276</v>
      </c>
      <c r="B142">
        <v>11.85</v>
      </c>
      <c r="C142" s="13">
        <v>624</v>
      </c>
      <c r="D142" s="14">
        <f t="shared" si="12"/>
        <v>52.658227848101269</v>
      </c>
      <c r="E142" s="7">
        <f t="shared" si="13"/>
        <v>1.0908232743927489E-3</v>
      </c>
      <c r="F142" s="8">
        <f t="shared" si="16"/>
        <v>0.85432090132769278</v>
      </c>
      <c r="G142" s="7">
        <f t="shared" si="14"/>
        <v>1.5672239900332489E-3</v>
      </c>
      <c r="H142" s="8">
        <f t="shared" si="17"/>
        <v>0.53039753264719314</v>
      </c>
      <c r="I142">
        <f t="shared" si="15"/>
        <v>2.0325050647516107E-3</v>
      </c>
    </row>
    <row r="143" spans="1:9">
      <c r="A143" s="13" t="s">
        <v>338</v>
      </c>
      <c r="B143">
        <v>23.06</v>
      </c>
      <c r="C143" s="13">
        <v>618</v>
      </c>
      <c r="D143" s="14">
        <f t="shared" si="12"/>
        <v>26.799653078924546</v>
      </c>
      <c r="E143" s="7">
        <f t="shared" si="13"/>
        <v>1.0803345890620492E-3</v>
      </c>
      <c r="F143" s="8">
        <f t="shared" si="16"/>
        <v>0.85540123591675488</v>
      </c>
      <c r="G143" s="7">
        <f t="shared" si="14"/>
        <v>3.0498046590857991E-3</v>
      </c>
      <c r="H143" s="8">
        <f t="shared" si="17"/>
        <v>0.53344733730627891</v>
      </c>
      <c r="I143">
        <f t="shared" si="15"/>
        <v>8.871136708982208E-5</v>
      </c>
    </row>
    <row r="144" spans="1:9">
      <c r="A144" s="13" t="s">
        <v>412</v>
      </c>
      <c r="B144">
        <v>5.87</v>
      </c>
      <c r="C144" s="13">
        <v>617</v>
      </c>
      <c r="D144" s="14">
        <f t="shared" si="12"/>
        <v>105.1107325383305</v>
      </c>
      <c r="E144" s="7">
        <f t="shared" si="13"/>
        <v>1.0785864748402661E-3</v>
      </c>
      <c r="F144" s="8">
        <f t="shared" si="16"/>
        <v>0.85647982239159515</v>
      </c>
      <c r="G144" s="7">
        <f t="shared" si="14"/>
        <v>7.7633795961984571E-4</v>
      </c>
      <c r="H144" s="8">
        <f t="shared" si="17"/>
        <v>0.53422367526589876</v>
      </c>
      <c r="I144">
        <f t="shared" si="15"/>
        <v>-2.5617199756411413E-5</v>
      </c>
    </row>
    <row r="145" spans="1:9">
      <c r="A145" s="13" t="s">
        <v>302</v>
      </c>
      <c r="B145">
        <v>4.7699999999999996</v>
      </c>
      <c r="C145" s="13">
        <v>606</v>
      </c>
      <c r="D145" s="14">
        <f t="shared" si="12"/>
        <v>127.04402515723271</v>
      </c>
      <c r="E145" s="7">
        <f t="shared" si="13"/>
        <v>1.0593572184006503E-3</v>
      </c>
      <c r="F145" s="8">
        <f t="shared" si="16"/>
        <v>0.85753917960999582</v>
      </c>
      <c r="G145" s="7">
        <f t="shared" si="14"/>
        <v>6.3085725168426975E-4</v>
      </c>
      <c r="H145" s="8">
        <f t="shared" si="17"/>
        <v>0.53485453251758308</v>
      </c>
      <c r="I145">
        <f t="shared" si="15"/>
        <v>1.4051476944262897E-3</v>
      </c>
    </row>
    <row r="146" spans="1:9">
      <c r="A146" s="13" t="s">
        <v>371</v>
      </c>
      <c r="B146">
        <v>17.27</v>
      </c>
      <c r="C146" s="13">
        <v>592</v>
      </c>
      <c r="D146" s="14">
        <f t="shared" si="12"/>
        <v>34.279096699478863</v>
      </c>
      <c r="E146" s="7">
        <f t="shared" si="13"/>
        <v>1.0348836192956847E-3</v>
      </c>
      <c r="F146" s="8">
        <f t="shared" si="16"/>
        <v>0.85857406322929153</v>
      </c>
      <c r="G146" s="7">
        <f t="shared" si="14"/>
        <v>2.2840471145885409E-3</v>
      </c>
      <c r="H146" s="8">
        <f t="shared" si="17"/>
        <v>0.5371385796321716</v>
      </c>
      <c r="I146">
        <f t="shared" si="15"/>
        <v>1.4736276115542846E-3</v>
      </c>
    </row>
    <row r="147" spans="1:9">
      <c r="A147" s="13" t="s">
        <v>202</v>
      </c>
      <c r="B147">
        <v>17.84</v>
      </c>
      <c r="C147" s="13">
        <v>588</v>
      </c>
      <c r="D147" s="14">
        <f t="shared" si="12"/>
        <v>32.959641255605383</v>
      </c>
      <c r="E147" s="7">
        <f t="shared" si="13"/>
        <v>1.0278911624085518E-3</v>
      </c>
      <c r="F147" s="8">
        <f t="shared" si="16"/>
        <v>0.85960195439170006</v>
      </c>
      <c r="G147" s="7">
        <f t="shared" si="14"/>
        <v>2.3594325723369754E-3</v>
      </c>
      <c r="H147" s="8">
        <f t="shared" si="17"/>
        <v>0.53949801220450855</v>
      </c>
      <c r="I147">
        <f t="shared" si="15"/>
        <v>1.5410646467688416E-3</v>
      </c>
    </row>
    <row r="148" spans="1:9">
      <c r="A148" s="13" t="s">
        <v>324</v>
      </c>
      <c r="B148">
        <v>18.399999999999999</v>
      </c>
      <c r="C148" s="13">
        <v>584</v>
      </c>
      <c r="D148" s="14">
        <f t="shared" si="12"/>
        <v>31.739130434782613</v>
      </c>
      <c r="E148" s="7">
        <f t="shared" si="13"/>
        <v>1.0208987055214187E-3</v>
      </c>
      <c r="F148" s="8">
        <f t="shared" si="16"/>
        <v>0.86062285309722153</v>
      </c>
      <c r="G148" s="7">
        <f t="shared" si="14"/>
        <v>2.4334954781950868E-3</v>
      </c>
      <c r="H148" s="8">
        <f t="shared" si="17"/>
        <v>0.54193150768270359</v>
      </c>
      <c r="I148">
        <f t="shared" si="15"/>
        <v>2.4770549336907144E-3</v>
      </c>
    </row>
    <row r="149" spans="1:9">
      <c r="A149" s="13" t="s">
        <v>179</v>
      </c>
      <c r="B149">
        <v>26.59</v>
      </c>
      <c r="C149" s="13">
        <v>580</v>
      </c>
      <c r="D149" s="14">
        <f t="shared" si="12"/>
        <v>21.812711545693869</v>
      </c>
      <c r="E149" s="7">
        <f t="shared" si="13"/>
        <v>1.0139062486342859E-3</v>
      </c>
      <c r="F149" s="8">
        <f t="shared" si="16"/>
        <v>0.86163675934585582</v>
      </c>
      <c r="G149" s="7">
        <f t="shared" si="14"/>
        <v>3.5166654763699652E-3</v>
      </c>
      <c r="H149" s="8">
        <f t="shared" si="17"/>
        <v>0.54544817315907357</v>
      </c>
      <c r="I149">
        <f t="shared" si="15"/>
        <v>5.7950260420769339E-4</v>
      </c>
    </row>
    <row r="150" spans="1:9">
      <c r="A150" s="13" t="s">
        <v>230</v>
      </c>
      <c r="B150">
        <v>9.93</v>
      </c>
      <c r="C150" s="13">
        <v>579</v>
      </c>
      <c r="D150" s="14">
        <f t="shared" si="12"/>
        <v>58.308157099697887</v>
      </c>
      <c r="E150" s="7">
        <f t="shared" si="13"/>
        <v>1.0121581344125026E-3</v>
      </c>
      <c r="F150" s="8">
        <f t="shared" si="16"/>
        <v>0.86264891748026828</v>
      </c>
      <c r="G150" s="7">
        <f t="shared" si="14"/>
        <v>1.3132940270911529E-3</v>
      </c>
      <c r="H150" s="8">
        <f t="shared" si="17"/>
        <v>0.5467614671861647</v>
      </c>
      <c r="I150">
        <f t="shared" si="15"/>
        <v>8.3925714536992047E-4</v>
      </c>
    </row>
    <row r="151" spans="1:9">
      <c r="A151" s="13" t="s">
        <v>60</v>
      </c>
      <c r="B151">
        <v>12.19</v>
      </c>
      <c r="C151" s="13">
        <v>577</v>
      </c>
      <c r="D151" s="14">
        <f t="shared" si="12"/>
        <v>47.333880229696476</v>
      </c>
      <c r="E151" s="7">
        <f t="shared" si="13"/>
        <v>1.008661905968936E-3</v>
      </c>
      <c r="F151" s="8">
        <f t="shared" si="16"/>
        <v>0.86365757938623722</v>
      </c>
      <c r="G151" s="7">
        <f t="shared" si="14"/>
        <v>1.612190754304245E-3</v>
      </c>
      <c r="H151" s="8">
        <f t="shared" si="17"/>
        <v>0.54837365794046899</v>
      </c>
      <c r="I151">
        <f t="shared" si="15"/>
        <v>3.8696391053382184E-3</v>
      </c>
    </row>
    <row r="152" spans="1:9">
      <c r="A152" s="13" t="s">
        <v>385</v>
      </c>
      <c r="B152">
        <v>38.67</v>
      </c>
      <c r="C152" s="13">
        <v>571</v>
      </c>
      <c r="D152" s="14">
        <f t="shared" si="12"/>
        <v>14.765968450995603</v>
      </c>
      <c r="E152" s="7">
        <f t="shared" si="13"/>
        <v>9.981732206382364E-4</v>
      </c>
      <c r="F152" s="8">
        <f t="shared" si="16"/>
        <v>0.86465575260687544</v>
      </c>
      <c r="G152" s="7">
        <f t="shared" si="14"/>
        <v>5.1143081598806527E-3</v>
      </c>
      <c r="H152" s="8">
        <f t="shared" si="17"/>
        <v>0.55348796610034967</v>
      </c>
      <c r="I152">
        <f t="shared" si="15"/>
        <v>9.6378482770670404E-4</v>
      </c>
    </row>
    <row r="153" spans="1:9">
      <c r="A153" s="13" t="s">
        <v>229</v>
      </c>
      <c r="B153">
        <v>13.2</v>
      </c>
      <c r="C153" s="13">
        <v>564</v>
      </c>
      <c r="D153" s="14">
        <f t="shared" si="12"/>
        <v>42.727272727272727</v>
      </c>
      <c r="E153" s="7">
        <f t="shared" si="13"/>
        <v>9.859364210857537E-4</v>
      </c>
      <c r="F153" s="8">
        <f t="shared" si="16"/>
        <v>0.86564168902796124</v>
      </c>
      <c r="G153" s="7">
        <f t="shared" si="14"/>
        <v>1.74576849522691E-3</v>
      </c>
      <c r="H153" s="8">
        <f t="shared" si="17"/>
        <v>0.55523373459557657</v>
      </c>
      <c r="I153">
        <f t="shared" si="15"/>
        <v>-3.0260021005384941E-4</v>
      </c>
    </row>
    <row r="154" spans="1:9">
      <c r="A154" s="13" t="s">
        <v>92</v>
      </c>
      <c r="B154">
        <v>2.13</v>
      </c>
      <c r="C154" s="13">
        <v>563</v>
      </c>
      <c r="D154" s="14">
        <f t="shared" si="12"/>
        <v>264.31924882629107</v>
      </c>
      <c r="E154" s="7">
        <f t="shared" si="13"/>
        <v>9.8418830686397042E-4</v>
      </c>
      <c r="F154" s="8">
        <f t="shared" si="16"/>
        <v>0.86662587733482521</v>
      </c>
      <c r="G154" s="7">
        <f t="shared" si="14"/>
        <v>2.8170355263888779E-4</v>
      </c>
      <c r="H154" s="8">
        <f t="shared" si="17"/>
        <v>0.55551543814821547</v>
      </c>
      <c r="I154">
        <f t="shared" si="15"/>
        <v>2.2737872289199657E-3</v>
      </c>
    </row>
    <row r="155" spans="1:9">
      <c r="A155" s="13" t="s">
        <v>79</v>
      </c>
      <c r="B155">
        <v>24.6</v>
      </c>
      <c r="C155" s="13">
        <v>562</v>
      </c>
      <c r="D155" s="14">
        <f t="shared" si="12"/>
        <v>22.845528455284551</v>
      </c>
      <c r="E155" s="7">
        <f t="shared" si="13"/>
        <v>9.8244019264218715E-4</v>
      </c>
      <c r="F155" s="8">
        <f t="shared" si="16"/>
        <v>0.86760831752746737</v>
      </c>
      <c r="G155" s="7">
        <f t="shared" si="14"/>
        <v>3.2534776501956055E-3</v>
      </c>
      <c r="H155" s="8">
        <f t="shared" si="17"/>
        <v>0.55876891579841104</v>
      </c>
      <c r="I155">
        <f t="shared" si="15"/>
        <v>7.4273823343395939E-4</v>
      </c>
    </row>
    <row r="156" spans="1:9">
      <c r="A156" s="13" t="s">
        <v>71</v>
      </c>
      <c r="B156">
        <v>11.24</v>
      </c>
      <c r="C156" s="13">
        <v>560</v>
      </c>
      <c r="D156" s="14">
        <f t="shared" si="12"/>
        <v>49.822064056939503</v>
      </c>
      <c r="E156" s="7">
        <f t="shared" si="13"/>
        <v>9.7894396419862082E-4</v>
      </c>
      <c r="F156" s="8">
        <f t="shared" si="16"/>
        <v>0.86858726149166599</v>
      </c>
      <c r="G156" s="7">
        <f t="shared" si="14"/>
        <v>1.4865483247235205E-3</v>
      </c>
      <c r="H156" s="8">
        <f t="shared" si="17"/>
        <v>0.56025546412313454</v>
      </c>
      <c r="I156">
        <f t="shared" si="15"/>
        <v>2.055422732288037E-3</v>
      </c>
    </row>
    <row r="157" spans="1:9">
      <c r="A157" s="13" t="s">
        <v>193</v>
      </c>
      <c r="B157">
        <v>22.65</v>
      </c>
      <c r="C157" s="13">
        <v>558</v>
      </c>
      <c r="D157" s="14">
        <f t="shared" si="12"/>
        <v>24.635761589403977</v>
      </c>
      <c r="E157" s="7">
        <f t="shared" si="13"/>
        <v>9.7544773575505427E-4</v>
      </c>
      <c r="F157" s="8">
        <f t="shared" si="16"/>
        <v>0.86956270922742107</v>
      </c>
      <c r="G157" s="7">
        <f t="shared" si="14"/>
        <v>2.995580031582539E-3</v>
      </c>
      <c r="H157" s="8">
        <f t="shared" si="17"/>
        <v>0.56325104415471705</v>
      </c>
      <c r="I157">
        <f t="shared" si="15"/>
        <v>1.1858257131822647E-3</v>
      </c>
    </row>
    <row r="158" spans="1:9">
      <c r="A158" s="13" t="s">
        <v>156</v>
      </c>
      <c r="B158">
        <v>15.08</v>
      </c>
      <c r="C158" s="13">
        <v>557</v>
      </c>
      <c r="D158" s="14">
        <f t="shared" si="12"/>
        <v>36.936339522546419</v>
      </c>
      <c r="E158" s="7">
        <f t="shared" si="13"/>
        <v>9.7369962153327099E-4</v>
      </c>
      <c r="F158" s="8">
        <f t="shared" si="16"/>
        <v>0.87053640884895434</v>
      </c>
      <c r="G158" s="7">
        <f t="shared" si="14"/>
        <v>1.9944082506077126E-3</v>
      </c>
      <c r="H158" s="8">
        <f t="shared" si="17"/>
        <v>0.56524545240532476</v>
      </c>
      <c r="I158">
        <f t="shared" si="15"/>
        <v>3.0157956884652171E-3</v>
      </c>
    </row>
    <row r="159" spans="1:9">
      <c r="A159" s="13" t="s">
        <v>327</v>
      </c>
      <c r="B159">
        <v>30.88</v>
      </c>
      <c r="C159" s="13">
        <v>546</v>
      </c>
      <c r="D159" s="14">
        <f t="shared" si="12"/>
        <v>17.681347150259068</v>
      </c>
      <c r="E159" s="7">
        <f t="shared" si="13"/>
        <v>9.5447036509365519E-4</v>
      </c>
      <c r="F159" s="8">
        <f t="shared" si="16"/>
        <v>0.871490879214048</v>
      </c>
      <c r="G159" s="7">
        <f t="shared" si="14"/>
        <v>4.0840402373187113E-3</v>
      </c>
      <c r="H159" s="8">
        <f t="shared" si="17"/>
        <v>0.56932949264264343</v>
      </c>
      <c r="I159">
        <f t="shared" si="15"/>
        <v>-1.2169377831772188E-5</v>
      </c>
    </row>
    <row r="160" spans="1:9">
      <c r="A160" s="13" t="s">
        <v>313</v>
      </c>
      <c r="B160">
        <v>4.54</v>
      </c>
      <c r="C160" s="13">
        <v>538</v>
      </c>
      <c r="D160" s="14">
        <f t="shared" si="12"/>
        <v>118.5022026431718</v>
      </c>
      <c r="E160" s="7">
        <f t="shared" si="13"/>
        <v>9.4048545131938921E-4</v>
      </c>
      <c r="F160" s="8">
        <f t="shared" si="16"/>
        <v>0.87243136466536741</v>
      </c>
      <c r="G160" s="7">
        <f t="shared" si="14"/>
        <v>6.0043855820683125E-4</v>
      </c>
      <c r="H160" s="8">
        <f t="shared" si="17"/>
        <v>0.56992993120085023</v>
      </c>
      <c r="I160">
        <f t="shared" si="15"/>
        <v>1.6203916534063278E-5</v>
      </c>
    </row>
    <row r="161" spans="1:9">
      <c r="A161" s="13" t="s">
        <v>296</v>
      </c>
      <c r="B161">
        <v>4.76</v>
      </c>
      <c r="C161" s="13">
        <v>535</v>
      </c>
      <c r="D161" s="14">
        <f t="shared" si="12"/>
        <v>112.39495798319328</v>
      </c>
      <c r="E161" s="7">
        <f t="shared" si="13"/>
        <v>9.352411086540395E-4</v>
      </c>
      <c r="F161" s="8">
        <f t="shared" si="16"/>
        <v>0.87336660577402148</v>
      </c>
      <c r="G161" s="7">
        <f t="shared" si="14"/>
        <v>6.2953469979394638E-4</v>
      </c>
      <c r="H161" s="8">
        <f t="shared" si="17"/>
        <v>0.57055946590064421</v>
      </c>
      <c r="I161">
        <f t="shared" si="15"/>
        <v>6.6456640118189858E-4</v>
      </c>
    </row>
    <row r="162" spans="1:9">
      <c r="A162" s="13" t="s">
        <v>400</v>
      </c>
      <c r="B162">
        <v>10.33</v>
      </c>
      <c r="C162" s="13">
        <v>530</v>
      </c>
      <c r="D162" s="14">
        <f t="shared" si="12"/>
        <v>51.306873184898357</v>
      </c>
      <c r="E162" s="7">
        <f t="shared" si="13"/>
        <v>9.2650053754512324E-4</v>
      </c>
      <c r="F162" s="8">
        <f t="shared" si="16"/>
        <v>0.87429310631156665</v>
      </c>
      <c r="G162" s="7">
        <f t="shared" si="14"/>
        <v>1.3661961027040895E-3</v>
      </c>
      <c r="H162" s="8">
        <f t="shared" si="17"/>
        <v>0.57192566200334827</v>
      </c>
      <c r="I162">
        <f t="shared" si="15"/>
        <v>-2.2062759562913037E-4</v>
      </c>
    </row>
    <row r="163" spans="1:9">
      <c r="A163" s="13" t="s">
        <v>215</v>
      </c>
      <c r="B163">
        <v>2.64</v>
      </c>
      <c r="C163" s="13">
        <v>526</v>
      </c>
      <c r="D163" s="14">
        <f t="shared" si="12"/>
        <v>199.24242424242422</v>
      </c>
      <c r="E163" s="7">
        <f t="shared" si="13"/>
        <v>9.1950808065799014E-4</v>
      </c>
      <c r="F163" s="8">
        <f t="shared" si="16"/>
        <v>0.87521261439222464</v>
      </c>
      <c r="G163" s="7">
        <f t="shared" si="14"/>
        <v>3.4915369904538207E-4</v>
      </c>
      <c r="H163" s="8">
        <f t="shared" si="17"/>
        <v>0.57227481570239369</v>
      </c>
      <c r="I163">
        <f t="shared" si="15"/>
        <v>2.577976790093528E-4</v>
      </c>
    </row>
    <row r="164" spans="1:9">
      <c r="A164" s="13" t="s">
        <v>226</v>
      </c>
      <c r="B164">
        <v>6.73</v>
      </c>
      <c r="C164" s="13">
        <v>521</v>
      </c>
      <c r="D164" s="14">
        <f t="shared" si="12"/>
        <v>77.414561664190188</v>
      </c>
      <c r="E164" s="7">
        <f t="shared" si="13"/>
        <v>9.1076750954907399E-4</v>
      </c>
      <c r="F164" s="8">
        <f t="shared" si="16"/>
        <v>0.87612338190177375</v>
      </c>
      <c r="G164" s="7">
        <f t="shared" si="14"/>
        <v>8.9007742218765958E-4</v>
      </c>
      <c r="H164" s="8">
        <f t="shared" si="17"/>
        <v>0.5731648931245813</v>
      </c>
      <c r="I164">
        <f t="shared" si="15"/>
        <v>3.3809020204567108E-4</v>
      </c>
    </row>
    <row r="165" spans="1:9">
      <c r="A165" s="13" t="s">
        <v>421</v>
      </c>
      <c r="B165">
        <v>7.25</v>
      </c>
      <c r="C165" s="13">
        <v>501</v>
      </c>
      <c r="D165" s="14">
        <f t="shared" si="12"/>
        <v>69.103448275862064</v>
      </c>
      <c r="E165" s="7">
        <f t="shared" si="13"/>
        <v>8.7580522511340893E-4</v>
      </c>
      <c r="F165" s="8">
        <f t="shared" si="16"/>
        <v>0.87699918712688718</v>
      </c>
      <c r="G165" s="7">
        <f t="shared" si="14"/>
        <v>9.5885012048447713E-4</v>
      </c>
      <c r="H165" s="8">
        <f t="shared" si="17"/>
        <v>0.57412374324506577</v>
      </c>
      <c r="I165">
        <f t="shared" si="15"/>
        <v>1.1598179751547422E-3</v>
      </c>
    </row>
    <row r="166" spans="1:9">
      <c r="A166" s="13" t="s">
        <v>187</v>
      </c>
      <c r="B166">
        <v>14.3</v>
      </c>
      <c r="C166" s="13">
        <v>497</v>
      </c>
      <c r="D166" s="14">
        <f t="shared" si="12"/>
        <v>34.755244755244753</v>
      </c>
      <c r="E166" s="7">
        <f t="shared" si="13"/>
        <v>8.6881276822627594E-4</v>
      </c>
      <c r="F166" s="8">
        <f t="shared" si="16"/>
        <v>0.87786799989511344</v>
      </c>
      <c r="G166" s="7">
        <f t="shared" si="14"/>
        <v>1.8912492031624862E-3</v>
      </c>
      <c r="H166" s="8">
        <f t="shared" si="17"/>
        <v>0.57601499244822829</v>
      </c>
      <c r="I166">
        <f t="shared" si="15"/>
        <v>1.1729906678148438E-4</v>
      </c>
    </row>
    <row r="167" spans="1:9">
      <c r="A167" s="13" t="s">
        <v>374</v>
      </c>
      <c r="B167">
        <v>5.26</v>
      </c>
      <c r="C167" s="13">
        <v>490</v>
      </c>
      <c r="D167" s="14">
        <f t="shared" si="12"/>
        <v>93.155893536121681</v>
      </c>
      <c r="E167" s="7">
        <f t="shared" si="13"/>
        <v>8.5657596867379313E-4</v>
      </c>
      <c r="F167" s="8">
        <f t="shared" si="16"/>
        <v>0.87872457586378727</v>
      </c>
      <c r="G167" s="7">
        <f t="shared" si="14"/>
        <v>6.9566229431011718E-4</v>
      </c>
      <c r="H167" s="8">
        <f t="shared" si="17"/>
        <v>0.57671065474253835</v>
      </c>
      <c r="I167">
        <f t="shared" si="15"/>
        <v>9.3058730738878603E-3</v>
      </c>
    </row>
    <row r="168" spans="1:9">
      <c r="A168" s="13" t="s">
        <v>475</v>
      </c>
      <c r="B168">
        <v>84.29</v>
      </c>
      <c r="C168" s="13">
        <v>486</v>
      </c>
      <c r="D168" s="14">
        <f t="shared" si="12"/>
        <v>5.765808518210938</v>
      </c>
      <c r="E168" s="7">
        <f t="shared" si="13"/>
        <v>8.4958351178666014E-4</v>
      </c>
      <c r="F168" s="8">
        <f t="shared" si="16"/>
        <v>0.87957415937557393</v>
      </c>
      <c r="G168" s="7">
        <f t="shared" si="14"/>
        <v>1.1147789883536081E-2</v>
      </c>
      <c r="H168" s="8">
        <f t="shared" si="17"/>
        <v>0.58785844462607439</v>
      </c>
      <c r="I168">
        <f t="shared" si="15"/>
        <v>2.3051035477484882E-3</v>
      </c>
    </row>
    <row r="169" spans="1:9">
      <c r="A169" s="13" t="s">
        <v>133</v>
      </c>
      <c r="B169">
        <v>24.1</v>
      </c>
      <c r="C169" s="13">
        <v>485</v>
      </c>
      <c r="D169" s="14">
        <f t="shared" si="12"/>
        <v>20.124481327800829</v>
      </c>
      <c r="E169" s="7">
        <f t="shared" si="13"/>
        <v>8.4783539756487687E-4</v>
      </c>
      <c r="F169" s="8">
        <f t="shared" si="16"/>
        <v>0.88042199477313876</v>
      </c>
      <c r="G169" s="7">
        <f t="shared" si="14"/>
        <v>3.1873500556794348E-3</v>
      </c>
      <c r="H169" s="8">
        <f t="shared" si="17"/>
        <v>0.59104579468175378</v>
      </c>
      <c r="I169">
        <f t="shared" si="15"/>
        <v>9.7686693592600182E-3</v>
      </c>
    </row>
    <row r="170" spans="1:9">
      <c r="A170" s="13" t="s">
        <v>116</v>
      </c>
      <c r="B170">
        <v>88.18</v>
      </c>
      <c r="C170" s="13">
        <v>483</v>
      </c>
      <c r="D170" s="14">
        <f t="shared" si="12"/>
        <v>5.4774325243819453</v>
      </c>
      <c r="E170" s="7">
        <f t="shared" si="13"/>
        <v>8.4433916912131043E-4</v>
      </c>
      <c r="F170" s="8">
        <f t="shared" si="16"/>
        <v>0.88126633394226006</v>
      </c>
      <c r="G170" s="7">
        <f t="shared" si="14"/>
        <v>1.166226256887189E-2</v>
      </c>
      <c r="H170" s="8">
        <f t="shared" si="17"/>
        <v>0.60270805725062571</v>
      </c>
      <c r="I170">
        <f t="shared" si="15"/>
        <v>1.8127148098097123E-3</v>
      </c>
    </row>
    <row r="171" spans="1:9">
      <c r="A171" s="13" t="s">
        <v>493</v>
      </c>
      <c r="B171">
        <v>19.91</v>
      </c>
      <c r="C171" s="13">
        <v>482</v>
      </c>
      <c r="D171" s="14">
        <f t="shared" si="12"/>
        <v>24.20894023103968</v>
      </c>
      <c r="E171" s="7">
        <f t="shared" si="13"/>
        <v>8.4259105489952715E-4</v>
      </c>
      <c r="F171" s="8">
        <f t="shared" si="16"/>
        <v>0.88210892499715954</v>
      </c>
      <c r="G171" s="7">
        <f t="shared" si="14"/>
        <v>2.6332008136339229E-3</v>
      </c>
      <c r="H171" s="8">
        <f t="shared" si="17"/>
        <v>0.60534125806425965</v>
      </c>
      <c r="I171">
        <f t="shared" si="15"/>
        <v>4.249606176864873E-5</v>
      </c>
    </row>
    <row r="172" spans="1:9">
      <c r="A172" s="13" t="s">
        <v>240</v>
      </c>
      <c r="B172">
        <v>4.7</v>
      </c>
      <c r="C172" s="13">
        <v>478</v>
      </c>
      <c r="D172" s="14">
        <f t="shared" si="12"/>
        <v>101.70212765957446</v>
      </c>
      <c r="E172" s="7">
        <f t="shared" si="13"/>
        <v>8.3559859801239417E-4</v>
      </c>
      <c r="F172" s="8">
        <f t="shared" si="16"/>
        <v>0.88294452359517195</v>
      </c>
      <c r="G172" s="7">
        <f t="shared" si="14"/>
        <v>6.2159938845200594E-4</v>
      </c>
      <c r="H172" s="8">
        <f t="shared" si="17"/>
        <v>0.60596285745271161</v>
      </c>
      <c r="I172">
        <f t="shared" si="15"/>
        <v>9.7858971001252293E-4</v>
      </c>
    </row>
    <row r="173" spans="1:9">
      <c r="A173" s="13" t="s">
        <v>363</v>
      </c>
      <c r="B173">
        <v>12.68</v>
      </c>
      <c r="C173" s="13">
        <v>474</v>
      </c>
      <c r="D173" s="14">
        <f t="shared" si="12"/>
        <v>37.381703470031546</v>
      </c>
      <c r="E173" s="7">
        <f t="shared" si="13"/>
        <v>8.2860614112526118E-4</v>
      </c>
      <c r="F173" s="8">
        <f t="shared" si="16"/>
        <v>0.88377312973629718</v>
      </c>
      <c r="G173" s="7">
        <f t="shared" si="14"/>
        <v>1.6769957969300924E-3</v>
      </c>
      <c r="H173" s="8">
        <f t="shared" si="17"/>
        <v>0.60763985324964176</v>
      </c>
      <c r="I173">
        <f t="shared" si="15"/>
        <v>3.2744154445241147E-4</v>
      </c>
    </row>
    <row r="174" spans="1:9">
      <c r="A174" s="13" t="s">
        <v>488</v>
      </c>
      <c r="B174">
        <v>7.1</v>
      </c>
      <c r="C174" s="13">
        <v>473</v>
      </c>
      <c r="D174" s="14">
        <f t="shared" si="12"/>
        <v>66.619718309859152</v>
      </c>
      <c r="E174" s="7">
        <f t="shared" si="13"/>
        <v>8.268580269034779E-4</v>
      </c>
      <c r="F174" s="8">
        <f t="shared" si="16"/>
        <v>0.8845999877632007</v>
      </c>
      <c r="G174" s="7">
        <f t="shared" si="14"/>
        <v>9.3901184212962592E-4</v>
      </c>
      <c r="H174" s="8">
        <f t="shared" si="17"/>
        <v>0.60857886509177139</v>
      </c>
      <c r="I174">
        <f t="shared" si="15"/>
        <v>2.5399933666057084E-3</v>
      </c>
    </row>
    <row r="175" spans="1:9">
      <c r="A175" s="13" t="s">
        <v>386</v>
      </c>
      <c r="B175">
        <v>25.93</v>
      </c>
      <c r="C175" s="13">
        <v>464</v>
      </c>
      <c r="D175" s="14">
        <f t="shared" si="12"/>
        <v>17.894330890860008</v>
      </c>
      <c r="E175" s="7">
        <f t="shared" si="13"/>
        <v>8.1112499890742865E-4</v>
      </c>
      <c r="F175" s="8">
        <f t="shared" si="16"/>
        <v>0.88541111276210815</v>
      </c>
      <c r="G175" s="7">
        <f t="shared" si="14"/>
        <v>3.4293770516086197E-3</v>
      </c>
      <c r="H175" s="8">
        <f t="shared" si="17"/>
        <v>0.61200824214338001</v>
      </c>
      <c r="I175">
        <f t="shared" si="15"/>
        <v>6.0478983704137512E-4</v>
      </c>
    </row>
    <row r="176" spans="1:9">
      <c r="A176" s="13" t="s">
        <v>299</v>
      </c>
      <c r="B176">
        <v>9.34</v>
      </c>
      <c r="C176" s="13">
        <v>457</v>
      </c>
      <c r="D176" s="14">
        <f t="shared" si="12"/>
        <v>48.929336188436828</v>
      </c>
      <c r="E176" s="7">
        <f t="shared" si="13"/>
        <v>7.9888819935494584E-4</v>
      </c>
      <c r="F176" s="8">
        <f t="shared" si="16"/>
        <v>0.88621000096146307</v>
      </c>
      <c r="G176" s="7">
        <f t="shared" si="14"/>
        <v>1.2352634655620712E-3</v>
      </c>
      <c r="H176" s="8">
        <f t="shared" si="17"/>
        <v>0.61324350560894203</v>
      </c>
      <c r="I176">
        <f t="shared" si="15"/>
        <v>6.2685887453239886E-4</v>
      </c>
    </row>
    <row r="177" spans="1:9">
      <c r="A177" s="13" t="s">
        <v>17</v>
      </c>
      <c r="B177">
        <v>9.51</v>
      </c>
      <c r="C177" s="13">
        <v>455</v>
      </c>
      <c r="D177" s="14">
        <f t="shared" si="12"/>
        <v>47.84437434279706</v>
      </c>
      <c r="E177" s="7">
        <f t="shared" si="13"/>
        <v>7.953919709113794E-4</v>
      </c>
      <c r="F177" s="8">
        <f t="shared" si="16"/>
        <v>0.88700539293237446</v>
      </c>
      <c r="G177" s="7">
        <f t="shared" si="14"/>
        <v>1.2577468476975694E-3</v>
      </c>
      <c r="H177" s="8">
        <f t="shared" si="17"/>
        <v>0.61450125245663956</v>
      </c>
      <c r="I177">
        <f t="shared" si="15"/>
        <v>1.3621025809780196E-3</v>
      </c>
    </row>
    <row r="178" spans="1:9">
      <c r="A178" s="13" t="s">
        <v>167</v>
      </c>
      <c r="B178">
        <v>15.75</v>
      </c>
      <c r="C178" s="13">
        <v>452</v>
      </c>
      <c r="D178" s="14">
        <f t="shared" si="12"/>
        <v>28.698412698412699</v>
      </c>
      <c r="E178" s="7">
        <f t="shared" si="13"/>
        <v>7.9014762824602958E-4</v>
      </c>
      <c r="F178" s="8">
        <f t="shared" si="16"/>
        <v>0.88779554056062049</v>
      </c>
      <c r="G178" s="7">
        <f t="shared" si="14"/>
        <v>2.0830192272593816E-3</v>
      </c>
      <c r="H178" s="8">
        <f t="shared" si="17"/>
        <v>0.61658427168389895</v>
      </c>
      <c r="I178">
        <f t="shared" si="15"/>
        <v>2.4861782170459978E-4</v>
      </c>
    </row>
    <row r="179" spans="1:9">
      <c r="A179" s="13" t="s">
        <v>284</v>
      </c>
      <c r="B179">
        <v>6.23</v>
      </c>
      <c r="C179" s="13">
        <v>448</v>
      </c>
      <c r="D179" s="14">
        <f t="shared" si="12"/>
        <v>71.910112359550553</v>
      </c>
      <c r="E179" s="7">
        <f t="shared" si="13"/>
        <v>7.8315517135889659E-4</v>
      </c>
      <c r="F179" s="8">
        <f t="shared" si="16"/>
        <v>0.88857869573197934</v>
      </c>
      <c r="G179" s="7">
        <f t="shared" si="14"/>
        <v>8.2394982767148867E-4</v>
      </c>
      <c r="H179" s="8">
        <f t="shared" si="17"/>
        <v>0.61740822151157049</v>
      </c>
      <c r="I179">
        <f t="shared" si="15"/>
        <v>4.2597583685854978E-4</v>
      </c>
    </row>
    <row r="180" spans="1:9">
      <c r="A180" s="13" t="s">
        <v>295</v>
      </c>
      <c r="B180">
        <v>7.73</v>
      </c>
      <c r="C180" s="13">
        <v>447</v>
      </c>
      <c r="D180" s="14">
        <f t="shared" si="12"/>
        <v>57.826649417852522</v>
      </c>
      <c r="E180" s="7">
        <f t="shared" si="13"/>
        <v>7.8140705713711331E-4</v>
      </c>
      <c r="F180" s="8">
        <f t="shared" si="16"/>
        <v>0.88936010278911648</v>
      </c>
      <c r="G180" s="7">
        <f t="shared" si="14"/>
        <v>1.0223326112200012E-3</v>
      </c>
      <c r="H180" s="8">
        <f t="shared" si="17"/>
        <v>0.61843055412279047</v>
      </c>
      <c r="I180">
        <f t="shared" si="15"/>
        <v>9.5880570981876634E-4</v>
      </c>
    </row>
    <row r="181" spans="1:9">
      <c r="A181" s="13" t="s">
        <v>122</v>
      </c>
      <c r="B181">
        <v>12.26</v>
      </c>
      <c r="C181" s="13">
        <v>447</v>
      </c>
      <c r="D181" s="14">
        <f t="shared" si="12"/>
        <v>36.460032626427406</v>
      </c>
      <c r="E181" s="7">
        <f t="shared" si="13"/>
        <v>7.8140705713711331E-4</v>
      </c>
      <c r="F181" s="8">
        <f t="shared" si="16"/>
        <v>0.89014150984625362</v>
      </c>
      <c r="G181" s="7">
        <f t="shared" si="14"/>
        <v>1.6214486175365089E-3</v>
      </c>
      <c r="H181" s="8">
        <f t="shared" si="17"/>
        <v>0.62005200274032701</v>
      </c>
      <c r="I181">
        <f t="shared" si="15"/>
        <v>6.7725429417020422E-4</v>
      </c>
    </row>
    <row r="182" spans="1:9">
      <c r="A182" s="13" t="s">
        <v>359</v>
      </c>
      <c r="B182">
        <v>9.85</v>
      </c>
      <c r="C182" s="13">
        <v>445</v>
      </c>
      <c r="D182" s="14">
        <f t="shared" si="12"/>
        <v>45.17766497461929</v>
      </c>
      <c r="E182" s="7">
        <f t="shared" si="13"/>
        <v>7.7791082869354687E-4</v>
      </c>
      <c r="F182" s="8">
        <f t="shared" si="16"/>
        <v>0.89091942067494712</v>
      </c>
      <c r="G182" s="7">
        <f t="shared" si="14"/>
        <v>1.3027136119685655E-3</v>
      </c>
      <c r="H182" s="8">
        <f t="shared" si="17"/>
        <v>0.62135471635229556</v>
      </c>
      <c r="I182">
        <f t="shared" si="15"/>
        <v>1.1037021593687246E-3</v>
      </c>
    </row>
    <row r="183" spans="1:9">
      <c r="A183" s="13" t="s">
        <v>205</v>
      </c>
      <c r="B183">
        <v>13.46</v>
      </c>
      <c r="C183" s="13">
        <v>444</v>
      </c>
      <c r="D183" s="14">
        <f t="shared" si="12"/>
        <v>32.986627043090635</v>
      </c>
      <c r="E183" s="7">
        <f t="shared" si="13"/>
        <v>7.761627144717636E-4</v>
      </c>
      <c r="F183" s="8">
        <f t="shared" si="16"/>
        <v>0.8916955833894189</v>
      </c>
      <c r="G183" s="7">
        <f t="shared" si="14"/>
        <v>1.7801548443753192E-3</v>
      </c>
      <c r="H183" s="8">
        <f t="shared" si="17"/>
        <v>0.62313487119667088</v>
      </c>
      <c r="I183">
        <f t="shared" si="15"/>
        <v>3.7795648979380703E-3</v>
      </c>
    </row>
    <row r="184" spans="1:9">
      <c r="A184" s="13" t="s">
        <v>468</v>
      </c>
      <c r="B184">
        <v>36.15</v>
      </c>
      <c r="C184" s="13">
        <v>444</v>
      </c>
      <c r="D184" s="14">
        <f t="shared" si="12"/>
        <v>12.282157676348548</v>
      </c>
      <c r="E184" s="7">
        <f t="shared" si="13"/>
        <v>7.761627144717636E-4</v>
      </c>
      <c r="F184" s="8">
        <f t="shared" si="16"/>
        <v>0.89247174610389068</v>
      </c>
      <c r="G184" s="7">
        <f t="shared" si="14"/>
        <v>4.7810250835191512E-3</v>
      </c>
      <c r="H184" s="8">
        <f t="shared" si="17"/>
        <v>0.62791589628019007</v>
      </c>
      <c r="I184">
        <f t="shared" si="15"/>
        <v>-3.0229951038174274E-4</v>
      </c>
    </row>
    <row r="185" spans="1:9">
      <c r="A185" s="13" t="s">
        <v>414</v>
      </c>
      <c r="B185">
        <v>1.54</v>
      </c>
      <c r="C185" s="13">
        <v>441</v>
      </c>
      <c r="D185" s="14">
        <f t="shared" si="12"/>
        <v>286.36363636363637</v>
      </c>
      <c r="E185" s="7">
        <f t="shared" si="13"/>
        <v>7.7091837180641388E-4</v>
      </c>
      <c r="F185" s="8">
        <f t="shared" si="16"/>
        <v>0.89324266447569711</v>
      </c>
      <c r="G185" s="7">
        <f t="shared" si="14"/>
        <v>2.0367299110980619E-4</v>
      </c>
      <c r="H185" s="8">
        <f t="shared" si="17"/>
        <v>0.62811956927129986</v>
      </c>
      <c r="I185">
        <f t="shared" si="15"/>
        <v>3.9030129403316849E-5</v>
      </c>
    </row>
    <row r="186" spans="1:9">
      <c r="A186" s="13" t="s">
        <v>498</v>
      </c>
      <c r="B186">
        <v>4.42</v>
      </c>
      <c r="C186" s="13">
        <v>440</v>
      </c>
      <c r="D186" s="14">
        <f t="shared" si="12"/>
        <v>99.547511312217196</v>
      </c>
      <c r="E186" s="7">
        <f t="shared" si="13"/>
        <v>7.6917025758463061E-4</v>
      </c>
      <c r="F186" s="8">
        <f t="shared" si="16"/>
        <v>0.89401183473328172</v>
      </c>
      <c r="G186" s="7">
        <f t="shared" si="14"/>
        <v>5.8456793552295026E-4</v>
      </c>
      <c r="H186" s="8">
        <f t="shared" si="17"/>
        <v>0.62870413720682283</v>
      </c>
      <c r="I186">
        <f t="shared" si="15"/>
        <v>-2.24973272556106E-4</v>
      </c>
    </row>
    <row r="187" spans="1:9">
      <c r="A187" s="13" t="s">
        <v>315</v>
      </c>
      <c r="B187">
        <v>2.15</v>
      </c>
      <c r="C187" s="13">
        <v>436</v>
      </c>
      <c r="D187" s="14">
        <f t="shared" si="12"/>
        <v>202.79069767441862</v>
      </c>
      <c r="E187" s="7">
        <f t="shared" si="13"/>
        <v>7.6217780069749762E-4</v>
      </c>
      <c r="F187" s="8">
        <f t="shared" si="16"/>
        <v>0.89477401253397926</v>
      </c>
      <c r="G187" s="7">
        <f t="shared" si="14"/>
        <v>2.8434865641953458E-4</v>
      </c>
      <c r="H187" s="8">
        <f t="shared" si="17"/>
        <v>0.62898848586324241</v>
      </c>
      <c r="I187">
        <f t="shared" si="15"/>
        <v>6.6966583408079039E-4</v>
      </c>
    </row>
    <row r="188" spans="1:9">
      <c r="A188" s="13" t="s">
        <v>225</v>
      </c>
      <c r="B188">
        <v>9.7100000000000009</v>
      </c>
      <c r="C188" s="13">
        <v>436</v>
      </c>
      <c r="D188" s="14">
        <f t="shared" si="12"/>
        <v>44.902162718846547</v>
      </c>
      <c r="E188" s="7">
        <f t="shared" si="13"/>
        <v>7.6217780069749762E-4</v>
      </c>
      <c r="F188" s="8">
        <f t="shared" si="16"/>
        <v>0.8955361903346768</v>
      </c>
      <c r="G188" s="7">
        <f t="shared" si="14"/>
        <v>1.2841978855040379E-3</v>
      </c>
      <c r="H188" s="8">
        <f t="shared" si="17"/>
        <v>0.63027268374874645</v>
      </c>
      <c r="I188">
        <f t="shared" si="15"/>
        <v>1.2795456665521954E-3</v>
      </c>
    </row>
    <row r="189" spans="1:9">
      <c r="A189" s="13" t="s">
        <v>139</v>
      </c>
      <c r="B189">
        <v>14.85</v>
      </c>
      <c r="C189" s="13">
        <v>435</v>
      </c>
      <c r="D189" s="14">
        <f t="shared" si="12"/>
        <v>29.292929292929294</v>
      </c>
      <c r="E189" s="7">
        <f t="shared" si="13"/>
        <v>7.6042968647571435E-4</v>
      </c>
      <c r="F189" s="8">
        <f t="shared" si="16"/>
        <v>0.89629662002115251</v>
      </c>
      <c r="G189" s="7">
        <f t="shared" si="14"/>
        <v>1.963989557130274E-3</v>
      </c>
      <c r="H189" s="8">
        <f t="shared" si="17"/>
        <v>0.63223667330587674</v>
      </c>
      <c r="I189">
        <f t="shared" si="15"/>
        <v>3.1921229364362258E-4</v>
      </c>
    </row>
    <row r="190" spans="1:9">
      <c r="A190" s="13" t="s">
        <v>28</v>
      </c>
      <c r="B190">
        <v>6.73</v>
      </c>
      <c r="C190" s="13">
        <v>433</v>
      </c>
      <c r="D190" s="14">
        <f t="shared" si="12"/>
        <v>64.338781575037146</v>
      </c>
      <c r="E190" s="7">
        <f t="shared" si="13"/>
        <v>7.569334580321478E-4</v>
      </c>
      <c r="F190" s="8">
        <f t="shared" si="16"/>
        <v>0.8970535534791847</v>
      </c>
      <c r="G190" s="7">
        <f t="shared" si="14"/>
        <v>8.9007742218765958E-4</v>
      </c>
      <c r="H190" s="8">
        <f t="shared" si="17"/>
        <v>0.63312675072806435</v>
      </c>
      <c r="I190">
        <f t="shared" si="15"/>
        <v>7.3919784864151517E-4</v>
      </c>
    </row>
    <row r="191" spans="1:9">
      <c r="A191" s="13" t="s">
        <v>42</v>
      </c>
      <c r="B191">
        <v>10.27</v>
      </c>
      <c r="C191" s="13">
        <v>433</v>
      </c>
      <c r="D191" s="14">
        <f t="shared" si="12"/>
        <v>42.16163583252191</v>
      </c>
      <c r="E191" s="7">
        <f t="shared" si="13"/>
        <v>7.569334580321478E-4</v>
      </c>
      <c r="F191" s="8">
        <f t="shared" si="16"/>
        <v>0.89781048693721688</v>
      </c>
      <c r="G191" s="7">
        <f t="shared" si="14"/>
        <v>1.358260791362149E-3</v>
      </c>
      <c r="H191" s="8">
        <f t="shared" si="17"/>
        <v>0.63448501151942649</v>
      </c>
      <c r="I191">
        <f t="shared" si="15"/>
        <v>2.7912593762613458E-4</v>
      </c>
    </row>
    <row r="192" spans="1:9">
      <c r="A192" s="13" t="s">
        <v>396</v>
      </c>
      <c r="B192">
        <v>6.33</v>
      </c>
      <c r="C192" s="13">
        <v>426</v>
      </c>
      <c r="D192" s="14">
        <f t="shared" si="12"/>
        <v>67.29857819905213</v>
      </c>
      <c r="E192" s="7">
        <f t="shared" si="13"/>
        <v>7.446966584796651E-4</v>
      </c>
      <c r="F192" s="8">
        <f t="shared" si="16"/>
        <v>0.89855518359569653</v>
      </c>
      <c r="G192" s="7">
        <f t="shared" si="14"/>
        <v>8.3717534657472281E-4</v>
      </c>
      <c r="H192" s="8">
        <f t="shared" si="17"/>
        <v>0.63532218686600117</v>
      </c>
      <c r="I192">
        <f t="shared" si="15"/>
        <v>9.4637662819818669E-4</v>
      </c>
    </row>
    <row r="193" spans="1:9">
      <c r="A193" s="13" t="s">
        <v>91</v>
      </c>
      <c r="B193">
        <v>11.87</v>
      </c>
      <c r="C193" s="13">
        <v>418</v>
      </c>
      <c r="D193" s="14">
        <f t="shared" si="12"/>
        <v>35.214827295703458</v>
      </c>
      <c r="E193" s="7">
        <f t="shared" si="13"/>
        <v>7.3071174470539901E-4</v>
      </c>
      <c r="F193" s="8">
        <f t="shared" si="16"/>
        <v>0.89928589534040193</v>
      </c>
      <c r="G193" s="7">
        <f t="shared" si="14"/>
        <v>1.5698690938138957E-3</v>
      </c>
      <c r="H193" s="8">
        <f t="shared" si="17"/>
        <v>0.63689205595981502</v>
      </c>
      <c r="I193">
        <f t="shared" si="15"/>
        <v>5.4057953065722586E-4</v>
      </c>
    </row>
    <row r="194" spans="1:9">
      <c r="A194" s="13" t="s">
        <v>477</v>
      </c>
      <c r="B194">
        <v>8.43</v>
      </c>
      <c r="C194" s="13">
        <v>415</v>
      </c>
      <c r="D194" s="14">
        <f t="shared" ref="D194:D257" si="18">C194/B194</f>
        <v>49.228944246737839</v>
      </c>
      <c r="E194" s="7">
        <f t="shared" ref="E194:E257" si="19">C194/572045</f>
        <v>7.2546740204004929E-4</v>
      </c>
      <c r="F194" s="8">
        <f t="shared" si="16"/>
        <v>0.90001136274244198</v>
      </c>
      <c r="G194" s="7">
        <f t="shared" ref="G194:G257" si="20">B194/7561.14</f>
        <v>1.1149112435426404E-3</v>
      </c>
      <c r="H194" s="8">
        <f t="shared" si="17"/>
        <v>0.6380069672033577</v>
      </c>
      <c r="I194">
        <f t="shared" ref="I194:I257" si="21">F194*H195-F195*H194</f>
        <v>1.1142347814110387E-3</v>
      </c>
    </row>
    <row r="195" spans="1:9">
      <c r="A195" s="13" t="s">
        <v>384</v>
      </c>
      <c r="B195">
        <v>13.24</v>
      </c>
      <c r="C195" s="13">
        <v>414</v>
      </c>
      <c r="D195" s="14">
        <f t="shared" si="18"/>
        <v>31.268882175226587</v>
      </c>
      <c r="E195" s="7">
        <f t="shared" si="19"/>
        <v>7.2371928781826602E-4</v>
      </c>
      <c r="F195" s="8">
        <f t="shared" ref="F195:F258" si="22">F194+E195</f>
        <v>0.9007350820302602</v>
      </c>
      <c r="G195" s="7">
        <f t="shared" si="20"/>
        <v>1.7510587027882039E-3</v>
      </c>
      <c r="H195" s="8">
        <f t="shared" ref="H195:H258" si="23">H194+G195</f>
        <v>0.63975802590614594</v>
      </c>
      <c r="I195">
        <f t="shared" si="21"/>
        <v>1.1523553857444302E-3</v>
      </c>
    </row>
    <row r="196" spans="1:9">
      <c r="A196" s="13" t="s">
        <v>490</v>
      </c>
      <c r="B196">
        <v>13.56</v>
      </c>
      <c r="C196" s="13">
        <v>414</v>
      </c>
      <c r="D196" s="14">
        <f t="shared" si="18"/>
        <v>30.530973451327434</v>
      </c>
      <c r="E196" s="7">
        <f t="shared" si="19"/>
        <v>7.2371928781826602E-4</v>
      </c>
      <c r="F196" s="8">
        <f t="shared" si="22"/>
        <v>0.90145880131807843</v>
      </c>
      <c r="G196" s="7">
        <f t="shared" si="20"/>
        <v>1.7933803632785533E-3</v>
      </c>
      <c r="H196" s="8">
        <f t="shared" si="23"/>
        <v>0.64155140626942453</v>
      </c>
      <c r="I196">
        <f t="shared" si="21"/>
        <v>1.7373847677125687E-3</v>
      </c>
    </row>
    <row r="197" spans="1:9">
      <c r="A197" s="13" t="s">
        <v>369</v>
      </c>
      <c r="B197">
        <v>18.420000000000002</v>
      </c>
      <c r="C197" s="13">
        <v>409</v>
      </c>
      <c r="D197" s="14">
        <f t="shared" si="18"/>
        <v>22.204125950054287</v>
      </c>
      <c r="E197" s="7">
        <f t="shared" si="19"/>
        <v>7.1497871670934976E-4</v>
      </c>
      <c r="F197" s="8">
        <f t="shared" si="22"/>
        <v>0.90217378003478776</v>
      </c>
      <c r="G197" s="7">
        <f t="shared" si="20"/>
        <v>2.4361405819757339E-3</v>
      </c>
      <c r="H197" s="8">
        <f t="shared" si="23"/>
        <v>0.64398754685140025</v>
      </c>
      <c r="I197">
        <f t="shared" si="21"/>
        <v>1.9829759016321002E-3</v>
      </c>
    </row>
    <row r="198" spans="1:9">
      <c r="A198" s="13" t="s">
        <v>87</v>
      </c>
      <c r="B198">
        <v>20.45</v>
      </c>
      <c r="C198" s="13">
        <v>406</v>
      </c>
      <c r="D198" s="14">
        <f t="shared" si="18"/>
        <v>19.853300733496333</v>
      </c>
      <c r="E198" s="7">
        <f t="shared" si="19"/>
        <v>7.0973437404400004E-4</v>
      </c>
      <c r="F198" s="8">
        <f t="shared" si="22"/>
        <v>0.90288351440883174</v>
      </c>
      <c r="G198" s="7">
        <f t="shared" si="20"/>
        <v>2.704618615711387E-3</v>
      </c>
      <c r="H198" s="8">
        <f t="shared" si="23"/>
        <v>0.64669216546711161</v>
      </c>
      <c r="I198">
        <f t="shared" si="21"/>
        <v>2.35738060491264E-4</v>
      </c>
    </row>
    <row r="199" spans="1:9">
      <c r="A199" s="13" t="s">
        <v>442</v>
      </c>
      <c r="B199">
        <v>5.78</v>
      </c>
      <c r="C199" s="13">
        <v>402</v>
      </c>
      <c r="D199" s="14">
        <f t="shared" si="18"/>
        <v>69.550173010380618</v>
      </c>
      <c r="E199" s="7">
        <f t="shared" si="19"/>
        <v>7.0274191715686705E-4</v>
      </c>
      <c r="F199" s="8">
        <f t="shared" si="22"/>
        <v>0.90358625632598866</v>
      </c>
      <c r="G199" s="7">
        <f t="shared" si="20"/>
        <v>7.6443499260693494E-4</v>
      </c>
      <c r="H199" s="8">
        <f t="shared" si="23"/>
        <v>0.64745660045971853</v>
      </c>
      <c r="I199">
        <f t="shared" si="21"/>
        <v>6.7783954207967234E-4</v>
      </c>
    </row>
    <row r="200" spans="1:9">
      <c r="A200" s="13" t="s">
        <v>298</v>
      </c>
      <c r="B200">
        <v>9.4700000000000006</v>
      </c>
      <c r="C200" s="13">
        <v>401</v>
      </c>
      <c r="D200" s="14">
        <f t="shared" si="18"/>
        <v>42.344244984160504</v>
      </c>
      <c r="E200" s="7">
        <f t="shared" si="19"/>
        <v>7.0099380293508378E-4</v>
      </c>
      <c r="F200" s="8">
        <f t="shared" si="22"/>
        <v>0.90428725012892375</v>
      </c>
      <c r="G200" s="7">
        <f t="shared" si="20"/>
        <v>1.2524566401362757E-3</v>
      </c>
      <c r="H200" s="8">
        <f t="shared" si="23"/>
        <v>0.64870905709985482</v>
      </c>
      <c r="I200">
        <f t="shared" si="21"/>
        <v>1.5962181551696375E-3</v>
      </c>
    </row>
    <row r="201" spans="1:9">
      <c r="A201" s="13" t="s">
        <v>189</v>
      </c>
      <c r="B201">
        <v>17.13</v>
      </c>
      <c r="C201" s="13">
        <v>399</v>
      </c>
      <c r="D201" s="14">
        <f t="shared" si="18"/>
        <v>23.292469352014013</v>
      </c>
      <c r="E201" s="7">
        <f t="shared" si="19"/>
        <v>6.9749757449151723E-4</v>
      </c>
      <c r="F201" s="8">
        <f t="shared" si="22"/>
        <v>0.9049847477034153</v>
      </c>
      <c r="G201" s="7">
        <f t="shared" si="20"/>
        <v>2.2655313881240128E-3</v>
      </c>
      <c r="H201" s="8">
        <f t="shared" si="23"/>
        <v>0.65097458848797884</v>
      </c>
      <c r="I201">
        <f t="shared" si="21"/>
        <v>3.9921104367535154E-4</v>
      </c>
    </row>
    <row r="202" spans="1:9">
      <c r="A202" s="13" t="s">
        <v>314</v>
      </c>
      <c r="B202">
        <v>7.11</v>
      </c>
      <c r="C202" s="13">
        <v>397</v>
      </c>
      <c r="D202" s="14">
        <f t="shared" si="18"/>
        <v>55.836849507735579</v>
      </c>
      <c r="E202" s="7">
        <f t="shared" si="19"/>
        <v>6.9400134604795079E-4</v>
      </c>
      <c r="F202" s="8">
        <f t="shared" si="22"/>
        <v>0.90567874904946322</v>
      </c>
      <c r="G202" s="7">
        <f t="shared" si="20"/>
        <v>9.403343940199494E-4</v>
      </c>
      <c r="H202" s="8">
        <f t="shared" si="23"/>
        <v>0.65191492288199882</v>
      </c>
      <c r="I202">
        <f t="shared" si="21"/>
        <v>4.2316718650692309E-4</v>
      </c>
    </row>
    <row r="203" spans="1:9">
      <c r="A203" s="13" t="s">
        <v>224</v>
      </c>
      <c r="B203">
        <v>7.31</v>
      </c>
      <c r="C203" s="13">
        <v>397</v>
      </c>
      <c r="D203" s="14">
        <f t="shared" si="18"/>
        <v>54.309165526675791</v>
      </c>
      <c r="E203" s="7">
        <f t="shared" si="19"/>
        <v>6.9400134604795079E-4</v>
      </c>
      <c r="F203" s="8">
        <f t="shared" si="22"/>
        <v>0.90637275039551113</v>
      </c>
      <c r="G203" s="7">
        <f t="shared" si="20"/>
        <v>9.6678543182641757E-4</v>
      </c>
      <c r="H203" s="8">
        <f t="shared" si="23"/>
        <v>0.65288170831382519</v>
      </c>
      <c r="I203">
        <f t="shared" si="21"/>
        <v>1.2104998550304114E-3</v>
      </c>
    </row>
    <row r="204" spans="1:9">
      <c r="A204" s="13" t="s">
        <v>86</v>
      </c>
      <c r="B204">
        <v>13.84</v>
      </c>
      <c r="C204" s="13">
        <v>393</v>
      </c>
      <c r="D204" s="14">
        <f t="shared" si="18"/>
        <v>28.395953757225435</v>
      </c>
      <c r="E204" s="7">
        <f t="shared" si="19"/>
        <v>6.870088891608178E-4</v>
      </c>
      <c r="F204" s="8">
        <f t="shared" si="22"/>
        <v>0.90705975928467197</v>
      </c>
      <c r="G204" s="7">
        <f t="shared" si="20"/>
        <v>1.8304118162076088E-3</v>
      </c>
      <c r="H204" s="8">
        <f t="shared" si="23"/>
        <v>0.65471212013003277</v>
      </c>
      <c r="I204">
        <f t="shared" si="21"/>
        <v>8.7683634833835011E-4</v>
      </c>
    </row>
    <row r="205" spans="1:9">
      <c r="A205" s="13" t="s">
        <v>94</v>
      </c>
      <c r="B205">
        <v>11.03</v>
      </c>
      <c r="C205" s="13">
        <v>390</v>
      </c>
      <c r="D205" s="14">
        <f t="shared" si="18"/>
        <v>35.358114233907529</v>
      </c>
      <c r="E205" s="7">
        <f t="shared" si="19"/>
        <v>6.8176454649546798E-4</v>
      </c>
      <c r="F205" s="8">
        <f t="shared" si="22"/>
        <v>0.90774152383116746</v>
      </c>
      <c r="G205" s="7">
        <f t="shared" si="20"/>
        <v>1.4587747350267286E-3</v>
      </c>
      <c r="H205" s="8">
        <f t="shared" si="23"/>
        <v>0.65617089486505953</v>
      </c>
      <c r="I205">
        <f t="shared" si="21"/>
        <v>-2.7829247411548241E-4</v>
      </c>
    </row>
    <row r="206" spans="1:9">
      <c r="A206" s="13" t="s">
        <v>25</v>
      </c>
      <c r="B206">
        <v>1.37</v>
      </c>
      <c r="C206" s="13">
        <v>386</v>
      </c>
      <c r="D206" s="14">
        <f t="shared" si="18"/>
        <v>281.75182481751824</v>
      </c>
      <c r="E206" s="7">
        <f t="shared" si="19"/>
        <v>6.7477208960833499E-4</v>
      </c>
      <c r="F206" s="8">
        <f t="shared" si="22"/>
        <v>0.90841629592077577</v>
      </c>
      <c r="G206" s="7">
        <f t="shared" si="20"/>
        <v>1.811896089743081E-4</v>
      </c>
      <c r="H206" s="8">
        <f t="shared" si="23"/>
        <v>0.65635208447403381</v>
      </c>
      <c r="I206">
        <f t="shared" si="21"/>
        <v>4.1247439799652064E-4</v>
      </c>
    </row>
    <row r="207" spans="1:9">
      <c r="A207" s="13" t="s">
        <v>431</v>
      </c>
      <c r="B207">
        <v>7.11</v>
      </c>
      <c r="C207" s="13">
        <v>385</v>
      </c>
      <c r="D207" s="14">
        <f t="shared" si="18"/>
        <v>54.149085794655413</v>
      </c>
      <c r="E207" s="7">
        <f t="shared" si="19"/>
        <v>6.7302397538655172E-4</v>
      </c>
      <c r="F207" s="8">
        <f t="shared" si="22"/>
        <v>0.90908931989616237</v>
      </c>
      <c r="G207" s="7">
        <f t="shared" si="20"/>
        <v>9.403343940199494E-4</v>
      </c>
      <c r="H207" s="8">
        <f t="shared" si="23"/>
        <v>0.65729241886805378</v>
      </c>
      <c r="I207">
        <f t="shared" si="21"/>
        <v>-1.1080032221755243E-4</v>
      </c>
    </row>
    <row r="208" spans="1:9">
      <c r="A208" s="13" t="s">
        <v>18</v>
      </c>
      <c r="B208">
        <v>2.71</v>
      </c>
      <c r="C208" s="13">
        <v>380</v>
      </c>
      <c r="D208" s="14">
        <f t="shared" si="18"/>
        <v>140.22140221402213</v>
      </c>
      <c r="E208" s="7">
        <f t="shared" si="19"/>
        <v>6.6428340427763545E-4</v>
      </c>
      <c r="F208" s="8">
        <f t="shared" si="22"/>
        <v>0.90975360330043997</v>
      </c>
      <c r="G208" s="7">
        <f t="shared" si="20"/>
        <v>3.5841156227764593E-4</v>
      </c>
      <c r="H208" s="8">
        <f t="shared" si="23"/>
        <v>0.65765083043033146</v>
      </c>
      <c r="I208">
        <f t="shared" si="21"/>
        <v>4.229075356623424E-3</v>
      </c>
    </row>
    <row r="209" spans="1:9">
      <c r="A209" s="13" t="s">
        <v>476</v>
      </c>
      <c r="B209">
        <v>38.770000000000003</v>
      </c>
      <c r="C209" s="13">
        <v>379</v>
      </c>
      <c r="D209" s="14">
        <f t="shared" si="18"/>
        <v>9.7755996904823306</v>
      </c>
      <c r="E209" s="7">
        <f t="shared" si="19"/>
        <v>6.6253529005585229E-4</v>
      </c>
      <c r="F209" s="8">
        <f t="shared" si="22"/>
        <v>0.91041613859049586</v>
      </c>
      <c r="G209" s="7">
        <f t="shared" si="20"/>
        <v>5.1275336787838877E-3</v>
      </c>
      <c r="H209" s="8">
        <f t="shared" si="23"/>
        <v>0.66277836410911539</v>
      </c>
      <c r="I209">
        <f t="shared" si="21"/>
        <v>5.717263611473733E-3</v>
      </c>
    </row>
    <row r="210" spans="1:9">
      <c r="A210" s="13" t="s">
        <v>495</v>
      </c>
      <c r="B210">
        <v>51.12</v>
      </c>
      <c r="C210" s="13">
        <v>378</v>
      </c>
      <c r="D210" s="14">
        <f t="shared" si="18"/>
        <v>7.394366197183099</v>
      </c>
      <c r="E210" s="7">
        <f t="shared" si="19"/>
        <v>6.6078717583406901E-4</v>
      </c>
      <c r="F210" s="8">
        <f t="shared" si="22"/>
        <v>0.91107692576632993</v>
      </c>
      <c r="G210" s="7">
        <f t="shared" si="20"/>
        <v>6.760885263333306E-3</v>
      </c>
      <c r="H210" s="8">
        <f t="shared" si="23"/>
        <v>0.66953924937244869</v>
      </c>
      <c r="I210">
        <f t="shared" si="21"/>
        <v>1.8043084989549651E-4</v>
      </c>
    </row>
    <row r="211" spans="1:9">
      <c r="A211" s="13" t="s">
        <v>491</v>
      </c>
      <c r="B211">
        <v>5.14</v>
      </c>
      <c r="C211" s="13">
        <v>375</v>
      </c>
      <c r="D211" s="14">
        <f t="shared" si="18"/>
        <v>72.95719844357977</v>
      </c>
      <c r="E211" s="7">
        <f t="shared" si="19"/>
        <v>6.555428331687193E-4</v>
      </c>
      <c r="F211" s="8">
        <f t="shared" si="22"/>
        <v>0.91173246859949864</v>
      </c>
      <c r="G211" s="7">
        <f t="shared" si="20"/>
        <v>6.7979167162623619E-4</v>
      </c>
      <c r="H211" s="8">
        <f t="shared" si="23"/>
        <v>0.67021904104407493</v>
      </c>
      <c r="I211">
        <f t="shared" si="21"/>
        <v>4.5043049166682003E-4</v>
      </c>
    </row>
    <row r="212" spans="1:9">
      <c r="A212" s="13" t="s">
        <v>342</v>
      </c>
      <c r="B212">
        <v>7.35</v>
      </c>
      <c r="C212" s="13">
        <v>372</v>
      </c>
      <c r="D212" s="14">
        <f t="shared" si="18"/>
        <v>50.612244897959187</v>
      </c>
      <c r="E212" s="7">
        <f t="shared" si="19"/>
        <v>6.5029849050336948E-4</v>
      </c>
      <c r="F212" s="8">
        <f t="shared" si="22"/>
        <v>0.91238276709000199</v>
      </c>
      <c r="G212" s="7">
        <f t="shared" si="20"/>
        <v>9.7207563938771127E-4</v>
      </c>
      <c r="H212" s="8">
        <f t="shared" si="23"/>
        <v>0.67119111668346265</v>
      </c>
      <c r="I212">
        <f t="shared" si="21"/>
        <v>4.0548337684398472E-4</v>
      </c>
    </row>
    <row r="213" spans="1:9">
      <c r="A213" s="13" t="s">
        <v>281</v>
      </c>
      <c r="B213">
        <v>6.89</v>
      </c>
      <c r="C213" s="13">
        <v>363</v>
      </c>
      <c r="D213" s="14">
        <f t="shared" si="18"/>
        <v>52.685050798258345</v>
      </c>
      <c r="E213" s="7">
        <f t="shared" si="19"/>
        <v>6.3456546250732022E-4</v>
      </c>
      <c r="F213" s="8">
        <f t="shared" si="22"/>
        <v>0.91301733255250928</v>
      </c>
      <c r="G213" s="7">
        <f t="shared" si="20"/>
        <v>9.1123825243283416E-4</v>
      </c>
      <c r="H213" s="8">
        <f t="shared" si="23"/>
        <v>0.67210235493589554</v>
      </c>
      <c r="I213">
        <f t="shared" si="21"/>
        <v>6.0341767254901146E-4</v>
      </c>
    </row>
    <row r="214" spans="1:9">
      <c r="A214" s="13" t="s">
        <v>464</v>
      </c>
      <c r="B214">
        <v>8.5</v>
      </c>
      <c r="C214" s="13">
        <v>360</v>
      </c>
      <c r="D214" s="14">
        <f t="shared" si="18"/>
        <v>42.352941176470587</v>
      </c>
      <c r="E214" s="7">
        <f t="shared" si="19"/>
        <v>6.2932111984197051E-4</v>
      </c>
      <c r="F214" s="8">
        <f t="shared" si="22"/>
        <v>0.91364665367235121</v>
      </c>
      <c r="G214" s="7">
        <f t="shared" si="20"/>
        <v>1.1241691067749042E-3</v>
      </c>
      <c r="H214" s="8">
        <f t="shared" si="23"/>
        <v>0.67322652404267047</v>
      </c>
      <c r="I214">
        <f t="shared" si="21"/>
        <v>1.3319868367213106E-3</v>
      </c>
    </row>
    <row r="215" spans="1:9">
      <c r="A215" s="13" t="s">
        <v>465</v>
      </c>
      <c r="B215">
        <v>14.51</v>
      </c>
      <c r="C215" s="13">
        <v>358</v>
      </c>
      <c r="D215" s="14">
        <f t="shared" si="18"/>
        <v>24.672639558924878</v>
      </c>
      <c r="E215" s="7">
        <f t="shared" si="19"/>
        <v>6.2582489139840396E-4</v>
      </c>
      <c r="F215" s="8">
        <f t="shared" si="22"/>
        <v>0.9142724785637496</v>
      </c>
      <c r="G215" s="7">
        <f t="shared" si="20"/>
        <v>1.9190227928592776E-3</v>
      </c>
      <c r="H215" s="8">
        <f t="shared" si="23"/>
        <v>0.67514554683552974</v>
      </c>
      <c r="I215">
        <f t="shared" si="21"/>
        <v>9.2930335479191051E-4</v>
      </c>
    </row>
    <row r="216" spans="1:9">
      <c r="A216" s="13" t="s">
        <v>195</v>
      </c>
      <c r="B216">
        <v>11.17</v>
      </c>
      <c r="C216" s="13">
        <v>357</v>
      </c>
      <c r="D216" s="14">
        <f t="shared" si="18"/>
        <v>31.960608773500446</v>
      </c>
      <c r="E216" s="7">
        <f t="shared" si="19"/>
        <v>6.2407677717662069E-4</v>
      </c>
      <c r="F216" s="8">
        <f t="shared" si="22"/>
        <v>0.91489655534092618</v>
      </c>
      <c r="G216" s="7">
        <f t="shared" si="20"/>
        <v>1.4772904614912565E-3</v>
      </c>
      <c r="H216" s="8">
        <f t="shared" si="23"/>
        <v>0.676622837297021</v>
      </c>
      <c r="I216">
        <f t="shared" si="21"/>
        <v>5.5657492814553677E-5</v>
      </c>
    </row>
    <row r="217" spans="1:9">
      <c r="A217" s="13" t="s">
        <v>51</v>
      </c>
      <c r="B217">
        <v>3.94</v>
      </c>
      <c r="C217" s="13">
        <v>356</v>
      </c>
      <c r="D217" s="14">
        <f t="shared" si="18"/>
        <v>90.35532994923858</v>
      </c>
      <c r="E217" s="7">
        <f t="shared" si="19"/>
        <v>6.2232866295483752E-4</v>
      </c>
      <c r="F217" s="8">
        <f t="shared" si="22"/>
        <v>0.91551888400388104</v>
      </c>
      <c r="G217" s="7">
        <f t="shared" si="20"/>
        <v>5.210854447874262E-4</v>
      </c>
      <c r="H217" s="8">
        <f t="shared" si="23"/>
        <v>0.67714392274180846</v>
      </c>
      <c r="I217">
        <f t="shared" si="21"/>
        <v>6.3685168353422306E-4</v>
      </c>
    </row>
    <row r="218" spans="1:9">
      <c r="A218" s="13" t="s">
        <v>43</v>
      </c>
      <c r="B218">
        <v>8.74</v>
      </c>
      <c r="C218" s="13">
        <v>356</v>
      </c>
      <c r="D218" s="14">
        <f t="shared" si="18"/>
        <v>40.732265446224254</v>
      </c>
      <c r="E218" s="7">
        <f t="shared" si="19"/>
        <v>6.2232866295483752E-4</v>
      </c>
      <c r="F218" s="8">
        <f t="shared" si="22"/>
        <v>0.9161412126668359</v>
      </c>
      <c r="G218" s="7">
        <f t="shared" si="20"/>
        <v>1.1559103521426664E-3</v>
      </c>
      <c r="H218" s="8">
        <f t="shared" si="23"/>
        <v>0.67829983309395114</v>
      </c>
      <c r="I218">
        <f t="shared" si="21"/>
        <v>1.5625220243848936E-3</v>
      </c>
    </row>
    <row r="219" spans="1:9">
      <c r="A219" s="13" t="s">
        <v>247</v>
      </c>
      <c r="B219">
        <v>16.37</v>
      </c>
      <c r="C219" s="13">
        <v>355</v>
      </c>
      <c r="D219" s="14">
        <f t="shared" si="18"/>
        <v>21.686010995723883</v>
      </c>
      <c r="E219" s="7">
        <f t="shared" si="19"/>
        <v>6.2058054873305425E-4</v>
      </c>
      <c r="F219" s="8">
        <f t="shared" si="22"/>
        <v>0.91676179321556894</v>
      </c>
      <c r="G219" s="7">
        <f t="shared" si="20"/>
        <v>2.1650174444594332E-3</v>
      </c>
      <c r="H219" s="8">
        <f t="shared" si="23"/>
        <v>0.68046485053841055</v>
      </c>
      <c r="I219">
        <f t="shared" si="21"/>
        <v>1.37927925963377E-3</v>
      </c>
    </row>
    <row r="220" spans="1:9">
      <c r="A220" s="13" t="s">
        <v>262</v>
      </c>
      <c r="B220">
        <v>14.79</v>
      </c>
      <c r="C220" s="13">
        <v>348</v>
      </c>
      <c r="D220" s="14">
        <f t="shared" si="18"/>
        <v>23.529411764705884</v>
      </c>
      <c r="E220" s="7">
        <f t="shared" si="19"/>
        <v>6.0834374918057143E-4</v>
      </c>
      <c r="F220" s="8">
        <f t="shared" si="22"/>
        <v>0.91737013696474956</v>
      </c>
      <c r="G220" s="7">
        <f t="shared" si="20"/>
        <v>1.9560542457883333E-3</v>
      </c>
      <c r="H220" s="8">
        <f t="shared" si="23"/>
        <v>0.68242090478419892</v>
      </c>
      <c r="I220">
        <f t="shared" si="21"/>
        <v>1.5685289986818729E-3</v>
      </c>
    </row>
    <row r="221" spans="1:9">
      <c r="A221" s="13" t="s">
        <v>191</v>
      </c>
      <c r="B221">
        <v>16.34</v>
      </c>
      <c r="C221" s="13">
        <v>347</v>
      </c>
      <c r="D221" s="14">
        <f t="shared" si="18"/>
        <v>21.23623011015912</v>
      </c>
      <c r="E221" s="7">
        <f t="shared" si="19"/>
        <v>6.0659563495878816E-4</v>
      </c>
      <c r="F221" s="8">
        <f t="shared" si="22"/>
        <v>0.91797673259970836</v>
      </c>
      <c r="G221" s="7">
        <f t="shared" si="20"/>
        <v>2.1610497887884629E-3</v>
      </c>
      <c r="H221" s="8">
        <f t="shared" si="23"/>
        <v>0.68458195457298743</v>
      </c>
      <c r="I221">
        <f t="shared" si="21"/>
        <v>1.2734054695061614E-3</v>
      </c>
    </row>
    <row r="222" spans="1:9">
      <c r="A222" s="13" t="s">
        <v>82</v>
      </c>
      <c r="B222">
        <v>13.85</v>
      </c>
      <c r="C222" s="13">
        <v>341</v>
      </c>
      <c r="D222" s="14">
        <f t="shared" si="18"/>
        <v>24.620938628158846</v>
      </c>
      <c r="E222" s="7">
        <f t="shared" si="19"/>
        <v>5.9610694962808873E-4</v>
      </c>
      <c r="F222" s="8">
        <f t="shared" si="22"/>
        <v>0.91857283954933644</v>
      </c>
      <c r="G222" s="7">
        <f t="shared" si="20"/>
        <v>1.8317343680979321E-3</v>
      </c>
      <c r="H222" s="8">
        <f t="shared" si="23"/>
        <v>0.68641368894108534</v>
      </c>
      <c r="I222">
        <f t="shared" si="21"/>
        <v>1.7921358635551998E-3</v>
      </c>
    </row>
    <row r="223" spans="1:9">
      <c r="A223" s="13" t="s">
        <v>406</v>
      </c>
      <c r="B223">
        <v>18.11</v>
      </c>
      <c r="C223" s="13">
        <v>340</v>
      </c>
      <c r="D223" s="14">
        <f t="shared" si="18"/>
        <v>18.774157923799006</v>
      </c>
      <c r="E223" s="7">
        <f t="shared" si="19"/>
        <v>5.9435883540630546E-4</v>
      </c>
      <c r="F223" s="8">
        <f t="shared" si="22"/>
        <v>0.9191671983847427</v>
      </c>
      <c r="G223" s="7">
        <f t="shared" si="20"/>
        <v>2.3951414733757079E-3</v>
      </c>
      <c r="H223" s="8">
        <f t="shared" si="23"/>
        <v>0.68880883041446106</v>
      </c>
      <c r="I223">
        <f t="shared" si="21"/>
        <v>4.2937328399628161E-4</v>
      </c>
    </row>
    <row r="224" spans="1:9">
      <c r="A224" s="13" t="s">
        <v>261</v>
      </c>
      <c r="B224">
        <v>6.88</v>
      </c>
      <c r="C224" s="13">
        <v>338</v>
      </c>
      <c r="D224" s="14">
        <f t="shared" si="18"/>
        <v>49.127906976744185</v>
      </c>
      <c r="E224" s="7">
        <f t="shared" si="19"/>
        <v>5.9086260696273891E-4</v>
      </c>
      <c r="F224" s="8">
        <f t="shared" si="22"/>
        <v>0.91975806099170543</v>
      </c>
      <c r="G224" s="7">
        <f t="shared" si="20"/>
        <v>9.0991570054251068E-4</v>
      </c>
      <c r="H224" s="8">
        <f t="shared" si="23"/>
        <v>0.68971874611500361</v>
      </c>
      <c r="I224">
        <f t="shared" si="21"/>
        <v>7.3956236335848136E-4</v>
      </c>
    </row>
    <row r="225" spans="1:9">
      <c r="A225" s="13" t="s">
        <v>462</v>
      </c>
      <c r="B225">
        <v>9.43</v>
      </c>
      <c r="C225" s="13">
        <v>338</v>
      </c>
      <c r="D225" s="14">
        <f t="shared" si="18"/>
        <v>35.843054082714744</v>
      </c>
      <c r="E225" s="7">
        <f t="shared" si="19"/>
        <v>5.9086260696273891E-4</v>
      </c>
      <c r="F225" s="8">
        <f t="shared" si="22"/>
        <v>0.92034892359866816</v>
      </c>
      <c r="G225" s="7">
        <f t="shared" si="20"/>
        <v>1.247166432574982E-3</v>
      </c>
      <c r="H225" s="8">
        <f t="shared" si="23"/>
        <v>0.69096591254757855</v>
      </c>
      <c r="I225">
        <f t="shared" si="21"/>
        <v>1.7145376176270766E-3</v>
      </c>
    </row>
    <row r="226" spans="1:9">
      <c r="A226" s="13" t="s">
        <v>173</v>
      </c>
      <c r="B226">
        <v>17.43</v>
      </c>
      <c r="C226" s="13">
        <v>337</v>
      </c>
      <c r="D226" s="14">
        <f t="shared" si="18"/>
        <v>19.334480780263913</v>
      </c>
      <c r="E226" s="7">
        <f t="shared" si="19"/>
        <v>5.8911449274095574E-4</v>
      </c>
      <c r="F226" s="8">
        <f t="shared" si="22"/>
        <v>0.92093803809140906</v>
      </c>
      <c r="G226" s="7">
        <f t="shared" si="20"/>
        <v>2.3052079448337153E-3</v>
      </c>
      <c r="H226" s="8">
        <f t="shared" si="23"/>
        <v>0.69327112049241224</v>
      </c>
      <c r="I226">
        <f t="shared" si="21"/>
        <v>4.514776345442284E-4</v>
      </c>
    </row>
    <row r="227" spans="1:9">
      <c r="A227" s="13" t="s">
        <v>294</v>
      </c>
      <c r="B227">
        <v>7.05</v>
      </c>
      <c r="C227" s="13">
        <v>336</v>
      </c>
      <c r="D227" s="14">
        <f t="shared" si="18"/>
        <v>47.659574468085104</v>
      </c>
      <c r="E227" s="7">
        <f t="shared" si="19"/>
        <v>5.8736637851917247E-4</v>
      </c>
      <c r="F227" s="8">
        <f t="shared" si="22"/>
        <v>0.92152540446992826</v>
      </c>
      <c r="G227" s="7">
        <f t="shared" si="20"/>
        <v>9.3239908267800885E-4</v>
      </c>
      <c r="H227" s="8">
        <f t="shared" si="23"/>
        <v>0.6942035195750903</v>
      </c>
      <c r="I227">
        <f t="shared" si="21"/>
        <v>1.0389172262733615E-3</v>
      </c>
    </row>
    <row r="228" spans="1:9">
      <c r="A228" s="13" t="s">
        <v>180</v>
      </c>
      <c r="B228">
        <v>11.86</v>
      </c>
      <c r="C228" s="13">
        <v>335</v>
      </c>
      <c r="D228" s="14">
        <f t="shared" si="18"/>
        <v>28.246205733558181</v>
      </c>
      <c r="E228" s="7">
        <f t="shared" si="19"/>
        <v>5.8561826429738919E-4</v>
      </c>
      <c r="F228" s="8">
        <f t="shared" si="22"/>
        <v>0.92211102273422563</v>
      </c>
      <c r="G228" s="7">
        <f t="shared" si="20"/>
        <v>1.5685465419235723E-3</v>
      </c>
      <c r="H228" s="8">
        <f t="shared" si="23"/>
        <v>0.69577206611701392</v>
      </c>
      <c r="I228">
        <f t="shared" si="21"/>
        <v>5.2426498165014657E-4</v>
      </c>
    </row>
    <row r="229" spans="1:9">
      <c r="A229" s="13" t="s">
        <v>398</v>
      </c>
      <c r="B229">
        <v>7.62</v>
      </c>
      <c r="C229" s="13">
        <v>333</v>
      </c>
      <c r="D229" s="14">
        <f t="shared" si="18"/>
        <v>43.7007874015748</v>
      </c>
      <c r="E229" s="7">
        <f t="shared" si="19"/>
        <v>5.8212203585382264E-4</v>
      </c>
      <c r="F229" s="8">
        <f t="shared" si="22"/>
        <v>0.92269314477007947</v>
      </c>
      <c r="G229" s="7">
        <f t="shared" si="20"/>
        <v>1.0077845404264437E-3</v>
      </c>
      <c r="H229" s="8">
        <f t="shared" si="23"/>
        <v>0.69677985065744041</v>
      </c>
      <c r="I229">
        <f t="shared" si="21"/>
        <v>1.6359624757718016E-3</v>
      </c>
    </row>
    <row r="230" spans="1:9">
      <c r="A230" s="13" t="s">
        <v>22</v>
      </c>
      <c r="B230">
        <v>16.71</v>
      </c>
      <c r="C230" s="13">
        <v>331</v>
      </c>
      <c r="D230" s="14">
        <f t="shared" si="18"/>
        <v>19.80849790544584</v>
      </c>
      <c r="E230" s="7">
        <f t="shared" si="19"/>
        <v>5.786258074102562E-4</v>
      </c>
      <c r="F230" s="8">
        <f t="shared" si="22"/>
        <v>0.92327177057748977</v>
      </c>
      <c r="G230" s="7">
        <f t="shared" si="20"/>
        <v>2.2099842087304295E-3</v>
      </c>
      <c r="H230" s="8">
        <f t="shared" si="23"/>
        <v>0.69898983486617083</v>
      </c>
      <c r="I230">
        <f t="shared" si="21"/>
        <v>2.4027562876305364E-4</v>
      </c>
    </row>
    <row r="231" spans="1:9">
      <c r="A231" s="13" t="s">
        <v>252</v>
      </c>
      <c r="B231">
        <v>5.26</v>
      </c>
      <c r="C231" s="13">
        <v>329</v>
      </c>
      <c r="D231" s="14">
        <f t="shared" si="18"/>
        <v>62.547528517110266</v>
      </c>
      <c r="E231" s="7">
        <f t="shared" si="19"/>
        <v>5.7512957896668966E-4</v>
      </c>
      <c r="F231" s="8">
        <f t="shared" si="22"/>
        <v>0.92384690015645643</v>
      </c>
      <c r="G231" s="7">
        <f t="shared" si="20"/>
        <v>6.9566229431011718E-4</v>
      </c>
      <c r="H231" s="8">
        <f t="shared" si="23"/>
        <v>0.6996854971604809</v>
      </c>
      <c r="I231">
        <f t="shared" si="21"/>
        <v>5.1152310180924143E-4</v>
      </c>
    </row>
    <row r="232" spans="1:9">
      <c r="A232" s="13" t="s">
        <v>157</v>
      </c>
      <c r="B232">
        <v>7.48</v>
      </c>
      <c r="C232" s="13">
        <v>329</v>
      </c>
      <c r="D232" s="14">
        <f t="shared" si="18"/>
        <v>43.983957219251337</v>
      </c>
      <c r="E232" s="7">
        <f t="shared" si="19"/>
        <v>5.7512957896668966E-4</v>
      </c>
      <c r="F232" s="8">
        <f t="shared" si="22"/>
        <v>0.92442202973542309</v>
      </c>
      <c r="G232" s="7">
        <f t="shared" si="20"/>
        <v>9.8926881396191584E-4</v>
      </c>
      <c r="H232" s="8">
        <f t="shared" si="23"/>
        <v>0.70067476597444278</v>
      </c>
      <c r="I232">
        <f t="shared" si="21"/>
        <v>8.1180590696172672E-5</v>
      </c>
    </row>
    <row r="233" spans="1:9">
      <c r="A233" s="13" t="s">
        <v>355</v>
      </c>
      <c r="B233">
        <v>3.91</v>
      </c>
      <c r="C233" s="13">
        <v>324</v>
      </c>
      <c r="D233" s="14">
        <f t="shared" si="18"/>
        <v>82.864450127877234</v>
      </c>
      <c r="E233" s="7">
        <f t="shared" si="19"/>
        <v>5.6638900785777339E-4</v>
      </c>
      <c r="F233" s="8">
        <f t="shared" si="22"/>
        <v>0.92498841874328086</v>
      </c>
      <c r="G233" s="7">
        <f t="shared" si="20"/>
        <v>5.1711778911645598E-4</v>
      </c>
      <c r="H233" s="8">
        <f t="shared" si="23"/>
        <v>0.70119188376355923</v>
      </c>
      <c r="I233">
        <f t="shared" si="21"/>
        <v>1.0635485365325659E-3</v>
      </c>
    </row>
    <row r="234" spans="1:9">
      <c r="A234" s="13" t="s">
        <v>291</v>
      </c>
      <c r="B234">
        <v>11.85</v>
      </c>
      <c r="C234" s="13">
        <v>315</v>
      </c>
      <c r="D234" s="14">
        <f t="shared" si="18"/>
        <v>26.582278481012658</v>
      </c>
      <c r="E234" s="7">
        <f t="shared" si="19"/>
        <v>5.5065597986172414E-4</v>
      </c>
      <c r="F234" s="8">
        <f t="shared" si="22"/>
        <v>0.92553907472314256</v>
      </c>
      <c r="G234" s="7">
        <f t="shared" si="20"/>
        <v>1.5672239900332489E-3</v>
      </c>
      <c r="H234" s="8">
        <f t="shared" si="23"/>
        <v>0.70275910775359252</v>
      </c>
      <c r="I234">
        <f t="shared" si="21"/>
        <v>5.1639213284948582E-4</v>
      </c>
    </row>
    <row r="235" spans="1:9">
      <c r="A235" s="13" t="s">
        <v>417</v>
      </c>
      <c r="B235">
        <v>7.37</v>
      </c>
      <c r="C235" s="13">
        <v>314</v>
      </c>
      <c r="D235" s="14">
        <f t="shared" si="18"/>
        <v>42.605156037991861</v>
      </c>
      <c r="E235" s="7">
        <f t="shared" si="19"/>
        <v>5.4890786563994087E-4</v>
      </c>
      <c r="F235" s="8">
        <f t="shared" si="22"/>
        <v>0.92608798258878255</v>
      </c>
      <c r="G235" s="7">
        <f t="shared" si="20"/>
        <v>9.7472074316835822E-4</v>
      </c>
      <c r="H235" s="8">
        <f t="shared" si="23"/>
        <v>0.70373382849676092</v>
      </c>
      <c r="I235">
        <f t="shared" si="21"/>
        <v>3.865742105836345E-4</v>
      </c>
    </row>
    <row r="236" spans="1:9">
      <c r="A236" s="13" t="s">
        <v>54</v>
      </c>
      <c r="B236">
        <v>6.29</v>
      </c>
      <c r="C236" s="13">
        <v>312</v>
      </c>
      <c r="D236" s="14">
        <f t="shared" si="18"/>
        <v>49.602543720190781</v>
      </c>
      <c r="E236" s="7">
        <f t="shared" si="19"/>
        <v>5.4541163719637443E-4</v>
      </c>
      <c r="F236" s="8">
        <f t="shared" si="22"/>
        <v>0.9266333942259789</v>
      </c>
      <c r="G236" s="7">
        <f t="shared" si="20"/>
        <v>8.3188513901342911E-4</v>
      </c>
      <c r="H236" s="8">
        <f t="shared" si="23"/>
        <v>0.70456571363577436</v>
      </c>
      <c r="I236">
        <f t="shared" si="21"/>
        <v>2.184443849667761E-3</v>
      </c>
    </row>
    <row r="237" spans="1:9">
      <c r="A237" s="13" t="s">
        <v>260</v>
      </c>
      <c r="B237">
        <v>20.91</v>
      </c>
      <c r="C237" s="13">
        <v>307</v>
      </c>
      <c r="D237" s="14">
        <f t="shared" si="18"/>
        <v>14.681970349115256</v>
      </c>
      <c r="E237" s="7">
        <f t="shared" si="19"/>
        <v>5.3667106608745816E-4</v>
      </c>
      <c r="F237" s="8">
        <f t="shared" si="22"/>
        <v>0.92717006529206636</v>
      </c>
      <c r="G237" s="7">
        <f t="shared" si="20"/>
        <v>2.7654560026662647E-3</v>
      </c>
      <c r="H237" s="8">
        <f t="shared" si="23"/>
        <v>0.70733116963844067</v>
      </c>
      <c r="I237">
        <f t="shared" si="21"/>
        <v>6.9092586872254724E-4</v>
      </c>
    </row>
    <row r="238" spans="1:9">
      <c r="A238" s="13" t="s">
        <v>204</v>
      </c>
      <c r="B238">
        <v>8.6999999999999993</v>
      </c>
      <c r="C238" s="13">
        <v>304</v>
      </c>
      <c r="D238" s="14">
        <f t="shared" si="18"/>
        <v>34.942528735632187</v>
      </c>
      <c r="E238" s="7">
        <f t="shared" si="19"/>
        <v>5.3142672342210845E-4</v>
      </c>
      <c r="F238" s="8">
        <f t="shared" si="22"/>
        <v>0.92770149201548846</v>
      </c>
      <c r="G238" s="7">
        <f t="shared" si="20"/>
        <v>1.1506201445813725E-3</v>
      </c>
      <c r="H238" s="8">
        <f t="shared" si="23"/>
        <v>0.70848178978302201</v>
      </c>
      <c r="I238">
        <f t="shared" si="21"/>
        <v>7.6089579154414722E-4</v>
      </c>
    </row>
    <row r="239" spans="1:9">
      <c r="A239" s="13" t="s">
        <v>234</v>
      </c>
      <c r="B239">
        <v>9.24</v>
      </c>
      <c r="C239" s="13">
        <v>301</v>
      </c>
      <c r="D239" s="14">
        <f t="shared" si="18"/>
        <v>32.575757575757578</v>
      </c>
      <c r="E239" s="7">
        <f t="shared" si="19"/>
        <v>5.2618238075675863E-4</v>
      </c>
      <c r="F239" s="8">
        <f t="shared" si="22"/>
        <v>0.92822767439624521</v>
      </c>
      <c r="G239" s="7">
        <f t="shared" si="20"/>
        <v>1.2220379466588371E-3</v>
      </c>
      <c r="H239" s="8">
        <f t="shared" si="23"/>
        <v>0.70970382772968088</v>
      </c>
      <c r="I239">
        <f t="shared" si="21"/>
        <v>8.2720078596609792E-4</v>
      </c>
    </row>
    <row r="240" spans="1:9">
      <c r="A240" s="13" t="s">
        <v>236</v>
      </c>
      <c r="B240">
        <v>9.77</v>
      </c>
      <c r="C240" s="13">
        <v>300</v>
      </c>
      <c r="D240" s="14">
        <f t="shared" si="18"/>
        <v>30.706243602865918</v>
      </c>
      <c r="E240" s="7">
        <f t="shared" si="19"/>
        <v>5.2443426653497535E-4</v>
      </c>
      <c r="F240" s="8">
        <f t="shared" si="22"/>
        <v>0.92875210866278013</v>
      </c>
      <c r="G240" s="7">
        <f t="shared" si="20"/>
        <v>1.2921331968459781E-3</v>
      </c>
      <c r="H240" s="8">
        <f t="shared" si="23"/>
        <v>0.71099596092652684</v>
      </c>
      <c r="I240">
        <f t="shared" si="21"/>
        <v>1.2841368887529514E-3</v>
      </c>
    </row>
    <row r="241" spans="1:9">
      <c r="A241" s="13" t="s">
        <v>114</v>
      </c>
      <c r="B241">
        <v>13.49</v>
      </c>
      <c r="C241" s="13">
        <v>300</v>
      </c>
      <c r="D241" s="14">
        <f t="shared" si="18"/>
        <v>22.23869532987398</v>
      </c>
      <c r="E241" s="7">
        <f t="shared" si="19"/>
        <v>5.2443426653497535E-4</v>
      </c>
      <c r="F241" s="8">
        <f t="shared" si="22"/>
        <v>0.92927654292931505</v>
      </c>
      <c r="G241" s="7">
        <f t="shared" si="20"/>
        <v>1.7841225000462893E-3</v>
      </c>
      <c r="H241" s="8">
        <f t="shared" si="23"/>
        <v>0.71278008342657317</v>
      </c>
      <c r="I241">
        <f t="shared" si="21"/>
        <v>1.3714480702522458E-3</v>
      </c>
    </row>
    <row r="242" spans="1:9">
      <c r="A242" s="13" t="s">
        <v>445</v>
      </c>
      <c r="B242">
        <v>14.17</v>
      </c>
      <c r="C242" s="13">
        <v>297</v>
      </c>
      <c r="D242" s="14">
        <f t="shared" si="18"/>
        <v>20.959774170783344</v>
      </c>
      <c r="E242" s="7">
        <f t="shared" si="19"/>
        <v>5.1918992386962564E-4</v>
      </c>
      <c r="F242" s="8">
        <f t="shared" si="22"/>
        <v>0.92979573285318473</v>
      </c>
      <c r="G242" s="7">
        <f t="shared" si="20"/>
        <v>1.8740560285882815E-3</v>
      </c>
      <c r="H242" s="8">
        <f t="shared" si="23"/>
        <v>0.71465413945516143</v>
      </c>
      <c r="I242">
        <f t="shared" si="21"/>
        <v>1.7981942352964797E-3</v>
      </c>
    </row>
    <row r="243" spans="1:9">
      <c r="A243" s="13" t="s">
        <v>61</v>
      </c>
      <c r="B243">
        <v>17.62</v>
      </c>
      <c r="C243" s="13">
        <v>295</v>
      </c>
      <c r="D243" s="14">
        <f t="shared" si="18"/>
        <v>16.742338251986379</v>
      </c>
      <c r="E243" s="7">
        <f t="shared" si="19"/>
        <v>5.1569369542605909E-4</v>
      </c>
      <c r="F243" s="8">
        <f t="shared" si="22"/>
        <v>0.93031142654861076</v>
      </c>
      <c r="G243" s="7">
        <f t="shared" si="20"/>
        <v>2.3303364307498604E-3</v>
      </c>
      <c r="H243" s="8">
        <f t="shared" si="23"/>
        <v>0.7169844758859113</v>
      </c>
      <c r="I243">
        <f t="shared" si="21"/>
        <v>1.804369146598539E-3</v>
      </c>
    </row>
    <row r="244" spans="1:9">
      <c r="A244" s="13" t="s">
        <v>183</v>
      </c>
      <c r="B244">
        <v>17.66</v>
      </c>
      <c r="C244" s="13">
        <v>294</v>
      </c>
      <c r="D244" s="14">
        <f t="shared" si="18"/>
        <v>16.647791619479047</v>
      </c>
      <c r="E244" s="7">
        <f t="shared" si="19"/>
        <v>5.1394558120427592E-4</v>
      </c>
      <c r="F244" s="8">
        <f t="shared" si="22"/>
        <v>0.93082537212981509</v>
      </c>
      <c r="G244" s="7">
        <f t="shared" si="20"/>
        <v>2.3356266383111539E-3</v>
      </c>
      <c r="H244" s="8">
        <f t="shared" si="23"/>
        <v>0.7193201025242224</v>
      </c>
      <c r="I244">
        <f t="shared" si="21"/>
        <v>-6.4744781081982339E-6</v>
      </c>
    </row>
    <row r="245" spans="1:9">
      <c r="A245" s="13" t="s">
        <v>372</v>
      </c>
      <c r="B245">
        <v>2.93</v>
      </c>
      <c r="C245" s="13">
        <v>292</v>
      </c>
      <c r="D245" s="14">
        <f t="shared" si="18"/>
        <v>99.658703071672349</v>
      </c>
      <c r="E245" s="7">
        <f t="shared" si="19"/>
        <v>5.1044935276070937E-4</v>
      </c>
      <c r="F245" s="8">
        <f t="shared" si="22"/>
        <v>0.93133582148257577</v>
      </c>
      <c r="G245" s="7">
        <f t="shared" si="20"/>
        <v>3.8750770386476111E-4</v>
      </c>
      <c r="H245" s="8">
        <f t="shared" si="23"/>
        <v>0.71970761022808716</v>
      </c>
      <c r="I245">
        <f t="shared" si="21"/>
        <v>1.3435388995951536E-3</v>
      </c>
    </row>
    <row r="246" spans="1:9">
      <c r="A246" s="13" t="s">
        <v>497</v>
      </c>
      <c r="B246">
        <v>13.88</v>
      </c>
      <c r="C246" s="13">
        <v>291</v>
      </c>
      <c r="D246" s="14">
        <f t="shared" si="18"/>
        <v>20.965417867435157</v>
      </c>
      <c r="E246" s="7">
        <f t="shared" si="19"/>
        <v>5.087012385389261E-4</v>
      </c>
      <c r="F246" s="8">
        <f t="shared" si="22"/>
        <v>0.93184452272111473</v>
      </c>
      <c r="G246" s="7">
        <f t="shared" si="20"/>
        <v>1.8357020237689027E-3</v>
      </c>
      <c r="H246" s="8">
        <f t="shared" si="23"/>
        <v>0.72154331225185608</v>
      </c>
      <c r="I246">
        <f t="shared" si="21"/>
        <v>9.4922467917268882E-4</v>
      </c>
    </row>
    <row r="247" spans="1:9">
      <c r="A247" s="13" t="s">
        <v>425</v>
      </c>
      <c r="B247">
        <v>10.66</v>
      </c>
      <c r="C247" s="13">
        <v>289</v>
      </c>
      <c r="D247" s="14">
        <f t="shared" si="18"/>
        <v>27.110694183864915</v>
      </c>
      <c r="E247" s="7">
        <f t="shared" si="19"/>
        <v>5.0520501009535966E-4</v>
      </c>
      <c r="F247" s="8">
        <f t="shared" si="22"/>
        <v>0.93234972773121005</v>
      </c>
      <c r="G247" s="7">
        <f t="shared" si="20"/>
        <v>1.4098403150847624E-3</v>
      </c>
      <c r="H247" s="8">
        <f t="shared" si="23"/>
        <v>0.72295315256694082</v>
      </c>
      <c r="I247">
        <f t="shared" si="21"/>
        <v>3.833019960206574E-4</v>
      </c>
    </row>
    <row r="248" spans="1:9">
      <c r="A248" s="13" t="s">
        <v>419</v>
      </c>
      <c r="B248">
        <v>6.05</v>
      </c>
      <c r="C248" s="13">
        <v>287</v>
      </c>
      <c r="D248" s="14">
        <f t="shared" si="18"/>
        <v>47.438016528925623</v>
      </c>
      <c r="E248" s="7">
        <f t="shared" si="19"/>
        <v>5.0170878165179311E-4</v>
      </c>
      <c r="F248" s="8">
        <f t="shared" si="22"/>
        <v>0.93285143651286184</v>
      </c>
      <c r="G248" s="7">
        <f t="shared" si="20"/>
        <v>8.0014389364566714E-4</v>
      </c>
      <c r="H248" s="8">
        <f t="shared" si="23"/>
        <v>0.7237532964605865</v>
      </c>
      <c r="I248">
        <f t="shared" si="21"/>
        <v>4.5985706872686549E-4</v>
      </c>
    </row>
    <row r="249" spans="1:9">
      <c r="A249" s="13" t="s">
        <v>14</v>
      </c>
      <c r="B249">
        <v>6.65</v>
      </c>
      <c r="C249" s="13">
        <v>285</v>
      </c>
      <c r="D249" s="14">
        <f t="shared" si="18"/>
        <v>42.857142857142854</v>
      </c>
      <c r="E249" s="7">
        <f t="shared" si="19"/>
        <v>4.9821255320822667E-4</v>
      </c>
      <c r="F249" s="8">
        <f t="shared" si="22"/>
        <v>0.9333496490660701</v>
      </c>
      <c r="G249" s="7">
        <f t="shared" si="20"/>
        <v>8.7949700706507219E-4</v>
      </c>
      <c r="H249" s="8">
        <f t="shared" si="23"/>
        <v>0.72463279346765153</v>
      </c>
      <c r="I249">
        <f t="shared" si="21"/>
        <v>7.0936823169887031E-4</v>
      </c>
    </row>
    <row r="250" spans="1:9">
      <c r="A250" s="13" t="s">
        <v>182</v>
      </c>
      <c r="B250">
        <v>8.6199999999999992</v>
      </c>
      <c r="C250" s="13">
        <v>280</v>
      </c>
      <c r="D250" s="14">
        <f t="shared" si="18"/>
        <v>32.482598607888633</v>
      </c>
      <c r="E250" s="7">
        <f t="shared" si="19"/>
        <v>4.8947198209931041E-4</v>
      </c>
      <c r="F250" s="8">
        <f t="shared" si="22"/>
        <v>0.93383912104816946</v>
      </c>
      <c r="G250" s="7">
        <f t="shared" si="20"/>
        <v>1.1400397294587851E-3</v>
      </c>
      <c r="H250" s="8">
        <f t="shared" si="23"/>
        <v>0.72577283319711028</v>
      </c>
      <c r="I250">
        <f t="shared" si="21"/>
        <v>5.8530198655981636E-5</v>
      </c>
    </row>
    <row r="251" spans="1:9">
      <c r="A251" s="13" t="s">
        <v>273</v>
      </c>
      <c r="B251">
        <v>3.34</v>
      </c>
      <c r="C251" s="13">
        <v>279</v>
      </c>
      <c r="D251" s="14">
        <f t="shared" si="18"/>
        <v>83.532934131736525</v>
      </c>
      <c r="E251" s="7">
        <f t="shared" si="19"/>
        <v>4.8772386787752713E-4</v>
      </c>
      <c r="F251" s="8">
        <f t="shared" si="22"/>
        <v>0.93432684491604701</v>
      </c>
      <c r="G251" s="7">
        <f t="shared" si="20"/>
        <v>4.417323313680212E-4</v>
      </c>
      <c r="H251" s="8">
        <f t="shared" si="23"/>
        <v>0.7262145655284783</v>
      </c>
      <c r="I251">
        <f t="shared" si="21"/>
        <v>3.7879613574808291E-3</v>
      </c>
    </row>
    <row r="252" spans="1:9">
      <c r="A252" s="13" t="s">
        <v>190</v>
      </c>
      <c r="B252">
        <v>33.49</v>
      </c>
      <c r="C252" s="13">
        <v>276</v>
      </c>
      <c r="D252" s="14">
        <f t="shared" si="18"/>
        <v>8.2412660495670345</v>
      </c>
      <c r="E252" s="7">
        <f t="shared" si="19"/>
        <v>4.8247952521217736E-4</v>
      </c>
      <c r="F252" s="8">
        <f t="shared" si="22"/>
        <v>0.93480932444125919</v>
      </c>
      <c r="G252" s="7">
        <f t="shared" si="20"/>
        <v>4.4292262806931229E-3</v>
      </c>
      <c r="H252" s="8">
        <f t="shared" si="23"/>
        <v>0.73064379180917138</v>
      </c>
      <c r="I252">
        <f t="shared" si="21"/>
        <v>3.8932054867213406E-4</v>
      </c>
    </row>
    <row r="253" spans="1:9">
      <c r="A253" s="13" t="s">
        <v>220</v>
      </c>
      <c r="B253">
        <v>5.99</v>
      </c>
      <c r="C253" s="13">
        <v>275</v>
      </c>
      <c r="D253" s="14">
        <f t="shared" si="18"/>
        <v>45.909849749582634</v>
      </c>
      <c r="E253" s="7">
        <f t="shared" si="19"/>
        <v>4.8073141099039409E-4</v>
      </c>
      <c r="F253" s="8">
        <f t="shared" si="22"/>
        <v>0.93529005585224956</v>
      </c>
      <c r="G253" s="7">
        <f t="shared" si="20"/>
        <v>7.922085823037267E-4</v>
      </c>
      <c r="H253" s="8">
        <f t="shared" si="23"/>
        <v>0.73143600039147516</v>
      </c>
      <c r="I253">
        <f t="shared" si="21"/>
        <v>6.5403204978498053E-4</v>
      </c>
    </row>
    <row r="254" spans="1:9">
      <c r="A254" s="13" t="s">
        <v>125</v>
      </c>
      <c r="B254">
        <v>8.1300000000000008</v>
      </c>
      <c r="C254" s="13">
        <v>275</v>
      </c>
      <c r="D254" s="14">
        <f t="shared" si="18"/>
        <v>33.825338253382533</v>
      </c>
      <c r="E254" s="7">
        <f t="shared" si="19"/>
        <v>4.8073141099039409E-4</v>
      </c>
      <c r="F254" s="8">
        <f t="shared" si="22"/>
        <v>0.93577078726323992</v>
      </c>
      <c r="G254" s="7">
        <f t="shared" si="20"/>
        <v>1.075234686832938E-3</v>
      </c>
      <c r="H254" s="8">
        <f t="shared" si="23"/>
        <v>0.73251123507830807</v>
      </c>
      <c r="I254">
        <f t="shared" si="21"/>
        <v>4.3965508507646245E-3</v>
      </c>
    </row>
    <row r="255" spans="1:9">
      <c r="A255" s="13" t="s">
        <v>67</v>
      </c>
      <c r="B255">
        <v>38.369999999999997</v>
      </c>
      <c r="C255" s="13">
        <v>275</v>
      </c>
      <c r="D255" s="14">
        <f t="shared" si="18"/>
        <v>7.1670575970810537</v>
      </c>
      <c r="E255" s="7">
        <f t="shared" si="19"/>
        <v>4.8073141099039409E-4</v>
      </c>
      <c r="F255" s="8">
        <f t="shared" si="22"/>
        <v>0.93625151867423029</v>
      </c>
      <c r="G255" s="7">
        <f t="shared" si="20"/>
        <v>5.0746316031709503E-3</v>
      </c>
      <c r="H255" s="8">
        <f t="shared" si="23"/>
        <v>0.73758586668147896</v>
      </c>
      <c r="I255">
        <f t="shared" si="21"/>
        <v>1.0733442221966261E-4</v>
      </c>
    </row>
    <row r="256" spans="1:9">
      <c r="A256" s="13" t="s">
        <v>352</v>
      </c>
      <c r="B256">
        <v>3.72</v>
      </c>
      <c r="C256" s="13">
        <v>274</v>
      </c>
      <c r="D256" s="14">
        <f t="shared" si="18"/>
        <v>73.655913978494624</v>
      </c>
      <c r="E256" s="7">
        <f t="shared" si="19"/>
        <v>4.7898329676861087E-4</v>
      </c>
      <c r="F256" s="8">
        <f t="shared" si="22"/>
        <v>0.93673050197099894</v>
      </c>
      <c r="G256" s="7">
        <f t="shared" si="20"/>
        <v>4.9198930320031107E-4</v>
      </c>
      <c r="H256" s="8">
        <f t="shared" si="23"/>
        <v>0.73807785598467923</v>
      </c>
      <c r="I256">
        <f t="shared" si="21"/>
        <v>1.5694120424269986E-3</v>
      </c>
    </row>
    <row r="257" spans="1:9">
      <c r="A257" s="13" t="s">
        <v>66</v>
      </c>
      <c r="B257">
        <v>15.48</v>
      </c>
      <c r="C257" s="13">
        <v>270</v>
      </c>
      <c r="D257" s="14">
        <f t="shared" si="18"/>
        <v>17.441860465116278</v>
      </c>
      <c r="E257" s="7">
        <f t="shared" si="19"/>
        <v>4.7199083988147788E-4</v>
      </c>
      <c r="F257" s="8">
        <f t="shared" si="22"/>
        <v>0.93720249281088042</v>
      </c>
      <c r="G257" s="7">
        <f t="shared" si="20"/>
        <v>2.0473103262206491E-3</v>
      </c>
      <c r="H257" s="8">
        <f t="shared" si="23"/>
        <v>0.74012516631089986</v>
      </c>
      <c r="I257">
        <f t="shared" si="21"/>
        <v>6.4232116832241282E-4</v>
      </c>
    </row>
    <row r="258" spans="1:9">
      <c r="A258" s="13" t="s">
        <v>382</v>
      </c>
      <c r="B258">
        <v>7.99</v>
      </c>
      <c r="C258" s="13">
        <v>269</v>
      </c>
      <c r="D258" s="14">
        <f t="shared" ref="D258:D321" si="24">C258/B258</f>
        <v>33.667083854818522</v>
      </c>
      <c r="E258" s="7">
        <f t="shared" ref="E258:E321" si="25">C258/572045</f>
        <v>4.7024272565969461E-4</v>
      </c>
      <c r="F258" s="8">
        <f t="shared" si="22"/>
        <v>0.93767273553654007</v>
      </c>
      <c r="G258" s="7">
        <f t="shared" ref="G258:G321" si="26">B258/7561.14</f>
        <v>1.0567189603684101E-3</v>
      </c>
      <c r="H258" s="8">
        <f t="shared" si="23"/>
        <v>0.74118188527126827</v>
      </c>
      <c r="I258">
        <f t="shared" ref="I258:I321" si="27">F258*H259-F259*H258</f>
        <v>3.0997139566113496E-5</v>
      </c>
    </row>
    <row r="259" spans="1:9">
      <c r="A259" s="13" t="s">
        <v>450</v>
      </c>
      <c r="B259">
        <v>3.05</v>
      </c>
      <c r="C259" s="13">
        <v>268</v>
      </c>
      <c r="D259" s="14">
        <f t="shared" si="24"/>
        <v>87.868852459016395</v>
      </c>
      <c r="E259" s="7">
        <f t="shared" si="25"/>
        <v>4.6849461143791133E-4</v>
      </c>
      <c r="F259" s="8">
        <f t="shared" ref="F259:F322" si="28">F258+E259</f>
        <v>0.93814123014797801</v>
      </c>
      <c r="G259" s="7">
        <f t="shared" si="26"/>
        <v>4.033783265486421E-4</v>
      </c>
      <c r="H259" s="8">
        <f t="shared" ref="H259:H322" si="29">H258+G259</f>
        <v>0.74158526359781696</v>
      </c>
      <c r="I259">
        <f t="shared" si="27"/>
        <v>9.6899692530194592E-4</v>
      </c>
    </row>
    <row r="260" spans="1:9">
      <c r="A260" s="13" t="s">
        <v>461</v>
      </c>
      <c r="B260">
        <v>10.61</v>
      </c>
      <c r="C260" s="13">
        <v>268</v>
      </c>
      <c r="D260" s="14">
        <f t="shared" si="24"/>
        <v>25.259189443920832</v>
      </c>
      <c r="E260" s="7">
        <f t="shared" si="25"/>
        <v>4.6849461143791133E-4</v>
      </c>
      <c r="F260" s="8">
        <f t="shared" si="28"/>
        <v>0.93860972475941595</v>
      </c>
      <c r="G260" s="7">
        <f t="shared" si="26"/>
        <v>1.4032275556331451E-3</v>
      </c>
      <c r="H260" s="8">
        <f t="shared" si="29"/>
        <v>0.74298849115345011</v>
      </c>
      <c r="I260">
        <f t="shared" si="27"/>
        <v>1.3811859358152656E-3</v>
      </c>
    </row>
    <row r="261" spans="1:9">
      <c r="A261" s="13" t="s">
        <v>103</v>
      </c>
      <c r="B261">
        <v>13.92</v>
      </c>
      <c r="C261" s="13">
        <v>267</v>
      </c>
      <c r="D261" s="14">
        <f t="shared" si="24"/>
        <v>19.181034482758619</v>
      </c>
      <c r="E261" s="7">
        <f t="shared" si="25"/>
        <v>4.6674649721612811E-4</v>
      </c>
      <c r="F261" s="8">
        <f t="shared" si="28"/>
        <v>0.93907647125663207</v>
      </c>
      <c r="G261" s="7">
        <f t="shared" si="26"/>
        <v>1.8409922313301962E-3</v>
      </c>
      <c r="H261" s="8">
        <f t="shared" si="29"/>
        <v>0.74482948338478028</v>
      </c>
      <c r="I261">
        <f t="shared" si="27"/>
        <v>5.4096795809810416E-4</v>
      </c>
    </row>
    <row r="262" spans="1:9">
      <c r="A262" s="13" t="s">
        <v>270</v>
      </c>
      <c r="B262">
        <v>7.05</v>
      </c>
      <c r="C262" s="13">
        <v>257</v>
      </c>
      <c r="D262" s="14">
        <f t="shared" si="24"/>
        <v>36.453900709219859</v>
      </c>
      <c r="E262" s="7">
        <f t="shared" si="25"/>
        <v>4.4926535499829559E-4</v>
      </c>
      <c r="F262" s="8">
        <f t="shared" si="28"/>
        <v>0.93952573661163041</v>
      </c>
      <c r="G262" s="7">
        <f t="shared" si="26"/>
        <v>9.3239908267800885E-4</v>
      </c>
      <c r="H262" s="8">
        <f t="shared" si="29"/>
        <v>0.74576188246745834</v>
      </c>
      <c r="I262">
        <f t="shared" si="27"/>
        <v>6.975319720075035E-4</v>
      </c>
    </row>
    <row r="263" spans="1:9">
      <c r="A263" s="13" t="s">
        <v>264</v>
      </c>
      <c r="B263">
        <v>8.31</v>
      </c>
      <c r="C263" s="13">
        <v>257</v>
      </c>
      <c r="D263" s="14">
        <f t="shared" si="24"/>
        <v>30.926594464500599</v>
      </c>
      <c r="E263" s="7">
        <f t="shared" si="25"/>
        <v>4.4926535499829559E-4</v>
      </c>
      <c r="F263" s="8">
        <f t="shared" si="28"/>
        <v>0.93997500196662875</v>
      </c>
      <c r="G263" s="7">
        <f t="shared" si="26"/>
        <v>1.0990406208587595E-3</v>
      </c>
      <c r="H263" s="8">
        <f t="shared" si="29"/>
        <v>0.74686092308831709</v>
      </c>
      <c r="I263">
        <f t="shared" si="27"/>
        <v>-2.3078934503484305E-6</v>
      </c>
    </row>
    <row r="264" spans="1:9">
      <c r="A264" s="13" t="s">
        <v>453</v>
      </c>
      <c r="B264">
        <v>2.67</v>
      </c>
      <c r="C264" s="13">
        <v>256</v>
      </c>
      <c r="D264" s="14">
        <f t="shared" si="24"/>
        <v>95.880149812734089</v>
      </c>
      <c r="E264" s="7">
        <f t="shared" si="25"/>
        <v>4.4751724077651231E-4</v>
      </c>
      <c r="F264" s="8">
        <f t="shared" si="28"/>
        <v>0.94042251920740527</v>
      </c>
      <c r="G264" s="7">
        <f t="shared" si="26"/>
        <v>3.5312135471635229E-4</v>
      </c>
      <c r="H264" s="8">
        <f t="shared" si="29"/>
        <v>0.74721404444303341</v>
      </c>
      <c r="I264">
        <f t="shared" si="27"/>
        <v>9.6409174658307339E-4</v>
      </c>
    </row>
    <row r="265" spans="1:9">
      <c r="A265" s="13" t="s">
        <v>310</v>
      </c>
      <c r="B265">
        <v>10.44</v>
      </c>
      <c r="C265" s="13">
        <v>256</v>
      </c>
      <c r="D265" s="14">
        <f t="shared" si="24"/>
        <v>24.521072796934867</v>
      </c>
      <c r="E265" s="7">
        <f t="shared" si="25"/>
        <v>4.4751724077651231E-4</v>
      </c>
      <c r="F265" s="8">
        <f t="shared" si="28"/>
        <v>0.94087003644818179</v>
      </c>
      <c r="G265" s="7">
        <f t="shared" si="26"/>
        <v>1.380744173497647E-3</v>
      </c>
      <c r="H265" s="8">
        <f t="shared" si="29"/>
        <v>0.74859478861653106</v>
      </c>
      <c r="I265">
        <f t="shared" si="27"/>
        <v>1.338640929604229E-3</v>
      </c>
    </row>
    <row r="266" spans="1:9">
      <c r="A266" s="13" t="s">
        <v>472</v>
      </c>
      <c r="B266">
        <v>13.45</v>
      </c>
      <c r="C266" s="13">
        <v>256</v>
      </c>
      <c r="D266" s="14">
        <f t="shared" si="24"/>
        <v>19.033457249070633</v>
      </c>
      <c r="E266" s="7">
        <f t="shared" si="25"/>
        <v>4.4751724077651231E-4</v>
      </c>
      <c r="F266" s="8">
        <f t="shared" si="28"/>
        <v>0.94131755368895831</v>
      </c>
      <c r="G266" s="7">
        <f t="shared" si="26"/>
        <v>1.7788322924849956E-3</v>
      </c>
      <c r="H266" s="8">
        <f t="shared" si="29"/>
        <v>0.75037362090901605</v>
      </c>
      <c r="I266">
        <f t="shared" si="27"/>
        <v>2.5002379693468413E-3</v>
      </c>
    </row>
    <row r="267" spans="1:9">
      <c r="A267" s="13" t="s">
        <v>467</v>
      </c>
      <c r="B267">
        <v>22.77</v>
      </c>
      <c r="C267" s="13">
        <v>255</v>
      </c>
      <c r="D267" s="14">
        <f t="shared" si="24"/>
        <v>11.198945981554678</v>
      </c>
      <c r="E267" s="7">
        <f t="shared" si="25"/>
        <v>4.4576912655472909E-4</v>
      </c>
      <c r="F267" s="8">
        <f t="shared" si="28"/>
        <v>0.941763322815513</v>
      </c>
      <c r="G267" s="7">
        <f t="shared" si="26"/>
        <v>3.0114506542664198E-3</v>
      </c>
      <c r="H267" s="8">
        <f t="shared" si="29"/>
        <v>0.75338507156328249</v>
      </c>
      <c r="I267">
        <f t="shared" si="27"/>
        <v>4.9375922162775421E-4</v>
      </c>
    </row>
    <row r="268" spans="1:9">
      <c r="A268" s="13" t="s">
        <v>29</v>
      </c>
      <c r="B268">
        <v>6.65</v>
      </c>
      <c r="C268" s="13">
        <v>254</v>
      </c>
      <c r="D268" s="14">
        <f t="shared" si="24"/>
        <v>38.195488721804509</v>
      </c>
      <c r="E268" s="7">
        <f t="shared" si="25"/>
        <v>4.4402101233294582E-4</v>
      </c>
      <c r="F268" s="8">
        <f t="shared" si="28"/>
        <v>0.94220734382784599</v>
      </c>
      <c r="G268" s="7">
        <f t="shared" si="26"/>
        <v>8.7949700706507219E-4</v>
      </c>
      <c r="H268" s="8">
        <f t="shared" si="29"/>
        <v>0.75426456857034752</v>
      </c>
      <c r="I268">
        <f t="shared" si="27"/>
        <v>5.2117381990834932E-4</v>
      </c>
    </row>
    <row r="269" spans="1:9">
      <c r="A269" s="13" t="s">
        <v>368</v>
      </c>
      <c r="B269">
        <v>6.87</v>
      </c>
      <c r="C269" s="13">
        <v>254</v>
      </c>
      <c r="D269" s="14">
        <f t="shared" si="24"/>
        <v>36.972343522561864</v>
      </c>
      <c r="E269" s="7">
        <f t="shared" si="25"/>
        <v>4.4402101233294582E-4</v>
      </c>
      <c r="F269" s="8">
        <f t="shared" si="28"/>
        <v>0.94265136484017897</v>
      </c>
      <c r="G269" s="7">
        <f t="shared" si="26"/>
        <v>9.0859314865218731E-4</v>
      </c>
      <c r="H269" s="8">
        <f t="shared" si="29"/>
        <v>0.75517316171899973</v>
      </c>
      <c r="I269">
        <f t="shared" si="27"/>
        <v>8.7025131636409014E-4</v>
      </c>
    </row>
    <row r="270" spans="1:9">
      <c r="A270" s="13" t="s">
        <v>494</v>
      </c>
      <c r="B270">
        <v>9.67</v>
      </c>
      <c r="C270" s="13">
        <v>254</v>
      </c>
      <c r="D270" s="14">
        <f t="shared" si="24"/>
        <v>26.266804550155118</v>
      </c>
      <c r="E270" s="7">
        <f t="shared" si="25"/>
        <v>4.4402101233294582E-4</v>
      </c>
      <c r="F270" s="8">
        <f t="shared" si="28"/>
        <v>0.94309538585251196</v>
      </c>
      <c r="G270" s="7">
        <f t="shared" si="26"/>
        <v>1.278907677942744E-3</v>
      </c>
      <c r="H270" s="8">
        <f t="shared" si="29"/>
        <v>0.75645206939694243</v>
      </c>
      <c r="I270">
        <f t="shared" si="27"/>
        <v>1.7745384407171771E-3</v>
      </c>
    </row>
    <row r="271" spans="1:9">
      <c r="A271" s="13" t="s">
        <v>97</v>
      </c>
      <c r="B271">
        <v>16.920000000000002</v>
      </c>
      <c r="C271" s="13">
        <v>254</v>
      </c>
      <c r="D271" s="14">
        <f t="shared" si="24"/>
        <v>15.011820330969266</v>
      </c>
      <c r="E271" s="7">
        <f t="shared" si="25"/>
        <v>4.4402101233294582E-4</v>
      </c>
      <c r="F271" s="8">
        <f t="shared" si="28"/>
        <v>0.94353940686484494</v>
      </c>
      <c r="G271" s="7">
        <f t="shared" si="26"/>
        <v>2.2377577984272214E-3</v>
      </c>
      <c r="H271" s="8">
        <f t="shared" si="29"/>
        <v>0.7586898271953697</v>
      </c>
      <c r="I271">
        <f t="shared" si="27"/>
        <v>2.7716104599551095E-4</v>
      </c>
    </row>
    <row r="272" spans="1:9">
      <c r="A272" s="13" t="s">
        <v>443</v>
      </c>
      <c r="B272">
        <v>4.91</v>
      </c>
      <c r="C272" s="13">
        <v>253</v>
      </c>
      <c r="D272" s="14">
        <f t="shared" si="24"/>
        <v>51.527494908350306</v>
      </c>
      <c r="E272" s="7">
        <f t="shared" si="25"/>
        <v>4.422728981111626E-4</v>
      </c>
      <c r="F272" s="8">
        <f t="shared" si="28"/>
        <v>0.94398167976295611</v>
      </c>
      <c r="G272" s="7">
        <f t="shared" si="26"/>
        <v>6.4937297814879769E-4</v>
      </c>
      <c r="H272" s="8">
        <f t="shared" si="29"/>
        <v>0.75933920017351852</v>
      </c>
      <c r="I272">
        <f t="shared" si="27"/>
        <v>4.4570378792063714E-4</v>
      </c>
    </row>
    <row r="273" spans="1:9">
      <c r="A273" s="13" t="s">
        <v>297</v>
      </c>
      <c r="B273">
        <v>6.26</v>
      </c>
      <c r="C273" s="13">
        <v>253</v>
      </c>
      <c r="D273" s="14">
        <f t="shared" si="24"/>
        <v>40.415335463258785</v>
      </c>
      <c r="E273" s="7">
        <f t="shared" si="25"/>
        <v>4.422728981111626E-4</v>
      </c>
      <c r="F273" s="8">
        <f t="shared" si="28"/>
        <v>0.94442395266106727</v>
      </c>
      <c r="G273" s="7">
        <f t="shared" si="26"/>
        <v>8.2791748334245889E-4</v>
      </c>
      <c r="H273" s="8">
        <f t="shared" si="29"/>
        <v>0.76016711765686096</v>
      </c>
      <c r="I273">
        <f t="shared" si="27"/>
        <v>1.3650043552405622E-3</v>
      </c>
    </row>
    <row r="274" spans="1:9">
      <c r="A274" s="13" t="s">
        <v>38</v>
      </c>
      <c r="B274">
        <v>13.62</v>
      </c>
      <c r="C274" s="13">
        <v>253</v>
      </c>
      <c r="D274" s="14">
        <f t="shared" si="24"/>
        <v>18.575624082232014</v>
      </c>
      <c r="E274" s="7">
        <f t="shared" si="25"/>
        <v>4.422728981111626E-4</v>
      </c>
      <c r="F274" s="8">
        <f t="shared" si="28"/>
        <v>0.94486622555917843</v>
      </c>
      <c r="G274" s="7">
        <f t="shared" si="26"/>
        <v>1.8013156746204935E-3</v>
      </c>
      <c r="H274" s="8">
        <f t="shared" si="29"/>
        <v>0.76196843333148145</v>
      </c>
      <c r="I274">
        <f t="shared" si="27"/>
        <v>2.4666375010184982E-4</v>
      </c>
    </row>
    <row r="275" spans="1:9">
      <c r="A275" s="13" t="s">
        <v>35</v>
      </c>
      <c r="B275">
        <v>4.66</v>
      </c>
      <c r="C275" s="13">
        <v>252</v>
      </c>
      <c r="D275" s="14">
        <f t="shared" si="24"/>
        <v>54.077253218884117</v>
      </c>
      <c r="E275" s="7">
        <f t="shared" si="25"/>
        <v>4.4052478388937932E-4</v>
      </c>
      <c r="F275" s="8">
        <f t="shared" si="28"/>
        <v>0.94530675034306777</v>
      </c>
      <c r="G275" s="7">
        <f t="shared" si="26"/>
        <v>6.1630918089071224E-4</v>
      </c>
      <c r="H275" s="8">
        <f t="shared" si="29"/>
        <v>0.76258474251237218</v>
      </c>
      <c r="I275">
        <f t="shared" si="27"/>
        <v>1.0506362967397376E-3</v>
      </c>
    </row>
    <row r="276" spans="1:9">
      <c r="A276" s="13" t="s">
        <v>329</v>
      </c>
      <c r="B276">
        <v>11.08</v>
      </c>
      <c r="C276" s="13">
        <v>251</v>
      </c>
      <c r="D276" s="14">
        <f t="shared" si="24"/>
        <v>22.653429602888085</v>
      </c>
      <c r="E276" s="7">
        <f t="shared" si="25"/>
        <v>4.387766696675961E-4</v>
      </c>
      <c r="F276" s="8">
        <f t="shared" si="28"/>
        <v>0.9457455270127354</v>
      </c>
      <c r="G276" s="7">
        <f t="shared" si="26"/>
        <v>1.4653874944783457E-3</v>
      </c>
      <c r="H276" s="8">
        <f t="shared" si="29"/>
        <v>0.76405013000685051</v>
      </c>
      <c r="I276">
        <f t="shared" si="27"/>
        <v>1.3388655330381916E-4</v>
      </c>
    </row>
    <row r="277" spans="1:9">
      <c r="A277" s="13" t="s">
        <v>439</v>
      </c>
      <c r="B277">
        <v>3.74</v>
      </c>
      <c r="C277" s="13">
        <v>250</v>
      </c>
      <c r="D277" s="14">
        <f t="shared" si="24"/>
        <v>66.844919786096256</v>
      </c>
      <c r="E277" s="7">
        <f t="shared" si="25"/>
        <v>4.3702855544581283E-4</v>
      </c>
      <c r="F277" s="8">
        <f t="shared" si="28"/>
        <v>0.9461825555681812</v>
      </c>
      <c r="G277" s="7">
        <f t="shared" si="26"/>
        <v>4.9463440698095792E-4</v>
      </c>
      <c r="H277" s="8">
        <f t="shared" si="29"/>
        <v>0.76454476441383146</v>
      </c>
      <c r="I277">
        <f t="shared" si="27"/>
        <v>2.4275622419256404E-4</v>
      </c>
    </row>
    <row r="278" spans="1:9">
      <c r="A278" s="13" t="s">
        <v>373</v>
      </c>
      <c r="B278">
        <v>4.6100000000000003</v>
      </c>
      <c r="C278" s="13">
        <v>250</v>
      </c>
      <c r="D278" s="14">
        <f t="shared" si="24"/>
        <v>54.229934924078087</v>
      </c>
      <c r="E278" s="7">
        <f t="shared" si="25"/>
        <v>4.3702855544581283E-4</v>
      </c>
      <c r="F278" s="8">
        <f t="shared" si="28"/>
        <v>0.94661958412362701</v>
      </c>
      <c r="G278" s="7">
        <f t="shared" si="26"/>
        <v>6.0969642143909517E-4</v>
      </c>
      <c r="H278" s="8">
        <f t="shared" si="29"/>
        <v>0.7651544608352705</v>
      </c>
      <c r="I278">
        <f t="shared" si="27"/>
        <v>3.4805648995700489E-3</v>
      </c>
    </row>
    <row r="279" spans="1:9">
      <c r="A279" s="13" t="s">
        <v>188</v>
      </c>
      <c r="B279">
        <v>30.44</v>
      </c>
      <c r="C279" s="13">
        <v>247</v>
      </c>
      <c r="D279" s="14">
        <f t="shared" si="24"/>
        <v>8.1143232588699075</v>
      </c>
      <c r="E279" s="7">
        <f t="shared" si="25"/>
        <v>4.3178421278046306E-4</v>
      </c>
      <c r="F279" s="8">
        <f t="shared" si="28"/>
        <v>0.94705136833640746</v>
      </c>
      <c r="G279" s="7">
        <f t="shared" si="26"/>
        <v>4.0258479541444812E-3</v>
      </c>
      <c r="H279" s="8">
        <f t="shared" si="29"/>
        <v>0.76918030878941501</v>
      </c>
      <c r="I279">
        <f t="shared" si="27"/>
        <v>2.6276877528018661E-3</v>
      </c>
    </row>
    <row r="280" spans="1:9">
      <c r="A280" s="13" t="s">
        <v>486</v>
      </c>
      <c r="B280">
        <v>23.62</v>
      </c>
      <c r="C280" s="13">
        <v>246</v>
      </c>
      <c r="D280" s="14">
        <f t="shared" si="24"/>
        <v>10.414902624894157</v>
      </c>
      <c r="E280" s="7">
        <f t="shared" si="25"/>
        <v>4.3003609855867984E-4</v>
      </c>
      <c r="F280" s="8">
        <f t="shared" si="28"/>
        <v>0.94748140443496609</v>
      </c>
      <c r="G280" s="7">
        <f t="shared" si="26"/>
        <v>3.1238675649439105E-3</v>
      </c>
      <c r="H280" s="8">
        <f t="shared" si="29"/>
        <v>0.77230417635435888</v>
      </c>
      <c r="I280">
        <f t="shared" si="27"/>
        <v>6.5290965916242616E-4</v>
      </c>
    </row>
    <row r="281" spans="1:9">
      <c r="A281" s="13" t="s">
        <v>449</v>
      </c>
      <c r="B281">
        <v>7.85</v>
      </c>
      <c r="C281" s="13">
        <v>245</v>
      </c>
      <c r="D281" s="14">
        <f t="shared" si="24"/>
        <v>31.210191082802549</v>
      </c>
      <c r="E281" s="7">
        <f t="shared" si="25"/>
        <v>4.2828798433689657E-4</v>
      </c>
      <c r="F281" s="8">
        <f t="shared" si="28"/>
        <v>0.94790969241930301</v>
      </c>
      <c r="G281" s="7">
        <f t="shared" si="26"/>
        <v>1.0382032339038821E-3</v>
      </c>
      <c r="H281" s="8">
        <f t="shared" si="29"/>
        <v>0.7733423795882628</v>
      </c>
      <c r="I281">
        <f t="shared" si="27"/>
        <v>5.7528098537384942E-4</v>
      </c>
    </row>
    <row r="282" spans="1:9">
      <c r="A282" s="13" t="s">
        <v>275</v>
      </c>
      <c r="B282">
        <v>7.22</v>
      </c>
      <c r="C282" s="13">
        <v>244</v>
      </c>
      <c r="D282" s="14">
        <f t="shared" si="24"/>
        <v>33.795013850415515</v>
      </c>
      <c r="E282" s="7">
        <f t="shared" si="25"/>
        <v>4.2653987011511335E-4</v>
      </c>
      <c r="F282" s="8">
        <f t="shared" si="28"/>
        <v>0.9483362322894181</v>
      </c>
      <c r="G282" s="7">
        <f t="shared" si="26"/>
        <v>9.5488246481350691E-4</v>
      </c>
      <c r="H282" s="8">
        <f t="shared" si="29"/>
        <v>0.77429726205307625</v>
      </c>
      <c r="I282">
        <f t="shared" si="27"/>
        <v>6.6819288842701052E-4</v>
      </c>
    </row>
    <row r="283" spans="1:9">
      <c r="A283" s="13" t="s">
        <v>75</v>
      </c>
      <c r="B283">
        <v>7.95</v>
      </c>
      <c r="C283" s="13">
        <v>243</v>
      </c>
      <c r="D283" s="14">
        <f t="shared" si="24"/>
        <v>30.566037735849054</v>
      </c>
      <c r="E283" s="7">
        <f t="shared" si="25"/>
        <v>4.2479175589333007E-4</v>
      </c>
      <c r="F283" s="8">
        <f t="shared" si="28"/>
        <v>0.94876102404531149</v>
      </c>
      <c r="G283" s="7">
        <f t="shared" si="26"/>
        <v>1.0514287528071164E-3</v>
      </c>
      <c r="H283" s="8">
        <f t="shared" si="29"/>
        <v>0.77534869080588342</v>
      </c>
      <c r="I283">
        <f t="shared" si="27"/>
        <v>2.1782543960635614E-4</v>
      </c>
    </row>
    <row r="284" spans="1:9">
      <c r="A284" s="13" t="s">
        <v>448</v>
      </c>
      <c r="B284">
        <v>4.3499999999999996</v>
      </c>
      <c r="C284" s="13">
        <v>242</v>
      </c>
      <c r="D284" s="14">
        <f t="shared" si="24"/>
        <v>55.632183908045981</v>
      </c>
      <c r="E284" s="7">
        <f t="shared" si="25"/>
        <v>4.230436416715468E-4</v>
      </c>
      <c r="F284" s="8">
        <f t="shared" si="28"/>
        <v>0.94918406768698305</v>
      </c>
      <c r="G284" s="7">
        <f t="shared" si="26"/>
        <v>5.7531007229068623E-4</v>
      </c>
      <c r="H284" s="8">
        <f t="shared" si="29"/>
        <v>0.77592400087817415</v>
      </c>
      <c r="I284">
        <f t="shared" si="27"/>
        <v>2.5674114027884887E-4</v>
      </c>
    </row>
    <row r="285" spans="1:9">
      <c r="A285" s="13" t="s">
        <v>440</v>
      </c>
      <c r="B285">
        <v>4.66</v>
      </c>
      <c r="C285" s="13">
        <v>242</v>
      </c>
      <c r="D285" s="14">
        <f t="shared" si="24"/>
        <v>51.931330472102999</v>
      </c>
      <c r="E285" s="7">
        <f t="shared" si="25"/>
        <v>4.230436416715468E-4</v>
      </c>
      <c r="F285" s="8">
        <f t="shared" si="28"/>
        <v>0.94960711132865461</v>
      </c>
      <c r="G285" s="7">
        <f t="shared" si="26"/>
        <v>6.1630918089071224E-4</v>
      </c>
      <c r="H285" s="8">
        <f t="shared" si="29"/>
        <v>0.77654031005906488</v>
      </c>
      <c r="I285">
        <f t="shared" si="27"/>
        <v>8.2566596038780027E-4</v>
      </c>
    </row>
    <row r="286" spans="1:9">
      <c r="A286" s="13" t="s">
        <v>70</v>
      </c>
      <c r="B286">
        <v>9.19</v>
      </c>
      <c r="C286" s="13">
        <v>242</v>
      </c>
      <c r="D286" s="14">
        <f t="shared" si="24"/>
        <v>26.332970620239394</v>
      </c>
      <c r="E286" s="7">
        <f t="shared" si="25"/>
        <v>4.230436416715468E-4</v>
      </c>
      <c r="F286" s="8">
        <f t="shared" si="28"/>
        <v>0.95003015497032617</v>
      </c>
      <c r="G286" s="7">
        <f t="shared" si="26"/>
        <v>1.21542518720722E-3</v>
      </c>
      <c r="H286" s="8">
        <f t="shared" si="29"/>
        <v>0.77775573524627206</v>
      </c>
      <c r="I286">
        <f t="shared" si="27"/>
        <v>3.1700425194203241E-4</v>
      </c>
    </row>
    <row r="287" spans="1:9">
      <c r="A287" s="13" t="s">
        <v>201</v>
      </c>
      <c r="B287">
        <v>5.12</v>
      </c>
      <c r="C287" s="13">
        <v>240</v>
      </c>
      <c r="D287" s="14">
        <f t="shared" si="24"/>
        <v>46.875</v>
      </c>
      <c r="E287" s="7">
        <f t="shared" si="25"/>
        <v>4.195474132279803E-4</v>
      </c>
      <c r="F287" s="8">
        <f t="shared" si="28"/>
        <v>0.9504497023835542</v>
      </c>
      <c r="G287" s="7">
        <f t="shared" si="26"/>
        <v>6.7714656784558945E-4</v>
      </c>
      <c r="H287" s="8">
        <f t="shared" si="29"/>
        <v>0.77843288181411763</v>
      </c>
      <c r="I287">
        <f t="shared" si="27"/>
        <v>1.2899369970637009E-3</v>
      </c>
    </row>
    <row r="288" spans="1:9">
      <c r="A288" s="13" t="s">
        <v>391</v>
      </c>
      <c r="B288">
        <v>12.86</v>
      </c>
      <c r="C288" s="13">
        <v>240</v>
      </c>
      <c r="D288" s="14">
        <f t="shared" si="24"/>
        <v>18.662519440124417</v>
      </c>
      <c r="E288" s="7">
        <f t="shared" si="25"/>
        <v>4.195474132279803E-4</v>
      </c>
      <c r="F288" s="8">
        <f t="shared" si="28"/>
        <v>0.95086924979678222</v>
      </c>
      <c r="G288" s="7">
        <f t="shared" si="26"/>
        <v>1.7008017309559139E-3</v>
      </c>
      <c r="H288" s="8">
        <f t="shared" si="29"/>
        <v>0.78013368354507351</v>
      </c>
      <c r="I288">
        <f t="shared" si="27"/>
        <v>3.4937789094779959E-4</v>
      </c>
    </row>
    <row r="289" spans="1:9">
      <c r="A289" s="13" t="s">
        <v>231</v>
      </c>
      <c r="B289">
        <v>5.37</v>
      </c>
      <c r="C289" s="13">
        <v>239</v>
      </c>
      <c r="D289" s="14">
        <f t="shared" si="24"/>
        <v>44.506517690875235</v>
      </c>
      <c r="E289" s="7">
        <f t="shared" si="25"/>
        <v>4.1779929900619708E-4</v>
      </c>
      <c r="F289" s="8">
        <f t="shared" si="28"/>
        <v>0.95128704909578843</v>
      </c>
      <c r="G289" s="7">
        <f t="shared" si="26"/>
        <v>7.102103651036748E-4</v>
      </c>
      <c r="H289" s="8">
        <f t="shared" si="29"/>
        <v>0.78084389391017717</v>
      </c>
      <c r="I289">
        <f t="shared" si="27"/>
        <v>9.1197418541433262E-4</v>
      </c>
    </row>
    <row r="290" spans="1:9">
      <c r="A290" s="13" t="s">
        <v>459</v>
      </c>
      <c r="B290">
        <v>9.82</v>
      </c>
      <c r="C290" s="13">
        <v>237</v>
      </c>
      <c r="D290" s="14">
        <f t="shared" si="24"/>
        <v>24.134419551934826</v>
      </c>
      <c r="E290" s="7">
        <f t="shared" si="25"/>
        <v>4.1430307056263059E-4</v>
      </c>
      <c r="F290" s="8">
        <f t="shared" si="28"/>
        <v>0.9517013521663511</v>
      </c>
      <c r="G290" s="7">
        <f t="shared" si="26"/>
        <v>1.2987459562975954E-3</v>
      </c>
      <c r="H290" s="8">
        <f t="shared" si="29"/>
        <v>0.78214263986647481</v>
      </c>
      <c r="I290">
        <f t="shared" si="27"/>
        <v>2.8652159776587638E-4</v>
      </c>
    </row>
    <row r="291" spans="1:9">
      <c r="A291" s="13" t="s">
        <v>118</v>
      </c>
      <c r="B291">
        <v>4.84</v>
      </c>
      <c r="C291" s="13">
        <v>236</v>
      </c>
      <c r="D291" s="14">
        <f t="shared" si="24"/>
        <v>48.760330578512395</v>
      </c>
      <c r="E291" s="7">
        <f t="shared" si="25"/>
        <v>4.1255495634084731E-4</v>
      </c>
      <c r="F291" s="8">
        <f t="shared" si="28"/>
        <v>0.95211390712269195</v>
      </c>
      <c r="G291" s="7">
        <f t="shared" si="26"/>
        <v>6.4011511491653367E-4</v>
      </c>
      <c r="H291" s="8">
        <f t="shared" si="29"/>
        <v>0.78278275498139138</v>
      </c>
      <c r="I291">
        <f t="shared" si="27"/>
        <v>4.7414538486822977E-4</v>
      </c>
    </row>
    <row r="292" spans="1:9">
      <c r="A292" s="13" t="s">
        <v>360</v>
      </c>
      <c r="B292">
        <v>6.33</v>
      </c>
      <c r="C292" s="13">
        <v>236</v>
      </c>
      <c r="D292" s="14">
        <f t="shared" si="24"/>
        <v>37.282780410742497</v>
      </c>
      <c r="E292" s="7">
        <f t="shared" si="25"/>
        <v>4.1255495634084731E-4</v>
      </c>
      <c r="F292" s="8">
        <f t="shared" si="28"/>
        <v>0.9525264620790328</v>
      </c>
      <c r="G292" s="7">
        <f t="shared" si="26"/>
        <v>8.3717534657472281E-4</v>
      </c>
      <c r="H292" s="8">
        <f t="shared" si="29"/>
        <v>0.78361993032796606</v>
      </c>
      <c r="I292">
        <f t="shared" si="27"/>
        <v>1.1921474346920924E-5</v>
      </c>
    </row>
    <row r="293" spans="1:9">
      <c r="A293" s="13" t="s">
        <v>89</v>
      </c>
      <c r="B293">
        <v>2.65</v>
      </c>
      <c r="C293" s="13">
        <v>235</v>
      </c>
      <c r="D293" s="14">
        <f t="shared" si="24"/>
        <v>88.679245283018872</v>
      </c>
      <c r="E293" s="7">
        <f t="shared" si="25"/>
        <v>4.1080684211906404E-4</v>
      </c>
      <c r="F293" s="8">
        <f t="shared" si="28"/>
        <v>0.95293726892115183</v>
      </c>
      <c r="G293" s="7">
        <f t="shared" si="26"/>
        <v>3.5047625093570544E-4</v>
      </c>
      <c r="H293" s="8">
        <f t="shared" si="29"/>
        <v>0.78397040657890182</v>
      </c>
      <c r="I293">
        <f t="shared" si="27"/>
        <v>2.3397121721747682E-3</v>
      </c>
    </row>
    <row r="294" spans="1:9">
      <c r="A294" s="13" t="s">
        <v>344</v>
      </c>
      <c r="B294">
        <v>21.12</v>
      </c>
      <c r="C294" s="13">
        <v>235</v>
      </c>
      <c r="D294" s="14">
        <f t="shared" si="24"/>
        <v>11.126893939393939</v>
      </c>
      <c r="E294" s="7">
        <f t="shared" si="25"/>
        <v>4.1080684211906404E-4</v>
      </c>
      <c r="F294" s="8">
        <f t="shared" si="28"/>
        <v>0.95334807576327085</v>
      </c>
      <c r="G294" s="7">
        <f t="shared" si="26"/>
        <v>2.7932295923630565E-3</v>
      </c>
      <c r="H294" s="8">
        <f t="shared" si="29"/>
        <v>0.78676363617126488</v>
      </c>
      <c r="I294">
        <f t="shared" si="27"/>
        <v>1.1786962049206151E-3</v>
      </c>
    </row>
    <row r="295" spans="1:9">
      <c r="A295" s="13" t="s">
        <v>62</v>
      </c>
      <c r="B295">
        <v>11.89</v>
      </c>
      <c r="C295" s="13">
        <v>233</v>
      </c>
      <c r="D295" s="14">
        <f t="shared" si="24"/>
        <v>19.596299411269975</v>
      </c>
      <c r="E295" s="7">
        <f t="shared" si="25"/>
        <v>4.0731061367549755E-4</v>
      </c>
      <c r="F295" s="8">
        <f t="shared" si="28"/>
        <v>0.95375538637694635</v>
      </c>
      <c r="G295" s="7">
        <f t="shared" si="26"/>
        <v>1.5725141975945426E-3</v>
      </c>
      <c r="H295" s="8">
        <f t="shared" si="29"/>
        <v>0.7883361503688594</v>
      </c>
      <c r="I295">
        <f t="shared" si="27"/>
        <v>2.3378769497983676E-5</v>
      </c>
    </row>
    <row r="296" spans="1:9">
      <c r="A296" s="13" t="s">
        <v>80</v>
      </c>
      <c r="B296">
        <v>2.72</v>
      </c>
      <c r="C296" s="13">
        <v>232</v>
      </c>
      <c r="D296" s="14">
        <f t="shared" si="24"/>
        <v>85.294117647058812</v>
      </c>
      <c r="E296" s="7">
        <f t="shared" si="25"/>
        <v>4.0556249945371433E-4</v>
      </c>
      <c r="F296" s="8">
        <f t="shared" si="28"/>
        <v>0.95416094887640002</v>
      </c>
      <c r="G296" s="7">
        <f t="shared" si="26"/>
        <v>3.5973411416796941E-4</v>
      </c>
      <c r="H296" s="8">
        <f t="shared" si="29"/>
        <v>0.78869588448302741</v>
      </c>
      <c r="I296">
        <f t="shared" si="27"/>
        <v>2.3676129758054554E-4</v>
      </c>
    </row>
    <row r="297" spans="1:9">
      <c r="A297" s="13" t="s">
        <v>377</v>
      </c>
      <c r="B297">
        <v>4.4000000000000004</v>
      </c>
      <c r="C297" s="13">
        <v>231</v>
      </c>
      <c r="D297" s="14">
        <f t="shared" si="24"/>
        <v>52.499999999999993</v>
      </c>
      <c r="E297" s="7">
        <f t="shared" si="25"/>
        <v>4.0381438523193105E-4</v>
      </c>
      <c r="F297" s="8">
        <f t="shared" si="28"/>
        <v>0.95456476326163198</v>
      </c>
      <c r="G297" s="7">
        <f t="shared" si="26"/>
        <v>5.8192283174230341E-4</v>
      </c>
      <c r="H297" s="8">
        <f t="shared" si="29"/>
        <v>0.78927780731476971</v>
      </c>
      <c r="I297">
        <f t="shared" si="27"/>
        <v>1.5610833398406188E-3</v>
      </c>
    </row>
    <row r="298" spans="1:9">
      <c r="A298" s="13" t="s">
        <v>478</v>
      </c>
      <c r="B298">
        <v>14.89</v>
      </c>
      <c r="C298" s="13">
        <v>231</v>
      </c>
      <c r="D298" s="14">
        <f t="shared" si="24"/>
        <v>15.513767629281396</v>
      </c>
      <c r="E298" s="7">
        <f t="shared" si="25"/>
        <v>4.0381438523193105E-4</v>
      </c>
      <c r="F298" s="8">
        <f t="shared" si="28"/>
        <v>0.95496857764686394</v>
      </c>
      <c r="G298" s="7">
        <f t="shared" si="26"/>
        <v>1.9692797646915679E-3</v>
      </c>
      <c r="H298" s="8">
        <f t="shared" si="29"/>
        <v>0.79124708707946123</v>
      </c>
      <c r="I298">
        <f t="shared" si="27"/>
        <v>1.7088588138503003E-4</v>
      </c>
    </row>
    <row r="299" spans="1:9">
      <c r="A299" s="13" t="s">
        <v>33</v>
      </c>
      <c r="B299">
        <v>3.85</v>
      </c>
      <c r="C299" s="13">
        <v>228</v>
      </c>
      <c r="D299" s="14">
        <f t="shared" si="24"/>
        <v>59.220779220779221</v>
      </c>
      <c r="E299" s="7">
        <f t="shared" si="25"/>
        <v>3.9857004256658128E-4</v>
      </c>
      <c r="F299" s="8">
        <f t="shared" si="28"/>
        <v>0.95536714768943054</v>
      </c>
      <c r="G299" s="7">
        <f t="shared" si="26"/>
        <v>5.0918247777451543E-4</v>
      </c>
      <c r="H299" s="8">
        <f t="shared" si="29"/>
        <v>0.79175626955723577</v>
      </c>
      <c r="I299">
        <f t="shared" si="27"/>
        <v>1.3649147640225623E-3</v>
      </c>
    </row>
    <row r="300" spans="1:9">
      <c r="A300" s="13" t="s">
        <v>422</v>
      </c>
      <c r="B300">
        <v>13.3</v>
      </c>
      <c r="C300" s="13">
        <v>228</v>
      </c>
      <c r="D300" s="14">
        <f t="shared" si="24"/>
        <v>17.142857142857142</v>
      </c>
      <c r="E300" s="7">
        <f t="shared" si="25"/>
        <v>3.9857004256658128E-4</v>
      </c>
      <c r="F300" s="8">
        <f t="shared" si="28"/>
        <v>0.95576571773199714</v>
      </c>
      <c r="G300" s="7">
        <f t="shared" si="26"/>
        <v>1.7589940141301444E-3</v>
      </c>
      <c r="H300" s="8">
        <f t="shared" si="29"/>
        <v>0.79351526357136593</v>
      </c>
      <c r="I300">
        <f t="shared" si="27"/>
        <v>1.9629334044989344E-3</v>
      </c>
    </row>
    <row r="301" spans="1:9">
      <c r="A301" s="13" t="s">
        <v>223</v>
      </c>
      <c r="B301">
        <v>18.02</v>
      </c>
      <c r="C301" s="13">
        <v>227</v>
      </c>
      <c r="D301" s="14">
        <f t="shared" si="24"/>
        <v>12.597114317425083</v>
      </c>
      <c r="E301" s="7">
        <f t="shared" si="25"/>
        <v>3.9682192834479806E-4</v>
      </c>
      <c r="F301" s="8">
        <f t="shared" si="28"/>
        <v>0.95616253966034193</v>
      </c>
      <c r="G301" s="7">
        <f t="shared" si="26"/>
        <v>2.3832385063627969E-3</v>
      </c>
      <c r="H301" s="8">
        <f t="shared" si="29"/>
        <v>0.79589850207772872</v>
      </c>
      <c r="I301">
        <f t="shared" si="27"/>
        <v>9.6548079771663353E-5</v>
      </c>
    </row>
    <row r="302" spans="1:9">
      <c r="A302" s="13" t="s">
        <v>21</v>
      </c>
      <c r="B302">
        <v>3.25</v>
      </c>
      <c r="C302" s="13">
        <v>226</v>
      </c>
      <c r="D302" s="14">
        <f t="shared" si="24"/>
        <v>69.538461538461533</v>
      </c>
      <c r="E302" s="7">
        <f t="shared" si="25"/>
        <v>3.9507381412301479E-4</v>
      </c>
      <c r="F302" s="8">
        <f t="shared" si="28"/>
        <v>0.95655761347446489</v>
      </c>
      <c r="G302" s="7">
        <f t="shared" si="26"/>
        <v>4.2982936435511043E-4</v>
      </c>
      <c r="H302" s="8">
        <f t="shared" si="29"/>
        <v>0.79632833144208381</v>
      </c>
      <c r="I302">
        <f t="shared" si="27"/>
        <v>2.2179269068223206E-4</v>
      </c>
    </row>
    <row r="303" spans="1:9">
      <c r="A303" s="13" t="s">
        <v>112</v>
      </c>
      <c r="B303">
        <v>4.24</v>
      </c>
      <c r="C303" s="13">
        <v>226</v>
      </c>
      <c r="D303" s="14">
        <f t="shared" si="24"/>
        <v>53.301886792452827</v>
      </c>
      <c r="E303" s="7">
        <f t="shared" si="25"/>
        <v>3.9507381412301479E-4</v>
      </c>
      <c r="F303" s="8">
        <f t="shared" si="28"/>
        <v>0.95695268728858784</v>
      </c>
      <c r="G303" s="7">
        <f t="shared" si="26"/>
        <v>5.6076200149712872E-4</v>
      </c>
      <c r="H303" s="8">
        <f t="shared" si="29"/>
        <v>0.79688909344358094</v>
      </c>
      <c r="I303">
        <f t="shared" si="27"/>
        <v>1.2127728261472903E-3</v>
      </c>
    </row>
    <row r="304" spans="1:9">
      <c r="A304" s="13" t="s">
        <v>392</v>
      </c>
      <c r="B304">
        <v>12.07</v>
      </c>
      <c r="C304" s="13">
        <v>226</v>
      </c>
      <c r="D304" s="14">
        <f t="shared" si="24"/>
        <v>18.72410936205468</v>
      </c>
      <c r="E304" s="7">
        <f t="shared" si="25"/>
        <v>3.9507381412301479E-4</v>
      </c>
      <c r="F304" s="8">
        <f t="shared" si="28"/>
        <v>0.9573477611027108</v>
      </c>
      <c r="G304" s="7">
        <f t="shared" si="26"/>
        <v>1.5963201316203642E-3</v>
      </c>
      <c r="H304" s="8">
        <f t="shared" si="29"/>
        <v>0.79848541357520131</v>
      </c>
      <c r="I304">
        <f t="shared" si="27"/>
        <v>2.0443578920315009E-4</v>
      </c>
    </row>
    <row r="305" spans="1:9">
      <c r="A305" s="13" t="s">
        <v>131</v>
      </c>
      <c r="B305">
        <v>4.04</v>
      </c>
      <c r="C305" s="13">
        <v>220</v>
      </c>
      <c r="D305" s="14">
        <f t="shared" si="24"/>
        <v>54.455445544554458</v>
      </c>
      <c r="E305" s="7">
        <f t="shared" si="25"/>
        <v>3.845851287923153E-4</v>
      </c>
      <c r="F305" s="8">
        <f t="shared" si="28"/>
        <v>0.95773234623150316</v>
      </c>
      <c r="G305" s="7">
        <f t="shared" si="26"/>
        <v>5.3431096369066034E-4</v>
      </c>
      <c r="H305" s="8">
        <f t="shared" si="29"/>
        <v>0.79901972453889192</v>
      </c>
      <c r="I305">
        <f t="shared" si="27"/>
        <v>4.7296574288879789E-4</v>
      </c>
    </row>
    <row r="306" spans="1:9">
      <c r="A306" s="13" t="s">
        <v>59</v>
      </c>
      <c r="B306">
        <v>6.16</v>
      </c>
      <c r="C306" s="13">
        <v>220</v>
      </c>
      <c r="D306" s="14">
        <f t="shared" si="24"/>
        <v>35.714285714285715</v>
      </c>
      <c r="E306" s="7">
        <f t="shared" si="25"/>
        <v>3.845851287923153E-4</v>
      </c>
      <c r="F306" s="8">
        <f t="shared" si="28"/>
        <v>0.95811693136029552</v>
      </c>
      <c r="G306" s="7">
        <f t="shared" si="26"/>
        <v>8.1469196443922475E-4</v>
      </c>
      <c r="H306" s="8">
        <f t="shared" si="29"/>
        <v>0.79983441650333109</v>
      </c>
      <c r="I306">
        <f t="shared" si="27"/>
        <v>9.3801322753961358E-4</v>
      </c>
    </row>
    <row r="307" spans="1:9">
      <c r="A307" s="13" t="s">
        <v>266</v>
      </c>
      <c r="B307">
        <v>9.83</v>
      </c>
      <c r="C307" s="13">
        <v>220</v>
      </c>
      <c r="D307" s="14">
        <f t="shared" si="24"/>
        <v>22.380467955239062</v>
      </c>
      <c r="E307" s="7">
        <f t="shared" si="25"/>
        <v>3.845851287923153E-4</v>
      </c>
      <c r="F307" s="8">
        <f t="shared" si="28"/>
        <v>0.95850151648908788</v>
      </c>
      <c r="G307" s="7">
        <f t="shared" si="26"/>
        <v>1.3000685081879188E-3</v>
      </c>
      <c r="H307" s="8">
        <f t="shared" si="29"/>
        <v>0.80113448501151896</v>
      </c>
      <c r="I307">
        <f t="shared" si="27"/>
        <v>2.9536053356313818E-3</v>
      </c>
    </row>
    <row r="308" spans="1:9">
      <c r="A308" s="13" t="s">
        <v>343</v>
      </c>
      <c r="B308">
        <v>25.73</v>
      </c>
      <c r="C308" s="13">
        <v>220</v>
      </c>
      <c r="D308" s="14">
        <f t="shared" si="24"/>
        <v>8.5503303536727557</v>
      </c>
      <c r="E308" s="7">
        <f t="shared" si="25"/>
        <v>3.845851287923153E-4</v>
      </c>
      <c r="F308" s="8">
        <f t="shared" si="28"/>
        <v>0.95888610161788024</v>
      </c>
      <c r="G308" s="7">
        <f t="shared" si="26"/>
        <v>3.4029260138021514E-3</v>
      </c>
      <c r="H308" s="8">
        <f t="shared" si="29"/>
        <v>0.80453741102532106</v>
      </c>
      <c r="I308">
        <f t="shared" si="27"/>
        <v>5.9253695078942403E-4</v>
      </c>
    </row>
    <row r="309" spans="1:9">
      <c r="A309" s="13" t="s">
        <v>171</v>
      </c>
      <c r="B309">
        <v>7.09</v>
      </c>
      <c r="C309" s="13">
        <v>218</v>
      </c>
      <c r="D309" s="14">
        <f t="shared" si="24"/>
        <v>30.7475317348378</v>
      </c>
      <c r="E309" s="7">
        <f t="shared" si="25"/>
        <v>3.8108890034874881E-4</v>
      </c>
      <c r="F309" s="8">
        <f t="shared" si="28"/>
        <v>0.95926719051822895</v>
      </c>
      <c r="G309" s="7">
        <f t="shared" si="26"/>
        <v>9.3768929023930244E-4</v>
      </c>
      <c r="H309" s="8">
        <f t="shared" si="29"/>
        <v>0.80547510031556036</v>
      </c>
      <c r="I309">
        <f t="shared" si="27"/>
        <v>7.3405741061138841E-4</v>
      </c>
    </row>
    <row r="310" spans="1:9">
      <c r="A310" s="13" t="s">
        <v>269</v>
      </c>
      <c r="B310">
        <v>8.15</v>
      </c>
      <c r="C310" s="13">
        <v>213</v>
      </c>
      <c r="D310" s="14">
        <f t="shared" si="24"/>
        <v>26.134969325153374</v>
      </c>
      <c r="E310" s="7">
        <f t="shared" si="25"/>
        <v>3.7234832923983255E-4</v>
      </c>
      <c r="F310" s="8">
        <f t="shared" si="28"/>
        <v>0.95963953884746878</v>
      </c>
      <c r="G310" s="7">
        <f t="shared" si="26"/>
        <v>1.0778797906135847E-3</v>
      </c>
      <c r="H310" s="8">
        <f t="shared" si="29"/>
        <v>0.80655298010617393</v>
      </c>
      <c r="I310">
        <f t="shared" si="27"/>
        <v>1.156692048293384E-3</v>
      </c>
    </row>
    <row r="311" spans="1:9">
      <c r="A311" s="13" t="s">
        <v>146</v>
      </c>
      <c r="B311">
        <v>11.48</v>
      </c>
      <c r="C311" s="13">
        <v>213</v>
      </c>
      <c r="D311" s="14">
        <f t="shared" si="24"/>
        <v>18.554006968641115</v>
      </c>
      <c r="E311" s="7">
        <f t="shared" si="25"/>
        <v>3.7234832923983255E-4</v>
      </c>
      <c r="F311" s="8">
        <f t="shared" si="28"/>
        <v>0.9600118871767086</v>
      </c>
      <c r="G311" s="7">
        <f t="shared" si="26"/>
        <v>1.5182895700912825E-3</v>
      </c>
      <c r="H311" s="8">
        <f t="shared" si="29"/>
        <v>0.80807126967626519</v>
      </c>
      <c r="I311">
        <f t="shared" si="27"/>
        <v>3.9263926623522849E-4</v>
      </c>
    </row>
    <row r="312" spans="1:9">
      <c r="A312" s="13" t="s">
        <v>434</v>
      </c>
      <c r="B312">
        <v>5.44</v>
      </c>
      <c r="C312" s="13">
        <v>211</v>
      </c>
      <c r="D312" s="14">
        <f t="shared" si="24"/>
        <v>38.786764705882348</v>
      </c>
      <c r="E312" s="7">
        <f t="shared" si="25"/>
        <v>3.6885210079626605E-4</v>
      </c>
      <c r="F312" s="8">
        <f t="shared" si="28"/>
        <v>0.96038073927750489</v>
      </c>
      <c r="G312" s="7">
        <f t="shared" si="26"/>
        <v>7.1946822833593882E-4</v>
      </c>
      <c r="H312" s="8">
        <f t="shared" si="29"/>
        <v>0.8087907379046011</v>
      </c>
      <c r="I312">
        <f t="shared" si="27"/>
        <v>1.0699846497808085E-4</v>
      </c>
    </row>
    <row r="313" spans="1:9">
      <c r="A313" s="13" t="s">
        <v>176</v>
      </c>
      <c r="B313">
        <v>3.18</v>
      </c>
      <c r="C313" s="13">
        <v>210</v>
      </c>
      <c r="D313" s="14">
        <f t="shared" si="24"/>
        <v>66.037735849056602</v>
      </c>
      <c r="E313" s="7">
        <f t="shared" si="25"/>
        <v>3.6710398657448278E-4</v>
      </c>
      <c r="F313" s="8">
        <f t="shared" si="28"/>
        <v>0.96074784326407936</v>
      </c>
      <c r="G313" s="7">
        <f t="shared" si="26"/>
        <v>4.2057150112284657E-4</v>
      </c>
      <c r="H313" s="8">
        <f t="shared" si="29"/>
        <v>0.80921130940572394</v>
      </c>
      <c r="I313">
        <f t="shared" si="27"/>
        <v>1.347573872948149E-3</v>
      </c>
    </row>
    <row r="314" spans="1:9">
      <c r="A314" s="13" t="s">
        <v>186</v>
      </c>
      <c r="B314">
        <v>12.91</v>
      </c>
      <c r="C314" s="13">
        <v>207</v>
      </c>
      <c r="D314" s="14">
        <f t="shared" si="24"/>
        <v>16.03408210689388</v>
      </c>
      <c r="E314" s="7">
        <f t="shared" si="25"/>
        <v>3.6185964390913301E-4</v>
      </c>
      <c r="F314" s="8">
        <f t="shared" si="28"/>
        <v>0.96110970290798847</v>
      </c>
      <c r="G314" s="7">
        <f t="shared" si="26"/>
        <v>1.7074144904075312E-3</v>
      </c>
      <c r="H314" s="8">
        <f t="shared" si="29"/>
        <v>0.81091872389613151</v>
      </c>
      <c r="I314">
        <f t="shared" si="27"/>
        <v>1.3617026260457354E-3</v>
      </c>
    </row>
    <row r="315" spans="1:9">
      <c r="A315" s="13" t="s">
        <v>364</v>
      </c>
      <c r="B315">
        <v>13.01</v>
      </c>
      <c r="C315" s="13">
        <v>206</v>
      </c>
      <c r="D315" s="14">
        <f t="shared" si="24"/>
        <v>15.833973866256725</v>
      </c>
      <c r="E315" s="7">
        <f t="shared" si="25"/>
        <v>3.6011152968734979E-4</v>
      </c>
      <c r="F315" s="8">
        <f t="shared" si="28"/>
        <v>0.96146981443767587</v>
      </c>
      <c r="G315" s="7">
        <f t="shared" si="26"/>
        <v>1.7206400093107651E-3</v>
      </c>
      <c r="H315" s="8">
        <f t="shared" si="29"/>
        <v>0.81263936390544222</v>
      </c>
      <c r="I315">
        <f t="shared" si="27"/>
        <v>2.6573783162020526E-4</v>
      </c>
    </row>
    <row r="316" spans="1:9">
      <c r="A316" s="13" t="s">
        <v>175</v>
      </c>
      <c r="B316">
        <v>4.38</v>
      </c>
      <c r="C316" s="13">
        <v>205</v>
      </c>
      <c r="D316" s="14">
        <f t="shared" si="24"/>
        <v>46.803652968036531</v>
      </c>
      <c r="E316" s="7">
        <f t="shared" si="25"/>
        <v>3.5836341546556652E-4</v>
      </c>
      <c r="F316" s="8">
        <f t="shared" si="28"/>
        <v>0.96182817785314145</v>
      </c>
      <c r="G316" s="7">
        <f t="shared" si="26"/>
        <v>5.7927772796165656E-4</v>
      </c>
      <c r="H316" s="8">
        <f t="shared" si="29"/>
        <v>0.81321864163340385</v>
      </c>
      <c r="I316">
        <f t="shared" si="27"/>
        <v>9.2721302250908799E-4</v>
      </c>
    </row>
    <row r="317" spans="1:9">
      <c r="A317" s="13" t="s">
        <v>489</v>
      </c>
      <c r="B317">
        <v>9.58</v>
      </c>
      <c r="C317" s="13">
        <v>205</v>
      </c>
      <c r="D317" s="14">
        <f t="shared" si="24"/>
        <v>21.398747390396661</v>
      </c>
      <c r="E317" s="7">
        <f t="shared" si="25"/>
        <v>3.5836341546556652E-4</v>
      </c>
      <c r="F317" s="8">
        <f t="shared" si="28"/>
        <v>0.96218654126860703</v>
      </c>
      <c r="G317" s="7">
        <f t="shared" si="26"/>
        <v>1.2670047109298332E-3</v>
      </c>
      <c r="H317" s="8">
        <f t="shared" si="29"/>
        <v>0.81448564634433374</v>
      </c>
      <c r="I317">
        <f t="shared" si="27"/>
        <v>1.778372753417079E-4</v>
      </c>
    </row>
    <row r="318" spans="1:9">
      <c r="A318" s="13" t="s">
        <v>447</v>
      </c>
      <c r="B318">
        <v>3.68</v>
      </c>
      <c r="C318" s="13">
        <v>204</v>
      </c>
      <c r="D318" s="14">
        <f t="shared" si="24"/>
        <v>55.434782608695649</v>
      </c>
      <c r="E318" s="7">
        <f t="shared" si="25"/>
        <v>3.566153012437833E-4</v>
      </c>
      <c r="F318" s="8">
        <f t="shared" si="28"/>
        <v>0.96254315656985079</v>
      </c>
      <c r="G318" s="7">
        <f t="shared" si="26"/>
        <v>4.8669909563901737E-4</v>
      </c>
      <c r="H318" s="8">
        <f t="shared" si="29"/>
        <v>0.81497234543997277</v>
      </c>
      <c r="I318">
        <f t="shared" si="27"/>
        <v>1.675052533795296E-3</v>
      </c>
    </row>
    <row r="319" spans="1:9">
      <c r="A319" s="13" t="s">
        <v>474</v>
      </c>
      <c r="B319">
        <v>15.43</v>
      </c>
      <c r="C319" s="13">
        <v>203</v>
      </c>
      <c r="D319" s="14">
        <f t="shared" si="24"/>
        <v>13.156189241736877</v>
      </c>
      <c r="E319" s="7">
        <f t="shared" si="25"/>
        <v>3.5486718702200002E-4</v>
      </c>
      <c r="F319" s="8">
        <f t="shared" si="28"/>
        <v>0.96289802375687283</v>
      </c>
      <c r="G319" s="7">
        <f t="shared" si="26"/>
        <v>2.0406975667690321E-3</v>
      </c>
      <c r="H319" s="8">
        <f t="shared" si="29"/>
        <v>0.81701304300674182</v>
      </c>
      <c r="I319">
        <f t="shared" si="27"/>
        <v>5.2270552894861932E-4</v>
      </c>
    </row>
    <row r="320" spans="1:9">
      <c r="A320" s="13" t="s">
        <v>172</v>
      </c>
      <c r="B320">
        <v>6.37</v>
      </c>
      <c r="C320" s="13">
        <v>202</v>
      </c>
      <c r="D320" s="14">
        <f t="shared" si="24"/>
        <v>31.711145996860282</v>
      </c>
      <c r="E320" s="7">
        <f t="shared" si="25"/>
        <v>3.5311907280021675E-4</v>
      </c>
      <c r="F320" s="8">
        <f t="shared" si="28"/>
        <v>0.96325114282967306</v>
      </c>
      <c r="G320" s="7">
        <f t="shared" si="26"/>
        <v>8.4246555413601651E-4</v>
      </c>
      <c r="H320" s="8">
        <f t="shared" si="29"/>
        <v>0.81785550856087785</v>
      </c>
      <c r="I320">
        <f t="shared" si="27"/>
        <v>2.720489642988877E-4</v>
      </c>
    </row>
    <row r="321" spans="1:9">
      <c r="A321" s="13" t="s">
        <v>265</v>
      </c>
      <c r="B321">
        <v>4.38</v>
      </c>
      <c r="C321" s="13">
        <v>200</v>
      </c>
      <c r="D321" s="14">
        <f t="shared" si="24"/>
        <v>45.662100456621005</v>
      </c>
      <c r="E321" s="7">
        <f t="shared" si="25"/>
        <v>3.4962284435665025E-4</v>
      </c>
      <c r="F321" s="8">
        <f t="shared" si="28"/>
        <v>0.96360076567402975</v>
      </c>
      <c r="G321" s="7">
        <f t="shared" si="26"/>
        <v>5.7927772796165656E-4</v>
      </c>
      <c r="H321" s="8">
        <f t="shared" si="29"/>
        <v>0.81843478628883948</v>
      </c>
      <c r="I321">
        <f t="shared" si="27"/>
        <v>7.0295653056029472E-4</v>
      </c>
    </row>
    <row r="322" spans="1:9">
      <c r="A322" s="13" t="s">
        <v>74</v>
      </c>
      <c r="B322">
        <v>7.75</v>
      </c>
      <c r="C322" s="13">
        <v>199</v>
      </c>
      <c r="D322" s="14">
        <f t="shared" ref="D322:D385" si="30">C322/B322</f>
        <v>25.677419354838708</v>
      </c>
      <c r="E322" s="7">
        <f t="shared" ref="E322:E385" si="31">C322/572045</f>
        <v>3.4787473013486703E-4</v>
      </c>
      <c r="F322" s="8">
        <f t="shared" si="28"/>
        <v>0.96394864040416461</v>
      </c>
      <c r="G322" s="7">
        <f t="shared" ref="G322:G385" si="32">B322/7561.14</f>
        <v>1.0249777150006479E-3</v>
      </c>
      <c r="H322" s="8">
        <f t="shared" si="29"/>
        <v>0.81945976400384013</v>
      </c>
      <c r="I322">
        <f t="shared" ref="I322:I385" si="33">F322*H323-F323*H322</f>
        <v>8.0255419126162852E-4</v>
      </c>
    </row>
    <row r="323" spans="1:9">
      <c r="A323" s="13" t="s">
        <v>119</v>
      </c>
      <c r="B323">
        <v>8.52</v>
      </c>
      <c r="C323" s="13">
        <v>198</v>
      </c>
      <c r="D323" s="14">
        <f t="shared" si="30"/>
        <v>23.239436619718312</v>
      </c>
      <c r="E323" s="7">
        <f t="shared" si="31"/>
        <v>3.4612661591308376E-4</v>
      </c>
      <c r="F323" s="8">
        <f t="shared" ref="F323:F386" si="34">F322+E323</f>
        <v>0.96429476702007766</v>
      </c>
      <c r="G323" s="7">
        <f t="shared" si="32"/>
        <v>1.1268142105555511E-3</v>
      </c>
      <c r="H323" s="8">
        <f t="shared" ref="H323:H386" si="35">H322+G323</f>
        <v>0.82058657821439573</v>
      </c>
      <c r="I323">
        <f t="shared" si="33"/>
        <v>4.8388087372430721E-4</v>
      </c>
    </row>
    <row r="324" spans="1:9">
      <c r="A324" s="13" t="s">
        <v>350</v>
      </c>
      <c r="B324">
        <v>6.01</v>
      </c>
      <c r="C324" s="13">
        <v>197</v>
      </c>
      <c r="D324" s="14">
        <f t="shared" si="30"/>
        <v>32.778702163061567</v>
      </c>
      <c r="E324" s="7">
        <f t="shared" si="31"/>
        <v>3.4437850169130048E-4</v>
      </c>
      <c r="F324" s="8">
        <f t="shared" si="34"/>
        <v>0.96463914552176899</v>
      </c>
      <c r="G324" s="7">
        <f t="shared" si="32"/>
        <v>7.9485368608437344E-4</v>
      </c>
      <c r="H324" s="8">
        <f t="shared" si="35"/>
        <v>0.82138143190048007</v>
      </c>
      <c r="I324">
        <f t="shared" si="33"/>
        <v>8.3344605288104834E-4</v>
      </c>
    </row>
    <row r="325" spans="1:9">
      <c r="A325" s="13" t="s">
        <v>153</v>
      </c>
      <c r="B325">
        <v>8.75</v>
      </c>
      <c r="C325" s="13">
        <v>197</v>
      </c>
      <c r="D325" s="14">
        <f t="shared" si="30"/>
        <v>22.514285714285716</v>
      </c>
      <c r="E325" s="7">
        <f t="shared" si="31"/>
        <v>3.4437850169130048E-4</v>
      </c>
      <c r="F325" s="8">
        <f t="shared" si="34"/>
        <v>0.96498352402346033</v>
      </c>
      <c r="G325" s="7">
        <f t="shared" si="32"/>
        <v>1.1572329040329898E-3</v>
      </c>
      <c r="H325" s="8">
        <f t="shared" si="35"/>
        <v>0.8225386648045131</v>
      </c>
      <c r="I325">
        <f t="shared" si="33"/>
        <v>8.7168495849887506E-5</v>
      </c>
    </row>
    <row r="326" spans="1:9">
      <c r="A326" s="13" t="s">
        <v>438</v>
      </c>
      <c r="B326">
        <v>2.88</v>
      </c>
      <c r="C326" s="13">
        <v>195</v>
      </c>
      <c r="D326" s="14">
        <f t="shared" si="30"/>
        <v>67.708333333333343</v>
      </c>
      <c r="E326" s="7">
        <f t="shared" si="31"/>
        <v>3.4088227324773399E-4</v>
      </c>
      <c r="F326" s="8">
        <f t="shared" si="34"/>
        <v>0.96532440629670802</v>
      </c>
      <c r="G326" s="7">
        <f t="shared" si="32"/>
        <v>3.8089494441314405E-4</v>
      </c>
      <c r="H326" s="8">
        <f t="shared" si="35"/>
        <v>0.82291955974892628</v>
      </c>
      <c r="I326">
        <f t="shared" si="33"/>
        <v>1.1840084617567026E-3</v>
      </c>
    </row>
    <row r="327" spans="1:9">
      <c r="A327" s="13" t="s">
        <v>471</v>
      </c>
      <c r="B327">
        <v>11.46</v>
      </c>
      <c r="C327" s="13">
        <v>194</v>
      </c>
      <c r="D327" s="14">
        <f t="shared" si="30"/>
        <v>16.928446771378706</v>
      </c>
      <c r="E327" s="7">
        <f t="shared" si="31"/>
        <v>3.3913415902595077E-4</v>
      </c>
      <c r="F327" s="8">
        <f t="shared" si="34"/>
        <v>0.96566354045573399</v>
      </c>
      <c r="G327" s="7">
        <f t="shared" si="32"/>
        <v>1.5156444663106357E-3</v>
      </c>
      <c r="H327" s="8">
        <f t="shared" si="35"/>
        <v>0.82443520421523686</v>
      </c>
      <c r="I327">
        <f t="shared" si="33"/>
        <v>4.3870759349988742E-3</v>
      </c>
    </row>
    <row r="328" spans="1:9">
      <c r="A328" s="13" t="s">
        <v>83</v>
      </c>
      <c r="B328">
        <v>36.54</v>
      </c>
      <c r="C328" s="13">
        <v>194</v>
      </c>
      <c r="D328" s="14">
        <f t="shared" si="30"/>
        <v>5.3092501368363436</v>
      </c>
      <c r="E328" s="7">
        <f t="shared" si="31"/>
        <v>3.3913415902595077E-4</v>
      </c>
      <c r="F328" s="8">
        <f t="shared" si="34"/>
        <v>0.96600267461475997</v>
      </c>
      <c r="G328" s="7">
        <f t="shared" si="32"/>
        <v>4.8326046072417646E-3</v>
      </c>
      <c r="H328" s="8">
        <f t="shared" si="35"/>
        <v>0.82926780882247864</v>
      </c>
      <c r="I328">
        <f t="shared" si="33"/>
        <v>2.3571596150920859E-3</v>
      </c>
    </row>
    <row r="329" spans="1:9">
      <c r="A329" s="13" t="s">
        <v>432</v>
      </c>
      <c r="B329">
        <v>20.64</v>
      </c>
      <c r="C329" s="13">
        <v>193</v>
      </c>
      <c r="D329" s="14">
        <f t="shared" si="30"/>
        <v>9.3507751937984498</v>
      </c>
      <c r="E329" s="7">
        <f t="shared" si="31"/>
        <v>3.373860448041675E-4</v>
      </c>
      <c r="F329" s="8">
        <f t="shared" si="34"/>
        <v>0.96634006065956413</v>
      </c>
      <c r="G329" s="7">
        <f t="shared" si="32"/>
        <v>2.7297471016275322E-3</v>
      </c>
      <c r="H329" s="8">
        <f t="shared" si="35"/>
        <v>0.83199755592410618</v>
      </c>
      <c r="I329">
        <f t="shared" si="33"/>
        <v>3.6487963853593097E-4</v>
      </c>
    </row>
    <row r="330" spans="1:9">
      <c r="A330" s="13" t="s">
        <v>255</v>
      </c>
      <c r="B330">
        <v>5.04</v>
      </c>
      <c r="C330" s="13">
        <v>192</v>
      </c>
      <c r="D330" s="14">
        <f t="shared" si="30"/>
        <v>38.095238095238095</v>
      </c>
      <c r="E330" s="7">
        <f t="shared" si="31"/>
        <v>3.3563793058238428E-4</v>
      </c>
      <c r="F330" s="8">
        <f t="shared" si="34"/>
        <v>0.96667569859014646</v>
      </c>
      <c r="G330" s="7">
        <f t="shared" si="32"/>
        <v>6.6656615272300205E-4</v>
      </c>
      <c r="H330" s="8">
        <f t="shared" si="35"/>
        <v>0.83266412207682916</v>
      </c>
      <c r="I330">
        <f t="shared" si="33"/>
        <v>1.4295567178479462E-4</v>
      </c>
    </row>
    <row r="331" spans="1:9">
      <c r="A331" s="13" t="s">
        <v>85</v>
      </c>
      <c r="B331">
        <v>3.27</v>
      </c>
      <c r="C331" s="13">
        <v>189</v>
      </c>
      <c r="D331" s="14">
        <f t="shared" si="30"/>
        <v>57.798165137614681</v>
      </c>
      <c r="E331" s="7">
        <f t="shared" si="31"/>
        <v>3.3039358791703451E-4</v>
      </c>
      <c r="F331" s="8">
        <f t="shared" si="34"/>
        <v>0.96700609217806355</v>
      </c>
      <c r="G331" s="7">
        <f t="shared" si="32"/>
        <v>4.3247446813575728E-4</v>
      </c>
      <c r="H331" s="8">
        <f t="shared" si="35"/>
        <v>0.83309659654496493</v>
      </c>
      <c r="I331">
        <f t="shared" si="33"/>
        <v>1.4935025046047823E-4</v>
      </c>
    </row>
    <row r="332" spans="1:9">
      <c r="A332" s="13" t="s">
        <v>30</v>
      </c>
      <c r="B332">
        <v>3.32</v>
      </c>
      <c r="C332" s="13">
        <v>189</v>
      </c>
      <c r="D332" s="14">
        <f t="shared" si="30"/>
        <v>56.927710843373497</v>
      </c>
      <c r="E332" s="7">
        <f t="shared" si="31"/>
        <v>3.3039358791703451E-4</v>
      </c>
      <c r="F332" s="8">
        <f t="shared" si="34"/>
        <v>0.96733648576598064</v>
      </c>
      <c r="G332" s="7">
        <f t="shared" si="32"/>
        <v>4.3908722758737435E-4</v>
      </c>
      <c r="H332" s="8">
        <f t="shared" si="35"/>
        <v>0.83353568377255227</v>
      </c>
      <c r="I332">
        <f t="shared" si="33"/>
        <v>2.8513939931573695E-4</v>
      </c>
    </row>
    <row r="333" spans="1:9">
      <c r="A333" s="13" t="s">
        <v>106</v>
      </c>
      <c r="B333">
        <v>4.37</v>
      </c>
      <c r="C333" s="13">
        <v>188</v>
      </c>
      <c r="D333" s="14">
        <f t="shared" si="30"/>
        <v>43.020594965675059</v>
      </c>
      <c r="E333" s="7">
        <f t="shared" si="31"/>
        <v>3.2864547369525123E-4</v>
      </c>
      <c r="F333" s="8">
        <f t="shared" si="34"/>
        <v>0.9676651312396759</v>
      </c>
      <c r="G333" s="7">
        <f t="shared" si="32"/>
        <v>5.7795517607133319E-4</v>
      </c>
      <c r="H333" s="8">
        <f t="shared" si="35"/>
        <v>0.83411363894862356</v>
      </c>
      <c r="I333">
        <f t="shared" si="33"/>
        <v>1.3003674438255564E-3</v>
      </c>
    </row>
    <row r="334" spans="1:9">
      <c r="A334" s="13" t="s">
        <v>134</v>
      </c>
      <c r="B334">
        <v>12.28</v>
      </c>
      <c r="C334" s="13">
        <v>186</v>
      </c>
      <c r="D334" s="14">
        <f t="shared" si="30"/>
        <v>15.146579804560261</v>
      </c>
      <c r="E334" s="7">
        <f t="shared" si="31"/>
        <v>3.2514924525168474E-4</v>
      </c>
      <c r="F334" s="8">
        <f t="shared" si="34"/>
        <v>0.96799028048492763</v>
      </c>
      <c r="G334" s="7">
        <f t="shared" si="32"/>
        <v>1.6240937213171558E-3</v>
      </c>
      <c r="H334" s="8">
        <f t="shared" si="35"/>
        <v>0.83573773266994067</v>
      </c>
      <c r="I334">
        <f t="shared" si="33"/>
        <v>1.4719165721117644E-3</v>
      </c>
    </row>
    <row r="335" spans="1:9">
      <c r="A335" s="13" t="s">
        <v>332</v>
      </c>
      <c r="B335">
        <v>13.62</v>
      </c>
      <c r="C335" s="13">
        <v>186</v>
      </c>
      <c r="D335" s="14">
        <f t="shared" si="30"/>
        <v>13.656387665198238</v>
      </c>
      <c r="E335" s="7">
        <f t="shared" si="31"/>
        <v>3.2514924525168474E-4</v>
      </c>
      <c r="F335" s="8">
        <f t="shared" si="34"/>
        <v>0.96831542973017937</v>
      </c>
      <c r="G335" s="7">
        <f t="shared" si="32"/>
        <v>1.8013156746204935E-3</v>
      </c>
      <c r="H335" s="8">
        <f t="shared" si="35"/>
        <v>0.83753904834456117</v>
      </c>
      <c r="I335">
        <f t="shared" si="33"/>
        <v>1.9280105137502446E-3</v>
      </c>
    </row>
    <row r="336" spans="1:9">
      <c r="A336" s="13" t="s">
        <v>456</v>
      </c>
      <c r="B336">
        <v>17.170000000000002</v>
      </c>
      <c r="C336" s="13">
        <v>185</v>
      </c>
      <c r="D336" s="14">
        <f t="shared" si="30"/>
        <v>10.774606872451949</v>
      </c>
      <c r="E336" s="7">
        <f t="shared" si="31"/>
        <v>3.2340113102990152E-4</v>
      </c>
      <c r="F336" s="8">
        <f t="shared" si="34"/>
        <v>0.96863883086120928</v>
      </c>
      <c r="G336" s="7">
        <f t="shared" si="32"/>
        <v>2.2708215956853068E-3</v>
      </c>
      <c r="H336" s="8">
        <f t="shared" si="35"/>
        <v>0.83980986994024642</v>
      </c>
      <c r="I336">
        <f t="shared" si="33"/>
        <v>5.0364199233343676E-4</v>
      </c>
    </row>
    <row r="337" spans="1:9">
      <c r="A337" s="13" t="s">
        <v>253</v>
      </c>
      <c r="B337">
        <v>6.04</v>
      </c>
      <c r="C337" s="13">
        <v>184</v>
      </c>
      <c r="D337" s="14">
        <f t="shared" si="30"/>
        <v>30.463576158940398</v>
      </c>
      <c r="E337" s="7">
        <f t="shared" si="31"/>
        <v>3.2165301680811824E-4</v>
      </c>
      <c r="F337" s="8">
        <f t="shared" si="34"/>
        <v>0.96896048387801736</v>
      </c>
      <c r="G337" s="7">
        <f t="shared" si="32"/>
        <v>7.9882134175534377E-4</v>
      </c>
      <c r="H337" s="8">
        <f t="shared" si="35"/>
        <v>0.84060869128200177</v>
      </c>
      <c r="I337">
        <f t="shared" si="33"/>
        <v>2.4387334583142461E-4</v>
      </c>
    </row>
    <row r="338" spans="1:9">
      <c r="A338" s="13" t="s">
        <v>455</v>
      </c>
      <c r="B338">
        <v>3.99</v>
      </c>
      <c r="C338" s="13">
        <v>182</v>
      </c>
      <c r="D338" s="14">
        <f t="shared" si="30"/>
        <v>45.614035087719294</v>
      </c>
      <c r="E338" s="7">
        <f t="shared" si="31"/>
        <v>3.1815678836455175E-4</v>
      </c>
      <c r="F338" s="8">
        <f t="shared" si="34"/>
        <v>0.96927864066638192</v>
      </c>
      <c r="G338" s="7">
        <f t="shared" si="32"/>
        <v>5.2769820423904338E-4</v>
      </c>
      <c r="H338" s="8">
        <f t="shared" si="35"/>
        <v>0.84113638948624081</v>
      </c>
      <c r="I338">
        <f t="shared" si="33"/>
        <v>6.2735629525856318E-4</v>
      </c>
    </row>
    <row r="339" spans="1:9">
      <c r="A339" s="13" t="s">
        <v>23</v>
      </c>
      <c r="B339">
        <v>6.97</v>
      </c>
      <c r="C339" s="13">
        <v>181</v>
      </c>
      <c r="D339" s="14">
        <f t="shared" si="30"/>
        <v>25.968436154949785</v>
      </c>
      <c r="E339" s="7">
        <f t="shared" si="31"/>
        <v>3.1640867414276847E-4</v>
      </c>
      <c r="F339" s="8">
        <f t="shared" si="34"/>
        <v>0.96959504934052465</v>
      </c>
      <c r="G339" s="7">
        <f t="shared" si="32"/>
        <v>9.2181866755542145E-4</v>
      </c>
      <c r="H339" s="8">
        <f t="shared" si="35"/>
        <v>0.84205820815379628</v>
      </c>
      <c r="I339">
        <f t="shared" si="33"/>
        <v>1.2762202165272907E-3</v>
      </c>
    </row>
    <row r="340" spans="1:9">
      <c r="A340" s="13" t="s">
        <v>84</v>
      </c>
      <c r="B340">
        <v>12.03</v>
      </c>
      <c r="C340" s="13">
        <v>181</v>
      </c>
      <c r="D340" s="14">
        <f t="shared" si="30"/>
        <v>15.045719035743975</v>
      </c>
      <c r="E340" s="7">
        <f t="shared" si="31"/>
        <v>3.1640867414276847E-4</v>
      </c>
      <c r="F340" s="8">
        <f t="shared" si="34"/>
        <v>0.96991145801466738</v>
      </c>
      <c r="G340" s="7">
        <f t="shared" si="32"/>
        <v>1.5910299240590702E-3</v>
      </c>
      <c r="H340" s="8">
        <f t="shared" si="35"/>
        <v>0.8436492380778553</v>
      </c>
      <c r="I340">
        <f t="shared" si="33"/>
        <v>9.0244962699048692E-5</v>
      </c>
    </row>
    <row r="341" spans="1:9">
      <c r="A341" s="13" t="s">
        <v>251</v>
      </c>
      <c r="B341">
        <v>2.75</v>
      </c>
      <c r="C341" s="13">
        <v>178</v>
      </c>
      <c r="D341" s="14">
        <f t="shared" si="30"/>
        <v>64.727272727272734</v>
      </c>
      <c r="E341" s="7">
        <f t="shared" si="31"/>
        <v>3.1116433147741876E-4</v>
      </c>
      <c r="F341" s="8">
        <f t="shared" si="34"/>
        <v>0.97022262234614476</v>
      </c>
      <c r="G341" s="7">
        <f t="shared" si="32"/>
        <v>3.6370176983893963E-4</v>
      </c>
      <c r="H341" s="8">
        <f t="shared" si="35"/>
        <v>0.84401293984769421</v>
      </c>
      <c r="I341">
        <f t="shared" si="33"/>
        <v>1.2720443146232441E-3</v>
      </c>
    </row>
    <row r="342" spans="1:9">
      <c r="A342" s="13" t="s">
        <v>98</v>
      </c>
      <c r="B342">
        <v>11.96</v>
      </c>
      <c r="C342" s="13">
        <v>178</v>
      </c>
      <c r="D342" s="14">
        <f t="shared" si="30"/>
        <v>14.882943143812708</v>
      </c>
      <c r="E342" s="7">
        <f t="shared" si="31"/>
        <v>3.1116433147741876E-4</v>
      </c>
      <c r="F342" s="8">
        <f t="shared" si="34"/>
        <v>0.97053378667762213</v>
      </c>
      <c r="G342" s="7">
        <f t="shared" si="32"/>
        <v>1.5817720608268067E-3</v>
      </c>
      <c r="H342" s="8">
        <f t="shared" si="35"/>
        <v>0.84559471190852098</v>
      </c>
      <c r="I342">
        <f t="shared" si="33"/>
        <v>3.1873264273285518E-4</v>
      </c>
    </row>
    <row r="343" spans="1:9">
      <c r="A343" s="13" t="s">
        <v>87</v>
      </c>
      <c r="B343">
        <v>4.51</v>
      </c>
      <c r="C343" s="13">
        <v>176</v>
      </c>
      <c r="D343" s="14">
        <f t="shared" si="30"/>
        <v>39.024390243902438</v>
      </c>
      <c r="E343" s="7">
        <f t="shared" si="31"/>
        <v>3.0766810303385221E-4</v>
      </c>
      <c r="F343" s="8">
        <f t="shared" si="34"/>
        <v>0.97084145478065598</v>
      </c>
      <c r="G343" s="7">
        <f t="shared" si="32"/>
        <v>5.9647090253586092E-4</v>
      </c>
      <c r="H343" s="8">
        <f t="shared" si="35"/>
        <v>0.84619118281105687</v>
      </c>
      <c r="I343">
        <f t="shared" si="33"/>
        <v>3.5102759840321962E-4</v>
      </c>
    </row>
    <row r="344" spans="1:9">
      <c r="A344" s="13" t="s">
        <v>257</v>
      </c>
      <c r="B344">
        <v>4.75</v>
      </c>
      <c r="C344" s="13">
        <v>175</v>
      </c>
      <c r="D344" s="14">
        <f t="shared" si="30"/>
        <v>36.842105263157897</v>
      </c>
      <c r="E344" s="7">
        <f t="shared" si="31"/>
        <v>3.0591998881206899E-4</v>
      </c>
      <c r="F344" s="8">
        <f t="shared" si="34"/>
        <v>0.971147374769468</v>
      </c>
      <c r="G344" s="7">
        <f t="shared" si="32"/>
        <v>6.2821214790362301E-4</v>
      </c>
      <c r="H344" s="8">
        <f t="shared" si="35"/>
        <v>0.84681939495896053</v>
      </c>
      <c r="I344">
        <f t="shared" si="33"/>
        <v>4.1801196804125418E-4</v>
      </c>
    </row>
    <row r="345" spans="1:9">
      <c r="A345" s="13" t="s">
        <v>182</v>
      </c>
      <c r="B345">
        <v>5.26</v>
      </c>
      <c r="C345" s="13">
        <v>174</v>
      </c>
      <c r="D345" s="14">
        <f t="shared" si="30"/>
        <v>33.079847908745251</v>
      </c>
      <c r="E345" s="7">
        <f t="shared" si="31"/>
        <v>3.0417187459028572E-4</v>
      </c>
      <c r="F345" s="8">
        <f t="shared" si="34"/>
        <v>0.97145154664405831</v>
      </c>
      <c r="G345" s="7">
        <f t="shared" si="32"/>
        <v>6.9566229431011718E-4</v>
      </c>
      <c r="H345" s="8">
        <f t="shared" si="35"/>
        <v>0.84751505725327059</v>
      </c>
      <c r="I345">
        <f t="shared" si="33"/>
        <v>7.2598849735761029E-5</v>
      </c>
    </row>
    <row r="346" spans="1:9">
      <c r="A346" s="13" t="s">
        <v>69</v>
      </c>
      <c r="B346">
        <v>2.56</v>
      </c>
      <c r="C346" s="13">
        <v>173</v>
      </c>
      <c r="D346" s="14">
        <f t="shared" si="30"/>
        <v>67.578125</v>
      </c>
      <c r="E346" s="7">
        <f t="shared" si="31"/>
        <v>3.024237603685025E-4</v>
      </c>
      <c r="F346" s="8">
        <f t="shared" si="34"/>
        <v>0.97175397040442679</v>
      </c>
      <c r="G346" s="7">
        <f t="shared" si="32"/>
        <v>3.3857328392279472E-4</v>
      </c>
      <c r="H346" s="8">
        <f t="shared" si="35"/>
        <v>0.84785363053719343</v>
      </c>
      <c r="I346">
        <f t="shared" si="33"/>
        <v>2.1911108549133029E-4</v>
      </c>
    </row>
    <row r="347" spans="1:9">
      <c r="A347" s="13" t="s">
        <v>228</v>
      </c>
      <c r="B347">
        <v>3.7</v>
      </c>
      <c r="C347" s="13">
        <v>173</v>
      </c>
      <c r="D347" s="14">
        <f t="shared" si="30"/>
        <v>46.756756756756758</v>
      </c>
      <c r="E347" s="7">
        <f t="shared" si="31"/>
        <v>3.024237603685025E-4</v>
      </c>
      <c r="F347" s="8">
        <f t="shared" si="34"/>
        <v>0.97205639416479528</v>
      </c>
      <c r="G347" s="7">
        <f t="shared" si="32"/>
        <v>4.8934419941966422E-4</v>
      </c>
      <c r="H347" s="8">
        <f t="shared" si="35"/>
        <v>0.84834297473661313</v>
      </c>
      <c r="I347">
        <f t="shared" si="33"/>
        <v>3.7209689306205718E-4</v>
      </c>
    </row>
    <row r="348" spans="1:9">
      <c r="A348" s="13" t="s">
        <v>428</v>
      </c>
      <c r="B348">
        <v>4.8899999999999997</v>
      </c>
      <c r="C348" s="13">
        <v>173</v>
      </c>
      <c r="D348" s="14">
        <f t="shared" si="30"/>
        <v>35.378323108384457</v>
      </c>
      <c r="E348" s="7">
        <f t="shared" si="31"/>
        <v>3.024237603685025E-4</v>
      </c>
      <c r="F348" s="8">
        <f t="shared" si="34"/>
        <v>0.97235881792516377</v>
      </c>
      <c r="G348" s="7">
        <f t="shared" si="32"/>
        <v>6.4672787436815074E-4</v>
      </c>
      <c r="H348" s="8">
        <f t="shared" si="35"/>
        <v>0.84898970261098128</v>
      </c>
      <c r="I348">
        <f t="shared" si="33"/>
        <v>6.0486198674436498E-4</v>
      </c>
    </row>
    <row r="349" spans="1:9">
      <c r="A349" s="13" t="s">
        <v>132</v>
      </c>
      <c r="B349">
        <v>6.7</v>
      </c>
      <c r="C349" s="13">
        <v>173</v>
      </c>
      <c r="D349" s="14">
        <f t="shared" si="30"/>
        <v>25.82089552238806</v>
      </c>
      <c r="E349" s="7">
        <f t="shared" si="31"/>
        <v>3.024237603685025E-4</v>
      </c>
      <c r="F349" s="8">
        <f t="shared" si="34"/>
        <v>0.97266124168553225</v>
      </c>
      <c r="G349" s="7">
        <f t="shared" si="32"/>
        <v>8.8610976651668926E-4</v>
      </c>
      <c r="H349" s="8">
        <f t="shared" si="35"/>
        <v>0.84987581237749799</v>
      </c>
      <c r="I349">
        <f t="shared" si="33"/>
        <v>8.6016604467531455E-4</v>
      </c>
    </row>
    <row r="350" spans="1:9">
      <c r="A350" s="13" t="s">
        <v>235</v>
      </c>
      <c r="B350">
        <v>8.65</v>
      </c>
      <c r="C350" s="13">
        <v>170</v>
      </c>
      <c r="D350" s="14">
        <f t="shared" si="30"/>
        <v>19.653179190751445</v>
      </c>
      <c r="E350" s="7">
        <f t="shared" si="31"/>
        <v>2.9717941770315273E-4</v>
      </c>
      <c r="F350" s="8">
        <f t="shared" si="34"/>
        <v>0.97295842110323538</v>
      </c>
      <c r="G350" s="7">
        <f t="shared" si="32"/>
        <v>1.1440073851297556E-3</v>
      </c>
      <c r="H350" s="8">
        <f t="shared" si="35"/>
        <v>0.85101981976262775</v>
      </c>
      <c r="I350">
        <f t="shared" si="33"/>
        <v>4.7947768881140274E-4</v>
      </c>
    </row>
    <row r="351" spans="1:9">
      <c r="A351" s="13" t="s">
        <v>38</v>
      </c>
      <c r="B351">
        <v>5.68</v>
      </c>
      <c r="C351" s="13">
        <v>169</v>
      </c>
      <c r="D351" s="14">
        <f t="shared" si="30"/>
        <v>29.753521126760564</v>
      </c>
      <c r="E351" s="7">
        <f t="shared" si="31"/>
        <v>2.9543130348136945E-4</v>
      </c>
      <c r="F351" s="8">
        <f t="shared" si="34"/>
        <v>0.9732538524067168</v>
      </c>
      <c r="G351" s="7">
        <f t="shared" si="32"/>
        <v>7.5120947370370069E-4</v>
      </c>
      <c r="H351" s="8">
        <f t="shared" si="35"/>
        <v>0.85177102923633141</v>
      </c>
      <c r="I351">
        <f t="shared" si="33"/>
        <v>1.0921747606097432E-3</v>
      </c>
    </row>
    <row r="352" spans="1:9">
      <c r="A352" s="13" t="s">
        <v>113</v>
      </c>
      <c r="B352">
        <v>10.44</v>
      </c>
      <c r="C352" s="13">
        <v>169</v>
      </c>
      <c r="D352" s="14">
        <f t="shared" si="30"/>
        <v>16.187739463601535</v>
      </c>
      <c r="E352" s="7">
        <f t="shared" si="31"/>
        <v>2.9543130348136945E-4</v>
      </c>
      <c r="F352" s="8">
        <f t="shared" si="34"/>
        <v>0.97354928371019822</v>
      </c>
      <c r="G352" s="7">
        <f t="shared" si="32"/>
        <v>1.380744173497647E-3</v>
      </c>
      <c r="H352" s="8">
        <f t="shared" si="35"/>
        <v>0.85315177340982906</v>
      </c>
      <c r="I352">
        <f t="shared" si="33"/>
        <v>7.2948785158633012E-4</v>
      </c>
    </row>
    <row r="353" spans="1:9">
      <c r="A353" s="13" t="s">
        <v>44</v>
      </c>
      <c r="B353">
        <v>7.6</v>
      </c>
      <c r="C353" s="13">
        <v>167</v>
      </c>
      <c r="D353" s="14">
        <f t="shared" si="30"/>
        <v>21.973684210526315</v>
      </c>
      <c r="E353" s="7">
        <f t="shared" si="31"/>
        <v>2.9193507503780296E-4</v>
      </c>
      <c r="F353" s="8">
        <f t="shared" si="34"/>
        <v>0.973841218785236</v>
      </c>
      <c r="G353" s="7">
        <f t="shared" si="32"/>
        <v>1.0051394366457967E-3</v>
      </c>
      <c r="H353" s="8">
        <f t="shared" si="35"/>
        <v>0.85415691284647488</v>
      </c>
      <c r="I353">
        <f t="shared" si="33"/>
        <v>1.4211806494335844E-2</v>
      </c>
    </row>
    <row r="354" spans="1:9">
      <c r="A354" s="13" t="s">
        <v>184</v>
      </c>
      <c r="B354">
        <v>112.28</v>
      </c>
      <c r="C354" s="13">
        <v>167</v>
      </c>
      <c r="D354" s="14">
        <f t="shared" si="30"/>
        <v>1.4873530459565372</v>
      </c>
      <c r="E354" s="7">
        <f t="shared" si="31"/>
        <v>2.9193507503780296E-4</v>
      </c>
      <c r="F354" s="8">
        <f t="shared" si="34"/>
        <v>0.97413315386027377</v>
      </c>
      <c r="G354" s="7">
        <f t="shared" si="32"/>
        <v>1.4849612624551324E-2</v>
      </c>
      <c r="H354" s="8">
        <f t="shared" si="35"/>
        <v>0.86900652547102619</v>
      </c>
      <c r="I354">
        <f t="shared" si="33"/>
        <v>2.1752920758839611E-3</v>
      </c>
    </row>
    <row r="355" spans="1:9">
      <c r="A355" s="13" t="s">
        <v>420</v>
      </c>
      <c r="B355">
        <v>18.829999999999998</v>
      </c>
      <c r="C355" s="13">
        <v>165</v>
      </c>
      <c r="D355" s="14">
        <f t="shared" si="30"/>
        <v>8.7626128518321842</v>
      </c>
      <c r="E355" s="7">
        <f t="shared" si="31"/>
        <v>2.8843884659423647E-4</v>
      </c>
      <c r="F355" s="8">
        <f t="shared" si="34"/>
        <v>0.97442159270686801</v>
      </c>
      <c r="G355" s="7">
        <f t="shared" si="32"/>
        <v>2.4903652094789936E-3</v>
      </c>
      <c r="H355" s="8">
        <f t="shared" si="35"/>
        <v>0.87149689068050518</v>
      </c>
      <c r="I355">
        <f t="shared" si="33"/>
        <v>1.8960450186811251E-4</v>
      </c>
    </row>
    <row r="356" spans="1:9">
      <c r="A356" s="13" t="s">
        <v>165</v>
      </c>
      <c r="B356">
        <v>3.41</v>
      </c>
      <c r="C356" s="13">
        <v>164</v>
      </c>
      <c r="D356" s="14">
        <f t="shared" si="30"/>
        <v>48.093841642228739</v>
      </c>
      <c r="E356" s="7">
        <f t="shared" si="31"/>
        <v>2.8669073237245319E-4</v>
      </c>
      <c r="F356" s="8">
        <f t="shared" si="34"/>
        <v>0.97470828343924043</v>
      </c>
      <c r="G356" s="7">
        <f t="shared" si="32"/>
        <v>4.5099019460028512E-4</v>
      </c>
      <c r="H356" s="8">
        <f t="shared" si="35"/>
        <v>0.87194788087510544</v>
      </c>
      <c r="I356">
        <f t="shared" si="33"/>
        <v>2.2698846806867845E-4</v>
      </c>
    </row>
    <row r="357" spans="1:9">
      <c r="A357" s="13" t="s">
        <v>356</v>
      </c>
      <c r="B357">
        <v>3.7</v>
      </c>
      <c r="C357" s="13">
        <v>164</v>
      </c>
      <c r="D357" s="14">
        <f t="shared" si="30"/>
        <v>44.324324324324323</v>
      </c>
      <c r="E357" s="7">
        <f t="shared" si="31"/>
        <v>2.8669073237245319E-4</v>
      </c>
      <c r="F357" s="8">
        <f t="shared" si="34"/>
        <v>0.97499497417161285</v>
      </c>
      <c r="G357" s="7">
        <f t="shared" si="32"/>
        <v>4.8934419941966422E-4</v>
      </c>
      <c r="H357" s="8">
        <f t="shared" si="35"/>
        <v>0.87243722507452515</v>
      </c>
      <c r="I357">
        <f t="shared" si="33"/>
        <v>7.7888652701929573E-4</v>
      </c>
    </row>
    <row r="358" spans="1:9">
      <c r="A358" s="13" t="s">
        <v>242</v>
      </c>
      <c r="B358">
        <v>7.98</v>
      </c>
      <c r="C358" s="13">
        <v>164</v>
      </c>
      <c r="D358" s="14">
        <f t="shared" si="30"/>
        <v>20.551378446115287</v>
      </c>
      <c r="E358" s="7">
        <f t="shared" si="31"/>
        <v>2.8669073237245319E-4</v>
      </c>
      <c r="F358" s="8">
        <f t="shared" si="34"/>
        <v>0.97528166490398527</v>
      </c>
      <c r="G358" s="7">
        <f t="shared" si="32"/>
        <v>1.0553964084780868E-3</v>
      </c>
      <c r="H358" s="8">
        <f t="shared" si="35"/>
        <v>0.87349262148300322</v>
      </c>
      <c r="I358">
        <f t="shared" si="33"/>
        <v>4.145672873202555E-4</v>
      </c>
    </row>
    <row r="359" spans="1:9">
      <c r="A359" s="13" t="s">
        <v>416</v>
      </c>
      <c r="B359">
        <v>5.12</v>
      </c>
      <c r="C359" s="13">
        <v>161</v>
      </c>
      <c r="D359" s="14">
        <f t="shared" si="30"/>
        <v>31.4453125</v>
      </c>
      <c r="E359" s="7">
        <f t="shared" si="31"/>
        <v>2.8144638970710348E-4</v>
      </c>
      <c r="F359" s="8">
        <f t="shared" si="34"/>
        <v>0.97556311129369233</v>
      </c>
      <c r="G359" s="7">
        <f t="shared" si="32"/>
        <v>6.7714656784558945E-4</v>
      </c>
      <c r="H359" s="8">
        <f t="shared" si="35"/>
        <v>0.87416976805084878</v>
      </c>
      <c r="I359">
        <f t="shared" si="33"/>
        <v>4.7076104661059048E-4</v>
      </c>
    </row>
    <row r="360" spans="1:9">
      <c r="A360" s="13" t="s">
        <v>127</v>
      </c>
      <c r="B360">
        <v>5.52</v>
      </c>
      <c r="C360" s="13">
        <v>158</v>
      </c>
      <c r="D360" s="14">
        <f t="shared" si="30"/>
        <v>28.623188405797105</v>
      </c>
      <c r="E360" s="7">
        <f t="shared" si="31"/>
        <v>2.7620204704175371E-4</v>
      </c>
      <c r="F360" s="8">
        <f t="shared" si="34"/>
        <v>0.97583931334073404</v>
      </c>
      <c r="G360" s="7">
        <f t="shared" si="32"/>
        <v>7.3004864345852601E-4</v>
      </c>
      <c r="H360" s="8">
        <f t="shared" si="35"/>
        <v>0.87489981669430728</v>
      </c>
      <c r="I360">
        <f t="shared" si="33"/>
        <v>6.2223868101352053E-4</v>
      </c>
    </row>
    <row r="361" spans="1:9">
      <c r="A361" s="13" t="s">
        <v>120</v>
      </c>
      <c r="B361">
        <v>6.67</v>
      </c>
      <c r="C361" s="13">
        <v>156</v>
      </c>
      <c r="D361" s="14">
        <f t="shared" si="30"/>
        <v>23.388305847076463</v>
      </c>
      <c r="E361" s="7">
        <f t="shared" si="31"/>
        <v>2.7270581859818721E-4</v>
      </c>
      <c r="F361" s="8">
        <f t="shared" si="34"/>
        <v>0.97611201915933221</v>
      </c>
      <c r="G361" s="7">
        <f t="shared" si="32"/>
        <v>8.8214211084571904E-4</v>
      </c>
      <c r="H361" s="8">
        <f t="shared" si="35"/>
        <v>0.87578195880515297</v>
      </c>
      <c r="I361">
        <f t="shared" si="33"/>
        <v>9.1447538513622639E-4</v>
      </c>
    </row>
    <row r="362" spans="1:9">
      <c r="A362" s="13" t="s">
        <v>27</v>
      </c>
      <c r="B362">
        <v>8.91</v>
      </c>
      <c r="C362" s="13">
        <v>154</v>
      </c>
      <c r="D362" s="14">
        <f t="shared" si="30"/>
        <v>17.283950617283949</v>
      </c>
      <c r="E362" s="7">
        <f t="shared" si="31"/>
        <v>2.6920959015462072E-4</v>
      </c>
      <c r="F362" s="8">
        <f t="shared" si="34"/>
        <v>0.97638122874948685</v>
      </c>
      <c r="G362" s="7">
        <f t="shared" si="32"/>
        <v>1.1783937342781643E-3</v>
      </c>
      <c r="H362" s="8">
        <f t="shared" si="35"/>
        <v>0.87696035253943116</v>
      </c>
      <c r="I362">
        <f t="shared" si="33"/>
        <v>1.5355978230603418E-3</v>
      </c>
    </row>
    <row r="363" spans="1:9">
      <c r="A363" s="13" t="s">
        <v>415</v>
      </c>
      <c r="B363">
        <v>13.72</v>
      </c>
      <c r="C363" s="13">
        <v>154</v>
      </c>
      <c r="D363" s="14">
        <f t="shared" si="30"/>
        <v>11.224489795918366</v>
      </c>
      <c r="E363" s="7">
        <f t="shared" si="31"/>
        <v>2.6920959015462072E-4</v>
      </c>
      <c r="F363" s="8">
        <f t="shared" si="34"/>
        <v>0.97665043833964149</v>
      </c>
      <c r="G363" s="7">
        <f t="shared" si="32"/>
        <v>1.8145411935237279E-3</v>
      </c>
      <c r="H363" s="8">
        <f t="shared" si="35"/>
        <v>0.87877489373295492</v>
      </c>
      <c r="I363">
        <f t="shared" si="33"/>
        <v>4.2242204956588481E-4</v>
      </c>
    </row>
    <row r="364" spans="1:9">
      <c r="A364" s="13" t="s">
        <v>280</v>
      </c>
      <c r="B364">
        <v>5.09</v>
      </c>
      <c r="C364" s="13">
        <v>153</v>
      </c>
      <c r="D364" s="14">
        <f t="shared" si="30"/>
        <v>30.058939096267192</v>
      </c>
      <c r="E364" s="7">
        <f t="shared" si="31"/>
        <v>2.6746147593283744E-4</v>
      </c>
      <c r="F364" s="8">
        <f t="shared" si="34"/>
        <v>0.97691789981557431</v>
      </c>
      <c r="G364" s="7">
        <f t="shared" si="32"/>
        <v>6.7317891217461912E-4</v>
      </c>
      <c r="H364" s="8">
        <f t="shared" si="35"/>
        <v>0.87944807264512959</v>
      </c>
      <c r="I364">
        <f t="shared" si="33"/>
        <v>8.0123061285575226E-4</v>
      </c>
    </row>
    <row r="365" spans="1:9">
      <c r="A365" s="13" t="s">
        <v>317</v>
      </c>
      <c r="B365">
        <v>8.01</v>
      </c>
      <c r="C365" s="13">
        <v>152</v>
      </c>
      <c r="D365" s="14">
        <f t="shared" si="30"/>
        <v>18.976279650436954</v>
      </c>
      <c r="E365" s="7">
        <f t="shared" si="31"/>
        <v>2.6571336171105422E-4</v>
      </c>
      <c r="F365" s="8">
        <f t="shared" si="34"/>
        <v>0.97718361317728542</v>
      </c>
      <c r="G365" s="7">
        <f t="shared" si="32"/>
        <v>1.0593640641490569E-3</v>
      </c>
      <c r="H365" s="8">
        <f t="shared" si="35"/>
        <v>0.88050743670927867</v>
      </c>
      <c r="I365">
        <f t="shared" si="33"/>
        <v>7.7993736442794059E-5</v>
      </c>
    </row>
    <row r="366" spans="1:9">
      <c r="A366" s="13" t="s">
        <v>309</v>
      </c>
      <c r="B366">
        <v>2.39</v>
      </c>
      <c r="C366" s="13">
        <v>150</v>
      </c>
      <c r="D366" s="14">
        <f t="shared" si="30"/>
        <v>62.761506276150627</v>
      </c>
      <c r="E366" s="7">
        <f t="shared" si="31"/>
        <v>2.6221713326748768E-4</v>
      </c>
      <c r="F366" s="8">
        <f t="shared" si="34"/>
        <v>0.97744583031055288</v>
      </c>
      <c r="G366" s="7">
        <f t="shared" si="32"/>
        <v>3.1608990178729661E-4</v>
      </c>
      <c r="H366" s="8">
        <f t="shared" si="35"/>
        <v>0.880823526611066</v>
      </c>
      <c r="I366">
        <f t="shared" si="33"/>
        <v>4.9061937669647726E-4</v>
      </c>
    </row>
    <row r="367" spans="1:9">
      <c r="A367" s="13" t="s">
        <v>263</v>
      </c>
      <c r="B367">
        <v>5.57</v>
      </c>
      <c r="C367" s="13">
        <v>149</v>
      </c>
      <c r="D367" s="14">
        <f t="shared" si="30"/>
        <v>26.75044883303411</v>
      </c>
      <c r="E367" s="7">
        <f t="shared" si="31"/>
        <v>2.6046901904570446E-4</v>
      </c>
      <c r="F367" s="8">
        <f t="shared" si="34"/>
        <v>0.97770629932959863</v>
      </c>
      <c r="G367" s="7">
        <f t="shared" si="32"/>
        <v>7.3666140291014318E-4</v>
      </c>
      <c r="H367" s="8">
        <f t="shared" si="35"/>
        <v>0.88156018801397618</v>
      </c>
      <c r="I367">
        <f t="shared" si="33"/>
        <v>1.1089535535480088E-3</v>
      </c>
    </row>
    <row r="368" spans="1:9">
      <c r="A368" s="13" t="s">
        <v>481</v>
      </c>
      <c r="B368">
        <v>10.34</v>
      </c>
      <c r="C368" s="13">
        <v>148</v>
      </c>
      <c r="D368" s="14">
        <f t="shared" si="30"/>
        <v>14.313346228239846</v>
      </c>
      <c r="E368" s="7">
        <f t="shared" si="31"/>
        <v>2.5872090482392118E-4</v>
      </c>
      <c r="F368" s="8">
        <f t="shared" si="34"/>
        <v>0.97796502023442256</v>
      </c>
      <c r="G368" s="7">
        <f t="shared" si="32"/>
        <v>1.367518654594413E-3</v>
      </c>
      <c r="H368" s="8">
        <f t="shared" si="35"/>
        <v>0.88292770666857057</v>
      </c>
      <c r="I368">
        <f t="shared" si="33"/>
        <v>-1.5312503451103687E-5</v>
      </c>
    </row>
    <row r="369" spans="1:9">
      <c r="A369" s="13" t="s">
        <v>73</v>
      </c>
      <c r="B369">
        <v>1.6</v>
      </c>
      <c r="C369" s="13">
        <v>144</v>
      </c>
      <c r="D369" s="14">
        <f t="shared" si="30"/>
        <v>90</v>
      </c>
      <c r="E369" s="7">
        <f t="shared" si="31"/>
        <v>2.5172844793678819E-4</v>
      </c>
      <c r="F369" s="8">
        <f t="shared" si="34"/>
        <v>0.97821674868235931</v>
      </c>
      <c r="G369" s="7">
        <f t="shared" si="32"/>
        <v>2.1160830245174671E-4</v>
      </c>
      <c r="H369" s="8">
        <f t="shared" si="35"/>
        <v>0.88313931497102227</v>
      </c>
      <c r="I369">
        <f t="shared" si="33"/>
        <v>2.1367990313947427E-4</v>
      </c>
    </row>
    <row r="370" spans="1:9">
      <c r="A370" s="13" t="s">
        <v>105</v>
      </c>
      <c r="B370">
        <v>3.37</v>
      </c>
      <c r="C370" s="13">
        <v>144</v>
      </c>
      <c r="D370" s="14">
        <f t="shared" si="30"/>
        <v>42.729970326409493</v>
      </c>
      <c r="E370" s="7">
        <f t="shared" si="31"/>
        <v>2.5172844793678819E-4</v>
      </c>
      <c r="F370" s="8">
        <f t="shared" si="34"/>
        <v>0.97846847713029605</v>
      </c>
      <c r="G370" s="7">
        <f t="shared" si="32"/>
        <v>4.4569998703899148E-4</v>
      </c>
      <c r="H370" s="8">
        <f t="shared" si="35"/>
        <v>0.8835850149580613</v>
      </c>
      <c r="I370">
        <f t="shared" si="33"/>
        <v>1.0902699686852202E-3</v>
      </c>
    </row>
    <row r="371" spans="1:9">
      <c r="A371" s="13" t="s">
        <v>58</v>
      </c>
      <c r="B371">
        <v>10.119999999999999</v>
      </c>
      <c r="C371" s="13">
        <v>142</v>
      </c>
      <c r="D371" s="14">
        <f t="shared" si="30"/>
        <v>14.031620553359685</v>
      </c>
      <c r="E371" s="7">
        <f t="shared" si="31"/>
        <v>2.482322194932217E-4</v>
      </c>
      <c r="F371" s="8">
        <f t="shared" si="34"/>
        <v>0.97871670934978927</v>
      </c>
      <c r="G371" s="7">
        <f t="shared" si="32"/>
        <v>1.3384225130072976E-3</v>
      </c>
      <c r="H371" s="8">
        <f t="shared" si="35"/>
        <v>0.88492343747106861</v>
      </c>
      <c r="I371">
        <f t="shared" si="33"/>
        <v>2.9964189189790602E-4</v>
      </c>
    </row>
    <row r="372" spans="1:9">
      <c r="A372" s="13" t="s">
        <v>35</v>
      </c>
      <c r="B372">
        <v>4</v>
      </c>
      <c r="C372" s="13">
        <v>141</v>
      </c>
      <c r="D372" s="14">
        <f t="shared" si="30"/>
        <v>35.25</v>
      </c>
      <c r="E372" s="7">
        <f t="shared" si="31"/>
        <v>2.4648410527143842E-4</v>
      </c>
      <c r="F372" s="8">
        <f t="shared" si="34"/>
        <v>0.97896319345506067</v>
      </c>
      <c r="G372" s="7">
        <f t="shared" si="32"/>
        <v>5.2902075612936675E-4</v>
      </c>
      <c r="H372" s="8">
        <f t="shared" si="35"/>
        <v>0.88545245822719798</v>
      </c>
      <c r="I372">
        <f t="shared" si="33"/>
        <v>5.8991446965239724E-4</v>
      </c>
    </row>
    <row r="373" spans="1:9">
      <c r="A373" s="13" t="s">
        <v>370</v>
      </c>
      <c r="B373">
        <v>6.23</v>
      </c>
      <c r="C373" s="13">
        <v>140</v>
      </c>
      <c r="D373" s="14">
        <f t="shared" si="30"/>
        <v>22.471910112359549</v>
      </c>
      <c r="E373" s="7">
        <f t="shared" si="31"/>
        <v>2.447359910496552E-4</v>
      </c>
      <c r="F373" s="8">
        <f t="shared" si="34"/>
        <v>0.97920792944611035</v>
      </c>
      <c r="G373" s="7">
        <f t="shared" si="32"/>
        <v>8.2394982767148867E-4</v>
      </c>
      <c r="H373" s="8">
        <f t="shared" si="35"/>
        <v>0.88627640805486951</v>
      </c>
      <c r="I373">
        <f t="shared" si="33"/>
        <v>1.7684129709313323E-3</v>
      </c>
    </row>
    <row r="374" spans="1:9">
      <c r="A374" s="13" t="s">
        <v>117</v>
      </c>
      <c r="B374">
        <v>15.33</v>
      </c>
      <c r="C374" s="13">
        <v>140</v>
      </c>
      <c r="D374" s="14">
        <f t="shared" si="30"/>
        <v>9.1324200913242013</v>
      </c>
      <c r="E374" s="7">
        <f t="shared" si="31"/>
        <v>2.447359910496552E-4</v>
      </c>
      <c r="F374" s="8">
        <f t="shared" si="34"/>
        <v>0.97945266543716003</v>
      </c>
      <c r="G374" s="7">
        <f t="shared" si="32"/>
        <v>2.0274720478657979E-3</v>
      </c>
      <c r="H374" s="8">
        <f t="shared" si="35"/>
        <v>0.88830388010273531</v>
      </c>
      <c r="I374">
        <f t="shared" si="33"/>
        <v>1.7431887508878585E-4</v>
      </c>
    </row>
    <row r="375" spans="1:9">
      <c r="A375" s="13" t="s">
        <v>50</v>
      </c>
      <c r="B375">
        <v>3</v>
      </c>
      <c r="C375" s="13">
        <v>138</v>
      </c>
      <c r="D375" s="14">
        <f t="shared" si="30"/>
        <v>46</v>
      </c>
      <c r="E375" s="7">
        <f t="shared" si="31"/>
        <v>2.4123976260608868E-4</v>
      </c>
      <c r="F375" s="8">
        <f t="shared" si="34"/>
        <v>0.97969390519976607</v>
      </c>
      <c r="G375" s="7">
        <f t="shared" si="32"/>
        <v>3.9676556709702503E-4</v>
      </c>
      <c r="H375" s="8">
        <f t="shared" si="35"/>
        <v>0.88870064566983231</v>
      </c>
      <c r="I375">
        <f t="shared" si="33"/>
        <v>8.418601828241723E-4</v>
      </c>
    </row>
    <row r="376" spans="1:9">
      <c r="A376" s="13" t="s">
        <v>96</v>
      </c>
      <c r="B376">
        <v>8.14</v>
      </c>
      <c r="C376" s="13">
        <v>137</v>
      </c>
      <c r="D376" s="14">
        <f t="shared" si="30"/>
        <v>16.830466830466829</v>
      </c>
      <c r="E376" s="7">
        <f t="shared" si="31"/>
        <v>2.3949164838430544E-4</v>
      </c>
      <c r="F376" s="8">
        <f t="shared" si="34"/>
        <v>0.9799333968481504</v>
      </c>
      <c r="G376" s="7">
        <f t="shared" si="32"/>
        <v>1.0765572387232613E-3</v>
      </c>
      <c r="H376" s="8">
        <f t="shared" si="35"/>
        <v>0.88977720290855555</v>
      </c>
      <c r="I376">
        <f t="shared" si="33"/>
        <v>4.1443538933083612E-4</v>
      </c>
    </row>
    <row r="377" spans="1:9">
      <c r="A377" s="13" t="s">
        <v>63</v>
      </c>
      <c r="B377">
        <v>4.83</v>
      </c>
      <c r="C377" s="13">
        <v>136</v>
      </c>
      <c r="D377" s="14">
        <f t="shared" si="30"/>
        <v>28.15734989648033</v>
      </c>
      <c r="E377" s="7">
        <f t="shared" si="31"/>
        <v>2.3774353416252219E-4</v>
      </c>
      <c r="F377" s="8">
        <f t="shared" si="34"/>
        <v>0.9801711403823129</v>
      </c>
      <c r="G377" s="7">
        <f t="shared" si="32"/>
        <v>6.387925630262103E-4</v>
      </c>
      <c r="H377" s="8">
        <f t="shared" si="35"/>
        <v>0.89041599547158179</v>
      </c>
      <c r="I377">
        <f t="shared" si="33"/>
        <v>3.9525070308299437E-4</v>
      </c>
    </row>
    <row r="378" spans="1:9">
      <c r="A378" s="13" t="s">
        <v>68</v>
      </c>
      <c r="B378">
        <v>4.67</v>
      </c>
      <c r="C378" s="13">
        <v>135</v>
      </c>
      <c r="D378" s="14">
        <f t="shared" si="30"/>
        <v>28.907922912205567</v>
      </c>
      <c r="E378" s="7">
        <f t="shared" si="31"/>
        <v>2.3599541994073894E-4</v>
      </c>
      <c r="F378" s="8">
        <f t="shared" si="34"/>
        <v>0.98040713580225369</v>
      </c>
      <c r="G378" s="7">
        <f t="shared" si="32"/>
        <v>6.1763173278103561E-4</v>
      </c>
      <c r="H378" s="8">
        <f t="shared" si="35"/>
        <v>0.89103362720436285</v>
      </c>
      <c r="I378">
        <f t="shared" si="33"/>
        <v>5.0572603374110514E-4</v>
      </c>
    </row>
    <row r="379" spans="1:9">
      <c r="A379" s="13" t="s">
        <v>110</v>
      </c>
      <c r="B379">
        <v>5.51</v>
      </c>
      <c r="C379" s="13">
        <v>134</v>
      </c>
      <c r="D379" s="14">
        <f t="shared" si="30"/>
        <v>24.319419237749546</v>
      </c>
      <c r="E379" s="7">
        <f t="shared" si="31"/>
        <v>2.3424730571895567E-4</v>
      </c>
      <c r="F379" s="8">
        <f t="shared" si="34"/>
        <v>0.98064138310797266</v>
      </c>
      <c r="G379" s="7">
        <f t="shared" si="32"/>
        <v>7.2872609156820263E-4</v>
      </c>
      <c r="H379" s="8">
        <f t="shared" si="35"/>
        <v>0.89176235329593101</v>
      </c>
      <c r="I379">
        <f t="shared" si="33"/>
        <v>9.907850027357501E-4</v>
      </c>
    </row>
    <row r="380" spans="1:9">
      <c r="A380" s="13" t="s">
        <v>312</v>
      </c>
      <c r="B380">
        <v>9.25</v>
      </c>
      <c r="C380" s="13">
        <v>134</v>
      </c>
      <c r="D380" s="14">
        <f t="shared" si="30"/>
        <v>14.486486486486486</v>
      </c>
      <c r="E380" s="7">
        <f t="shared" si="31"/>
        <v>2.3424730571895567E-4</v>
      </c>
      <c r="F380" s="8">
        <f t="shared" si="34"/>
        <v>0.98087563041369163</v>
      </c>
      <c r="G380" s="7">
        <f t="shared" si="32"/>
        <v>1.2233604985491604E-3</v>
      </c>
      <c r="H380" s="8">
        <f t="shared" si="35"/>
        <v>0.89298571379448022</v>
      </c>
      <c r="I380">
        <f t="shared" si="33"/>
        <v>1.6069829893442522E-3</v>
      </c>
    </row>
    <row r="381" spans="1:9">
      <c r="A381" s="13" t="s">
        <v>404</v>
      </c>
      <c r="B381">
        <v>14</v>
      </c>
      <c r="C381" s="13">
        <v>134</v>
      </c>
      <c r="D381" s="14">
        <f t="shared" si="30"/>
        <v>9.5714285714285712</v>
      </c>
      <c r="E381" s="7">
        <f t="shared" si="31"/>
        <v>2.3424730571895567E-4</v>
      </c>
      <c r="F381" s="8">
        <f t="shared" si="34"/>
        <v>0.98110987771941061</v>
      </c>
      <c r="G381" s="7">
        <f t="shared" si="32"/>
        <v>1.8515726464527836E-3</v>
      </c>
      <c r="H381" s="8">
        <f t="shared" si="35"/>
        <v>0.89483728644093297</v>
      </c>
      <c r="I381">
        <f t="shared" si="33"/>
        <v>3.641788613971686E-4</v>
      </c>
    </row>
    <row r="382" spans="1:9">
      <c r="A382" s="13" t="s">
        <v>345</v>
      </c>
      <c r="B382">
        <v>4.41</v>
      </c>
      <c r="C382" s="13">
        <v>133</v>
      </c>
      <c r="D382" s="14">
        <f t="shared" si="30"/>
        <v>30.158730158730158</v>
      </c>
      <c r="E382" s="7">
        <f t="shared" si="31"/>
        <v>2.3249919149717242E-4</v>
      </c>
      <c r="F382" s="8">
        <f t="shared" si="34"/>
        <v>0.98134237691090775</v>
      </c>
      <c r="G382" s="7">
        <f t="shared" si="32"/>
        <v>5.8324538363262678E-4</v>
      </c>
      <c r="H382" s="8">
        <f t="shared" si="35"/>
        <v>0.8954205318245656</v>
      </c>
      <c r="I382">
        <f t="shared" si="33"/>
        <v>5.9779658021197335E-4</v>
      </c>
    </row>
    <row r="383" spans="1:9">
      <c r="A383" s="13" t="s">
        <v>109</v>
      </c>
      <c r="B383">
        <v>6.21</v>
      </c>
      <c r="C383" s="13">
        <v>133</v>
      </c>
      <c r="D383" s="14">
        <f t="shared" si="30"/>
        <v>21.417069243156199</v>
      </c>
      <c r="E383" s="7">
        <f t="shared" si="31"/>
        <v>2.3249919149717242E-4</v>
      </c>
      <c r="F383" s="8">
        <f t="shared" si="34"/>
        <v>0.9815748761024049</v>
      </c>
      <c r="G383" s="7">
        <f t="shared" si="32"/>
        <v>8.2130472389084182E-4</v>
      </c>
      <c r="H383" s="8">
        <f t="shared" si="35"/>
        <v>0.89624183654845646</v>
      </c>
      <c r="I383">
        <f t="shared" si="33"/>
        <v>1.161208309433337E-3</v>
      </c>
    </row>
    <row r="384" spans="1:9">
      <c r="A384" s="13" t="s">
        <v>499</v>
      </c>
      <c r="B384">
        <v>10.55</v>
      </c>
      <c r="C384" s="13">
        <v>133</v>
      </c>
      <c r="D384" s="14">
        <f t="shared" si="30"/>
        <v>12.606635071090047</v>
      </c>
      <c r="E384" s="7">
        <f t="shared" si="31"/>
        <v>2.3249919149717242E-4</v>
      </c>
      <c r="F384" s="8">
        <f t="shared" si="34"/>
        <v>0.98180737529390205</v>
      </c>
      <c r="G384" s="7">
        <f t="shared" si="32"/>
        <v>1.3952922442912049E-3</v>
      </c>
      <c r="H384" s="8">
        <f t="shared" si="35"/>
        <v>0.89763712879274771</v>
      </c>
      <c r="I384">
        <f t="shared" si="33"/>
        <v>5.7510233006741185E-4</v>
      </c>
    </row>
    <row r="385" spans="1:9">
      <c r="A385" s="13" t="s">
        <v>289</v>
      </c>
      <c r="B385">
        <v>6</v>
      </c>
      <c r="C385" s="13">
        <v>130</v>
      </c>
      <c r="D385" s="14">
        <f t="shared" si="30"/>
        <v>21.666666666666668</v>
      </c>
      <c r="E385" s="7">
        <f t="shared" si="31"/>
        <v>2.2725484883182268E-4</v>
      </c>
      <c r="F385" s="8">
        <f t="shared" si="34"/>
        <v>0.98203463014273384</v>
      </c>
      <c r="G385" s="7">
        <f t="shared" si="32"/>
        <v>7.9353113419405007E-4</v>
      </c>
      <c r="H385" s="8">
        <f t="shared" si="35"/>
        <v>0.89843065992694171</v>
      </c>
      <c r="I385">
        <f t="shared" si="33"/>
        <v>1.1686501627689028E-3</v>
      </c>
    </row>
    <row r="386" spans="1:9">
      <c r="A386" s="13" t="s">
        <v>231</v>
      </c>
      <c r="B386">
        <v>10.57</v>
      </c>
      <c r="C386" s="13">
        <v>130</v>
      </c>
      <c r="D386" s="14">
        <f t="shared" ref="D386:D449" si="36">C386/B386</f>
        <v>12.298959318826869</v>
      </c>
      <c r="E386" s="7">
        <f t="shared" ref="E386:E449" si="37">C386/572045</f>
        <v>2.2725484883182268E-4</v>
      </c>
      <c r="F386" s="8">
        <f t="shared" si="34"/>
        <v>0.98226188499156564</v>
      </c>
      <c r="G386" s="7">
        <f t="shared" ref="G386:G449" si="38">B386/7561.14</f>
        <v>1.3979373480718516E-3</v>
      </c>
      <c r="H386" s="8">
        <f t="shared" si="35"/>
        <v>0.89982859727501352</v>
      </c>
      <c r="I386">
        <f t="shared" ref="I386:I449" si="39">F386*H387-F387*H386</f>
        <v>6.7786717939022356E-4</v>
      </c>
    </row>
    <row r="387" spans="1:9">
      <c r="A387" s="13" t="s">
        <v>206</v>
      </c>
      <c r="B387">
        <v>6.78</v>
      </c>
      <c r="C387" s="13">
        <v>129</v>
      </c>
      <c r="D387" s="14">
        <f t="shared" si="36"/>
        <v>19.026548672566371</v>
      </c>
      <c r="E387" s="7">
        <f t="shared" si="37"/>
        <v>2.2550673461003943E-4</v>
      </c>
      <c r="F387" s="8">
        <f t="shared" ref="F387:F450" si="40">F386+E387</f>
        <v>0.98248739172617572</v>
      </c>
      <c r="G387" s="7">
        <f t="shared" si="38"/>
        <v>8.9669018163927665E-4</v>
      </c>
      <c r="H387" s="8">
        <f t="shared" ref="H387:H450" si="41">H386+G387</f>
        <v>0.90072528745665281</v>
      </c>
      <c r="I387">
        <f t="shared" si="39"/>
        <v>7.0255559997600692E-4</v>
      </c>
    </row>
    <row r="388" spans="1:9">
      <c r="A388" s="13" t="s">
        <v>166</v>
      </c>
      <c r="B388">
        <v>6.97</v>
      </c>
      <c r="C388" s="13">
        <v>129</v>
      </c>
      <c r="D388" s="14">
        <f t="shared" si="36"/>
        <v>18.507890961262554</v>
      </c>
      <c r="E388" s="7">
        <f t="shared" si="37"/>
        <v>2.2550673461003943E-4</v>
      </c>
      <c r="F388" s="8">
        <f t="shared" si="40"/>
        <v>0.9827128984607858</v>
      </c>
      <c r="G388" s="7">
        <f t="shared" si="38"/>
        <v>9.2181866755542145E-4</v>
      </c>
      <c r="H388" s="8">
        <f t="shared" si="41"/>
        <v>0.90164710612420829</v>
      </c>
      <c r="I388">
        <f t="shared" si="39"/>
        <v>3.3372047367641322E-4</v>
      </c>
    </row>
    <row r="389" spans="1:9">
      <c r="A389" s="13" t="s">
        <v>222</v>
      </c>
      <c r="B389">
        <v>4.12</v>
      </c>
      <c r="C389" s="13">
        <v>128</v>
      </c>
      <c r="D389" s="14">
        <f t="shared" si="36"/>
        <v>31.067961165048544</v>
      </c>
      <c r="E389" s="7">
        <f t="shared" si="37"/>
        <v>2.2375862038825616E-4</v>
      </c>
      <c r="F389" s="8">
        <f t="shared" si="40"/>
        <v>0.98293665708117406</v>
      </c>
      <c r="G389" s="7">
        <f t="shared" si="38"/>
        <v>5.4489137881324774E-4</v>
      </c>
      <c r="H389" s="8">
        <f t="shared" si="41"/>
        <v>0.90219199750302148</v>
      </c>
      <c r="I389">
        <f t="shared" si="39"/>
        <v>3.7429715035486311E-4</v>
      </c>
    </row>
    <row r="390" spans="1:9">
      <c r="A390" s="13" t="s">
        <v>154</v>
      </c>
      <c r="B390">
        <v>4.42</v>
      </c>
      <c r="C390" s="13">
        <v>127</v>
      </c>
      <c r="D390" s="14">
        <f t="shared" si="36"/>
        <v>28.733031674208146</v>
      </c>
      <c r="E390" s="7">
        <f t="shared" si="37"/>
        <v>2.2201050616647291E-4</v>
      </c>
      <c r="F390" s="8">
        <f t="shared" si="40"/>
        <v>0.9831586675873405</v>
      </c>
      <c r="G390" s="7">
        <f t="shared" si="38"/>
        <v>5.8456793552295026E-4</v>
      </c>
      <c r="H390" s="8">
        <f t="shared" si="41"/>
        <v>0.90277656543854445</v>
      </c>
      <c r="I390">
        <f t="shared" si="39"/>
        <v>9.6100056634540465E-4</v>
      </c>
    </row>
    <row r="391" spans="1:9">
      <c r="A391" s="13" t="s">
        <v>56</v>
      </c>
      <c r="B391">
        <v>8.92</v>
      </c>
      <c r="C391" s="13">
        <v>126</v>
      </c>
      <c r="D391" s="14">
        <f t="shared" si="36"/>
        <v>14.125560538116591</v>
      </c>
      <c r="E391" s="7">
        <f t="shared" si="37"/>
        <v>2.2026239194468966E-4</v>
      </c>
      <c r="F391" s="8">
        <f t="shared" si="40"/>
        <v>0.98337892997928522</v>
      </c>
      <c r="G391" s="7">
        <f t="shared" si="38"/>
        <v>1.1797162861684877E-3</v>
      </c>
      <c r="H391" s="8">
        <f t="shared" si="41"/>
        <v>0.90395628172471298</v>
      </c>
      <c r="I391">
        <f t="shared" si="39"/>
        <v>2.3686291336377785E-4</v>
      </c>
    </row>
    <row r="392" spans="1:9">
      <c r="A392" s="13" t="s">
        <v>430</v>
      </c>
      <c r="B392">
        <v>3.34</v>
      </c>
      <c r="C392" s="13">
        <v>125</v>
      </c>
      <c r="D392" s="14">
        <f t="shared" si="36"/>
        <v>37.425149700598801</v>
      </c>
      <c r="E392" s="7">
        <f t="shared" si="37"/>
        <v>2.1851427772290641E-4</v>
      </c>
      <c r="F392" s="8">
        <f t="shared" si="40"/>
        <v>0.98359744425700812</v>
      </c>
      <c r="G392" s="7">
        <f t="shared" si="38"/>
        <v>4.417323313680212E-4</v>
      </c>
      <c r="H392" s="8">
        <f t="shared" si="41"/>
        <v>0.904398014056081</v>
      </c>
      <c r="I392">
        <f t="shared" si="39"/>
        <v>3.617453446488339E-4</v>
      </c>
    </row>
    <row r="393" spans="1:9">
      <c r="A393" s="13" t="s">
        <v>99</v>
      </c>
      <c r="B393">
        <v>4.3</v>
      </c>
      <c r="C393" s="13">
        <v>125</v>
      </c>
      <c r="D393" s="14">
        <f t="shared" si="36"/>
        <v>29.069767441860467</v>
      </c>
      <c r="E393" s="7">
        <f t="shared" si="37"/>
        <v>2.1851427772290641E-4</v>
      </c>
      <c r="F393" s="8">
        <f t="shared" si="40"/>
        <v>0.98381595853473103</v>
      </c>
      <c r="G393" s="7">
        <f t="shared" si="38"/>
        <v>5.6869731283906916E-4</v>
      </c>
      <c r="H393" s="8">
        <f t="shared" si="41"/>
        <v>0.90496671136892004</v>
      </c>
      <c r="I393">
        <f t="shared" si="39"/>
        <v>2.8265617517442276E-4</v>
      </c>
    </row>
    <row r="394" spans="1:9">
      <c r="A394" s="13" t="s">
        <v>238</v>
      </c>
      <c r="B394">
        <v>3.68</v>
      </c>
      <c r="C394" s="13">
        <v>124</v>
      </c>
      <c r="D394" s="14">
        <f t="shared" si="36"/>
        <v>33.695652173913039</v>
      </c>
      <c r="E394" s="7">
        <f t="shared" si="37"/>
        <v>2.1676616350112317E-4</v>
      </c>
      <c r="F394" s="8">
        <f t="shared" si="40"/>
        <v>0.98403272469823211</v>
      </c>
      <c r="G394" s="7">
        <f t="shared" si="38"/>
        <v>4.8669909563901737E-4</v>
      </c>
      <c r="H394" s="8">
        <f t="shared" si="41"/>
        <v>0.90545341046455907</v>
      </c>
      <c r="I394">
        <f t="shared" si="39"/>
        <v>5.9369898247996211E-4</v>
      </c>
    </row>
    <row r="395" spans="1:9">
      <c r="A395" s="13" t="s">
        <v>496</v>
      </c>
      <c r="B395">
        <v>6.07</v>
      </c>
      <c r="C395" s="13">
        <v>124</v>
      </c>
      <c r="D395" s="14">
        <f t="shared" si="36"/>
        <v>20.428336079077429</v>
      </c>
      <c r="E395" s="7">
        <f t="shared" si="37"/>
        <v>2.1676616350112317E-4</v>
      </c>
      <c r="F395" s="8">
        <f t="shared" si="40"/>
        <v>0.98424949086173319</v>
      </c>
      <c r="G395" s="7">
        <f t="shared" si="38"/>
        <v>8.0278899742631399E-4</v>
      </c>
      <c r="H395" s="8">
        <f t="shared" si="41"/>
        <v>0.90625619946198543</v>
      </c>
      <c r="I395">
        <f t="shared" si="39"/>
        <v>1.264367828520796E-3</v>
      </c>
    </row>
    <row r="396" spans="1:9">
      <c r="A396" s="13" t="s">
        <v>376</v>
      </c>
      <c r="B396">
        <v>11.21</v>
      </c>
      <c r="C396" s="13">
        <v>123</v>
      </c>
      <c r="D396" s="14">
        <f t="shared" si="36"/>
        <v>10.972346119536128</v>
      </c>
      <c r="E396" s="7">
        <f t="shared" si="37"/>
        <v>2.1501804927933992E-4</v>
      </c>
      <c r="F396" s="8">
        <f t="shared" si="40"/>
        <v>0.98446450891101256</v>
      </c>
      <c r="G396" s="7">
        <f t="shared" si="38"/>
        <v>1.4825806690525504E-3</v>
      </c>
      <c r="H396" s="8">
        <f t="shared" si="41"/>
        <v>0.90773878013103804</v>
      </c>
      <c r="I396">
        <f t="shared" si="39"/>
        <v>3.5455088154034975E-4</v>
      </c>
    </row>
    <row r="397" spans="1:9">
      <c r="A397" s="13" t="s">
        <v>150</v>
      </c>
      <c r="B397">
        <v>4.21</v>
      </c>
      <c r="C397" s="13">
        <v>122</v>
      </c>
      <c r="D397" s="14">
        <f t="shared" si="36"/>
        <v>28.978622327790973</v>
      </c>
      <c r="E397" s="7">
        <f t="shared" si="37"/>
        <v>2.1326993505755667E-4</v>
      </c>
      <c r="F397" s="8">
        <f t="shared" si="40"/>
        <v>0.98467777884607011</v>
      </c>
      <c r="G397" s="7">
        <f t="shared" si="38"/>
        <v>5.567943458261585E-4</v>
      </c>
      <c r="H397" s="8">
        <f t="shared" si="41"/>
        <v>0.90829557447686415</v>
      </c>
      <c r="I397">
        <f t="shared" si="39"/>
        <v>3.6236460628713552E-4</v>
      </c>
    </row>
    <row r="398" spans="1:9">
      <c r="A398" s="13" t="s">
        <v>333</v>
      </c>
      <c r="B398">
        <v>4.2699999999999996</v>
      </c>
      <c r="C398" s="13">
        <v>122</v>
      </c>
      <c r="D398" s="14">
        <f t="shared" si="36"/>
        <v>28.571428571428573</v>
      </c>
      <c r="E398" s="7">
        <f t="shared" si="37"/>
        <v>2.1326993505755667E-4</v>
      </c>
      <c r="F398" s="8">
        <f t="shared" si="40"/>
        <v>0.98489104878112765</v>
      </c>
      <c r="G398" s="7">
        <f t="shared" si="38"/>
        <v>5.6472965716809894E-4</v>
      </c>
      <c r="H398" s="8">
        <f t="shared" si="41"/>
        <v>0.90886030413403229</v>
      </c>
      <c r="I398">
        <f t="shared" si="39"/>
        <v>1.6364391419276814E-4</v>
      </c>
    </row>
    <row r="399" spans="1:9">
      <c r="A399" s="13" t="s">
        <v>337</v>
      </c>
      <c r="B399">
        <v>2.72</v>
      </c>
      <c r="C399" s="13">
        <v>120</v>
      </c>
      <c r="D399" s="14">
        <f t="shared" si="36"/>
        <v>44.117647058823529</v>
      </c>
      <c r="E399" s="7">
        <f t="shared" si="37"/>
        <v>2.0977370661399015E-4</v>
      </c>
      <c r="F399" s="8">
        <f t="shared" si="40"/>
        <v>0.98510082248774167</v>
      </c>
      <c r="G399" s="7">
        <f t="shared" si="38"/>
        <v>3.5973411416796941E-4</v>
      </c>
      <c r="H399" s="8">
        <f t="shared" si="41"/>
        <v>0.9092200382482003</v>
      </c>
      <c r="I399">
        <f t="shared" si="39"/>
        <v>6.4858955495517012E-4</v>
      </c>
    </row>
    <row r="400" spans="1:9">
      <c r="A400" s="13" t="s">
        <v>437</v>
      </c>
      <c r="B400">
        <v>6.43</v>
      </c>
      <c r="C400" s="13">
        <v>119</v>
      </c>
      <c r="D400" s="14">
        <f t="shared" si="36"/>
        <v>18.506998444790046</v>
      </c>
      <c r="E400" s="7">
        <f t="shared" si="37"/>
        <v>2.080255923922069E-4</v>
      </c>
      <c r="F400" s="8">
        <f t="shared" si="40"/>
        <v>0.98530884808013386</v>
      </c>
      <c r="G400" s="7">
        <f t="shared" si="38"/>
        <v>8.5040086547795695E-4</v>
      </c>
      <c r="H400" s="8">
        <f t="shared" si="41"/>
        <v>0.91007043911367824</v>
      </c>
      <c r="I400">
        <f t="shared" si="39"/>
        <v>1.1945977062995938E-3</v>
      </c>
    </row>
    <row r="401" spans="1:9">
      <c r="A401" s="13" t="s">
        <v>351</v>
      </c>
      <c r="B401">
        <v>10.62</v>
      </c>
      <c r="C401" s="13">
        <v>119</v>
      </c>
      <c r="D401" s="14">
        <f t="shared" si="36"/>
        <v>11.205273069679849</v>
      </c>
      <c r="E401" s="7">
        <f t="shared" si="37"/>
        <v>2.080255923922069E-4</v>
      </c>
      <c r="F401" s="8">
        <f t="shared" si="40"/>
        <v>0.98551687367252605</v>
      </c>
      <c r="G401" s="7">
        <f t="shared" si="38"/>
        <v>1.4045501075234685E-3</v>
      </c>
      <c r="H401" s="8">
        <f t="shared" si="41"/>
        <v>0.91147498922120174</v>
      </c>
      <c r="I401">
        <f t="shared" si="39"/>
        <v>1.2454301972641968E-3</v>
      </c>
    </row>
    <row r="402" spans="1:9">
      <c r="A402" s="13" t="s">
        <v>427</v>
      </c>
      <c r="B402">
        <v>11.01</v>
      </c>
      <c r="C402" s="13">
        <v>119</v>
      </c>
      <c r="D402" s="14">
        <f t="shared" si="36"/>
        <v>10.80835603996367</v>
      </c>
      <c r="E402" s="7">
        <f t="shared" si="37"/>
        <v>2.080255923922069E-4</v>
      </c>
      <c r="F402" s="8">
        <f t="shared" si="40"/>
        <v>0.98572489926491824</v>
      </c>
      <c r="G402" s="7">
        <f t="shared" si="38"/>
        <v>1.4561296312460819E-3</v>
      </c>
      <c r="H402" s="8">
        <f t="shared" si="41"/>
        <v>0.91293111885244782</v>
      </c>
      <c r="I402">
        <f t="shared" si="39"/>
        <v>3.031673390406775E-4</v>
      </c>
    </row>
    <row r="403" spans="1:9">
      <c r="A403" s="13" t="s">
        <v>336</v>
      </c>
      <c r="B403">
        <v>3.77</v>
      </c>
      <c r="C403" s="13">
        <v>118</v>
      </c>
      <c r="D403" s="14">
        <f t="shared" si="36"/>
        <v>31.299734748010611</v>
      </c>
      <c r="E403" s="7">
        <f t="shared" si="37"/>
        <v>2.0627747817042366E-4</v>
      </c>
      <c r="F403" s="8">
        <f t="shared" si="40"/>
        <v>0.98593117674308861</v>
      </c>
      <c r="G403" s="7">
        <f t="shared" si="38"/>
        <v>4.9860206265192814E-4</v>
      </c>
      <c r="H403" s="8">
        <f t="shared" si="41"/>
        <v>0.91342972091509977</v>
      </c>
      <c r="I403">
        <f t="shared" si="39"/>
        <v>6.6436014324466885E-4</v>
      </c>
    </row>
    <row r="404" spans="1:9">
      <c r="A404" s="13" t="s">
        <v>128</v>
      </c>
      <c r="B404">
        <v>6.54</v>
      </c>
      <c r="C404" s="13">
        <v>118</v>
      </c>
      <c r="D404" s="14">
        <f t="shared" si="36"/>
        <v>18.042813455657491</v>
      </c>
      <c r="E404" s="7">
        <f t="shared" si="37"/>
        <v>2.0627747817042366E-4</v>
      </c>
      <c r="F404" s="8">
        <f t="shared" si="40"/>
        <v>0.98613745422125898</v>
      </c>
      <c r="G404" s="7">
        <f t="shared" si="38"/>
        <v>8.6494893627151457E-4</v>
      </c>
      <c r="H404" s="8">
        <f t="shared" si="41"/>
        <v>0.91429466985137131</v>
      </c>
      <c r="I404">
        <f t="shared" si="39"/>
        <v>2.1861167646952673E-4</v>
      </c>
    </row>
    <row r="405" spans="1:9">
      <c r="A405" s="13" t="s">
        <v>258</v>
      </c>
      <c r="B405">
        <v>3.11</v>
      </c>
      <c r="C405" s="13">
        <v>117</v>
      </c>
      <c r="D405" s="14">
        <f t="shared" si="36"/>
        <v>37.620578778135048</v>
      </c>
      <c r="E405" s="7">
        <f t="shared" si="37"/>
        <v>2.0452936394864041E-4</v>
      </c>
      <c r="F405" s="8">
        <f t="shared" si="40"/>
        <v>0.98634198358520764</v>
      </c>
      <c r="G405" s="7">
        <f t="shared" si="38"/>
        <v>4.113136378905826E-4</v>
      </c>
      <c r="H405" s="8">
        <f t="shared" si="41"/>
        <v>0.91470598348926191</v>
      </c>
      <c r="I405">
        <f t="shared" si="39"/>
        <v>3.7254131414721225E-4</v>
      </c>
    </row>
    <row r="406" spans="1:9">
      <c r="A406" s="13" t="s">
        <v>401</v>
      </c>
      <c r="B406">
        <v>4.29</v>
      </c>
      <c r="C406" s="13">
        <v>117</v>
      </c>
      <c r="D406" s="14">
        <f t="shared" si="36"/>
        <v>27.272727272727273</v>
      </c>
      <c r="E406" s="7">
        <f t="shared" si="37"/>
        <v>2.0452936394864041E-4</v>
      </c>
      <c r="F406" s="8">
        <f t="shared" si="40"/>
        <v>0.9865465129491563</v>
      </c>
      <c r="G406" s="7">
        <f t="shared" si="38"/>
        <v>5.6737476094874579E-4</v>
      </c>
      <c r="H406" s="8">
        <f t="shared" si="41"/>
        <v>0.91527335825021061</v>
      </c>
      <c r="I406">
        <f t="shared" si="39"/>
        <v>6.8829298140082873E-4</v>
      </c>
    </row>
    <row r="407" spans="1:9">
      <c r="A407" s="13" t="s">
        <v>444</v>
      </c>
      <c r="B407">
        <v>6.71</v>
      </c>
      <c r="C407" s="13">
        <v>117</v>
      </c>
      <c r="D407" s="14">
        <f t="shared" si="36"/>
        <v>17.43666169895678</v>
      </c>
      <c r="E407" s="7">
        <f t="shared" si="37"/>
        <v>2.0452936394864041E-4</v>
      </c>
      <c r="F407" s="8">
        <f t="shared" si="40"/>
        <v>0.98675104231310495</v>
      </c>
      <c r="G407" s="7">
        <f t="shared" si="38"/>
        <v>8.8743231840701263E-4</v>
      </c>
      <c r="H407" s="8">
        <f t="shared" si="41"/>
        <v>0.91616079056861766</v>
      </c>
      <c r="I407">
        <f t="shared" si="39"/>
        <v>3.6292519008185309E-4</v>
      </c>
    </row>
    <row r="408" spans="1:9">
      <c r="A408" s="13" t="s">
        <v>40</v>
      </c>
      <c r="B408">
        <v>4.18</v>
      </c>
      <c r="C408" s="13">
        <v>114</v>
      </c>
      <c r="D408" s="14">
        <f t="shared" si="36"/>
        <v>27.272727272727273</v>
      </c>
      <c r="E408" s="7">
        <f t="shared" si="37"/>
        <v>1.9928502128329064E-4</v>
      </c>
      <c r="F408" s="8">
        <f t="shared" si="40"/>
        <v>0.98695032733438826</v>
      </c>
      <c r="G408" s="7">
        <f t="shared" si="38"/>
        <v>5.5282669015518818E-4</v>
      </c>
      <c r="H408" s="8">
        <f t="shared" si="41"/>
        <v>0.91671361725877287</v>
      </c>
      <c r="I408">
        <f t="shared" si="39"/>
        <v>3.7336753425032398E-4</v>
      </c>
    </row>
    <row r="409" spans="1:9">
      <c r="A409" s="13" t="s">
        <v>53</v>
      </c>
      <c r="B409">
        <v>4.26</v>
      </c>
      <c r="C409" s="13">
        <v>114</v>
      </c>
      <c r="D409" s="14">
        <f t="shared" si="36"/>
        <v>26.760563380281692</v>
      </c>
      <c r="E409" s="7">
        <f t="shared" si="37"/>
        <v>1.9928502128329064E-4</v>
      </c>
      <c r="F409" s="8">
        <f t="shared" si="40"/>
        <v>0.98714961235567156</v>
      </c>
      <c r="G409" s="7">
        <f t="shared" si="38"/>
        <v>5.6340710527777557E-4</v>
      </c>
      <c r="H409" s="8">
        <f t="shared" si="41"/>
        <v>0.91727702436405067</v>
      </c>
      <c r="I409">
        <f t="shared" si="39"/>
        <v>-2.4529276009155332E-5</v>
      </c>
    </row>
    <row r="410" spans="1:9">
      <c r="A410" s="13" t="s">
        <v>108</v>
      </c>
      <c r="B410">
        <v>1.2</v>
      </c>
      <c r="C410" s="13">
        <v>113</v>
      </c>
      <c r="D410" s="14">
        <f t="shared" si="36"/>
        <v>94.166666666666671</v>
      </c>
      <c r="E410" s="7">
        <f t="shared" si="37"/>
        <v>1.9753690706150739E-4</v>
      </c>
      <c r="F410" s="8">
        <f t="shared" si="40"/>
        <v>0.98734714926273304</v>
      </c>
      <c r="G410" s="7">
        <f t="shared" si="38"/>
        <v>1.5870622683881002E-4</v>
      </c>
      <c r="H410" s="8">
        <f t="shared" si="41"/>
        <v>0.91743573059088945</v>
      </c>
      <c r="I410">
        <f t="shared" si="39"/>
        <v>3.3065317610725398E-4</v>
      </c>
    </row>
    <row r="411" spans="1:9">
      <c r="A411" s="13" t="s">
        <v>141</v>
      </c>
      <c r="B411">
        <v>3.92</v>
      </c>
      <c r="C411" s="13">
        <v>113</v>
      </c>
      <c r="D411" s="14">
        <f t="shared" si="36"/>
        <v>28.826530612244898</v>
      </c>
      <c r="E411" s="7">
        <f t="shared" si="37"/>
        <v>1.9753690706150739E-4</v>
      </c>
      <c r="F411" s="8">
        <f t="shared" si="40"/>
        <v>0.98754468616979452</v>
      </c>
      <c r="G411" s="7">
        <f t="shared" si="38"/>
        <v>5.1844034100677935E-4</v>
      </c>
      <c r="H411" s="8">
        <f t="shared" si="41"/>
        <v>0.91795417093189624</v>
      </c>
      <c r="I411">
        <f t="shared" si="39"/>
        <v>3.4893828338777855E-4</v>
      </c>
    </row>
    <row r="412" spans="1:9">
      <c r="A412" s="13" t="s">
        <v>168</v>
      </c>
      <c r="B412">
        <v>4.0599999999999996</v>
      </c>
      <c r="C412" s="13">
        <v>113</v>
      </c>
      <c r="D412" s="14">
        <f t="shared" si="36"/>
        <v>27.832512315270939</v>
      </c>
      <c r="E412" s="7">
        <f t="shared" si="37"/>
        <v>1.9753690706150739E-4</v>
      </c>
      <c r="F412" s="8">
        <f t="shared" si="40"/>
        <v>0.987742223076856</v>
      </c>
      <c r="G412" s="7">
        <f t="shared" si="38"/>
        <v>5.3695606747130719E-4</v>
      </c>
      <c r="H412" s="8">
        <f t="shared" si="41"/>
        <v>0.91849112699936752</v>
      </c>
      <c r="I412">
        <f t="shared" si="39"/>
        <v>5.5534005778457018E-4</v>
      </c>
    </row>
    <row r="413" spans="1:9">
      <c r="A413" s="13" t="s">
        <v>37</v>
      </c>
      <c r="B413">
        <v>5.64</v>
      </c>
      <c r="C413" s="13">
        <v>113</v>
      </c>
      <c r="D413" s="14">
        <f t="shared" si="36"/>
        <v>20.035460992907801</v>
      </c>
      <c r="E413" s="7">
        <f t="shared" si="37"/>
        <v>1.9753690706150739E-4</v>
      </c>
      <c r="F413" s="8">
        <f t="shared" si="40"/>
        <v>0.98793975998391748</v>
      </c>
      <c r="G413" s="7">
        <f t="shared" si="38"/>
        <v>7.4591926614240699E-4</v>
      </c>
      <c r="H413" s="8">
        <f t="shared" si="41"/>
        <v>0.91923704626550995</v>
      </c>
      <c r="I413">
        <f t="shared" si="39"/>
        <v>2.3160319146220409E-4</v>
      </c>
    </row>
    <row r="414" spans="1:9">
      <c r="A414" s="13" t="s">
        <v>135</v>
      </c>
      <c r="B414">
        <v>3.15</v>
      </c>
      <c r="C414" s="13">
        <v>112</v>
      </c>
      <c r="D414" s="14">
        <f t="shared" si="36"/>
        <v>35.555555555555557</v>
      </c>
      <c r="E414" s="7">
        <f t="shared" si="37"/>
        <v>1.9578879283972415E-4</v>
      </c>
      <c r="F414" s="8">
        <f t="shared" si="40"/>
        <v>0.98813554877675724</v>
      </c>
      <c r="G414" s="7">
        <f t="shared" si="38"/>
        <v>4.166038454518763E-4</v>
      </c>
      <c r="H414" s="8">
        <f t="shared" si="41"/>
        <v>0.91965365011096178</v>
      </c>
      <c r="I414">
        <f t="shared" si="39"/>
        <v>3.2961773180695264E-4</v>
      </c>
    </row>
    <row r="415" spans="1:9">
      <c r="A415" s="13" t="s">
        <v>241</v>
      </c>
      <c r="B415">
        <v>3.9</v>
      </c>
      <c r="C415" s="13">
        <v>112</v>
      </c>
      <c r="D415" s="14">
        <f t="shared" si="36"/>
        <v>28.717948717948719</v>
      </c>
      <c r="E415" s="7">
        <f t="shared" si="37"/>
        <v>1.9578879283972415E-4</v>
      </c>
      <c r="F415" s="8">
        <f t="shared" si="40"/>
        <v>0.98833133756959701</v>
      </c>
      <c r="G415" s="7">
        <f t="shared" si="38"/>
        <v>5.157952372261325E-4</v>
      </c>
      <c r="H415" s="8">
        <f t="shared" si="41"/>
        <v>0.9201694453481879</v>
      </c>
      <c r="I415">
        <f t="shared" si="39"/>
        <v>4.2765169271463677E-4</v>
      </c>
    </row>
    <row r="416" spans="1:9">
      <c r="A416" s="13" t="s">
        <v>217</v>
      </c>
      <c r="B416">
        <v>4.6500000000000004</v>
      </c>
      <c r="C416" s="13">
        <v>112</v>
      </c>
      <c r="D416" s="14">
        <f t="shared" si="36"/>
        <v>24.086021505376344</v>
      </c>
      <c r="E416" s="7">
        <f t="shared" si="37"/>
        <v>1.9578879283972415E-4</v>
      </c>
      <c r="F416" s="8">
        <f t="shared" si="40"/>
        <v>0.98852712636243678</v>
      </c>
      <c r="G416" s="7">
        <f t="shared" si="38"/>
        <v>6.1498662900038887E-4</v>
      </c>
      <c r="H416" s="8">
        <f t="shared" si="41"/>
        <v>0.92078443197718829</v>
      </c>
      <c r="I416">
        <f t="shared" si="39"/>
        <v>3.5866289441666144E-4</v>
      </c>
    </row>
    <row r="417" spans="1:9">
      <c r="A417" s="13" t="s">
        <v>52</v>
      </c>
      <c r="B417">
        <v>4.1100000000000003</v>
      </c>
      <c r="C417" s="13">
        <v>111</v>
      </c>
      <c r="D417" s="14">
        <f t="shared" si="36"/>
        <v>27.007299270072991</v>
      </c>
      <c r="E417" s="7">
        <f t="shared" si="37"/>
        <v>1.940406786179409E-4</v>
      </c>
      <c r="F417" s="8">
        <f t="shared" si="40"/>
        <v>0.98872116704105473</v>
      </c>
      <c r="G417" s="7">
        <f t="shared" si="38"/>
        <v>5.4356882692292437E-4</v>
      </c>
      <c r="H417" s="8">
        <f t="shared" si="41"/>
        <v>0.92132800080411126</v>
      </c>
      <c r="I417">
        <f t="shared" si="39"/>
        <v>1.7042193592952115E-3</v>
      </c>
    </row>
    <row r="418" spans="1:9">
      <c r="A418" s="13" t="s">
        <v>480</v>
      </c>
      <c r="B418">
        <v>14.4</v>
      </c>
      <c r="C418" s="13">
        <v>111</v>
      </c>
      <c r="D418" s="14">
        <f t="shared" si="36"/>
        <v>7.708333333333333</v>
      </c>
      <c r="E418" s="7">
        <f t="shared" si="37"/>
        <v>1.940406786179409E-4</v>
      </c>
      <c r="F418" s="8">
        <f t="shared" si="40"/>
        <v>0.98891520771967267</v>
      </c>
      <c r="G418" s="7">
        <f t="shared" si="38"/>
        <v>1.9044747220657201E-3</v>
      </c>
      <c r="H418" s="8">
        <f t="shared" si="41"/>
        <v>0.92323247552617693</v>
      </c>
      <c r="I418">
        <f t="shared" si="39"/>
        <v>1.9331004028295684E-3</v>
      </c>
    </row>
    <row r="419" spans="1:9">
      <c r="A419" s="13" t="s">
        <v>363</v>
      </c>
      <c r="B419">
        <v>16.149999999999999</v>
      </c>
      <c r="C419" s="13">
        <v>111</v>
      </c>
      <c r="D419" s="14">
        <f t="shared" si="36"/>
        <v>6.8730650154798765</v>
      </c>
      <c r="E419" s="7">
        <f t="shared" si="37"/>
        <v>1.940406786179409E-4</v>
      </c>
      <c r="F419" s="8">
        <f t="shared" si="40"/>
        <v>0.98910924839829062</v>
      </c>
      <c r="G419" s="7">
        <f t="shared" si="38"/>
        <v>2.1359213028723178E-3</v>
      </c>
      <c r="H419" s="8">
        <f t="shared" si="41"/>
        <v>0.92536839682904926</v>
      </c>
      <c r="I419">
        <f t="shared" si="39"/>
        <v>4.4212083510397626E-4</v>
      </c>
    </row>
    <row r="420" spans="1:9">
      <c r="A420" s="13" t="s">
        <v>198</v>
      </c>
      <c r="B420">
        <v>4.74</v>
      </c>
      <c r="C420" s="13">
        <v>110</v>
      </c>
      <c r="D420" s="14">
        <f t="shared" si="36"/>
        <v>23.206751054852319</v>
      </c>
      <c r="E420" s="7">
        <f t="shared" si="37"/>
        <v>1.9229256439615765E-4</v>
      </c>
      <c r="F420" s="8">
        <f t="shared" si="40"/>
        <v>0.98930154096268674</v>
      </c>
      <c r="G420" s="7">
        <f t="shared" si="38"/>
        <v>6.2688959601329964E-4</v>
      </c>
      <c r="H420" s="8">
        <f t="shared" si="41"/>
        <v>0.92599528642506257</v>
      </c>
      <c r="I420">
        <f t="shared" si="39"/>
        <v>1.0322104181221814E-3</v>
      </c>
    </row>
    <row r="421" spans="1:9">
      <c r="A421" s="13" t="s">
        <v>307</v>
      </c>
      <c r="B421">
        <v>9.25</v>
      </c>
      <c r="C421" s="13">
        <v>110</v>
      </c>
      <c r="D421" s="14">
        <f t="shared" si="36"/>
        <v>11.891891891891891</v>
      </c>
      <c r="E421" s="7">
        <f t="shared" si="37"/>
        <v>1.9229256439615765E-4</v>
      </c>
      <c r="F421" s="8">
        <f t="shared" si="40"/>
        <v>0.98949383352708287</v>
      </c>
      <c r="G421" s="7">
        <f t="shared" si="38"/>
        <v>1.2233604985491604E-3</v>
      </c>
      <c r="H421" s="8">
        <f t="shared" si="41"/>
        <v>0.92721864692361178</v>
      </c>
      <c r="I421">
        <f t="shared" si="39"/>
        <v>1.1526068566015679E-3</v>
      </c>
    </row>
    <row r="422" spans="1:9">
      <c r="A422" s="13" t="s">
        <v>460</v>
      </c>
      <c r="B422">
        <v>10.17</v>
      </c>
      <c r="C422" s="13">
        <v>110</v>
      </c>
      <c r="D422" s="14">
        <f t="shared" si="36"/>
        <v>10.816125860373647</v>
      </c>
      <c r="E422" s="7">
        <f t="shared" si="37"/>
        <v>1.9229256439615765E-4</v>
      </c>
      <c r="F422" s="8">
        <f t="shared" si="40"/>
        <v>0.98968612609147899</v>
      </c>
      <c r="G422" s="7">
        <f t="shared" si="38"/>
        <v>1.3450352724589149E-3</v>
      </c>
      <c r="H422" s="8">
        <f t="shared" si="41"/>
        <v>0.92856368219607066</v>
      </c>
      <c r="I422">
        <f t="shared" si="39"/>
        <v>3.0736450877311139E-4</v>
      </c>
    </row>
    <row r="423" spans="1:9">
      <c r="A423" s="13" t="s">
        <v>148</v>
      </c>
      <c r="B423">
        <v>3.7</v>
      </c>
      <c r="C423" s="13">
        <v>109</v>
      </c>
      <c r="D423" s="14">
        <f t="shared" si="36"/>
        <v>29.45945945945946</v>
      </c>
      <c r="E423" s="7">
        <f t="shared" si="37"/>
        <v>1.9054445017437441E-4</v>
      </c>
      <c r="F423" s="8">
        <f t="shared" si="40"/>
        <v>0.9898766705416534</v>
      </c>
      <c r="G423" s="7">
        <f t="shared" si="38"/>
        <v>4.8934419941966422E-4</v>
      </c>
      <c r="H423" s="8">
        <f t="shared" si="41"/>
        <v>0.92905302639549037</v>
      </c>
      <c r="I423">
        <f t="shared" si="39"/>
        <v>7.8290570035710605E-4</v>
      </c>
    </row>
    <row r="424" spans="1:9">
      <c r="A424" s="13" t="s">
        <v>274</v>
      </c>
      <c r="B424">
        <v>7.32</v>
      </c>
      <c r="C424" s="13">
        <v>108</v>
      </c>
      <c r="D424" s="14">
        <f t="shared" si="36"/>
        <v>14.754098360655737</v>
      </c>
      <c r="E424" s="7">
        <f t="shared" si="37"/>
        <v>1.8879633595259113E-4</v>
      </c>
      <c r="F424" s="8">
        <f t="shared" si="40"/>
        <v>0.99006546687760599</v>
      </c>
      <c r="G424" s="7">
        <f t="shared" si="38"/>
        <v>9.6810798371674116E-4</v>
      </c>
      <c r="H424" s="8">
        <f t="shared" si="41"/>
        <v>0.93002113437920708</v>
      </c>
      <c r="I424">
        <f t="shared" si="39"/>
        <v>4.6522209816816096E-3</v>
      </c>
    </row>
    <row r="425" spans="1:9">
      <c r="A425" s="13" t="s">
        <v>129</v>
      </c>
      <c r="B425">
        <v>36.869999999999997</v>
      </c>
      <c r="C425" s="13">
        <v>108</v>
      </c>
      <c r="D425" s="14">
        <f t="shared" si="36"/>
        <v>2.9292107404393817</v>
      </c>
      <c r="E425" s="7">
        <f t="shared" si="37"/>
        <v>1.8879633595259113E-4</v>
      </c>
      <c r="F425" s="8">
        <f t="shared" si="40"/>
        <v>0.99025426321355858</v>
      </c>
      <c r="G425" s="7">
        <f t="shared" si="38"/>
        <v>4.8762488196224373E-3</v>
      </c>
      <c r="H425" s="8">
        <f t="shared" si="41"/>
        <v>0.93489738319882953</v>
      </c>
      <c r="I425">
        <f t="shared" si="39"/>
        <v>4.1316763579546389E-4</v>
      </c>
    </row>
    <row r="426" spans="1:9">
      <c r="A426" s="13" t="s">
        <v>357</v>
      </c>
      <c r="B426">
        <v>4.49</v>
      </c>
      <c r="C426" s="13">
        <v>107</v>
      </c>
      <c r="D426" s="14">
        <f t="shared" si="36"/>
        <v>23.830734966592427</v>
      </c>
      <c r="E426" s="7">
        <f t="shared" si="37"/>
        <v>1.8704822173080788E-4</v>
      </c>
      <c r="F426" s="8">
        <f t="shared" si="40"/>
        <v>0.99044131143528935</v>
      </c>
      <c r="G426" s="7">
        <f t="shared" si="38"/>
        <v>5.9382579875521418E-4</v>
      </c>
      <c r="H426" s="8">
        <f t="shared" si="41"/>
        <v>0.93549120899758476</v>
      </c>
      <c r="I426">
        <f t="shared" si="39"/>
        <v>8.6901632578073595E-4</v>
      </c>
    </row>
    <row r="427" spans="1:9">
      <c r="A427" s="13" t="s">
        <v>484</v>
      </c>
      <c r="B427">
        <v>7.97</v>
      </c>
      <c r="C427" s="13">
        <v>107</v>
      </c>
      <c r="D427" s="14">
        <f t="shared" si="36"/>
        <v>13.42534504391468</v>
      </c>
      <c r="E427" s="7">
        <f t="shared" si="37"/>
        <v>1.8704822173080788E-4</v>
      </c>
      <c r="F427" s="8">
        <f t="shared" si="40"/>
        <v>0.99062835965702012</v>
      </c>
      <c r="G427" s="7">
        <f t="shared" si="38"/>
        <v>1.0540738565877632E-3</v>
      </c>
      <c r="H427" s="8">
        <f t="shared" si="41"/>
        <v>0.93654528285417249</v>
      </c>
      <c r="I427">
        <f t="shared" si="39"/>
        <v>6.9640257842251696E-4</v>
      </c>
    </row>
    <row r="428" spans="1:9">
      <c r="A428" s="13" t="s">
        <v>124</v>
      </c>
      <c r="B428">
        <v>6.64</v>
      </c>
      <c r="C428" s="13">
        <v>106</v>
      </c>
      <c r="D428" s="14">
        <f t="shared" si="36"/>
        <v>15.963855421686748</v>
      </c>
      <c r="E428" s="7">
        <f t="shared" si="37"/>
        <v>1.8530010750902464E-4</v>
      </c>
      <c r="F428" s="8">
        <f t="shared" si="40"/>
        <v>0.99081365976452918</v>
      </c>
      <c r="G428" s="7">
        <f t="shared" si="38"/>
        <v>8.7817445517474871E-4</v>
      </c>
      <c r="H428" s="8">
        <f t="shared" si="41"/>
        <v>0.93742345730934729</v>
      </c>
      <c r="I428">
        <f t="shared" si="39"/>
        <v>7.5963021819802634E-4</v>
      </c>
    </row>
    <row r="429" spans="1:9">
      <c r="A429" s="13" t="s">
        <v>322</v>
      </c>
      <c r="B429">
        <v>7.11</v>
      </c>
      <c r="C429" s="13">
        <v>105</v>
      </c>
      <c r="D429" s="14">
        <f t="shared" si="36"/>
        <v>14.767932489451477</v>
      </c>
      <c r="E429" s="7">
        <f t="shared" si="37"/>
        <v>1.8355199328724139E-4</v>
      </c>
      <c r="F429" s="8">
        <f t="shared" si="40"/>
        <v>0.99099721175781641</v>
      </c>
      <c r="G429" s="7">
        <f t="shared" si="38"/>
        <v>9.403343940199494E-4</v>
      </c>
      <c r="H429" s="8">
        <f t="shared" si="41"/>
        <v>0.93836379170336726</v>
      </c>
      <c r="I429">
        <f t="shared" si="39"/>
        <v>9.4836313214108348E-4</v>
      </c>
    </row>
    <row r="430" spans="1:9">
      <c r="A430" s="13" t="s">
        <v>100</v>
      </c>
      <c r="B430">
        <v>8.5500000000000007</v>
      </c>
      <c r="C430" s="13">
        <v>105</v>
      </c>
      <c r="D430" s="14">
        <f t="shared" si="36"/>
        <v>12.280701754385964</v>
      </c>
      <c r="E430" s="7">
        <f t="shared" si="37"/>
        <v>1.8355199328724139E-4</v>
      </c>
      <c r="F430" s="8">
        <f t="shared" si="40"/>
        <v>0.99118076375110364</v>
      </c>
      <c r="G430" s="7">
        <f t="shared" si="38"/>
        <v>1.1307818662265215E-3</v>
      </c>
      <c r="H430" s="8">
        <f t="shared" si="41"/>
        <v>0.93949457356959376</v>
      </c>
      <c r="I430">
        <f t="shared" si="39"/>
        <v>8.3333644461158762E-4</v>
      </c>
    </row>
    <row r="431" spans="1:9">
      <c r="A431" s="13" t="s">
        <v>248</v>
      </c>
      <c r="B431">
        <v>7.66</v>
      </c>
      <c r="C431" s="13">
        <v>104</v>
      </c>
      <c r="D431" s="14">
        <f t="shared" si="36"/>
        <v>13.577023498694517</v>
      </c>
      <c r="E431" s="7">
        <f t="shared" si="37"/>
        <v>1.8180387906545814E-4</v>
      </c>
      <c r="F431" s="8">
        <f t="shared" si="40"/>
        <v>0.99136256763016906</v>
      </c>
      <c r="G431" s="7">
        <f t="shared" si="38"/>
        <v>1.0130747479877374E-3</v>
      </c>
      <c r="H431" s="8">
        <f t="shared" si="41"/>
        <v>0.94050764831758149</v>
      </c>
      <c r="I431">
        <f t="shared" si="39"/>
        <v>2.4722469918806445E-3</v>
      </c>
    </row>
    <row r="432" spans="1:9">
      <c r="A432" s="13" t="s">
        <v>429</v>
      </c>
      <c r="B432">
        <v>20.16</v>
      </c>
      <c r="C432" s="13">
        <v>104</v>
      </c>
      <c r="D432" s="14">
        <f t="shared" si="36"/>
        <v>5.1587301587301591</v>
      </c>
      <c r="E432" s="7">
        <f t="shared" si="37"/>
        <v>1.8180387906545814E-4</v>
      </c>
      <c r="F432" s="8">
        <f t="shared" si="40"/>
        <v>0.99154437150923447</v>
      </c>
      <c r="G432" s="7">
        <f t="shared" si="38"/>
        <v>2.6662646108920082E-3</v>
      </c>
      <c r="H432" s="8">
        <f t="shared" si="41"/>
        <v>0.94317391292847352</v>
      </c>
      <c r="I432">
        <f t="shared" si="39"/>
        <v>1.7152879981202629E-3</v>
      </c>
    </row>
    <row r="433" spans="1:9">
      <c r="A433" s="13" t="s">
        <v>378</v>
      </c>
      <c r="B433">
        <v>14.35</v>
      </c>
      <c r="C433" s="13">
        <v>101</v>
      </c>
      <c r="D433" s="14">
        <f t="shared" si="36"/>
        <v>7.0383275261324041</v>
      </c>
      <c r="E433" s="7">
        <f t="shared" si="37"/>
        <v>1.7655953640010837E-4</v>
      </c>
      <c r="F433" s="8">
        <f t="shared" si="40"/>
        <v>0.99172093104563452</v>
      </c>
      <c r="G433" s="7">
        <f t="shared" si="38"/>
        <v>1.897861962614103E-3</v>
      </c>
      <c r="H433" s="8">
        <f t="shared" si="41"/>
        <v>0.94507177489108762</v>
      </c>
      <c r="I433">
        <f t="shared" si="39"/>
        <v>3.0696752010073158E-4</v>
      </c>
    </row>
    <row r="434" spans="1:9">
      <c r="A434" s="13" t="s">
        <v>155</v>
      </c>
      <c r="B434">
        <v>3.6</v>
      </c>
      <c r="C434" s="13">
        <v>100</v>
      </c>
      <c r="D434" s="14">
        <f t="shared" si="36"/>
        <v>27.777777777777779</v>
      </c>
      <c r="E434" s="7">
        <f t="shared" si="37"/>
        <v>1.7481142217832513E-4</v>
      </c>
      <c r="F434" s="8">
        <f t="shared" si="40"/>
        <v>0.99189574246781287</v>
      </c>
      <c r="G434" s="7">
        <f t="shared" si="38"/>
        <v>4.7611868051643003E-4</v>
      </c>
      <c r="H434" s="8">
        <f t="shared" si="41"/>
        <v>0.94554789357160407</v>
      </c>
      <c r="I434">
        <f t="shared" si="39"/>
        <v>3.5025802854438126E-4</v>
      </c>
    </row>
    <row r="435" spans="1:9">
      <c r="A435" s="13" t="s">
        <v>95</v>
      </c>
      <c r="B435">
        <v>3.93</v>
      </c>
      <c r="C435" s="13">
        <v>100</v>
      </c>
      <c r="D435" s="14">
        <f t="shared" si="36"/>
        <v>25.445292620865139</v>
      </c>
      <c r="E435" s="7">
        <f t="shared" si="37"/>
        <v>1.7481142217832513E-4</v>
      </c>
      <c r="F435" s="8">
        <f t="shared" si="40"/>
        <v>0.99207055388999121</v>
      </c>
      <c r="G435" s="7">
        <f t="shared" si="38"/>
        <v>5.1976289289710283E-4</v>
      </c>
      <c r="H435" s="8">
        <f t="shared" si="41"/>
        <v>0.94606765646450119</v>
      </c>
      <c r="I435">
        <f t="shared" si="39"/>
        <v>1.5247801533946337E-4</v>
      </c>
    </row>
    <row r="436" spans="1:9">
      <c r="A436" s="13" t="s">
        <v>286</v>
      </c>
      <c r="B436">
        <v>2.41</v>
      </c>
      <c r="C436" s="13">
        <v>99</v>
      </c>
      <c r="D436" s="14">
        <f t="shared" si="36"/>
        <v>41.078838174273855</v>
      </c>
      <c r="E436" s="7">
        <f t="shared" si="37"/>
        <v>1.7306330795654188E-4</v>
      </c>
      <c r="F436" s="8">
        <f t="shared" si="40"/>
        <v>0.99224361719794774</v>
      </c>
      <c r="G436" s="7">
        <f t="shared" si="38"/>
        <v>3.1873500556794346E-4</v>
      </c>
      <c r="H436" s="8">
        <f t="shared" si="41"/>
        <v>0.94638639147006909</v>
      </c>
      <c r="I436">
        <f t="shared" si="39"/>
        <v>6.0424913620382714E-4</v>
      </c>
    </row>
    <row r="437" spans="1:9">
      <c r="A437" s="13" t="s">
        <v>19</v>
      </c>
      <c r="B437">
        <v>5.84</v>
      </c>
      <c r="C437" s="13">
        <v>98</v>
      </c>
      <c r="D437" s="14">
        <f t="shared" si="36"/>
        <v>16.780821917808218</v>
      </c>
      <c r="E437" s="7">
        <f t="shared" si="37"/>
        <v>1.7131519373475863E-4</v>
      </c>
      <c r="F437" s="8">
        <f t="shared" si="40"/>
        <v>0.99241493239168255</v>
      </c>
      <c r="G437" s="7">
        <f t="shared" si="38"/>
        <v>7.7237030394887538E-4</v>
      </c>
      <c r="H437" s="8">
        <f t="shared" si="41"/>
        <v>0.94715876177401792</v>
      </c>
      <c r="I437">
        <f t="shared" si="39"/>
        <v>8.1425237537502415E-4</v>
      </c>
    </row>
    <row r="438" spans="1:9">
      <c r="A438" s="13" t="s">
        <v>93</v>
      </c>
      <c r="B438">
        <v>7.44</v>
      </c>
      <c r="C438" s="13">
        <v>98</v>
      </c>
      <c r="D438" s="14">
        <f t="shared" si="36"/>
        <v>13.172043010752688</v>
      </c>
      <c r="E438" s="7">
        <f t="shared" si="37"/>
        <v>1.7131519373475863E-4</v>
      </c>
      <c r="F438" s="8">
        <f t="shared" si="40"/>
        <v>0.99258624758541736</v>
      </c>
      <c r="G438" s="7">
        <f t="shared" si="38"/>
        <v>9.8397860640062214E-4</v>
      </c>
      <c r="H438" s="8">
        <f t="shared" si="41"/>
        <v>0.94814274038041857</v>
      </c>
      <c r="I438">
        <f t="shared" si="39"/>
        <v>3.7639944755403221E-3</v>
      </c>
    </row>
    <row r="439" spans="1:9">
      <c r="A439" s="13" t="s">
        <v>137</v>
      </c>
      <c r="B439">
        <v>29.91</v>
      </c>
      <c r="C439" s="13">
        <v>98</v>
      </c>
      <c r="D439" s="14">
        <f t="shared" si="36"/>
        <v>3.276496155132063</v>
      </c>
      <c r="E439" s="7">
        <f t="shared" si="37"/>
        <v>1.7131519373475863E-4</v>
      </c>
      <c r="F439" s="8">
        <f t="shared" si="40"/>
        <v>0.99275756277915217</v>
      </c>
      <c r="G439" s="7">
        <f t="shared" si="38"/>
        <v>3.9557527039573393E-3</v>
      </c>
      <c r="H439" s="8">
        <f t="shared" si="41"/>
        <v>0.95209849308437589</v>
      </c>
      <c r="I439">
        <f t="shared" si="39"/>
        <v>2.7612698194234842E-4</v>
      </c>
    </row>
    <row r="440" spans="1:9">
      <c r="A440" s="13" t="s">
        <v>160</v>
      </c>
      <c r="B440">
        <v>3.32</v>
      </c>
      <c r="C440" s="13">
        <v>96</v>
      </c>
      <c r="D440" s="14">
        <f t="shared" si="36"/>
        <v>28.91566265060241</v>
      </c>
      <c r="E440" s="7">
        <f t="shared" si="37"/>
        <v>1.6781896529119214E-4</v>
      </c>
      <c r="F440" s="8">
        <f t="shared" si="40"/>
        <v>0.99292538174444334</v>
      </c>
      <c r="G440" s="7">
        <f t="shared" si="38"/>
        <v>4.3908722758737435E-4</v>
      </c>
      <c r="H440" s="8">
        <f t="shared" si="41"/>
        <v>0.95253758031196323</v>
      </c>
      <c r="I440">
        <f t="shared" si="39"/>
        <v>6.0775610606833563E-4</v>
      </c>
    </row>
    <row r="441" spans="1:9">
      <c r="A441" s="13" t="s">
        <v>423</v>
      </c>
      <c r="B441">
        <v>5.82</v>
      </c>
      <c r="C441" s="13">
        <v>94</v>
      </c>
      <c r="D441" s="14">
        <f t="shared" si="36"/>
        <v>16.151202749140893</v>
      </c>
      <c r="E441" s="7">
        <f t="shared" si="37"/>
        <v>1.6432273684762562E-4</v>
      </c>
      <c r="F441" s="8">
        <f t="shared" si="40"/>
        <v>0.99308970448129097</v>
      </c>
      <c r="G441" s="7">
        <f t="shared" si="38"/>
        <v>7.6972520016822864E-4</v>
      </c>
      <c r="H441" s="8">
        <f t="shared" si="41"/>
        <v>0.9533073055121315</v>
      </c>
      <c r="I441">
        <f t="shared" si="39"/>
        <v>7.4864433871457692E-4</v>
      </c>
    </row>
    <row r="442" spans="1:9">
      <c r="A442" s="13" t="s">
        <v>335</v>
      </c>
      <c r="B442">
        <v>6.88</v>
      </c>
      <c r="C442" s="13">
        <v>93</v>
      </c>
      <c r="D442" s="14">
        <f t="shared" si="36"/>
        <v>13.517441860465116</v>
      </c>
      <c r="E442" s="7">
        <f t="shared" si="37"/>
        <v>1.6257462262584237E-4</v>
      </c>
      <c r="F442" s="8">
        <f t="shared" si="40"/>
        <v>0.99325227910391678</v>
      </c>
      <c r="G442" s="7">
        <f t="shared" si="38"/>
        <v>9.0991570054251068E-4</v>
      </c>
      <c r="H442" s="8">
        <f t="shared" si="41"/>
        <v>0.95421722121267405</v>
      </c>
      <c r="I442">
        <f t="shared" si="39"/>
        <v>1.5033902298666746E-4</v>
      </c>
    </row>
    <row r="443" spans="1:9">
      <c r="A443" s="13" t="s">
        <v>214</v>
      </c>
      <c r="B443">
        <v>2.2999999999999998</v>
      </c>
      <c r="C443" s="13">
        <v>91</v>
      </c>
      <c r="D443" s="14">
        <f t="shared" si="36"/>
        <v>39.565217391304351</v>
      </c>
      <c r="E443" s="7">
        <f t="shared" si="37"/>
        <v>1.5907839418227587E-4</v>
      </c>
      <c r="F443" s="8">
        <f t="shared" si="40"/>
        <v>0.99341135749809906</v>
      </c>
      <c r="G443" s="7">
        <f t="shared" si="38"/>
        <v>3.0418693477438584E-4</v>
      </c>
      <c r="H443" s="8">
        <f t="shared" si="41"/>
        <v>0.95452140814744846</v>
      </c>
      <c r="I443">
        <f t="shared" si="39"/>
        <v>3.4024125364318092E-4</v>
      </c>
    </row>
    <row r="444" spans="1:9">
      <c r="A444" s="13" t="s">
        <v>57</v>
      </c>
      <c r="B444">
        <v>3.72</v>
      </c>
      <c r="C444" s="13">
        <v>89</v>
      </c>
      <c r="D444" s="14">
        <f t="shared" si="36"/>
        <v>23.924731182795696</v>
      </c>
      <c r="E444" s="7">
        <f t="shared" si="37"/>
        <v>1.5558216573870938E-4</v>
      </c>
      <c r="F444" s="8">
        <f t="shared" si="40"/>
        <v>0.9935669396638378</v>
      </c>
      <c r="G444" s="7">
        <f t="shared" si="38"/>
        <v>4.9198930320031107E-4</v>
      </c>
      <c r="H444" s="8">
        <f t="shared" si="41"/>
        <v>0.95501339745064873</v>
      </c>
      <c r="I444">
        <f t="shared" si="39"/>
        <v>3.7834852483542569E-4</v>
      </c>
    </row>
    <row r="445" spans="1:9">
      <c r="A445" s="13" t="s">
        <v>293</v>
      </c>
      <c r="B445">
        <v>4.01</v>
      </c>
      <c r="C445" s="13">
        <v>89</v>
      </c>
      <c r="D445" s="14">
        <f t="shared" si="36"/>
        <v>22.194513715710723</v>
      </c>
      <c r="E445" s="7">
        <f t="shared" si="37"/>
        <v>1.5558216573870938E-4</v>
      </c>
      <c r="F445" s="8">
        <f t="shared" si="40"/>
        <v>0.99372252182957654</v>
      </c>
      <c r="G445" s="7">
        <f t="shared" si="38"/>
        <v>5.3034330801969012E-4</v>
      </c>
      <c r="H445" s="8">
        <f t="shared" si="41"/>
        <v>0.95554374075866844</v>
      </c>
      <c r="I445">
        <f t="shared" si="39"/>
        <v>7.8779245034910073E-4</v>
      </c>
    </row>
    <row r="446" spans="1:9">
      <c r="A446" s="13" t="s">
        <v>72</v>
      </c>
      <c r="B446">
        <v>7.1</v>
      </c>
      <c r="C446" s="13">
        <v>87</v>
      </c>
      <c r="D446" s="14">
        <f t="shared" si="36"/>
        <v>12.253521126760564</v>
      </c>
      <c r="E446" s="7">
        <f t="shared" si="37"/>
        <v>1.5208593729514286E-4</v>
      </c>
      <c r="F446" s="8">
        <f t="shared" si="40"/>
        <v>0.99387460776687164</v>
      </c>
      <c r="G446" s="7">
        <f t="shared" si="38"/>
        <v>9.3901184212962592E-4</v>
      </c>
      <c r="H446" s="8">
        <f t="shared" si="41"/>
        <v>0.95648275260079807</v>
      </c>
      <c r="I446">
        <f t="shared" si="39"/>
        <v>1.7298709380708654E-4</v>
      </c>
    </row>
    <row r="447" spans="1:9">
      <c r="A447" s="13" t="s">
        <v>285</v>
      </c>
      <c r="B447">
        <v>2.41</v>
      </c>
      <c r="C447" s="13">
        <v>86</v>
      </c>
      <c r="D447" s="14">
        <f t="shared" si="36"/>
        <v>35.684647302904565</v>
      </c>
      <c r="E447" s="7">
        <f t="shared" si="37"/>
        <v>1.5033782307335961E-4</v>
      </c>
      <c r="F447" s="8">
        <f t="shared" si="40"/>
        <v>0.99402494558994503</v>
      </c>
      <c r="G447" s="7">
        <f t="shared" si="38"/>
        <v>3.1873500556794346E-4</v>
      </c>
      <c r="H447" s="8">
        <f t="shared" si="41"/>
        <v>0.95680148760636596</v>
      </c>
      <c r="I447">
        <f t="shared" si="39"/>
        <v>4.5432210196227896E-4</v>
      </c>
    </row>
    <row r="448" spans="1:9">
      <c r="A448" s="13" t="s">
        <v>20</v>
      </c>
      <c r="B448">
        <v>4.55</v>
      </c>
      <c r="C448" s="13">
        <v>86</v>
      </c>
      <c r="D448" s="14">
        <f t="shared" si="36"/>
        <v>18.901098901098901</v>
      </c>
      <c r="E448" s="7">
        <f t="shared" si="37"/>
        <v>1.5033782307335961E-4</v>
      </c>
      <c r="F448" s="8">
        <f t="shared" si="40"/>
        <v>0.99417528341301842</v>
      </c>
      <c r="G448" s="7">
        <f t="shared" si="38"/>
        <v>6.0176111009715462E-4</v>
      </c>
      <c r="H448" s="8">
        <f t="shared" si="41"/>
        <v>0.9574032487164631</v>
      </c>
      <c r="I448">
        <f t="shared" si="39"/>
        <v>1.0230153249224383E-4</v>
      </c>
    </row>
    <row r="449" spans="1:9">
      <c r="A449" s="13" t="s">
        <v>410</v>
      </c>
      <c r="B449">
        <v>1.86</v>
      </c>
      <c r="C449" s="13">
        <v>85</v>
      </c>
      <c r="D449" s="14">
        <f t="shared" si="36"/>
        <v>45.698924731182792</v>
      </c>
      <c r="E449" s="7">
        <f t="shared" si="37"/>
        <v>1.4858970885157636E-4</v>
      </c>
      <c r="F449" s="8">
        <f t="shared" si="40"/>
        <v>0.99432387312186998</v>
      </c>
      <c r="G449" s="7">
        <f t="shared" si="38"/>
        <v>2.4599465160015554E-4</v>
      </c>
      <c r="H449" s="8">
        <f t="shared" si="41"/>
        <v>0.95764924336806323</v>
      </c>
      <c r="I449">
        <f t="shared" si="39"/>
        <v>3.6531051609067777E-4</v>
      </c>
    </row>
    <row r="450" spans="1:9">
      <c r="A450" s="13" t="s">
        <v>237</v>
      </c>
      <c r="B450">
        <v>3.86</v>
      </c>
      <c r="C450" s="13">
        <v>85</v>
      </c>
      <c r="D450" s="14">
        <f t="shared" ref="D450:D502" si="42">C450/B450</f>
        <v>22.020725388601036</v>
      </c>
      <c r="E450" s="7">
        <f t="shared" ref="E450:E502" si="43">C450/572045</f>
        <v>1.4858970885157636E-4</v>
      </c>
      <c r="F450" s="8">
        <f t="shared" si="40"/>
        <v>0.99447246283072155</v>
      </c>
      <c r="G450" s="7">
        <f t="shared" ref="G450:G502" si="44">B450/7561.14</f>
        <v>5.1050502966483891E-4</v>
      </c>
      <c r="H450" s="8">
        <f t="shared" si="41"/>
        <v>0.95815974839772811</v>
      </c>
      <c r="I450">
        <f t="shared" ref="I450:I502" si="45">F450*H451-F451*H450</f>
        <v>4.1564942189031839E-4</v>
      </c>
    </row>
    <row r="451" spans="1:9">
      <c r="A451" s="13" t="s">
        <v>446</v>
      </c>
      <c r="B451">
        <v>4.2300000000000004</v>
      </c>
      <c r="C451" s="13">
        <v>84</v>
      </c>
      <c r="D451" s="14">
        <f t="shared" si="42"/>
        <v>19.858156028368793</v>
      </c>
      <c r="E451" s="7">
        <f t="shared" si="43"/>
        <v>1.4684159462979312E-4</v>
      </c>
      <c r="F451" s="8">
        <f t="shared" ref="F451:F502" si="46">F450+E451</f>
        <v>0.99461930442535129</v>
      </c>
      <c r="G451" s="7">
        <f t="shared" si="44"/>
        <v>5.5943944960680535E-4</v>
      </c>
      <c r="H451" s="8">
        <f t="shared" ref="H451:H502" si="47">H450+G451</f>
        <v>0.9587191878473349</v>
      </c>
      <c r="I451">
        <f t="shared" si="45"/>
        <v>6.7610567885201256E-4</v>
      </c>
    </row>
    <row r="452" spans="1:9">
      <c r="A452" s="13" t="s">
        <v>304</v>
      </c>
      <c r="B452">
        <v>6.21</v>
      </c>
      <c r="C452" s="13">
        <v>84</v>
      </c>
      <c r="D452" s="14">
        <f t="shared" si="42"/>
        <v>13.526570048309178</v>
      </c>
      <c r="E452" s="7">
        <f t="shared" si="43"/>
        <v>1.4684159462979312E-4</v>
      </c>
      <c r="F452" s="8">
        <f t="shared" si="46"/>
        <v>0.99476614601998103</v>
      </c>
      <c r="G452" s="7">
        <f t="shared" si="44"/>
        <v>8.2130472389084182E-4</v>
      </c>
      <c r="H452" s="8">
        <f t="shared" si="47"/>
        <v>0.95954049257122576</v>
      </c>
      <c r="I452">
        <f t="shared" si="45"/>
        <v>3.9886953770151834E-4</v>
      </c>
    </row>
    <row r="453" spans="1:9">
      <c r="A453" s="13" t="s">
        <v>115</v>
      </c>
      <c r="B453">
        <v>4.09</v>
      </c>
      <c r="C453" s="13">
        <v>83</v>
      </c>
      <c r="D453" s="14">
        <f t="shared" si="42"/>
        <v>20.293398533007334</v>
      </c>
      <c r="E453" s="7">
        <f t="shared" si="43"/>
        <v>1.4509348040800987E-4</v>
      </c>
      <c r="F453" s="8">
        <f t="shared" si="46"/>
        <v>0.99491123950038907</v>
      </c>
      <c r="G453" s="7">
        <f t="shared" si="44"/>
        <v>5.4092372314227741E-4</v>
      </c>
      <c r="H453" s="8">
        <f t="shared" si="47"/>
        <v>0.96008141629436805</v>
      </c>
      <c r="I453">
        <f t="shared" si="45"/>
        <v>4.9492452475830007E-4</v>
      </c>
    </row>
    <row r="454" spans="1:9">
      <c r="A454" s="13" t="s">
        <v>152</v>
      </c>
      <c r="B454">
        <v>4.82</v>
      </c>
      <c r="C454" s="13">
        <v>83</v>
      </c>
      <c r="D454" s="14">
        <f t="shared" si="42"/>
        <v>17.219917012448132</v>
      </c>
      <c r="E454" s="7">
        <f t="shared" si="43"/>
        <v>1.4509348040800987E-4</v>
      </c>
      <c r="F454" s="8">
        <f t="shared" si="46"/>
        <v>0.9950563329807971</v>
      </c>
      <c r="G454" s="7">
        <f t="shared" si="44"/>
        <v>6.3747001113588692E-4</v>
      </c>
      <c r="H454" s="8">
        <f t="shared" si="47"/>
        <v>0.96071888630550395</v>
      </c>
      <c r="I454">
        <f t="shared" si="45"/>
        <v>9.7563293394153927E-4</v>
      </c>
    </row>
    <row r="455" spans="1:9">
      <c r="A455" s="13" t="s">
        <v>383</v>
      </c>
      <c r="B455">
        <v>8.4600000000000009</v>
      </c>
      <c r="C455" s="13">
        <v>82</v>
      </c>
      <c r="D455" s="14">
        <f t="shared" si="42"/>
        <v>9.6926713947990528</v>
      </c>
      <c r="E455" s="7">
        <f t="shared" si="43"/>
        <v>1.433453661862266E-4</v>
      </c>
      <c r="F455" s="8">
        <f t="shared" si="46"/>
        <v>0.99519967834698331</v>
      </c>
      <c r="G455" s="7">
        <f t="shared" si="44"/>
        <v>1.1188788992136107E-3</v>
      </c>
      <c r="H455" s="8">
        <f t="shared" si="47"/>
        <v>0.96183776520471753</v>
      </c>
      <c r="I455">
        <f t="shared" si="45"/>
        <v>6.4957973547197234E-4</v>
      </c>
    </row>
    <row r="456" spans="1:9">
      <c r="A456" s="13" t="s">
        <v>78</v>
      </c>
      <c r="B456">
        <v>5.97</v>
      </c>
      <c r="C456" s="13">
        <v>81</v>
      </c>
      <c r="D456" s="14">
        <f t="shared" si="42"/>
        <v>13.5678391959799</v>
      </c>
      <c r="E456" s="7">
        <f t="shared" si="43"/>
        <v>1.4159725196444335E-4</v>
      </c>
      <c r="F456" s="8">
        <f t="shared" si="46"/>
        <v>0.99534127559894781</v>
      </c>
      <c r="G456" s="7">
        <f t="shared" si="44"/>
        <v>7.8956347852307974E-4</v>
      </c>
      <c r="H456" s="8">
        <f t="shared" si="47"/>
        <v>0.96262732868324064</v>
      </c>
      <c r="I456">
        <f t="shared" si="45"/>
        <v>4.212605750605336E-4</v>
      </c>
    </row>
    <row r="457" spans="1:9">
      <c r="A457" s="13" t="s">
        <v>145</v>
      </c>
      <c r="B457">
        <v>4.21</v>
      </c>
      <c r="C457" s="13">
        <v>79</v>
      </c>
      <c r="D457" s="14">
        <f t="shared" si="42"/>
        <v>18.764845605700714</v>
      </c>
      <c r="E457" s="7">
        <f t="shared" si="43"/>
        <v>1.3810102352087685E-4</v>
      </c>
      <c r="F457" s="8">
        <f t="shared" si="46"/>
        <v>0.99547937662246866</v>
      </c>
      <c r="G457" s="7">
        <f t="shared" si="44"/>
        <v>5.567943458261585E-4</v>
      </c>
      <c r="H457" s="8">
        <f t="shared" si="47"/>
        <v>0.96318412302906675</v>
      </c>
      <c r="I457">
        <f t="shared" si="45"/>
        <v>3.8739685637834143E-4</v>
      </c>
    </row>
    <row r="458" spans="1:9">
      <c r="A458" s="13" t="s">
        <v>170</v>
      </c>
      <c r="B458">
        <v>3.94</v>
      </c>
      <c r="C458" s="13">
        <v>78</v>
      </c>
      <c r="D458" s="14">
        <f t="shared" si="42"/>
        <v>19.796954314720811</v>
      </c>
      <c r="E458" s="7">
        <f t="shared" si="43"/>
        <v>1.3635290929909361E-4</v>
      </c>
      <c r="F458" s="8">
        <f t="shared" si="46"/>
        <v>0.9956157295317678</v>
      </c>
      <c r="G458" s="7">
        <f t="shared" si="44"/>
        <v>5.210854447874262E-4</v>
      </c>
      <c r="H458" s="8">
        <f t="shared" si="47"/>
        <v>0.96370520847385421</v>
      </c>
      <c r="I458">
        <f t="shared" si="45"/>
        <v>3.8644801622855773E-4</v>
      </c>
    </row>
    <row r="459" spans="1:9">
      <c r="A459" s="13" t="s">
        <v>90</v>
      </c>
      <c r="B459">
        <v>3.92</v>
      </c>
      <c r="C459" s="13">
        <v>77</v>
      </c>
      <c r="D459" s="14">
        <f t="shared" si="42"/>
        <v>19.642857142857142</v>
      </c>
      <c r="E459" s="7">
        <f t="shared" si="43"/>
        <v>1.3460479507731036E-4</v>
      </c>
      <c r="F459" s="8">
        <f t="shared" si="46"/>
        <v>0.99575033432684512</v>
      </c>
      <c r="G459" s="7">
        <f t="shared" si="44"/>
        <v>5.1844034100677935E-4</v>
      </c>
      <c r="H459" s="8">
        <f t="shared" si="47"/>
        <v>0.964223648814861</v>
      </c>
      <c r="I459">
        <f t="shared" si="45"/>
        <v>2.1429863302424579E-4</v>
      </c>
    </row>
    <row r="460" spans="1:9">
      <c r="A460" s="13" t="s">
        <v>197</v>
      </c>
      <c r="B460">
        <v>2.6</v>
      </c>
      <c r="C460" s="13">
        <v>76</v>
      </c>
      <c r="D460" s="14">
        <f t="shared" si="42"/>
        <v>29.23076923076923</v>
      </c>
      <c r="E460" s="7">
        <f t="shared" si="43"/>
        <v>1.3285668085552711E-4</v>
      </c>
      <c r="F460" s="8">
        <f t="shared" si="46"/>
        <v>0.99588319100770062</v>
      </c>
      <c r="G460" s="7">
        <f t="shared" si="44"/>
        <v>3.4386349148408837E-4</v>
      </c>
      <c r="H460" s="8">
        <f t="shared" si="47"/>
        <v>0.96456751230634508</v>
      </c>
      <c r="I460">
        <f t="shared" si="45"/>
        <v>3.1439877998162835E-4</v>
      </c>
    </row>
    <row r="461" spans="1:9">
      <c r="A461" s="13" t="s">
        <v>311</v>
      </c>
      <c r="B461">
        <v>3.36</v>
      </c>
      <c r="C461" s="13">
        <v>76</v>
      </c>
      <c r="D461" s="14">
        <f t="shared" si="42"/>
        <v>22.61904761904762</v>
      </c>
      <c r="E461" s="7">
        <f t="shared" si="43"/>
        <v>1.3285668085552711E-4</v>
      </c>
      <c r="F461" s="8">
        <f t="shared" si="46"/>
        <v>0.99601604768855612</v>
      </c>
      <c r="G461" s="7">
        <f t="shared" si="44"/>
        <v>4.44377435148668E-4</v>
      </c>
      <c r="H461" s="8">
        <f t="shared" si="47"/>
        <v>0.96501188974149377</v>
      </c>
      <c r="I461">
        <f t="shared" si="45"/>
        <v>6.4540645765587268E-4</v>
      </c>
    </row>
    <row r="462" spans="1:9">
      <c r="A462" s="13" t="s">
        <v>37</v>
      </c>
      <c r="B462">
        <v>5.86</v>
      </c>
      <c r="C462" s="13">
        <v>75</v>
      </c>
      <c r="D462" s="14">
        <f t="shared" si="42"/>
        <v>12.798634812286689</v>
      </c>
      <c r="E462" s="7">
        <f t="shared" si="43"/>
        <v>1.3110856663374384E-4</v>
      </c>
      <c r="F462" s="8">
        <f t="shared" si="46"/>
        <v>0.9961471562551899</v>
      </c>
      <c r="G462" s="7">
        <f t="shared" si="44"/>
        <v>7.7501540772952223E-4</v>
      </c>
      <c r="H462" s="8">
        <f t="shared" si="47"/>
        <v>0.96578690514922327</v>
      </c>
      <c r="I462">
        <f t="shared" si="45"/>
        <v>2.2192722663139097E-4</v>
      </c>
    </row>
    <row r="463" spans="1:9">
      <c r="A463" s="13" t="s">
        <v>308</v>
      </c>
      <c r="B463">
        <v>2.62</v>
      </c>
      <c r="C463" s="13">
        <v>73</v>
      </c>
      <c r="D463" s="14">
        <f t="shared" si="42"/>
        <v>27.862595419847327</v>
      </c>
      <c r="E463" s="7">
        <f t="shared" si="43"/>
        <v>1.2761233819017734E-4</v>
      </c>
      <c r="F463" s="8">
        <f t="shared" si="46"/>
        <v>0.99627476859338004</v>
      </c>
      <c r="G463" s="7">
        <f t="shared" si="44"/>
        <v>3.4650859526473522E-4</v>
      </c>
      <c r="H463" s="8">
        <f t="shared" si="47"/>
        <v>0.96613341374448802</v>
      </c>
      <c r="I463">
        <f t="shared" si="45"/>
        <v>9.6375014581839835E-4</v>
      </c>
    </row>
    <row r="464" spans="1:9">
      <c r="A464" s="13" t="s">
        <v>365</v>
      </c>
      <c r="B464">
        <v>8.25</v>
      </c>
      <c r="C464" s="13">
        <v>73</v>
      </c>
      <c r="D464" s="14">
        <f t="shared" si="42"/>
        <v>8.8484848484848477</v>
      </c>
      <c r="E464" s="7">
        <f t="shared" si="43"/>
        <v>1.2761233819017734E-4</v>
      </c>
      <c r="F464" s="8">
        <f t="shared" si="46"/>
        <v>0.99640238093157019</v>
      </c>
      <c r="G464" s="7">
        <f t="shared" si="44"/>
        <v>1.0911053095168188E-3</v>
      </c>
      <c r="H464" s="8">
        <f t="shared" si="47"/>
        <v>0.96722451905400486</v>
      </c>
      <c r="I464">
        <f t="shared" si="45"/>
        <v>1.1715474887985522E-4</v>
      </c>
    </row>
    <row r="465" spans="1:9">
      <c r="A465" s="13" t="s">
        <v>161</v>
      </c>
      <c r="B465">
        <v>1.8</v>
      </c>
      <c r="C465" s="13">
        <v>71</v>
      </c>
      <c r="D465" s="14">
        <f t="shared" si="42"/>
        <v>39.444444444444443</v>
      </c>
      <c r="E465" s="7">
        <f t="shared" si="43"/>
        <v>1.2411610974661085E-4</v>
      </c>
      <c r="F465" s="8">
        <f t="shared" si="46"/>
        <v>0.99652649704131679</v>
      </c>
      <c r="G465" s="7">
        <f t="shared" si="44"/>
        <v>2.3805934025821501E-4</v>
      </c>
      <c r="H465" s="8">
        <f t="shared" si="47"/>
        <v>0.96746257839426308</v>
      </c>
      <c r="I465">
        <f t="shared" si="45"/>
        <v>3.8412881954819067E-4</v>
      </c>
    </row>
    <row r="466" spans="1:9">
      <c r="A466" s="13" t="s">
        <v>418</v>
      </c>
      <c r="B466">
        <v>3.8</v>
      </c>
      <c r="C466" s="13">
        <v>69</v>
      </c>
      <c r="D466" s="14">
        <f t="shared" si="42"/>
        <v>18.157894736842106</v>
      </c>
      <c r="E466" s="7">
        <f t="shared" si="43"/>
        <v>1.2061988130304434E-4</v>
      </c>
      <c r="F466" s="8">
        <f t="shared" si="46"/>
        <v>0.99664711692261987</v>
      </c>
      <c r="G466" s="7">
        <f t="shared" si="44"/>
        <v>5.0256971832289836E-4</v>
      </c>
      <c r="H466" s="8">
        <f t="shared" si="47"/>
        <v>0.96796514811258594</v>
      </c>
      <c r="I466">
        <f t="shared" si="45"/>
        <v>4.0917305258925118E-4</v>
      </c>
    </row>
    <row r="467" spans="1:9">
      <c r="A467" s="13" t="s">
        <v>292</v>
      </c>
      <c r="B467">
        <v>3.99</v>
      </c>
      <c r="C467" s="13">
        <v>69</v>
      </c>
      <c r="D467" s="14">
        <f t="shared" si="42"/>
        <v>17.293233082706767</v>
      </c>
      <c r="E467" s="7">
        <f t="shared" si="43"/>
        <v>1.2061988130304434E-4</v>
      </c>
      <c r="F467" s="8">
        <f t="shared" si="46"/>
        <v>0.99676773680392294</v>
      </c>
      <c r="G467" s="7">
        <f t="shared" si="44"/>
        <v>5.2769820423904338E-4</v>
      </c>
      <c r="H467" s="8">
        <f t="shared" si="47"/>
        <v>0.96849284631682497</v>
      </c>
      <c r="I467">
        <f t="shared" si="45"/>
        <v>5.7527596145912074E-4</v>
      </c>
    </row>
    <row r="468" spans="1:9">
      <c r="A468" s="13" t="s">
        <v>388</v>
      </c>
      <c r="B468">
        <v>5.25</v>
      </c>
      <c r="C468" s="13">
        <v>69</v>
      </c>
      <c r="D468" s="14">
        <f t="shared" si="42"/>
        <v>13.142857142857142</v>
      </c>
      <c r="E468" s="7">
        <f t="shared" si="43"/>
        <v>1.2061988130304434E-4</v>
      </c>
      <c r="F468" s="8">
        <f t="shared" si="46"/>
        <v>0.99688835668522602</v>
      </c>
      <c r="G468" s="7">
        <f t="shared" si="44"/>
        <v>6.9433974241979381E-4</v>
      </c>
      <c r="H468" s="8">
        <f t="shared" si="47"/>
        <v>0.96918718605924481</v>
      </c>
      <c r="I468">
        <f t="shared" si="45"/>
        <v>1.8528410080368429E-3</v>
      </c>
    </row>
    <row r="469" spans="1:9">
      <c r="A469" s="13" t="s">
        <v>479</v>
      </c>
      <c r="B469">
        <v>14.94</v>
      </c>
      <c r="C469" s="13">
        <v>69</v>
      </c>
      <c r="D469" s="14">
        <f t="shared" si="42"/>
        <v>4.6184738955823299</v>
      </c>
      <c r="E469" s="7">
        <f t="shared" si="43"/>
        <v>1.2061988130304434E-4</v>
      </c>
      <c r="F469" s="8">
        <f t="shared" si="46"/>
        <v>0.99700897656652909</v>
      </c>
      <c r="G469" s="7">
        <f t="shared" si="44"/>
        <v>1.9758925241431845E-3</v>
      </c>
      <c r="H469" s="8">
        <f t="shared" si="47"/>
        <v>0.97116307858338802</v>
      </c>
      <c r="I469">
        <f t="shared" si="45"/>
        <v>1.8331706458796226E-4</v>
      </c>
    </row>
    <row r="470" spans="1:9">
      <c r="A470" s="13" t="s">
        <v>409</v>
      </c>
      <c r="B470">
        <v>2.2400000000000002</v>
      </c>
      <c r="C470" s="13">
        <v>66</v>
      </c>
      <c r="D470" s="14">
        <f t="shared" si="42"/>
        <v>29.464285714285712</v>
      </c>
      <c r="E470" s="7">
        <f t="shared" si="43"/>
        <v>1.1537553863769459E-4</v>
      </c>
      <c r="F470" s="8">
        <f t="shared" si="46"/>
        <v>0.99712435210516681</v>
      </c>
      <c r="G470" s="7">
        <f t="shared" si="44"/>
        <v>2.962516234324454E-4</v>
      </c>
      <c r="H470" s="8">
        <f t="shared" si="47"/>
        <v>0.97145933020682051</v>
      </c>
      <c r="I470">
        <f t="shared" si="45"/>
        <v>2.7562947336134958E-4</v>
      </c>
    </row>
    <row r="471" spans="1:9">
      <c r="A471" s="13" t="s">
        <v>250</v>
      </c>
      <c r="B471">
        <v>2.94</v>
      </c>
      <c r="C471" s="13">
        <v>66</v>
      </c>
      <c r="D471" s="14">
        <f t="shared" si="42"/>
        <v>22.448979591836736</v>
      </c>
      <c r="E471" s="7">
        <f t="shared" si="43"/>
        <v>1.1537553863769459E-4</v>
      </c>
      <c r="F471" s="8">
        <f t="shared" si="46"/>
        <v>0.99723972764380453</v>
      </c>
      <c r="G471" s="7">
        <f t="shared" si="44"/>
        <v>3.8883025575508454E-4</v>
      </c>
      <c r="H471" s="8">
        <f t="shared" si="47"/>
        <v>0.97184816046257561</v>
      </c>
      <c r="I471">
        <f t="shared" si="45"/>
        <v>1.0654063699984784E-2</v>
      </c>
    </row>
    <row r="472" spans="1:9">
      <c r="A472" s="13" t="s">
        <v>163</v>
      </c>
      <c r="B472">
        <v>81.63</v>
      </c>
      <c r="C472" s="13">
        <v>66</v>
      </c>
      <c r="D472" s="14">
        <f t="shared" si="42"/>
        <v>0.80852627710400593</v>
      </c>
      <c r="E472" s="7">
        <f t="shared" si="43"/>
        <v>1.1537553863769459E-4</v>
      </c>
      <c r="F472" s="8">
        <f t="shared" si="46"/>
        <v>0.99735510318244225</v>
      </c>
      <c r="G472" s="7">
        <f t="shared" si="44"/>
        <v>1.0795991080710051E-2</v>
      </c>
      <c r="H472" s="8">
        <f t="shared" si="47"/>
        <v>0.98264415154328566</v>
      </c>
      <c r="I472">
        <f t="shared" si="45"/>
        <v>6.7054362502605436E-4</v>
      </c>
    </row>
    <row r="473" spans="1:9">
      <c r="A473" s="13" t="s">
        <v>306</v>
      </c>
      <c r="B473">
        <v>5.93</v>
      </c>
      <c r="C473" s="13">
        <v>65</v>
      </c>
      <c r="D473" s="14">
        <f t="shared" si="42"/>
        <v>10.961214165261383</v>
      </c>
      <c r="E473" s="7">
        <f t="shared" si="43"/>
        <v>1.1362742441591134E-4</v>
      </c>
      <c r="F473" s="8">
        <f t="shared" si="46"/>
        <v>0.99746873060685814</v>
      </c>
      <c r="G473" s="7">
        <f t="shared" si="44"/>
        <v>7.8427327096178615E-4</v>
      </c>
      <c r="H473" s="8">
        <f t="shared" si="47"/>
        <v>0.98342842481424741</v>
      </c>
      <c r="I473">
        <f t="shared" si="45"/>
        <v>7.6988387772658484E-4</v>
      </c>
    </row>
    <row r="474" spans="1:9">
      <c r="A474" s="13" t="s">
        <v>64</v>
      </c>
      <c r="B474">
        <v>6.67</v>
      </c>
      <c r="C474" s="13">
        <v>64</v>
      </c>
      <c r="D474" s="14">
        <f t="shared" si="42"/>
        <v>9.5952023988006001</v>
      </c>
      <c r="E474" s="7">
        <f t="shared" si="43"/>
        <v>1.1187931019412808E-4</v>
      </c>
      <c r="F474" s="8">
        <f t="shared" si="46"/>
        <v>0.99758060991705222</v>
      </c>
      <c r="G474" s="7">
        <f t="shared" si="44"/>
        <v>8.8214211084571904E-4</v>
      </c>
      <c r="H474" s="8">
        <f t="shared" si="47"/>
        <v>0.98431056692509311</v>
      </c>
      <c r="I474">
        <f t="shared" si="45"/>
        <v>6.3112475837789894E-5</v>
      </c>
    </row>
    <row r="475" spans="1:9">
      <c r="A475" s="13" t="s">
        <v>212</v>
      </c>
      <c r="B475">
        <v>1.3</v>
      </c>
      <c r="C475" s="13">
        <v>63</v>
      </c>
      <c r="D475" s="14">
        <f t="shared" si="42"/>
        <v>48.46153846153846</v>
      </c>
      <c r="E475" s="7">
        <f t="shared" si="43"/>
        <v>1.1013119597234483E-4</v>
      </c>
      <c r="F475" s="8">
        <f t="shared" si="46"/>
        <v>0.99769074111302458</v>
      </c>
      <c r="G475" s="7">
        <f t="shared" si="44"/>
        <v>1.7193174574204418E-4</v>
      </c>
      <c r="H475" s="8">
        <f t="shared" si="47"/>
        <v>0.98448249867083515</v>
      </c>
      <c r="I475">
        <f t="shared" si="45"/>
        <v>7.7036328356849815E-4</v>
      </c>
    </row>
    <row r="476" spans="1:9">
      <c r="A476" s="13" t="s">
        <v>436</v>
      </c>
      <c r="B476">
        <v>6.66</v>
      </c>
      <c r="C476" s="13">
        <v>63</v>
      </c>
      <c r="D476" s="14">
        <f t="shared" si="42"/>
        <v>9.4594594594594597</v>
      </c>
      <c r="E476" s="7">
        <f t="shared" si="43"/>
        <v>1.1013119597234483E-4</v>
      </c>
      <c r="F476" s="8">
        <f t="shared" si="46"/>
        <v>0.99780087230899694</v>
      </c>
      <c r="G476" s="7">
        <f t="shared" si="44"/>
        <v>8.8081955895539556E-4</v>
      </c>
      <c r="H476" s="8">
        <f t="shared" si="47"/>
        <v>0.98536331822979051</v>
      </c>
      <c r="I476">
        <f t="shared" si="45"/>
        <v>8.9309012254357167E-4</v>
      </c>
    </row>
    <row r="477" spans="1:9">
      <c r="A477" s="13" t="s">
        <v>321</v>
      </c>
      <c r="B477">
        <v>7.59</v>
      </c>
      <c r="C477" s="13">
        <v>63</v>
      </c>
      <c r="D477" s="14">
        <f t="shared" si="42"/>
        <v>8.3003952569169961</v>
      </c>
      <c r="E477" s="7">
        <f t="shared" si="43"/>
        <v>1.1013119597234483E-4</v>
      </c>
      <c r="F477" s="8">
        <f t="shared" si="46"/>
        <v>0.99791100350496931</v>
      </c>
      <c r="G477" s="7">
        <f t="shared" si="44"/>
        <v>1.0038168847554734E-3</v>
      </c>
      <c r="H477" s="8">
        <f t="shared" si="47"/>
        <v>0.98636713511454599</v>
      </c>
      <c r="I477">
        <f t="shared" si="45"/>
        <v>1.1349926719694814E-4</v>
      </c>
    </row>
    <row r="478" spans="1:9">
      <c r="A478" s="13" t="s">
        <v>76</v>
      </c>
      <c r="B478">
        <v>1.67</v>
      </c>
      <c r="C478" s="13">
        <v>62</v>
      </c>
      <c r="D478" s="14">
        <f t="shared" si="42"/>
        <v>37.125748502994014</v>
      </c>
      <c r="E478" s="7">
        <f t="shared" si="43"/>
        <v>1.0838308175056158E-4</v>
      </c>
      <c r="F478" s="8">
        <f t="shared" si="46"/>
        <v>0.99801938658671985</v>
      </c>
      <c r="G478" s="7">
        <f t="shared" si="44"/>
        <v>2.208661656840106E-4</v>
      </c>
      <c r="H478" s="8">
        <f t="shared" si="47"/>
        <v>0.98658800128023005</v>
      </c>
      <c r="I478">
        <f t="shared" si="45"/>
        <v>5.6227629214222752E-4</v>
      </c>
    </row>
    <row r="479" spans="1:9">
      <c r="A479" s="13" t="s">
        <v>177</v>
      </c>
      <c r="B479">
        <v>5.07</v>
      </c>
      <c r="C479" s="13">
        <v>62</v>
      </c>
      <c r="D479" s="14">
        <f t="shared" si="42"/>
        <v>12.228796844181458</v>
      </c>
      <c r="E479" s="7">
        <f t="shared" si="43"/>
        <v>1.0838308175056158E-4</v>
      </c>
      <c r="F479" s="8">
        <f t="shared" si="46"/>
        <v>0.99812776966847039</v>
      </c>
      <c r="G479" s="7">
        <f t="shared" si="44"/>
        <v>6.7053380839397238E-4</v>
      </c>
      <c r="H479" s="8">
        <f t="shared" si="47"/>
        <v>0.98725853508862405</v>
      </c>
      <c r="I479">
        <f t="shared" si="45"/>
        <v>6.9428386899816896E-4</v>
      </c>
    </row>
    <row r="480" spans="1:9">
      <c r="A480" s="13" t="s">
        <v>244</v>
      </c>
      <c r="B480">
        <v>6.07</v>
      </c>
      <c r="C480" s="13">
        <v>62</v>
      </c>
      <c r="D480" s="14">
        <f t="shared" si="42"/>
        <v>10.214168039538714</v>
      </c>
      <c r="E480" s="7">
        <f t="shared" si="43"/>
        <v>1.0838308175056158E-4</v>
      </c>
      <c r="F480" s="8">
        <f t="shared" si="46"/>
        <v>0.99823615275022093</v>
      </c>
      <c r="G480" s="7">
        <f t="shared" si="44"/>
        <v>8.0278899742631399E-4</v>
      </c>
      <c r="H480" s="8">
        <f t="shared" si="47"/>
        <v>0.98806132408605041</v>
      </c>
      <c r="I480">
        <f t="shared" si="45"/>
        <v>5.14227900700992E-4</v>
      </c>
    </row>
    <row r="481" spans="1:9">
      <c r="A481" s="13" t="s">
        <v>323</v>
      </c>
      <c r="B481">
        <v>4.68</v>
      </c>
      <c r="C481" s="13">
        <v>60</v>
      </c>
      <c r="D481" s="14">
        <f t="shared" si="42"/>
        <v>12.820512820512821</v>
      </c>
      <c r="E481" s="7">
        <f t="shared" si="43"/>
        <v>1.0488685330699508E-4</v>
      </c>
      <c r="F481" s="8">
        <f t="shared" si="46"/>
        <v>0.99834103960352794</v>
      </c>
      <c r="G481" s="7">
        <f t="shared" si="44"/>
        <v>6.1895428467135898E-4</v>
      </c>
      <c r="H481" s="8">
        <f t="shared" si="47"/>
        <v>0.98868027837072181</v>
      </c>
      <c r="I481">
        <f t="shared" si="45"/>
        <v>7.1492229072644964E-4</v>
      </c>
    </row>
    <row r="482" spans="1:9">
      <c r="A482" s="13" t="s">
        <v>399</v>
      </c>
      <c r="B482">
        <v>6.2</v>
      </c>
      <c r="C482" s="13">
        <v>60</v>
      </c>
      <c r="D482" s="14">
        <f t="shared" si="42"/>
        <v>9.67741935483871</v>
      </c>
      <c r="E482" s="7">
        <f t="shared" si="43"/>
        <v>1.0488685330699508E-4</v>
      </c>
      <c r="F482" s="8">
        <f t="shared" si="46"/>
        <v>0.99844592645683494</v>
      </c>
      <c r="G482" s="7">
        <f t="shared" si="44"/>
        <v>8.1998217200051845E-4</v>
      </c>
      <c r="H482" s="8">
        <f t="shared" si="47"/>
        <v>0.98950026054272233</v>
      </c>
      <c r="I482">
        <f t="shared" si="45"/>
        <v>9.0985380905816982E-4</v>
      </c>
    </row>
    <row r="483" spans="1:9">
      <c r="A483" s="13" t="s">
        <v>32</v>
      </c>
      <c r="B483">
        <v>7.65</v>
      </c>
      <c r="C483" s="13">
        <v>58</v>
      </c>
      <c r="D483" s="14">
        <f t="shared" si="42"/>
        <v>7.5816993464052285</v>
      </c>
      <c r="E483" s="7">
        <f t="shared" si="43"/>
        <v>1.0139062486342858E-4</v>
      </c>
      <c r="F483" s="8">
        <f t="shared" si="46"/>
        <v>0.99854731708169842</v>
      </c>
      <c r="G483" s="7">
        <f t="shared" si="44"/>
        <v>1.0117521960974138E-3</v>
      </c>
      <c r="H483" s="8">
        <f t="shared" si="47"/>
        <v>0.99051201273881972</v>
      </c>
      <c r="I483">
        <f t="shared" si="45"/>
        <v>1.3892847359286975E-4</v>
      </c>
    </row>
    <row r="484" spans="1:9">
      <c r="A484" s="13" t="s">
        <v>411</v>
      </c>
      <c r="B484">
        <v>1.76</v>
      </c>
      <c r="C484" s="13">
        <v>54</v>
      </c>
      <c r="D484" s="14">
        <f t="shared" si="42"/>
        <v>30.681818181818183</v>
      </c>
      <c r="E484" s="7">
        <f t="shared" si="43"/>
        <v>9.4398167976295565E-5</v>
      </c>
      <c r="F484" s="8">
        <f t="shared" si="46"/>
        <v>0.99864171524967471</v>
      </c>
      <c r="G484" s="7">
        <f t="shared" si="44"/>
        <v>2.3276913269692134E-4</v>
      </c>
      <c r="H484" s="8">
        <f t="shared" si="47"/>
        <v>0.9907447818715166</v>
      </c>
      <c r="I484">
        <f t="shared" si="45"/>
        <v>1.468530065225071E-4</v>
      </c>
    </row>
    <row r="485" spans="1:9">
      <c r="A485" s="13" t="s">
        <v>213</v>
      </c>
      <c r="B485">
        <v>1.82</v>
      </c>
      <c r="C485" s="13">
        <v>54</v>
      </c>
      <c r="D485" s="14">
        <f t="shared" si="42"/>
        <v>29.670329670329668</v>
      </c>
      <c r="E485" s="7">
        <f t="shared" si="43"/>
        <v>9.4398167976295565E-5</v>
      </c>
      <c r="F485" s="8">
        <f t="shared" si="46"/>
        <v>0.99873611341765101</v>
      </c>
      <c r="G485" s="7">
        <f t="shared" si="44"/>
        <v>2.4070444403886186E-4</v>
      </c>
      <c r="H485" s="8">
        <f t="shared" si="47"/>
        <v>0.9909854863155555</v>
      </c>
      <c r="I485">
        <f t="shared" si="45"/>
        <v>4.9556541489237382E-4</v>
      </c>
    </row>
    <row r="486" spans="1:9">
      <c r="A486" s="13" t="s">
        <v>413</v>
      </c>
      <c r="B486">
        <v>4.46</v>
      </c>
      <c r="C486" s="13">
        <v>54</v>
      </c>
      <c r="D486" s="14">
        <f t="shared" si="42"/>
        <v>12.107623318385651</v>
      </c>
      <c r="E486" s="7">
        <f t="shared" si="43"/>
        <v>9.4398167976295565E-5</v>
      </c>
      <c r="F486" s="8">
        <f t="shared" si="46"/>
        <v>0.9988305115856273</v>
      </c>
      <c r="G486" s="7">
        <f t="shared" si="44"/>
        <v>5.8985814308424385E-4</v>
      </c>
      <c r="H486" s="8">
        <f t="shared" si="47"/>
        <v>0.99157534445863971</v>
      </c>
      <c r="I486">
        <f t="shared" si="45"/>
        <v>6.3773773284270252E-4</v>
      </c>
    </row>
    <row r="487" spans="1:9">
      <c r="A487" s="13" t="s">
        <v>390</v>
      </c>
      <c r="B487">
        <v>5.51</v>
      </c>
      <c r="C487" s="13">
        <v>52</v>
      </c>
      <c r="D487" s="14">
        <f t="shared" si="42"/>
        <v>9.4373865698729578</v>
      </c>
      <c r="E487" s="7">
        <f t="shared" si="43"/>
        <v>9.0901939532729071E-5</v>
      </c>
      <c r="F487" s="8">
        <f t="shared" si="46"/>
        <v>0.99892141352516006</v>
      </c>
      <c r="G487" s="7">
        <f t="shared" si="44"/>
        <v>7.2872609156820263E-4</v>
      </c>
      <c r="H487" s="8">
        <f t="shared" si="47"/>
        <v>0.99230407055020786</v>
      </c>
      <c r="I487">
        <f t="shared" si="45"/>
        <v>1.0367176047728632E-3</v>
      </c>
    </row>
    <row r="488" spans="1:9">
      <c r="A488" s="13" t="s">
        <v>131</v>
      </c>
      <c r="B488">
        <v>8.5299999999999994</v>
      </c>
      <c r="C488" s="13">
        <v>52</v>
      </c>
      <c r="D488" s="14">
        <f t="shared" si="42"/>
        <v>6.0961313012895664</v>
      </c>
      <c r="E488" s="7">
        <f t="shared" si="43"/>
        <v>9.0901939532729071E-5</v>
      </c>
      <c r="F488" s="8">
        <f t="shared" si="46"/>
        <v>0.99901231546469282</v>
      </c>
      <c r="G488" s="7">
        <f t="shared" si="44"/>
        <v>1.1281367624458745E-3</v>
      </c>
      <c r="H488" s="8">
        <f t="shared" si="47"/>
        <v>0.99343220731265369</v>
      </c>
      <c r="I488">
        <f t="shared" si="45"/>
        <v>4.1746879339399356E-4</v>
      </c>
    </row>
    <row r="489" spans="1:9">
      <c r="A489" s="13" t="s">
        <v>126</v>
      </c>
      <c r="B489">
        <v>3.83</v>
      </c>
      <c r="C489" s="13">
        <v>51</v>
      </c>
      <c r="D489" s="14">
        <f t="shared" si="42"/>
        <v>13.315926892950392</v>
      </c>
      <c r="E489" s="7">
        <f t="shared" si="43"/>
        <v>8.9153825310945824E-5</v>
      </c>
      <c r="F489" s="8">
        <f t="shared" si="46"/>
        <v>0.99910146929000376</v>
      </c>
      <c r="G489" s="7">
        <f t="shared" si="44"/>
        <v>5.0653737399386869E-4</v>
      </c>
      <c r="H489" s="8">
        <f t="shared" si="47"/>
        <v>0.99393874468664756</v>
      </c>
      <c r="I489">
        <f t="shared" si="45"/>
        <v>4.7957287962518969E-4</v>
      </c>
    </row>
    <row r="490" spans="1:9">
      <c r="A490" s="13" t="s">
        <v>301</v>
      </c>
      <c r="B490">
        <v>4.3</v>
      </c>
      <c r="C490" s="13">
        <v>51</v>
      </c>
      <c r="D490" s="14">
        <f t="shared" si="42"/>
        <v>11.86046511627907</v>
      </c>
      <c r="E490" s="7">
        <f t="shared" si="43"/>
        <v>8.9153825310945824E-5</v>
      </c>
      <c r="F490" s="8">
        <f t="shared" si="46"/>
        <v>0.9991906231153147</v>
      </c>
      <c r="G490" s="7">
        <f t="shared" si="44"/>
        <v>5.6869731283906916E-4</v>
      </c>
      <c r="H490" s="8">
        <f t="shared" si="47"/>
        <v>0.9945074419994866</v>
      </c>
      <c r="I490">
        <f t="shared" si="45"/>
        <v>5.6456472341426256E-4</v>
      </c>
    </row>
    <row r="491" spans="1:9">
      <c r="A491" s="13" t="s">
        <v>101</v>
      </c>
      <c r="B491">
        <v>4.93</v>
      </c>
      <c r="C491" s="13">
        <v>50</v>
      </c>
      <c r="D491" s="14">
        <f t="shared" si="42"/>
        <v>10.141987829614605</v>
      </c>
      <c r="E491" s="7">
        <f t="shared" si="43"/>
        <v>8.7405711089162563E-5</v>
      </c>
      <c r="F491" s="8">
        <f t="shared" si="46"/>
        <v>0.99927802882640382</v>
      </c>
      <c r="G491" s="7">
        <f t="shared" si="44"/>
        <v>6.5201808192944443E-4</v>
      </c>
      <c r="H491" s="8">
        <f t="shared" si="47"/>
        <v>0.99515946008141609</v>
      </c>
      <c r="I491">
        <f t="shared" si="45"/>
        <v>9.8351098699078765E-4</v>
      </c>
    </row>
    <row r="492" spans="1:9">
      <c r="A492" s="13" t="s">
        <v>288</v>
      </c>
      <c r="B492">
        <v>8.1</v>
      </c>
      <c r="C492" s="13">
        <v>50</v>
      </c>
      <c r="D492" s="14">
        <f t="shared" si="42"/>
        <v>6.1728395061728394</v>
      </c>
      <c r="E492" s="7">
        <f t="shared" si="43"/>
        <v>8.7405711089162563E-5</v>
      </c>
      <c r="F492" s="8">
        <f t="shared" si="46"/>
        <v>0.99936543453749294</v>
      </c>
      <c r="G492" s="7">
        <f t="shared" si="44"/>
        <v>1.0712670311619676E-3</v>
      </c>
      <c r="H492" s="8">
        <f t="shared" si="47"/>
        <v>0.9962307271125781</v>
      </c>
      <c r="I492">
        <f t="shared" si="45"/>
        <v>4.4863717839693784E-4</v>
      </c>
    </row>
    <row r="493" spans="1:9">
      <c r="A493" s="13" t="s">
        <v>162</v>
      </c>
      <c r="B493">
        <v>4.04</v>
      </c>
      <c r="C493" s="13">
        <v>49</v>
      </c>
      <c r="D493" s="14">
        <f t="shared" si="42"/>
        <v>12.128712871287128</v>
      </c>
      <c r="E493" s="7">
        <f t="shared" si="43"/>
        <v>8.5657596867379316E-5</v>
      </c>
      <c r="F493" s="8">
        <f t="shared" si="46"/>
        <v>0.99945109213436034</v>
      </c>
      <c r="G493" s="7">
        <f t="shared" si="44"/>
        <v>5.3431096369066034E-4</v>
      </c>
      <c r="H493" s="8">
        <f t="shared" si="47"/>
        <v>0.99676503807626871</v>
      </c>
      <c r="I493">
        <f t="shared" si="45"/>
        <v>6.0010667465937306E-4</v>
      </c>
    </row>
    <row r="494" spans="1:9">
      <c r="A494" s="13" t="s">
        <v>233</v>
      </c>
      <c r="B494">
        <v>5.12</v>
      </c>
      <c r="C494" s="13">
        <v>44</v>
      </c>
      <c r="D494" s="14">
        <f t="shared" si="42"/>
        <v>8.59375</v>
      </c>
      <c r="E494" s="7">
        <f t="shared" si="43"/>
        <v>7.6917025758463053E-5</v>
      </c>
      <c r="F494" s="8">
        <f t="shared" si="46"/>
        <v>0.99952800916011886</v>
      </c>
      <c r="G494" s="7">
        <f t="shared" si="44"/>
        <v>6.7714656784558945E-4</v>
      </c>
      <c r="H494" s="8">
        <f t="shared" si="47"/>
        <v>0.99744218464411427</v>
      </c>
      <c r="I494">
        <f t="shared" si="45"/>
        <v>1.0612744579818756E-4</v>
      </c>
    </row>
    <row r="495" spans="1:9">
      <c r="A495" s="13" t="s">
        <v>451</v>
      </c>
      <c r="B495">
        <v>1.37</v>
      </c>
      <c r="C495" s="13">
        <v>43</v>
      </c>
      <c r="D495" s="14">
        <f t="shared" si="42"/>
        <v>31.386861313868611</v>
      </c>
      <c r="E495" s="7">
        <f t="shared" si="43"/>
        <v>7.5168911536679806E-5</v>
      </c>
      <c r="F495" s="8">
        <f t="shared" si="46"/>
        <v>0.99960317807165555</v>
      </c>
      <c r="G495" s="7">
        <f t="shared" si="44"/>
        <v>1.811896089743081E-4</v>
      </c>
      <c r="H495" s="8">
        <f t="shared" si="47"/>
        <v>0.99762337425308856</v>
      </c>
      <c r="I495">
        <f t="shared" si="45"/>
        <v>2.8147888447016545E-4</v>
      </c>
    </row>
    <row r="496" spans="1:9">
      <c r="A496" s="13" t="s">
        <v>316</v>
      </c>
      <c r="B496">
        <v>2.67</v>
      </c>
      <c r="C496" s="13">
        <v>41</v>
      </c>
      <c r="D496" s="14">
        <f t="shared" si="42"/>
        <v>15.355805243445694</v>
      </c>
      <c r="E496" s="7">
        <f t="shared" si="43"/>
        <v>7.1672683093113298E-5</v>
      </c>
      <c r="F496" s="8">
        <f t="shared" si="46"/>
        <v>0.99967485075474871</v>
      </c>
      <c r="G496" s="7">
        <f t="shared" si="44"/>
        <v>3.5312135471635229E-4</v>
      </c>
      <c r="H496" s="8">
        <f t="shared" si="47"/>
        <v>0.99797649560780488</v>
      </c>
      <c r="I496">
        <f t="shared" si="45"/>
        <v>3.0263283428744181E-4</v>
      </c>
    </row>
    <row r="497" spans="1:9">
      <c r="A497" s="13" t="s">
        <v>158</v>
      </c>
      <c r="B497">
        <v>2.83</v>
      </c>
      <c r="C497" s="13">
        <v>41</v>
      </c>
      <c r="D497" s="14">
        <f t="shared" si="42"/>
        <v>14.487632508833922</v>
      </c>
      <c r="E497" s="7">
        <f t="shared" si="43"/>
        <v>7.1672683093113298E-5</v>
      </c>
      <c r="F497" s="8">
        <f t="shared" si="46"/>
        <v>0.99974652343784187</v>
      </c>
      <c r="G497" s="7">
        <f t="shared" si="44"/>
        <v>3.7428218496152698E-4</v>
      </c>
      <c r="H497" s="8">
        <f t="shared" si="47"/>
        <v>0.99835077779276638</v>
      </c>
      <c r="I497">
        <f t="shared" si="45"/>
        <v>3.5419928380975296E-4</v>
      </c>
    </row>
    <row r="498" spans="1:9">
      <c r="A498" s="13" t="s">
        <v>375</v>
      </c>
      <c r="B498">
        <v>3.22</v>
      </c>
      <c r="C498" s="13">
        <v>41</v>
      </c>
      <c r="D498" s="14">
        <f t="shared" si="42"/>
        <v>12.732919254658384</v>
      </c>
      <c r="E498" s="7">
        <f t="shared" si="43"/>
        <v>7.1672683093113298E-5</v>
      </c>
      <c r="F498" s="8">
        <f t="shared" si="46"/>
        <v>0.99981819612093503</v>
      </c>
      <c r="G498" s="7">
        <f t="shared" si="44"/>
        <v>4.2586170868414021E-4</v>
      </c>
      <c r="H498" s="8">
        <f t="shared" si="47"/>
        <v>0.99877663950145057</v>
      </c>
      <c r="I498">
        <f t="shared" si="45"/>
        <v>1.459674473520689E-4</v>
      </c>
    </row>
    <row r="499" spans="1:9">
      <c r="A499" s="13" t="s">
        <v>45</v>
      </c>
      <c r="B499">
        <v>1.5</v>
      </c>
      <c r="C499" s="13">
        <v>30</v>
      </c>
      <c r="D499" s="14">
        <f t="shared" si="42"/>
        <v>20</v>
      </c>
      <c r="E499" s="7">
        <f t="shared" si="43"/>
        <v>5.2443426653497538E-5</v>
      </c>
      <c r="F499" s="8">
        <f t="shared" si="46"/>
        <v>0.99987063954758848</v>
      </c>
      <c r="G499" s="7">
        <f t="shared" si="44"/>
        <v>1.9838278354851252E-4</v>
      </c>
      <c r="H499" s="8">
        <f t="shared" si="47"/>
        <v>0.99897502228499913</v>
      </c>
      <c r="I499">
        <f t="shared" si="45"/>
        <v>3.4432456801392064E-4</v>
      </c>
    </row>
    <row r="500" spans="1:9">
      <c r="A500" s="13" t="s">
        <v>39</v>
      </c>
      <c r="B500">
        <v>3</v>
      </c>
      <c r="C500" s="13">
        <v>30</v>
      </c>
      <c r="D500" s="14">
        <f t="shared" si="42"/>
        <v>10</v>
      </c>
      <c r="E500" s="7">
        <f t="shared" si="43"/>
        <v>5.2443426653497538E-5</v>
      </c>
      <c r="F500" s="8">
        <f t="shared" si="46"/>
        <v>0.99992308297424193</v>
      </c>
      <c r="G500" s="7">
        <f t="shared" si="44"/>
        <v>3.9676556709702503E-4</v>
      </c>
      <c r="H500" s="8">
        <f t="shared" si="47"/>
        <v>0.99937178785209613</v>
      </c>
      <c r="I500">
        <f t="shared" si="45"/>
        <v>2.1415362846677333E-4</v>
      </c>
    </row>
    <row r="501" spans="1:9">
      <c r="A501" s="13" t="s">
        <v>402</v>
      </c>
      <c r="B501">
        <v>1.91</v>
      </c>
      <c r="C501" s="13">
        <v>22</v>
      </c>
      <c r="D501" s="14">
        <f t="shared" si="42"/>
        <v>11.518324607329843</v>
      </c>
      <c r="E501" s="7">
        <f t="shared" si="43"/>
        <v>3.8458512879231526E-5</v>
      </c>
      <c r="F501" s="8">
        <f t="shared" si="46"/>
        <v>0.99996154148712113</v>
      </c>
      <c r="G501" s="7">
        <f t="shared" si="44"/>
        <v>2.5260741105177261E-4</v>
      </c>
      <c r="H501" s="8">
        <f t="shared" si="47"/>
        <v>0.99962439526314795</v>
      </c>
      <c r="I501">
        <f t="shared" si="45"/>
        <v>3.3714622397251759E-4</v>
      </c>
    </row>
    <row r="502" spans="1:9">
      <c r="A502" s="13" t="s">
        <v>38</v>
      </c>
      <c r="B502">
        <v>2.84</v>
      </c>
      <c r="C502" s="13">
        <v>22</v>
      </c>
      <c r="D502" s="14">
        <f t="shared" si="42"/>
        <v>7.746478873239437</v>
      </c>
      <c r="E502" s="7">
        <f t="shared" si="43"/>
        <v>3.8458512879231526E-5</v>
      </c>
      <c r="F502" s="8">
        <f t="shared" si="46"/>
        <v>1.0000000000000004</v>
      </c>
      <c r="G502" s="7">
        <f t="shared" si="44"/>
        <v>3.7560473685185035E-4</v>
      </c>
      <c r="H502" s="8">
        <f t="shared" si="47"/>
        <v>0.99999999999999978</v>
      </c>
      <c r="I502">
        <f t="shared" si="45"/>
        <v>0</v>
      </c>
    </row>
    <row r="503" spans="1:9">
      <c r="E503" s="7"/>
      <c r="F503" s="8"/>
      <c r="G503" s="7"/>
      <c r="H503" s="8"/>
    </row>
    <row r="504" spans="1:9">
      <c r="E504" s="7"/>
      <c r="F504" s="8"/>
      <c r="G504" s="7"/>
      <c r="H504" s="8"/>
    </row>
    <row r="505" spans="1:9">
      <c r="E505" s="7"/>
      <c r="F505" s="8"/>
      <c r="G505" s="7"/>
      <c r="H505" s="8"/>
    </row>
    <row r="506" spans="1:9">
      <c r="E506" s="7"/>
      <c r="F506" s="8"/>
      <c r="G506" s="7"/>
      <c r="H506" s="8"/>
    </row>
    <row r="507" spans="1:9">
      <c r="E507" s="7"/>
      <c r="F507" s="8"/>
      <c r="G507" s="7"/>
      <c r="H507" s="8"/>
    </row>
    <row r="508" spans="1:9">
      <c r="E508" s="7"/>
      <c r="F508" s="8"/>
      <c r="G508" s="7"/>
      <c r="H508" s="8"/>
    </row>
    <row r="509" spans="1:9">
      <c r="E509" s="7"/>
      <c r="F509" s="8"/>
      <c r="G509" s="7"/>
      <c r="H509" s="8"/>
    </row>
    <row r="510" spans="1:9">
      <c r="E510" s="7"/>
      <c r="F510" s="8"/>
      <c r="G510" s="7"/>
      <c r="H510" s="8"/>
    </row>
    <row r="511" spans="1:9">
      <c r="E511" s="7"/>
      <c r="F511" s="8"/>
      <c r="G511" s="7"/>
      <c r="H511" s="8"/>
    </row>
    <row r="512" spans="1:9">
      <c r="E512" s="7"/>
      <c r="F512" s="8"/>
      <c r="G512" s="7"/>
      <c r="H512" s="8"/>
    </row>
    <row r="513" spans="5:8">
      <c r="E513" s="7"/>
      <c r="F513" s="8"/>
      <c r="G513" s="7"/>
      <c r="H513" s="8"/>
    </row>
    <row r="514" spans="5:8">
      <c r="E514" s="7"/>
      <c r="F514" s="8"/>
      <c r="G514" s="7"/>
      <c r="H514" s="8"/>
    </row>
    <row r="515" spans="5:8">
      <c r="E515" s="7"/>
      <c r="F515" s="8"/>
      <c r="G515" s="7"/>
      <c r="H515" s="8"/>
    </row>
    <row r="516" spans="5:8">
      <c r="E516" s="7"/>
      <c r="F516" s="8"/>
      <c r="G516" s="7"/>
      <c r="H516" s="8"/>
    </row>
    <row r="517" spans="5:8">
      <c r="E517" s="7"/>
      <c r="F517" s="8"/>
      <c r="G517" s="7"/>
      <c r="H517" s="8"/>
    </row>
    <row r="518" spans="5:8">
      <c r="E518" s="7"/>
      <c r="F518" s="8"/>
      <c r="G518" s="7"/>
      <c r="H518" s="8"/>
    </row>
    <row r="519" spans="5:8">
      <c r="E519" s="7"/>
      <c r="F519" s="8"/>
      <c r="G519" s="7"/>
      <c r="H519" s="8"/>
    </row>
    <row r="520" spans="5:8">
      <c r="E520" s="7"/>
      <c r="F520" s="8"/>
      <c r="G520" s="7"/>
      <c r="H520" s="8"/>
    </row>
    <row r="521" spans="5:8">
      <c r="E521" s="7"/>
      <c r="F521" s="8"/>
      <c r="G521" s="7"/>
      <c r="H521" s="8"/>
    </row>
    <row r="522" spans="5:8">
      <c r="E522" s="7"/>
      <c r="F522" s="8"/>
      <c r="G522" s="7"/>
      <c r="H522" s="8"/>
    </row>
    <row r="523" spans="5:8">
      <c r="E523" s="7"/>
      <c r="F523" s="8"/>
      <c r="G523" s="7"/>
      <c r="H523" s="8"/>
    </row>
    <row r="524" spans="5:8">
      <c r="E524" s="7"/>
      <c r="F524" s="8"/>
      <c r="G524" s="7"/>
      <c r="H524" s="8"/>
    </row>
    <row r="525" spans="5:8">
      <c r="E525" s="7"/>
      <c r="F525" s="8"/>
      <c r="G525" s="7"/>
      <c r="H525" s="8"/>
    </row>
    <row r="526" spans="5:8">
      <c r="E526" s="7"/>
      <c r="F526" s="8"/>
      <c r="G526" s="7"/>
      <c r="H526" s="8"/>
    </row>
    <row r="527" spans="5:8">
      <c r="E527" s="7"/>
      <c r="F527" s="8"/>
      <c r="G527" s="7"/>
      <c r="H527" s="8"/>
    </row>
    <row r="528" spans="5:8">
      <c r="E528" s="7"/>
      <c r="F528" s="8"/>
      <c r="G528" s="7"/>
      <c r="H528" s="8"/>
    </row>
    <row r="529" spans="5:8">
      <c r="E529" s="7"/>
      <c r="F529" s="8"/>
      <c r="G529" s="7"/>
      <c r="H529" s="8"/>
    </row>
    <row r="530" spans="5:8">
      <c r="E530" s="7"/>
      <c r="F530" s="8"/>
      <c r="G530" s="7"/>
      <c r="H530" s="8"/>
    </row>
    <row r="531" spans="5:8">
      <c r="E531" s="7"/>
      <c r="F531" s="8"/>
      <c r="G531" s="7"/>
      <c r="H531" s="8"/>
    </row>
    <row r="532" spans="5:8">
      <c r="E532" s="7"/>
      <c r="F532" s="8"/>
      <c r="G532" s="7"/>
      <c r="H532" s="8"/>
    </row>
    <row r="533" spans="5:8">
      <c r="E533" s="7"/>
      <c r="F533" s="8"/>
      <c r="G533" s="7"/>
      <c r="H533" s="8"/>
    </row>
    <row r="534" spans="5:8">
      <c r="E534" s="7"/>
      <c r="F534" s="8"/>
      <c r="G534" s="7"/>
      <c r="H534" s="8"/>
    </row>
    <row r="535" spans="5:8">
      <c r="E535" s="7"/>
      <c r="F535" s="8"/>
      <c r="G535" s="7"/>
      <c r="H535" s="8"/>
    </row>
    <row r="536" spans="5:8">
      <c r="E536" s="7"/>
      <c r="F536" s="8"/>
      <c r="G536" s="7"/>
      <c r="H536" s="8"/>
    </row>
    <row r="537" spans="5:8">
      <c r="E537" s="7"/>
      <c r="F537" s="8"/>
      <c r="G537" s="7"/>
      <c r="H537" s="8"/>
    </row>
    <row r="538" spans="5:8">
      <c r="E538" s="7"/>
      <c r="F538" s="8"/>
      <c r="G538" s="7"/>
      <c r="H538" s="8"/>
    </row>
    <row r="539" spans="5:8">
      <c r="E539" s="7"/>
      <c r="F539" s="8"/>
      <c r="G539" s="7"/>
      <c r="H539" s="8"/>
    </row>
    <row r="540" spans="5:8">
      <c r="E540" s="7"/>
      <c r="F540" s="8"/>
      <c r="G540" s="7"/>
      <c r="H540" s="8"/>
    </row>
    <row r="541" spans="5:8">
      <c r="E541" s="7"/>
      <c r="F541" s="8"/>
      <c r="G541" s="7"/>
      <c r="H541" s="8"/>
    </row>
    <row r="542" spans="5:8">
      <c r="E542" s="7"/>
      <c r="F542" s="8"/>
      <c r="G542" s="7"/>
      <c r="H542" s="8"/>
    </row>
    <row r="543" spans="5:8">
      <c r="E543" s="7"/>
      <c r="F543" s="8"/>
      <c r="G543" s="7"/>
      <c r="H543" s="8"/>
    </row>
    <row r="544" spans="5:8">
      <c r="E544" s="7"/>
      <c r="F544" s="8"/>
      <c r="G544" s="7"/>
      <c r="H544" s="8"/>
    </row>
    <row r="545" spans="5:8">
      <c r="E545" s="7"/>
      <c r="F545" s="8"/>
      <c r="G545" s="7"/>
      <c r="H545" s="8"/>
    </row>
    <row r="546" spans="5:8">
      <c r="E546" s="7"/>
      <c r="F546" s="8"/>
      <c r="G546" s="7"/>
      <c r="H546" s="8"/>
    </row>
    <row r="547" spans="5:8">
      <c r="E547" s="7"/>
      <c r="F547" s="8"/>
      <c r="G547" s="7"/>
      <c r="H547" s="8"/>
    </row>
    <row r="548" spans="5:8">
      <c r="E548" s="7"/>
      <c r="F548" s="8"/>
      <c r="G548" s="7"/>
      <c r="H548" s="8"/>
    </row>
    <row r="549" spans="5:8">
      <c r="E549" s="7"/>
      <c r="F549" s="8"/>
      <c r="G549" s="7"/>
      <c r="H549" s="8"/>
    </row>
    <row r="550" spans="5:8">
      <c r="E550" s="7"/>
      <c r="F550" s="8"/>
      <c r="G550" s="7"/>
      <c r="H550" s="8"/>
    </row>
    <row r="551" spans="5:8">
      <c r="E551" s="7"/>
      <c r="F551" s="8"/>
      <c r="G551" s="7"/>
      <c r="H551" s="8"/>
    </row>
    <row r="552" spans="5:8">
      <c r="E552" s="7"/>
      <c r="F552" s="8"/>
      <c r="G552" s="7"/>
      <c r="H552" s="8"/>
    </row>
    <row r="553" spans="5:8">
      <c r="E553" s="7"/>
      <c r="F553" s="8"/>
      <c r="G553" s="7"/>
      <c r="H553" s="8"/>
    </row>
    <row r="554" spans="5:8">
      <c r="E554" s="7"/>
      <c r="F554" s="8"/>
      <c r="G554" s="7"/>
      <c r="H554" s="8"/>
    </row>
    <row r="555" spans="5:8">
      <c r="E555" s="7"/>
      <c r="F555" s="8"/>
      <c r="G555" s="7"/>
      <c r="H555" s="8"/>
    </row>
    <row r="556" spans="5:8">
      <c r="E556" s="7"/>
      <c r="F556" s="8"/>
      <c r="G556" s="7"/>
      <c r="H556" s="8"/>
    </row>
    <row r="557" spans="5:8">
      <c r="E557" s="7"/>
      <c r="F557" s="8"/>
      <c r="G557" s="7"/>
      <c r="H557" s="8"/>
    </row>
    <row r="558" spans="5:8">
      <c r="E558" s="7"/>
      <c r="F558" s="8"/>
      <c r="G558" s="7"/>
      <c r="H558" s="8"/>
    </row>
    <row r="559" spans="5:8">
      <c r="E559" s="7"/>
      <c r="F559" s="8"/>
      <c r="G559" s="7"/>
      <c r="H559" s="8"/>
    </row>
    <row r="560" spans="5:8">
      <c r="E560" s="7"/>
      <c r="F560" s="8"/>
      <c r="G560" s="7"/>
      <c r="H560" s="8"/>
    </row>
    <row r="561" spans="5:8">
      <c r="E561" s="7"/>
      <c r="F561" s="8"/>
      <c r="G561" s="7"/>
      <c r="H561" s="8"/>
    </row>
    <row r="562" spans="5:8">
      <c r="E562" s="7"/>
      <c r="F562" s="8"/>
      <c r="G562" s="7"/>
      <c r="H562" s="8"/>
    </row>
    <row r="563" spans="5:8">
      <c r="E563" s="7"/>
      <c r="F563" s="8"/>
      <c r="G563" s="7"/>
      <c r="H563" s="8"/>
    </row>
    <row r="564" spans="5:8">
      <c r="E564" s="7"/>
      <c r="F564" s="8"/>
      <c r="G564" s="7"/>
      <c r="H564" s="8"/>
    </row>
    <row r="565" spans="5:8">
      <c r="E565" s="7"/>
      <c r="F565" s="8"/>
      <c r="G565" s="7"/>
      <c r="H565" s="8"/>
    </row>
    <row r="566" spans="5:8">
      <c r="E566" s="7"/>
      <c r="F566" s="8"/>
      <c r="G566" s="7"/>
      <c r="H566" s="8"/>
    </row>
    <row r="567" spans="5:8">
      <c r="E567" s="7"/>
      <c r="F567" s="8"/>
      <c r="G567" s="7"/>
      <c r="H567" s="8"/>
    </row>
    <row r="568" spans="5:8">
      <c r="E568" s="7"/>
      <c r="F568" s="8"/>
      <c r="G568" s="7"/>
      <c r="H568" s="8"/>
    </row>
    <row r="569" spans="5:8">
      <c r="E569" s="7"/>
      <c r="F569" s="8"/>
      <c r="G569" s="7"/>
      <c r="H569" s="8"/>
    </row>
    <row r="570" spans="5:8">
      <c r="E570" s="7"/>
      <c r="F570" s="8"/>
      <c r="G570" s="7"/>
      <c r="H570" s="8"/>
    </row>
    <row r="571" spans="5:8">
      <c r="E571" s="7"/>
      <c r="F571" s="8"/>
      <c r="G571" s="7"/>
      <c r="H571" s="8"/>
    </row>
    <row r="572" spans="5:8">
      <c r="E572" s="7"/>
      <c r="F572" s="8"/>
      <c r="G572" s="7"/>
      <c r="H572" s="8"/>
    </row>
    <row r="573" spans="5:8">
      <c r="E573" s="7"/>
      <c r="F573" s="8"/>
      <c r="G573" s="7"/>
      <c r="H573" s="8"/>
    </row>
    <row r="574" spans="5:8">
      <c r="E574" s="7"/>
      <c r="F574" s="8"/>
      <c r="G574" s="7"/>
      <c r="H574" s="8"/>
    </row>
    <row r="575" spans="5:8">
      <c r="E575" s="7"/>
      <c r="F575" s="8"/>
      <c r="G575" s="7"/>
      <c r="H575" s="8"/>
    </row>
    <row r="576" spans="5:8">
      <c r="E576" s="7"/>
      <c r="F576" s="8"/>
      <c r="G576" s="7"/>
      <c r="H576" s="8"/>
    </row>
    <row r="577" spans="5:8">
      <c r="E577" s="7"/>
      <c r="F577" s="8"/>
      <c r="G577" s="7"/>
      <c r="H577" s="8"/>
    </row>
    <row r="578" spans="5:8">
      <c r="E578" s="7"/>
      <c r="F578" s="8"/>
      <c r="G578" s="7"/>
      <c r="H578" s="8"/>
    </row>
    <row r="579" spans="5:8">
      <c r="E579" s="7"/>
      <c r="F579" s="8"/>
      <c r="G579" s="7"/>
      <c r="H579" s="8"/>
    </row>
    <row r="580" spans="5:8">
      <c r="E580" s="7"/>
      <c r="F580" s="8"/>
      <c r="G580" s="7"/>
      <c r="H580" s="8"/>
    </row>
    <row r="581" spans="5:8">
      <c r="E581" s="7"/>
      <c r="F581" s="8"/>
      <c r="G581" s="7"/>
      <c r="H581" s="8"/>
    </row>
    <row r="582" spans="5:8">
      <c r="E582" s="7"/>
      <c r="F582" s="8"/>
      <c r="G582" s="7"/>
      <c r="H582" s="8"/>
    </row>
    <row r="583" spans="5:8">
      <c r="E583" s="7"/>
      <c r="F583" s="8"/>
      <c r="G583" s="7"/>
      <c r="H583" s="8"/>
    </row>
    <row r="584" spans="5:8">
      <c r="E584" s="7"/>
      <c r="F584" s="8"/>
      <c r="G584" s="7"/>
      <c r="H584" s="8"/>
    </row>
    <row r="585" spans="5:8">
      <c r="E585" s="7"/>
      <c r="F585" s="8"/>
      <c r="G585" s="7"/>
      <c r="H585" s="8"/>
    </row>
    <row r="586" spans="5:8">
      <c r="E586" s="7"/>
      <c r="F586" s="8"/>
      <c r="G586" s="7"/>
      <c r="H586" s="8"/>
    </row>
    <row r="587" spans="5:8">
      <c r="E587" s="7"/>
      <c r="F587" s="8"/>
      <c r="G587" s="7"/>
      <c r="H587" s="8"/>
    </row>
    <row r="588" spans="5:8">
      <c r="E588" s="7"/>
      <c r="F588" s="8"/>
      <c r="G588" s="7"/>
      <c r="H588" s="8"/>
    </row>
    <row r="589" spans="5:8">
      <c r="E589" s="7"/>
      <c r="F589" s="8"/>
      <c r="G589" s="7"/>
      <c r="H589" s="8"/>
    </row>
    <row r="590" spans="5:8">
      <c r="E590" s="7"/>
      <c r="F590" s="8"/>
      <c r="G590" s="7"/>
      <c r="H590" s="8"/>
    </row>
    <row r="591" spans="5:8">
      <c r="E591" s="7"/>
      <c r="F591" s="8"/>
      <c r="G591" s="7"/>
      <c r="H591" s="8"/>
    </row>
    <row r="592" spans="5:8">
      <c r="E592" s="7"/>
      <c r="F592" s="8"/>
      <c r="G592" s="7"/>
      <c r="H592" s="8"/>
    </row>
    <row r="593" spans="5:8">
      <c r="E593" s="7"/>
      <c r="F593" s="8"/>
      <c r="G593" s="7"/>
      <c r="H593" s="8"/>
    </row>
    <row r="594" spans="5:8">
      <c r="E594" s="7"/>
      <c r="F594" s="8"/>
      <c r="G594" s="7"/>
      <c r="H594" s="8"/>
    </row>
    <row r="595" spans="5:8">
      <c r="E595" s="7"/>
      <c r="F595" s="8"/>
      <c r="G595" s="7"/>
      <c r="H595" s="8"/>
    </row>
    <row r="596" spans="5:8">
      <c r="E596" s="7"/>
      <c r="F596" s="8"/>
      <c r="G596" s="7"/>
      <c r="H596" s="8"/>
    </row>
    <row r="597" spans="5:8">
      <c r="E597" s="7"/>
      <c r="F597" s="8"/>
      <c r="G597" s="7"/>
      <c r="H597" s="8"/>
    </row>
    <row r="598" spans="5:8">
      <c r="E598" s="7"/>
      <c r="F598" s="8"/>
      <c r="G598" s="7"/>
      <c r="H598" s="8"/>
    </row>
    <row r="599" spans="5:8">
      <c r="E599" s="7"/>
      <c r="F599" s="8"/>
      <c r="G599" s="7"/>
      <c r="H599" s="8"/>
    </row>
    <row r="600" spans="5:8">
      <c r="E600" s="7"/>
      <c r="F600" s="8"/>
      <c r="G600" s="7"/>
      <c r="H600" s="8"/>
    </row>
    <row r="601" spans="5:8">
      <c r="E601" s="7"/>
      <c r="F601" s="8"/>
      <c r="G601" s="7"/>
      <c r="H601" s="8"/>
    </row>
    <row r="602" spans="5:8">
      <c r="E602" s="7"/>
      <c r="F602" s="8"/>
      <c r="G602" s="7"/>
      <c r="H602" s="8"/>
    </row>
    <row r="603" spans="5:8">
      <c r="E603" s="7"/>
      <c r="F603" s="8"/>
      <c r="G603" s="7"/>
      <c r="H603" s="8"/>
    </row>
    <row r="604" spans="5:8">
      <c r="E604" s="7"/>
      <c r="F604" s="8"/>
      <c r="G604" s="7"/>
      <c r="H604" s="8"/>
    </row>
    <row r="605" spans="5:8">
      <c r="E605" s="7"/>
      <c r="F605" s="8"/>
      <c r="G605" s="7"/>
      <c r="H605" s="8"/>
    </row>
    <row r="606" spans="5:8">
      <c r="E606" s="7"/>
      <c r="F606" s="8"/>
      <c r="G606" s="7"/>
      <c r="H606" s="8"/>
    </row>
    <row r="607" spans="5:8">
      <c r="E607" s="7"/>
      <c r="F607" s="8"/>
      <c r="G607" s="7"/>
      <c r="H607" s="8"/>
    </row>
    <row r="608" spans="5:8">
      <c r="E608" s="7"/>
      <c r="F608" s="8"/>
      <c r="G608" s="7"/>
      <c r="H608" s="8"/>
    </row>
    <row r="609" spans="5:8">
      <c r="E609" s="7"/>
      <c r="F609" s="8"/>
      <c r="G609" s="7"/>
      <c r="H609" s="8"/>
    </row>
    <row r="610" spans="5:8">
      <c r="E610" s="7"/>
      <c r="F610" s="8"/>
      <c r="G610" s="7"/>
      <c r="H610" s="8"/>
    </row>
    <row r="611" spans="5:8">
      <c r="E611" s="7"/>
      <c r="F611" s="8"/>
      <c r="G611" s="7"/>
      <c r="H611" s="8"/>
    </row>
    <row r="612" spans="5:8">
      <c r="E612" s="7"/>
      <c r="F612" s="8"/>
      <c r="G612" s="7"/>
      <c r="H612" s="8"/>
    </row>
    <row r="613" spans="5:8">
      <c r="E613" s="7"/>
      <c r="F613" s="8"/>
      <c r="G613" s="7"/>
      <c r="H613" s="8"/>
    </row>
    <row r="614" spans="5:8">
      <c r="E614" s="7"/>
      <c r="F614" s="8"/>
      <c r="G614" s="7"/>
      <c r="H614" s="8"/>
    </row>
    <row r="615" spans="5:8">
      <c r="E615" s="7"/>
      <c r="F615" s="8"/>
      <c r="G615" s="7"/>
      <c r="H615" s="8"/>
    </row>
    <row r="616" spans="5:8">
      <c r="E616" s="7"/>
      <c r="F616" s="8"/>
      <c r="G616" s="7"/>
      <c r="H616" s="8"/>
    </row>
    <row r="617" spans="5:8">
      <c r="E617" s="7"/>
      <c r="F617" s="8"/>
      <c r="G617" s="7"/>
      <c r="H617" s="8"/>
    </row>
    <row r="618" spans="5:8">
      <c r="E618" s="7"/>
      <c r="F618" s="8"/>
      <c r="G618" s="7"/>
      <c r="H618" s="8"/>
    </row>
    <row r="619" spans="5:8">
      <c r="E619" s="7"/>
      <c r="F619" s="8"/>
      <c r="G619" s="7"/>
      <c r="H619" s="8"/>
    </row>
    <row r="620" spans="5:8">
      <c r="E620" s="7"/>
      <c r="F620" s="8"/>
      <c r="G620" s="7"/>
      <c r="H620" s="8"/>
    </row>
    <row r="621" spans="5:8">
      <c r="E621" s="7"/>
      <c r="F621" s="8"/>
      <c r="G621" s="7"/>
      <c r="H621" s="8"/>
    </row>
    <row r="622" spans="5:8">
      <c r="E622" s="7"/>
      <c r="F622" s="8"/>
      <c r="G622" s="7"/>
      <c r="H622" s="8"/>
    </row>
    <row r="623" spans="5:8">
      <c r="E623" s="7"/>
      <c r="F623" s="8"/>
      <c r="G623" s="7"/>
      <c r="H623" s="8"/>
    </row>
    <row r="624" spans="5:8">
      <c r="E624" s="7"/>
      <c r="F624" s="8"/>
      <c r="G624" s="7"/>
      <c r="H624" s="8"/>
    </row>
    <row r="625" spans="5:8">
      <c r="E625" s="7"/>
      <c r="F625" s="8"/>
      <c r="G625" s="7"/>
      <c r="H625" s="8"/>
    </row>
    <row r="626" spans="5:8">
      <c r="E626" s="7"/>
      <c r="F626" s="8"/>
      <c r="G626" s="7"/>
      <c r="H626" s="8"/>
    </row>
    <row r="627" spans="5:8">
      <c r="E627" s="7"/>
      <c r="F627" s="8"/>
      <c r="G627" s="7"/>
      <c r="H627" s="8"/>
    </row>
    <row r="628" spans="5:8">
      <c r="E628" s="7"/>
      <c r="F628" s="8"/>
      <c r="G628" s="7"/>
      <c r="H628" s="8"/>
    </row>
    <row r="629" spans="5:8">
      <c r="E629" s="7"/>
      <c r="F629" s="8"/>
      <c r="G629" s="7"/>
      <c r="H629" s="8"/>
    </row>
    <row r="630" spans="5:8">
      <c r="E630" s="7"/>
      <c r="F630" s="8"/>
      <c r="G630" s="7"/>
      <c r="H630" s="8"/>
    </row>
    <row r="631" spans="5:8">
      <c r="E631" s="7"/>
      <c r="F631" s="8"/>
      <c r="G631" s="7"/>
      <c r="H631" s="8"/>
    </row>
    <row r="632" spans="5:8">
      <c r="E632" s="7"/>
      <c r="F632" s="8"/>
      <c r="G632" s="7"/>
      <c r="H632" s="8"/>
    </row>
    <row r="633" spans="5:8">
      <c r="E633" s="7"/>
      <c r="F633" s="8"/>
      <c r="G633" s="7"/>
      <c r="H633" s="8"/>
    </row>
    <row r="634" spans="5:8">
      <c r="E634" s="7"/>
      <c r="F634" s="8"/>
      <c r="G634" s="7"/>
      <c r="H634" s="8"/>
    </row>
    <row r="635" spans="5:8">
      <c r="E635" s="7"/>
      <c r="F635" s="8"/>
      <c r="G635" s="7"/>
      <c r="H635" s="8"/>
    </row>
    <row r="636" spans="5:8">
      <c r="E636" s="7"/>
      <c r="F636" s="8"/>
      <c r="G636" s="7"/>
      <c r="H636" s="8"/>
    </row>
    <row r="637" spans="5:8">
      <c r="E637" s="7"/>
      <c r="F637" s="8"/>
      <c r="G637" s="7"/>
      <c r="H637" s="8"/>
    </row>
    <row r="638" spans="5:8">
      <c r="E638" s="7"/>
      <c r="F638" s="8"/>
      <c r="G638" s="7"/>
      <c r="H638" s="8"/>
    </row>
    <row r="639" spans="5:8">
      <c r="E639" s="7"/>
      <c r="F639" s="8"/>
      <c r="G639" s="7"/>
      <c r="H639" s="8"/>
    </row>
    <row r="640" spans="5:8">
      <c r="E640" s="7"/>
      <c r="F640" s="8"/>
      <c r="G640" s="7"/>
      <c r="H640" s="8"/>
    </row>
    <row r="641" spans="5:8">
      <c r="E641" s="7"/>
      <c r="F641" s="8"/>
      <c r="G641" s="7"/>
      <c r="H641" s="8"/>
    </row>
    <row r="642" spans="5:8">
      <c r="E642" s="7"/>
      <c r="F642" s="8"/>
      <c r="G642" s="7"/>
      <c r="H642" s="8"/>
    </row>
    <row r="643" spans="5:8">
      <c r="E643" s="7"/>
      <c r="F643" s="8"/>
      <c r="G643" s="7"/>
      <c r="H643" s="8"/>
    </row>
    <row r="644" spans="5:8">
      <c r="E644" s="7"/>
      <c r="F644" s="8"/>
      <c r="G644" s="7"/>
      <c r="H644" s="8"/>
    </row>
    <row r="645" spans="5:8">
      <c r="E645" s="7"/>
      <c r="F645" s="8"/>
      <c r="G645" s="7"/>
      <c r="H645" s="8"/>
    </row>
    <row r="646" spans="5:8">
      <c r="E646" s="7"/>
      <c r="F646" s="8"/>
      <c r="G646" s="7"/>
      <c r="H646" s="8"/>
    </row>
    <row r="647" spans="5:8">
      <c r="E647" s="7"/>
      <c r="F647" s="8"/>
      <c r="G647" s="7"/>
      <c r="H647" s="8"/>
    </row>
    <row r="648" spans="5:8">
      <c r="E648" s="7"/>
      <c r="F648" s="8"/>
      <c r="G648" s="7"/>
      <c r="H648" s="8"/>
    </row>
    <row r="649" spans="5:8">
      <c r="E649" s="7"/>
      <c r="F649" s="8"/>
      <c r="G649" s="7"/>
      <c r="H649" s="8"/>
    </row>
    <row r="650" spans="5:8">
      <c r="E650" s="7"/>
      <c r="F650" s="8"/>
      <c r="G650" s="7"/>
      <c r="H650" s="8"/>
    </row>
    <row r="651" spans="5:8">
      <c r="E651" s="7"/>
      <c r="F651" s="8"/>
      <c r="G651" s="7"/>
      <c r="H651" s="8"/>
    </row>
    <row r="652" spans="5:8">
      <c r="E652" s="7"/>
      <c r="F652" s="8"/>
      <c r="G652" s="7"/>
      <c r="H652" s="8"/>
    </row>
    <row r="653" spans="5:8">
      <c r="E653" s="7"/>
      <c r="F653" s="8"/>
      <c r="G653" s="7"/>
      <c r="H653" s="8"/>
    </row>
    <row r="654" spans="5:8">
      <c r="E654" s="7"/>
      <c r="F654" s="8"/>
      <c r="G654" s="7"/>
      <c r="H654" s="8"/>
    </row>
    <row r="655" spans="5:8">
      <c r="E655" s="7"/>
      <c r="F655" s="8"/>
      <c r="G655" s="7"/>
      <c r="H655" s="8"/>
    </row>
    <row r="656" spans="5:8">
      <c r="E656" s="7"/>
      <c r="F656" s="8"/>
      <c r="G656" s="7"/>
      <c r="H656" s="8"/>
    </row>
    <row r="657" spans="5:8">
      <c r="E657" s="7"/>
      <c r="F657" s="8"/>
      <c r="G657" s="7"/>
      <c r="H657" s="8"/>
    </row>
    <row r="658" spans="5:8">
      <c r="E658" s="7"/>
      <c r="F658" s="8"/>
      <c r="G658" s="7"/>
      <c r="H658" s="8"/>
    </row>
    <row r="659" spans="5:8">
      <c r="E659" s="7"/>
      <c r="F659" s="8"/>
      <c r="G659" s="7"/>
      <c r="H659" s="8"/>
    </row>
    <row r="660" spans="5:8">
      <c r="E660" s="7"/>
      <c r="F660" s="8"/>
      <c r="G660" s="7"/>
      <c r="H660" s="8"/>
    </row>
    <row r="661" spans="5:8">
      <c r="E661" s="7"/>
      <c r="F661" s="8"/>
      <c r="G661" s="7"/>
      <c r="H661" s="8"/>
    </row>
    <row r="662" spans="5:8">
      <c r="E662" s="7"/>
      <c r="F662" s="8"/>
      <c r="G662" s="7"/>
      <c r="H662" s="8"/>
    </row>
    <row r="663" spans="5:8">
      <c r="E663" s="7"/>
      <c r="F663" s="8"/>
      <c r="G663" s="7"/>
      <c r="H663" s="8"/>
    </row>
    <row r="664" spans="5:8">
      <c r="E664" s="7"/>
      <c r="F664" s="8"/>
      <c r="G664" s="7"/>
      <c r="H664" s="8"/>
    </row>
    <row r="665" spans="5:8">
      <c r="E665" s="7"/>
      <c r="F665" s="8"/>
      <c r="G665" s="7"/>
      <c r="H665" s="8"/>
    </row>
    <row r="666" spans="5:8">
      <c r="E666" s="7"/>
      <c r="F666" s="8"/>
      <c r="G666" s="7"/>
      <c r="H666" s="8"/>
    </row>
    <row r="667" spans="5:8">
      <c r="E667" s="7"/>
      <c r="F667" s="8"/>
      <c r="G667" s="7"/>
      <c r="H667" s="8"/>
    </row>
    <row r="668" spans="5:8">
      <c r="E668" s="7"/>
      <c r="F668" s="8"/>
      <c r="G668" s="7"/>
      <c r="H668" s="8"/>
    </row>
    <row r="669" spans="5:8">
      <c r="E669" s="7"/>
      <c r="F669" s="8"/>
      <c r="G669" s="7"/>
      <c r="H669" s="8"/>
    </row>
    <row r="670" spans="5:8">
      <c r="E670" s="7"/>
      <c r="F670" s="8"/>
      <c r="G670" s="7"/>
      <c r="H670" s="8"/>
    </row>
    <row r="671" spans="5:8">
      <c r="E671" s="7"/>
      <c r="F671" s="8"/>
      <c r="G671" s="7"/>
      <c r="H671" s="8"/>
    </row>
    <row r="672" spans="5:8">
      <c r="E672" s="7"/>
      <c r="F672" s="8"/>
      <c r="G672" s="7"/>
      <c r="H672" s="8"/>
    </row>
    <row r="673" spans="5:8">
      <c r="E673" s="7"/>
      <c r="F673" s="8"/>
      <c r="G673" s="7"/>
      <c r="H673" s="8"/>
    </row>
    <row r="674" spans="5:8">
      <c r="E674" s="7"/>
      <c r="F674" s="8"/>
      <c r="G674" s="7"/>
      <c r="H674" s="8"/>
    </row>
    <row r="675" spans="5:8">
      <c r="E675" s="7"/>
      <c r="F675" s="8"/>
      <c r="G675" s="7"/>
      <c r="H675" s="8"/>
    </row>
    <row r="676" spans="5:8">
      <c r="E676" s="7"/>
      <c r="F676" s="8"/>
      <c r="G676" s="7"/>
      <c r="H676" s="8"/>
    </row>
    <row r="677" spans="5:8">
      <c r="E677" s="7"/>
      <c r="F677" s="8"/>
      <c r="G677" s="7"/>
      <c r="H677" s="8"/>
    </row>
    <row r="678" spans="5:8">
      <c r="E678" s="7"/>
      <c r="F678" s="8"/>
      <c r="G678" s="7"/>
      <c r="H678" s="8"/>
    </row>
    <row r="679" spans="5:8">
      <c r="E679" s="7"/>
      <c r="F679" s="8"/>
      <c r="G679" s="7"/>
      <c r="H679" s="8"/>
    </row>
    <row r="680" spans="5:8">
      <c r="E680" s="7"/>
      <c r="F680" s="8"/>
      <c r="G680" s="7"/>
      <c r="H680" s="8"/>
    </row>
    <row r="681" spans="5:8">
      <c r="E681" s="7"/>
      <c r="F681" s="8"/>
      <c r="G681" s="7"/>
      <c r="H681" s="8"/>
    </row>
    <row r="682" spans="5:8">
      <c r="E682" s="7"/>
      <c r="F682" s="8"/>
      <c r="G682" s="7"/>
      <c r="H682" s="8"/>
    </row>
    <row r="683" spans="5:8">
      <c r="E683" s="7"/>
      <c r="F683" s="8"/>
      <c r="G683" s="7"/>
      <c r="H683" s="8"/>
    </row>
    <row r="684" spans="5:8">
      <c r="E684" s="7"/>
      <c r="F684" s="8"/>
      <c r="G684" s="7"/>
      <c r="H684" s="8"/>
    </row>
    <row r="685" spans="5:8">
      <c r="E685" s="7"/>
      <c r="F685" s="8"/>
      <c r="G685" s="7"/>
      <c r="H685" s="8"/>
    </row>
    <row r="686" spans="5:8">
      <c r="E686" s="7"/>
      <c r="F686" s="8"/>
      <c r="G686" s="7"/>
      <c r="H686" s="8"/>
    </row>
    <row r="687" spans="5:8">
      <c r="E687" s="7"/>
      <c r="F687" s="8"/>
      <c r="G687" s="7"/>
      <c r="H687" s="8"/>
    </row>
    <row r="688" spans="5:8">
      <c r="E688" s="7"/>
      <c r="F688" s="8"/>
      <c r="G688" s="7"/>
      <c r="H688" s="8"/>
    </row>
    <row r="689" spans="5:8">
      <c r="E689" s="7"/>
      <c r="F689" s="8"/>
      <c r="G689" s="7"/>
      <c r="H689" s="8"/>
    </row>
    <row r="690" spans="5:8">
      <c r="E690" s="7"/>
      <c r="F690" s="8"/>
      <c r="G690" s="7"/>
      <c r="H690" s="8"/>
    </row>
    <row r="691" spans="5:8">
      <c r="E691" s="7"/>
      <c r="F691" s="8"/>
      <c r="G691" s="7"/>
      <c r="H691" s="8"/>
    </row>
    <row r="692" spans="5:8">
      <c r="E692" s="7"/>
      <c r="F692" s="8"/>
      <c r="G692" s="7"/>
      <c r="H692" s="8"/>
    </row>
    <row r="693" spans="5:8">
      <c r="E693" s="7"/>
      <c r="F693" s="8"/>
      <c r="G693" s="7"/>
      <c r="H693" s="8"/>
    </row>
    <row r="694" spans="5:8">
      <c r="E694" s="7"/>
      <c r="F694" s="8"/>
      <c r="G694" s="7"/>
      <c r="H694" s="8"/>
    </row>
    <row r="695" spans="5:8">
      <c r="E695" s="7"/>
      <c r="F695" s="8"/>
      <c r="G695" s="7"/>
      <c r="H695" s="8"/>
    </row>
    <row r="696" spans="5:8">
      <c r="E696" s="7"/>
      <c r="F696" s="8"/>
      <c r="G696" s="7"/>
      <c r="H696" s="8"/>
    </row>
    <row r="697" spans="5:8">
      <c r="E697" s="7"/>
      <c r="F697" s="8"/>
      <c r="G697" s="7"/>
      <c r="H697" s="8"/>
    </row>
    <row r="698" spans="5:8">
      <c r="E698" s="7"/>
      <c r="F698" s="8"/>
      <c r="G698" s="7"/>
      <c r="H698" s="8"/>
    </row>
    <row r="699" spans="5:8">
      <c r="E699" s="7"/>
      <c r="F699" s="8"/>
      <c r="G699" s="7"/>
      <c r="H699" s="8"/>
    </row>
    <row r="700" spans="5:8">
      <c r="E700" s="7"/>
      <c r="F700" s="8"/>
      <c r="G700" s="7"/>
      <c r="H700" s="8"/>
    </row>
    <row r="701" spans="5:8">
      <c r="E701" s="7"/>
      <c r="F701" s="8"/>
      <c r="G701" s="7"/>
      <c r="H701" s="8"/>
    </row>
    <row r="702" spans="5:8">
      <c r="E702" s="7"/>
      <c r="F702" s="8"/>
      <c r="G702" s="7"/>
      <c r="H702" s="8"/>
    </row>
    <row r="703" spans="5:8">
      <c r="E703" s="7"/>
      <c r="F703" s="8"/>
      <c r="G703" s="7"/>
      <c r="H703" s="8"/>
    </row>
    <row r="704" spans="5:8">
      <c r="E704" s="7"/>
      <c r="F704" s="8"/>
      <c r="G704" s="7"/>
      <c r="H704" s="8"/>
    </row>
    <row r="705" spans="5:8">
      <c r="E705" s="7"/>
      <c r="F705" s="8"/>
      <c r="G705" s="7"/>
      <c r="H705" s="8"/>
    </row>
    <row r="706" spans="5:8">
      <c r="E706" s="7"/>
      <c r="F706" s="8"/>
      <c r="G706" s="7"/>
      <c r="H706" s="8"/>
    </row>
    <row r="707" spans="5:8">
      <c r="E707" s="7"/>
      <c r="F707" s="8"/>
      <c r="G707" s="7"/>
      <c r="H707" s="8"/>
    </row>
    <row r="708" spans="5:8">
      <c r="E708" s="7"/>
      <c r="F708" s="8"/>
      <c r="G708" s="7"/>
      <c r="H708" s="8"/>
    </row>
    <row r="709" spans="5:8">
      <c r="E709" s="7"/>
      <c r="F709" s="8"/>
      <c r="G709" s="7"/>
      <c r="H709" s="8"/>
    </row>
    <row r="710" spans="5:8">
      <c r="E710" s="7"/>
      <c r="F710" s="8"/>
      <c r="G710" s="7"/>
      <c r="H710" s="8"/>
    </row>
    <row r="711" spans="5:8">
      <c r="E711" s="7"/>
      <c r="F711" s="8"/>
      <c r="G711" s="7"/>
      <c r="H711" s="8"/>
    </row>
    <row r="712" spans="5:8">
      <c r="E712" s="7"/>
      <c r="F712" s="8"/>
      <c r="G712" s="7"/>
      <c r="H712" s="8"/>
    </row>
    <row r="713" spans="5:8">
      <c r="E713" s="7"/>
      <c r="F713" s="8"/>
      <c r="G713" s="7"/>
      <c r="H713" s="8"/>
    </row>
    <row r="714" spans="5:8">
      <c r="E714" s="7"/>
      <c r="F714" s="8"/>
      <c r="G714" s="7"/>
      <c r="H714" s="8"/>
    </row>
    <row r="715" spans="5:8">
      <c r="E715" s="7"/>
      <c r="F715" s="8"/>
      <c r="G715" s="7"/>
      <c r="H715" s="8"/>
    </row>
    <row r="716" spans="5:8">
      <c r="E716" s="7"/>
      <c r="F716" s="8"/>
      <c r="G716" s="7"/>
      <c r="H716" s="8"/>
    </row>
    <row r="717" spans="5:8">
      <c r="E717" s="7"/>
      <c r="F717" s="8"/>
      <c r="G717" s="7"/>
      <c r="H717" s="8"/>
    </row>
    <row r="718" spans="5:8">
      <c r="E718" s="7"/>
      <c r="F718" s="8"/>
      <c r="G718" s="7"/>
      <c r="H718" s="8"/>
    </row>
    <row r="719" spans="5:8">
      <c r="E719" s="7"/>
      <c r="F719" s="8"/>
      <c r="G719" s="7"/>
      <c r="H719" s="8"/>
    </row>
    <row r="720" spans="5:8">
      <c r="E720" s="7"/>
      <c r="F720" s="8"/>
      <c r="G720" s="7"/>
      <c r="H720" s="8"/>
    </row>
    <row r="721" spans="5:8">
      <c r="E721" s="7"/>
      <c r="F721" s="8"/>
      <c r="G721" s="7"/>
      <c r="H721" s="8"/>
    </row>
    <row r="722" spans="5:8">
      <c r="E722" s="7"/>
      <c r="F722" s="8"/>
      <c r="G722" s="7"/>
      <c r="H722" s="8"/>
    </row>
    <row r="723" spans="5:8">
      <c r="E723" s="7"/>
      <c r="F723" s="8"/>
      <c r="G723" s="7"/>
      <c r="H723" s="8"/>
    </row>
    <row r="724" spans="5:8">
      <c r="E724" s="7"/>
      <c r="F724" s="8"/>
      <c r="G724" s="7"/>
      <c r="H724" s="8"/>
    </row>
    <row r="725" spans="5:8">
      <c r="E725" s="7"/>
      <c r="F725" s="8"/>
      <c r="G725" s="7"/>
      <c r="H725" s="8"/>
    </row>
    <row r="726" spans="5:8">
      <c r="E726" s="7"/>
      <c r="F726" s="8"/>
      <c r="G726" s="7"/>
      <c r="H726" s="8"/>
    </row>
    <row r="727" spans="5:8">
      <c r="E727" s="7"/>
      <c r="F727" s="8"/>
      <c r="G727" s="7"/>
      <c r="H727" s="8"/>
    </row>
    <row r="728" spans="5:8">
      <c r="E728" s="7"/>
      <c r="F728" s="8"/>
      <c r="G728" s="7"/>
      <c r="H728" s="8"/>
    </row>
    <row r="729" spans="5:8">
      <c r="E729" s="7"/>
      <c r="F729" s="8"/>
      <c r="G729" s="7"/>
      <c r="H729" s="8"/>
    </row>
    <row r="730" spans="5:8">
      <c r="E730" s="7"/>
      <c r="F730" s="8"/>
      <c r="G730" s="7"/>
      <c r="H730" s="8"/>
    </row>
    <row r="731" spans="5:8">
      <c r="E731" s="7"/>
      <c r="F731" s="8"/>
      <c r="G731" s="7"/>
      <c r="H731" s="8"/>
    </row>
    <row r="732" spans="5:8">
      <c r="E732" s="7"/>
      <c r="F732" s="8"/>
      <c r="G732" s="7"/>
      <c r="H732" s="8"/>
    </row>
    <row r="733" spans="5:8">
      <c r="E733" s="7"/>
      <c r="F733" s="8"/>
      <c r="G733" s="7"/>
      <c r="H733" s="8"/>
    </row>
    <row r="734" spans="5:8">
      <c r="E734" s="7"/>
      <c r="F734" s="8"/>
      <c r="G734" s="7"/>
      <c r="H734" s="8"/>
    </row>
    <row r="735" spans="5:8">
      <c r="E735" s="7"/>
      <c r="F735" s="8"/>
      <c r="G735" s="7"/>
      <c r="H735" s="8"/>
    </row>
    <row r="736" spans="5:8">
      <c r="E736" s="7"/>
      <c r="F736" s="8"/>
      <c r="G736" s="7"/>
      <c r="H736" s="8"/>
    </row>
    <row r="737" spans="5:8">
      <c r="E737" s="7"/>
      <c r="F737" s="8"/>
      <c r="G737" s="7"/>
      <c r="H737" s="8"/>
    </row>
    <row r="738" spans="5:8">
      <c r="E738" s="7"/>
      <c r="F738" s="8"/>
      <c r="G738" s="7"/>
      <c r="H738" s="8"/>
    </row>
    <row r="739" spans="5:8">
      <c r="E739" s="7"/>
      <c r="F739" s="8"/>
      <c r="G739" s="7"/>
      <c r="H739" s="8"/>
    </row>
    <row r="740" spans="5:8">
      <c r="E740" s="7"/>
      <c r="F740" s="8"/>
      <c r="G740" s="7"/>
      <c r="H740" s="8"/>
    </row>
    <row r="741" spans="5:8">
      <c r="E741" s="7"/>
      <c r="F741" s="8"/>
      <c r="G741" s="7"/>
      <c r="H741" s="8"/>
    </row>
    <row r="742" spans="5:8">
      <c r="E742" s="7"/>
      <c r="F742" s="8"/>
      <c r="G742" s="7"/>
      <c r="H742" s="8"/>
    </row>
    <row r="743" spans="5:8">
      <c r="E743" s="7"/>
      <c r="F743" s="8"/>
      <c r="G743" s="7"/>
      <c r="H743" s="8"/>
    </row>
    <row r="744" spans="5:8">
      <c r="E744" s="7"/>
      <c r="F744" s="8"/>
      <c r="G744" s="7"/>
      <c r="H744" s="8"/>
    </row>
    <row r="745" spans="5:8">
      <c r="E745" s="7"/>
      <c r="F745" s="8"/>
      <c r="G745" s="7"/>
      <c r="H745" s="8"/>
    </row>
    <row r="746" spans="5:8">
      <c r="E746" s="7"/>
      <c r="F746" s="8"/>
      <c r="G746" s="7"/>
      <c r="H746" s="8"/>
    </row>
    <row r="747" spans="5:8">
      <c r="E747" s="7"/>
      <c r="F747" s="8"/>
      <c r="G747" s="7"/>
      <c r="H747" s="8"/>
    </row>
    <row r="748" spans="5:8">
      <c r="E748" s="7"/>
      <c r="F748" s="8"/>
      <c r="G748" s="7"/>
      <c r="H748" s="8"/>
    </row>
    <row r="749" spans="5:8">
      <c r="E749" s="7"/>
      <c r="F749" s="8"/>
      <c r="G749" s="7"/>
      <c r="H749" s="8"/>
    </row>
    <row r="750" spans="5:8">
      <c r="E750" s="7"/>
      <c r="F750" s="8"/>
      <c r="G750" s="7"/>
      <c r="H750" s="8"/>
    </row>
    <row r="751" spans="5:8">
      <c r="E751" s="7"/>
      <c r="F751" s="8"/>
      <c r="G751" s="7"/>
      <c r="H751" s="8"/>
    </row>
    <row r="752" spans="5:8">
      <c r="E752" s="7"/>
      <c r="F752" s="8"/>
      <c r="G752" s="7"/>
      <c r="H752" s="8"/>
    </row>
    <row r="753" spans="5:8">
      <c r="E753" s="7"/>
      <c r="F753" s="8"/>
      <c r="G753" s="7"/>
      <c r="H753" s="8"/>
    </row>
    <row r="754" spans="5:8">
      <c r="E754" s="7"/>
      <c r="F754" s="8"/>
      <c r="G754" s="7"/>
      <c r="H754" s="8"/>
    </row>
    <row r="755" spans="5:8">
      <c r="E755" s="7"/>
      <c r="F755" s="8"/>
      <c r="G755" s="7"/>
      <c r="H755" s="8"/>
    </row>
    <row r="756" spans="5:8">
      <c r="E756" s="7"/>
      <c r="F756" s="8"/>
      <c r="G756" s="7"/>
      <c r="H756" s="8"/>
    </row>
    <row r="757" spans="5:8">
      <c r="E757" s="7"/>
      <c r="F757" s="8"/>
      <c r="G757" s="7"/>
      <c r="H757" s="8"/>
    </row>
    <row r="758" spans="5:8">
      <c r="E758" s="7"/>
      <c r="F758" s="8"/>
      <c r="G758" s="7"/>
      <c r="H758" s="8"/>
    </row>
    <row r="759" spans="5:8">
      <c r="E759" s="7"/>
      <c r="F759" s="8"/>
      <c r="G759" s="7"/>
      <c r="H759" s="8"/>
    </row>
    <row r="760" spans="5:8">
      <c r="E760" s="7"/>
      <c r="F760" s="8"/>
      <c r="G760" s="7"/>
      <c r="H760" s="8"/>
    </row>
    <row r="761" spans="5:8">
      <c r="E761" s="7"/>
      <c r="F761" s="8"/>
      <c r="G761" s="7"/>
      <c r="H761" s="8"/>
    </row>
    <row r="762" spans="5:8">
      <c r="E762" s="7"/>
      <c r="F762" s="8"/>
      <c r="G762" s="7"/>
      <c r="H762" s="8"/>
    </row>
    <row r="763" spans="5:8">
      <c r="E763" s="7"/>
      <c r="F763" s="8"/>
      <c r="G763" s="7"/>
      <c r="H763" s="8"/>
    </row>
    <row r="764" spans="5:8">
      <c r="E764" s="7"/>
      <c r="F764" s="8"/>
      <c r="G764" s="7"/>
      <c r="H764" s="8"/>
    </row>
    <row r="765" spans="5:8">
      <c r="E765" s="7"/>
      <c r="F765" s="8"/>
      <c r="G765" s="7"/>
      <c r="H765" s="8"/>
    </row>
    <row r="766" spans="5:8">
      <c r="E766" s="7"/>
      <c r="F766" s="8"/>
      <c r="G766" s="7"/>
      <c r="H766" s="8"/>
    </row>
    <row r="767" spans="5:8">
      <c r="E767" s="7"/>
      <c r="F767" s="8"/>
      <c r="G767" s="7"/>
      <c r="H767" s="8"/>
    </row>
    <row r="768" spans="5:8">
      <c r="E768" s="7"/>
      <c r="F768" s="8"/>
      <c r="G768" s="7"/>
      <c r="H768" s="8"/>
    </row>
    <row r="769" spans="5:8">
      <c r="E769" s="7"/>
      <c r="F769" s="8"/>
      <c r="G769" s="7"/>
      <c r="H769" s="8"/>
    </row>
    <row r="770" spans="5:8">
      <c r="E770" s="7"/>
      <c r="F770" s="8"/>
      <c r="G770" s="7"/>
      <c r="H770" s="8"/>
    </row>
    <row r="771" spans="5:8">
      <c r="E771" s="7"/>
      <c r="F771" s="8"/>
      <c r="G771" s="7"/>
      <c r="H771" s="8"/>
    </row>
    <row r="772" spans="5:8">
      <c r="E772" s="7"/>
      <c r="F772" s="8"/>
      <c r="G772" s="7"/>
      <c r="H772" s="8"/>
    </row>
    <row r="773" spans="5:8">
      <c r="E773" s="7"/>
      <c r="F773" s="8"/>
      <c r="G773" s="7"/>
      <c r="H773" s="8"/>
    </row>
    <row r="774" spans="5:8">
      <c r="E774" s="7"/>
      <c r="F774" s="8"/>
      <c r="G774" s="7"/>
      <c r="H774" s="8"/>
    </row>
    <row r="775" spans="5:8">
      <c r="E775" s="7"/>
      <c r="F775" s="8"/>
      <c r="G775" s="7"/>
      <c r="H775" s="8"/>
    </row>
    <row r="776" spans="5:8">
      <c r="E776" s="7"/>
      <c r="F776" s="8"/>
      <c r="G776" s="7"/>
      <c r="H776" s="8"/>
    </row>
    <row r="777" spans="5:8">
      <c r="E777" s="7"/>
      <c r="F777" s="8"/>
      <c r="G777" s="7"/>
      <c r="H777" s="8"/>
    </row>
    <row r="778" spans="5:8">
      <c r="E778" s="7"/>
      <c r="F778" s="8"/>
      <c r="G778" s="7"/>
      <c r="H778" s="8"/>
    </row>
    <row r="779" spans="5:8">
      <c r="E779" s="7"/>
      <c r="F779" s="8"/>
      <c r="G779" s="7"/>
      <c r="H779" s="8"/>
    </row>
    <row r="780" spans="5:8">
      <c r="E780" s="7"/>
      <c r="F780" s="8"/>
      <c r="G780" s="7"/>
      <c r="H780" s="8"/>
    </row>
    <row r="781" spans="5:8">
      <c r="E781" s="7"/>
      <c r="F781" s="8"/>
      <c r="G781" s="7"/>
      <c r="H781" s="8"/>
    </row>
    <row r="782" spans="5:8">
      <c r="E782" s="7"/>
      <c r="F782" s="8"/>
      <c r="G782" s="7"/>
      <c r="H782" s="8"/>
    </row>
    <row r="783" spans="5:8">
      <c r="E783" s="7"/>
      <c r="F783" s="8"/>
      <c r="G783" s="7"/>
      <c r="H783" s="8"/>
    </row>
    <row r="784" spans="5:8">
      <c r="E784" s="7"/>
      <c r="F784" s="8"/>
      <c r="G784" s="7"/>
      <c r="H784" s="8"/>
    </row>
    <row r="785" spans="5:8">
      <c r="E785" s="7"/>
      <c r="F785" s="8"/>
      <c r="G785" s="7"/>
      <c r="H785" s="8"/>
    </row>
    <row r="786" spans="5:8">
      <c r="E786" s="7"/>
      <c r="F786" s="8"/>
      <c r="G786" s="7"/>
      <c r="H786" s="8"/>
    </row>
    <row r="787" spans="5:8">
      <c r="E787" s="7"/>
      <c r="F787" s="8"/>
      <c r="G787" s="7"/>
      <c r="H787" s="8"/>
    </row>
    <row r="788" spans="5:8">
      <c r="E788" s="7"/>
      <c r="F788" s="8"/>
      <c r="G788" s="7"/>
      <c r="H788" s="8"/>
    </row>
    <row r="789" spans="5:8">
      <c r="E789" s="7"/>
      <c r="F789" s="8"/>
      <c r="G789" s="7"/>
      <c r="H789" s="8"/>
    </row>
    <row r="790" spans="5:8">
      <c r="E790" s="7"/>
      <c r="F790" s="8"/>
      <c r="G790" s="7"/>
      <c r="H790" s="8"/>
    </row>
    <row r="791" spans="5:8">
      <c r="E791" s="7"/>
      <c r="F791" s="8"/>
      <c r="G791" s="7"/>
      <c r="H791" s="8"/>
    </row>
    <row r="792" spans="5:8">
      <c r="E792" s="7"/>
      <c r="F792" s="8"/>
      <c r="G792" s="7"/>
      <c r="H792" s="8"/>
    </row>
    <row r="793" spans="5:8">
      <c r="E793" s="7"/>
      <c r="F793" s="8"/>
      <c r="G793" s="7"/>
      <c r="H793" s="8"/>
    </row>
    <row r="794" spans="5:8">
      <c r="E794" s="7"/>
      <c r="F794" s="8"/>
      <c r="G794" s="7"/>
      <c r="H794" s="8"/>
    </row>
    <row r="795" spans="5:8">
      <c r="E795" s="7"/>
      <c r="F795" s="8"/>
      <c r="G795" s="7"/>
      <c r="H795" s="8"/>
    </row>
    <row r="796" spans="5:8">
      <c r="E796" s="7"/>
      <c r="F796" s="8"/>
      <c r="G796" s="7"/>
      <c r="H796" s="8"/>
    </row>
    <row r="797" spans="5:8">
      <c r="E797" s="7"/>
      <c r="F797" s="8"/>
      <c r="G797" s="7"/>
      <c r="H797" s="8"/>
    </row>
    <row r="798" spans="5:8">
      <c r="E798" s="7"/>
      <c r="F798" s="8"/>
      <c r="G798" s="7"/>
      <c r="H798" s="8"/>
    </row>
    <row r="799" spans="5:8">
      <c r="E799" s="7"/>
      <c r="F799" s="8"/>
      <c r="G799" s="7"/>
      <c r="H799" s="8"/>
    </row>
    <row r="800" spans="5:8">
      <c r="E800" s="7"/>
      <c r="F800" s="8"/>
      <c r="G800" s="7"/>
      <c r="H800" s="8"/>
    </row>
    <row r="801" spans="5:8">
      <c r="E801" s="7"/>
      <c r="F801" s="8"/>
      <c r="G801" s="7"/>
      <c r="H801" s="8"/>
    </row>
    <row r="802" spans="5:8">
      <c r="E802" s="7"/>
      <c r="F802" s="8"/>
      <c r="G802" s="7"/>
      <c r="H802" s="8"/>
    </row>
    <row r="803" spans="5:8">
      <c r="E803" s="7"/>
      <c r="F803" s="8"/>
      <c r="G803" s="7"/>
      <c r="H803" s="8"/>
    </row>
    <row r="804" spans="5:8">
      <c r="E804" s="7"/>
      <c r="F804" s="8"/>
      <c r="G804" s="7"/>
      <c r="H804" s="8"/>
    </row>
    <row r="805" spans="5:8">
      <c r="E805" s="7"/>
      <c r="F805" s="8"/>
      <c r="G805" s="7"/>
      <c r="H805" s="8"/>
    </row>
    <row r="806" spans="5:8">
      <c r="E806" s="7"/>
      <c r="F806" s="8"/>
      <c r="G806" s="7"/>
      <c r="H806" s="8"/>
    </row>
    <row r="807" spans="5:8">
      <c r="E807" s="7"/>
      <c r="F807" s="8"/>
      <c r="G807" s="7"/>
      <c r="H807" s="8"/>
    </row>
    <row r="808" spans="5:8">
      <c r="E808" s="7"/>
      <c r="F808" s="8"/>
      <c r="G808" s="7"/>
      <c r="H808" s="8"/>
    </row>
    <row r="809" spans="5:8">
      <c r="E809" s="7"/>
      <c r="F809" s="8"/>
      <c r="G809" s="7"/>
      <c r="H809" s="8"/>
    </row>
    <row r="810" spans="5:8">
      <c r="E810" s="7"/>
      <c r="F810" s="8"/>
      <c r="G810" s="7"/>
      <c r="H810" s="8"/>
    </row>
    <row r="811" spans="5:8">
      <c r="E811" s="7"/>
      <c r="F811" s="8"/>
      <c r="G811" s="7"/>
      <c r="H811" s="8"/>
    </row>
    <row r="812" spans="5:8">
      <c r="E812" s="7"/>
      <c r="F812" s="8"/>
      <c r="G812" s="7"/>
      <c r="H812" s="8"/>
    </row>
    <row r="813" spans="5:8">
      <c r="E813" s="7"/>
      <c r="F813" s="8"/>
      <c r="G813" s="7"/>
      <c r="H813" s="8"/>
    </row>
    <row r="814" spans="5:8">
      <c r="E814" s="7"/>
      <c r="F814" s="8"/>
      <c r="G814" s="7"/>
      <c r="H814" s="8"/>
    </row>
    <row r="815" spans="5:8">
      <c r="E815" s="7"/>
      <c r="F815" s="8"/>
      <c r="G815" s="7"/>
      <c r="H815" s="8"/>
    </row>
    <row r="816" spans="5:8">
      <c r="E816" s="7"/>
      <c r="F816" s="8"/>
      <c r="G816" s="7"/>
      <c r="H816" s="8"/>
    </row>
    <row r="817" spans="5:8">
      <c r="E817" s="7"/>
      <c r="F817" s="8"/>
      <c r="G817" s="7"/>
      <c r="H817" s="8"/>
    </row>
    <row r="818" spans="5:8">
      <c r="E818" s="7"/>
      <c r="F818" s="8"/>
      <c r="G818" s="7"/>
      <c r="H818" s="8"/>
    </row>
    <row r="819" spans="5:8">
      <c r="E819" s="7"/>
      <c r="F819" s="8"/>
      <c r="G819" s="7"/>
      <c r="H819" s="8"/>
    </row>
    <row r="820" spans="5:8">
      <c r="E820" s="7"/>
      <c r="F820" s="8"/>
      <c r="G820" s="7"/>
      <c r="H820" s="8"/>
    </row>
    <row r="821" spans="5:8">
      <c r="E821" s="7"/>
      <c r="F821" s="8"/>
      <c r="G821" s="7"/>
      <c r="H821" s="8"/>
    </row>
    <row r="822" spans="5:8">
      <c r="E822" s="7"/>
      <c r="F822" s="8"/>
      <c r="G822" s="7"/>
      <c r="H822" s="8"/>
    </row>
    <row r="823" spans="5:8">
      <c r="E823" s="7"/>
      <c r="F823" s="8"/>
      <c r="G823" s="7"/>
      <c r="H823" s="8"/>
    </row>
    <row r="824" spans="5:8">
      <c r="E824" s="7"/>
      <c r="F824" s="8"/>
      <c r="G824" s="7"/>
      <c r="H824" s="8"/>
    </row>
    <row r="825" spans="5:8">
      <c r="E825" s="7"/>
      <c r="F825" s="8"/>
      <c r="G825" s="7"/>
      <c r="H825" s="8"/>
    </row>
    <row r="826" spans="5:8">
      <c r="E826" s="7"/>
      <c r="F826" s="8"/>
      <c r="G826" s="7"/>
      <c r="H826" s="8"/>
    </row>
    <row r="827" spans="5:8">
      <c r="E827" s="7"/>
      <c r="F827" s="8"/>
      <c r="G827" s="7"/>
      <c r="H827" s="8"/>
    </row>
    <row r="828" spans="5:8">
      <c r="E828" s="7"/>
      <c r="F828" s="8"/>
      <c r="G828" s="7"/>
      <c r="H828" s="8"/>
    </row>
    <row r="829" spans="5:8">
      <c r="E829" s="7"/>
      <c r="F829" s="8"/>
      <c r="G829" s="7"/>
      <c r="H829" s="8"/>
    </row>
    <row r="830" spans="5:8">
      <c r="E830" s="7"/>
      <c r="F830" s="8"/>
      <c r="G830" s="7"/>
      <c r="H830" s="8"/>
    </row>
    <row r="831" spans="5:8">
      <c r="E831" s="7"/>
      <c r="F831" s="8"/>
      <c r="G831" s="7"/>
      <c r="H831" s="8"/>
    </row>
    <row r="832" spans="5:8">
      <c r="E832" s="7"/>
      <c r="F832" s="8"/>
      <c r="G832" s="7"/>
      <c r="H832" s="8"/>
    </row>
    <row r="833" spans="5:8">
      <c r="E833" s="7"/>
      <c r="F833" s="8"/>
      <c r="G833" s="7"/>
      <c r="H833" s="8"/>
    </row>
    <row r="834" spans="5:8">
      <c r="E834" s="7"/>
      <c r="F834" s="8"/>
      <c r="G834" s="7"/>
      <c r="H834" s="8"/>
    </row>
    <row r="835" spans="5:8">
      <c r="E835" s="7"/>
      <c r="F835" s="8"/>
      <c r="G835" s="7"/>
      <c r="H835" s="8"/>
    </row>
    <row r="836" spans="5:8">
      <c r="E836" s="7"/>
      <c r="F836" s="8"/>
      <c r="G836" s="7"/>
      <c r="H836" s="8"/>
    </row>
    <row r="837" spans="5:8">
      <c r="E837" s="7"/>
      <c r="F837" s="8"/>
      <c r="G837" s="7"/>
      <c r="H837" s="8"/>
    </row>
    <row r="838" spans="5:8">
      <c r="E838" s="7"/>
      <c r="F838" s="8"/>
      <c r="G838" s="7"/>
      <c r="H838" s="8"/>
    </row>
    <row r="839" spans="5:8">
      <c r="E839" s="7"/>
      <c r="F839" s="8"/>
      <c r="G839" s="7"/>
      <c r="H839" s="8"/>
    </row>
    <row r="840" spans="5:8">
      <c r="E840" s="7"/>
      <c r="F840" s="8"/>
      <c r="G840" s="7"/>
      <c r="H840" s="8"/>
    </row>
    <row r="841" spans="5:8">
      <c r="E841" s="7"/>
      <c r="F841" s="8"/>
      <c r="G841" s="7"/>
      <c r="H841" s="8"/>
    </row>
    <row r="842" spans="5:8">
      <c r="E842" s="7"/>
      <c r="F842" s="8"/>
      <c r="G842" s="7"/>
      <c r="H842" s="8"/>
    </row>
    <row r="843" spans="5:8">
      <c r="E843" s="7"/>
      <c r="F843" s="8"/>
      <c r="G843" s="7"/>
      <c r="H843" s="8"/>
    </row>
    <row r="844" spans="5:8">
      <c r="E844" s="7"/>
      <c r="F844" s="8"/>
      <c r="G844" s="7"/>
      <c r="H844" s="8"/>
    </row>
    <row r="845" spans="5:8">
      <c r="E845" s="7"/>
      <c r="F845" s="8"/>
      <c r="G845" s="7"/>
      <c r="H845" s="8"/>
    </row>
    <row r="846" spans="5:8">
      <c r="E846" s="7"/>
      <c r="F846" s="8"/>
      <c r="G846" s="7"/>
      <c r="H846" s="8"/>
    </row>
    <row r="847" spans="5:8">
      <c r="E847" s="7"/>
      <c r="F847" s="8"/>
      <c r="G847" s="7"/>
      <c r="H847" s="8"/>
    </row>
    <row r="848" spans="5:8">
      <c r="E848" s="7"/>
      <c r="F848" s="8"/>
      <c r="G848" s="7"/>
      <c r="H848" s="8"/>
    </row>
    <row r="849" spans="5:8">
      <c r="E849" s="7"/>
      <c r="F849" s="8"/>
      <c r="G849" s="7"/>
      <c r="H849" s="8"/>
    </row>
    <row r="850" spans="5:8">
      <c r="E850" s="7"/>
      <c r="F850" s="8"/>
      <c r="G850" s="7"/>
      <c r="H850" s="8"/>
    </row>
    <row r="851" spans="5:8">
      <c r="E851" s="7"/>
      <c r="F851" s="8"/>
      <c r="G851" s="7"/>
      <c r="H851" s="8"/>
    </row>
    <row r="852" spans="5:8">
      <c r="E852" s="7"/>
      <c r="F852" s="8"/>
      <c r="G852" s="7"/>
      <c r="H852" s="8"/>
    </row>
    <row r="853" spans="5:8">
      <c r="E853" s="7"/>
      <c r="F853" s="8"/>
      <c r="G853" s="7"/>
      <c r="H853" s="8"/>
    </row>
    <row r="854" spans="5:8">
      <c r="E854" s="7"/>
      <c r="F854" s="8"/>
      <c r="G854" s="7"/>
      <c r="H854" s="8"/>
    </row>
    <row r="855" spans="5:8">
      <c r="E855" s="7"/>
      <c r="F855" s="8"/>
      <c r="G855" s="7"/>
      <c r="H855" s="8"/>
    </row>
    <row r="856" spans="5:8">
      <c r="E856" s="7"/>
      <c r="F856" s="8"/>
      <c r="G856" s="7"/>
      <c r="H856" s="8"/>
    </row>
    <row r="857" spans="5:8">
      <c r="E857" s="7"/>
      <c r="F857" s="8"/>
      <c r="G857" s="7"/>
      <c r="H857" s="8"/>
    </row>
    <row r="858" spans="5:8">
      <c r="E858" s="7"/>
      <c r="F858" s="8"/>
      <c r="G858" s="7"/>
      <c r="H858" s="8"/>
    </row>
    <row r="859" spans="5:8">
      <c r="E859" s="7"/>
      <c r="F859" s="8"/>
      <c r="G859" s="7"/>
      <c r="H859" s="8"/>
    </row>
    <row r="860" spans="5:8">
      <c r="E860" s="7"/>
      <c r="F860" s="8"/>
      <c r="G860" s="7"/>
      <c r="H860" s="8"/>
    </row>
    <row r="861" spans="5:8">
      <c r="E861" s="7"/>
      <c r="F861" s="8"/>
      <c r="G861" s="7"/>
      <c r="H861" s="8"/>
    </row>
    <row r="862" spans="5:8">
      <c r="E862" s="7"/>
      <c r="F862" s="8"/>
      <c r="G862" s="7"/>
      <c r="H862" s="8"/>
    </row>
    <row r="863" spans="5:8">
      <c r="E863" s="7"/>
      <c r="F863" s="8"/>
      <c r="G863" s="7"/>
      <c r="H863" s="8"/>
    </row>
    <row r="864" spans="5:8">
      <c r="E864" s="7"/>
      <c r="F864" s="8"/>
      <c r="G864" s="7"/>
      <c r="H864" s="8"/>
    </row>
    <row r="865" spans="5:8">
      <c r="E865" s="7"/>
      <c r="F865" s="8"/>
      <c r="G865" s="7"/>
      <c r="H865" s="8"/>
    </row>
    <row r="866" spans="5:8">
      <c r="E866" s="7"/>
      <c r="F866" s="8"/>
      <c r="G866" s="7"/>
      <c r="H866" s="8"/>
    </row>
    <row r="867" spans="5:8">
      <c r="E867" s="7"/>
      <c r="F867" s="8"/>
      <c r="G867" s="7"/>
      <c r="H867" s="8"/>
    </row>
    <row r="868" spans="5:8">
      <c r="E868" s="7"/>
      <c r="F868" s="8"/>
      <c r="G868" s="7"/>
      <c r="H868" s="8"/>
    </row>
    <row r="869" spans="5:8">
      <c r="E869" s="7"/>
      <c r="F869" s="8"/>
      <c r="G869" s="7"/>
      <c r="H869" s="8"/>
    </row>
    <row r="870" spans="5:8">
      <c r="E870" s="7"/>
      <c r="F870" s="8"/>
      <c r="G870" s="7"/>
      <c r="H870" s="8"/>
    </row>
    <row r="871" spans="5:8">
      <c r="E871" s="7"/>
      <c r="F871" s="8"/>
      <c r="G871" s="7"/>
      <c r="H871" s="8"/>
    </row>
    <row r="872" spans="5:8">
      <c r="E872" s="7"/>
      <c r="F872" s="8"/>
      <c r="G872" s="7"/>
      <c r="H872" s="8"/>
    </row>
    <row r="873" spans="5:8">
      <c r="E873" s="7"/>
      <c r="F873" s="8"/>
      <c r="G873" s="7"/>
      <c r="H873" s="8"/>
    </row>
    <row r="874" spans="5:8">
      <c r="E874" s="7"/>
      <c r="F874" s="8"/>
      <c r="G874" s="7"/>
      <c r="H874" s="8"/>
    </row>
    <row r="875" spans="5:8">
      <c r="E875" s="7"/>
      <c r="F875" s="8"/>
      <c r="G875" s="7"/>
      <c r="H875" s="8"/>
    </row>
    <row r="876" spans="5:8">
      <c r="E876" s="7"/>
      <c r="F876" s="8"/>
      <c r="G876" s="7"/>
      <c r="H876" s="8"/>
    </row>
    <row r="877" spans="5:8">
      <c r="E877" s="7"/>
      <c r="F877" s="8"/>
      <c r="G877" s="7"/>
      <c r="H877" s="8"/>
    </row>
    <row r="878" spans="5:8">
      <c r="E878" s="7"/>
      <c r="F878" s="8"/>
      <c r="G878" s="7"/>
      <c r="H878" s="8"/>
    </row>
    <row r="879" spans="5:8">
      <c r="E879" s="7"/>
      <c r="F879" s="8"/>
      <c r="G879" s="7"/>
      <c r="H879" s="8"/>
    </row>
    <row r="880" spans="5:8">
      <c r="E880" s="7"/>
      <c r="F880" s="8"/>
      <c r="G880" s="7"/>
      <c r="H880" s="8"/>
    </row>
    <row r="881" spans="5:8">
      <c r="E881" s="7"/>
      <c r="F881" s="8"/>
      <c r="G881" s="7"/>
      <c r="H881" s="8"/>
    </row>
    <row r="882" spans="5:8">
      <c r="E882" s="7"/>
      <c r="F882" s="8"/>
      <c r="G882" s="7"/>
      <c r="H882" s="8"/>
    </row>
    <row r="883" spans="5:8">
      <c r="E883" s="7"/>
      <c r="F883" s="8"/>
      <c r="G883" s="7"/>
      <c r="H883" s="8"/>
    </row>
    <row r="884" spans="5:8">
      <c r="E884" s="7"/>
      <c r="F884" s="8"/>
      <c r="G884" s="7"/>
      <c r="H884" s="8"/>
    </row>
    <row r="885" spans="5:8">
      <c r="E885" s="7"/>
      <c r="F885" s="8"/>
      <c r="G885" s="7"/>
      <c r="H885" s="8"/>
    </row>
    <row r="886" spans="5:8">
      <c r="E886" s="7"/>
      <c r="F886" s="8"/>
      <c r="G886" s="7"/>
      <c r="H886" s="8"/>
    </row>
    <row r="887" spans="5:8">
      <c r="E887" s="7"/>
      <c r="F887" s="8"/>
      <c r="G887" s="7"/>
      <c r="H887" s="8"/>
    </row>
    <row r="888" spans="5:8">
      <c r="E888" s="7"/>
      <c r="F888" s="8"/>
      <c r="G888" s="7"/>
      <c r="H888" s="8"/>
    </row>
    <row r="889" spans="5:8">
      <c r="E889" s="7"/>
      <c r="F889" s="8"/>
      <c r="G889" s="7"/>
      <c r="H889" s="8"/>
    </row>
    <row r="890" spans="5:8">
      <c r="E890" s="7"/>
      <c r="F890" s="8"/>
      <c r="G890" s="7"/>
      <c r="H890" s="8"/>
    </row>
    <row r="891" spans="5:8">
      <c r="E891" s="7"/>
      <c r="F891" s="8"/>
      <c r="G891" s="7"/>
      <c r="H891" s="8"/>
    </row>
    <row r="892" spans="5:8">
      <c r="E892" s="7"/>
      <c r="F892" s="8"/>
      <c r="G892" s="7"/>
      <c r="H892" s="8"/>
    </row>
    <row r="893" spans="5:8">
      <c r="E893" s="7"/>
      <c r="F893" s="8"/>
      <c r="G893" s="7"/>
      <c r="H893" s="8"/>
    </row>
    <row r="894" spans="5:8">
      <c r="E894" s="7"/>
      <c r="F894" s="8"/>
      <c r="G894" s="7"/>
      <c r="H894" s="8"/>
    </row>
    <row r="895" spans="5:8">
      <c r="E895" s="7"/>
      <c r="F895" s="8"/>
      <c r="G895" s="7"/>
      <c r="H895" s="8"/>
    </row>
    <row r="896" spans="5:8">
      <c r="E896" s="7"/>
      <c r="F896" s="8"/>
      <c r="G896" s="7"/>
      <c r="H896" s="8"/>
    </row>
    <row r="897" spans="5:8">
      <c r="E897" s="7"/>
      <c r="F897" s="8"/>
      <c r="G897" s="7"/>
      <c r="H897" s="8"/>
    </row>
    <row r="898" spans="5:8">
      <c r="E898" s="7"/>
      <c r="F898" s="8"/>
      <c r="G898" s="7"/>
      <c r="H898" s="8"/>
    </row>
    <row r="899" spans="5:8">
      <c r="E899" s="7"/>
      <c r="F899" s="8"/>
      <c r="G899" s="7"/>
      <c r="H899" s="8"/>
    </row>
    <row r="900" spans="5:8">
      <c r="E900" s="7"/>
      <c r="F900" s="8"/>
      <c r="G900" s="7"/>
      <c r="H900" s="8"/>
    </row>
    <row r="901" spans="5:8">
      <c r="E901" s="7"/>
      <c r="F901" s="8"/>
      <c r="G901" s="7"/>
      <c r="H901" s="8"/>
    </row>
    <row r="902" spans="5:8">
      <c r="E902" s="7"/>
      <c r="F902" s="8"/>
      <c r="G902" s="7"/>
      <c r="H902" s="8"/>
    </row>
    <row r="903" spans="5:8">
      <c r="E903" s="7"/>
      <c r="F903" s="8"/>
      <c r="G903" s="7"/>
      <c r="H903" s="8"/>
    </row>
    <row r="904" spans="5:8">
      <c r="E904" s="7"/>
      <c r="F904" s="8"/>
      <c r="G904" s="7"/>
      <c r="H904" s="8"/>
    </row>
    <row r="905" spans="5:8">
      <c r="E905" s="7"/>
      <c r="F905" s="8"/>
      <c r="G905" s="7"/>
      <c r="H905" s="8"/>
    </row>
    <row r="906" spans="5:8">
      <c r="E906" s="7"/>
      <c r="F906" s="8"/>
      <c r="G906" s="7"/>
      <c r="H906" s="8"/>
    </row>
    <row r="907" spans="5:8">
      <c r="E907" s="7"/>
      <c r="F907" s="8"/>
      <c r="G907" s="7"/>
      <c r="H907" s="8"/>
    </row>
    <row r="908" spans="5:8">
      <c r="E908" s="7"/>
      <c r="F908" s="8"/>
      <c r="G908" s="7"/>
      <c r="H908" s="8"/>
    </row>
    <row r="909" spans="5:8">
      <c r="E909" s="7"/>
      <c r="F909" s="8"/>
      <c r="G909" s="7"/>
      <c r="H909" s="8"/>
    </row>
    <row r="910" spans="5:8">
      <c r="E910" s="7"/>
      <c r="F910" s="8"/>
      <c r="G910" s="7"/>
      <c r="H910" s="8"/>
    </row>
    <row r="911" spans="5:8">
      <c r="E911" s="7"/>
      <c r="F911" s="8"/>
      <c r="G911" s="7"/>
      <c r="H911" s="8"/>
    </row>
    <row r="912" spans="5:8">
      <c r="E912" s="7"/>
      <c r="F912" s="8"/>
      <c r="G912" s="7"/>
      <c r="H912" s="8"/>
    </row>
    <row r="913" spans="5:8">
      <c r="E913" s="7"/>
      <c r="F913" s="8"/>
      <c r="G913" s="7"/>
      <c r="H913" s="8"/>
    </row>
    <row r="914" spans="5:8">
      <c r="E914" s="7"/>
      <c r="F914" s="8"/>
      <c r="G914" s="7"/>
      <c r="H914" s="8"/>
    </row>
    <row r="915" spans="5:8">
      <c r="E915" s="7"/>
      <c r="F915" s="8"/>
      <c r="G915" s="7"/>
      <c r="H915" s="8"/>
    </row>
    <row r="916" spans="5:8">
      <c r="E916" s="7"/>
      <c r="F916" s="8"/>
      <c r="G916" s="7"/>
      <c r="H916" s="8"/>
    </row>
    <row r="917" spans="5:8">
      <c r="E917" s="7"/>
      <c r="F917" s="8"/>
      <c r="G917" s="7"/>
      <c r="H917" s="8"/>
    </row>
    <row r="918" spans="5:8">
      <c r="E918" s="7"/>
      <c r="F918" s="8"/>
      <c r="G918" s="7"/>
      <c r="H918" s="8"/>
    </row>
    <row r="919" spans="5:8">
      <c r="E919" s="7"/>
      <c r="F919" s="8"/>
      <c r="G919" s="7"/>
      <c r="H919" s="8"/>
    </row>
    <row r="920" spans="5:8">
      <c r="E920" s="7"/>
      <c r="F920" s="8"/>
      <c r="G920" s="7"/>
      <c r="H920" s="8"/>
    </row>
    <row r="921" spans="5:8">
      <c r="E921" s="7"/>
      <c r="F921" s="8"/>
      <c r="G921" s="7"/>
      <c r="H921" s="8"/>
    </row>
    <row r="922" spans="5:8">
      <c r="E922" s="7"/>
      <c r="F922" s="8"/>
      <c r="G922" s="7"/>
      <c r="H922" s="8"/>
    </row>
    <row r="923" spans="5:8">
      <c r="E923" s="7"/>
      <c r="F923" s="8"/>
      <c r="G923" s="7"/>
      <c r="H923" s="8"/>
    </row>
    <row r="924" spans="5:8">
      <c r="E924" s="7"/>
      <c r="F924" s="8"/>
      <c r="G924" s="7"/>
      <c r="H924" s="8"/>
    </row>
    <row r="925" spans="5:8">
      <c r="E925" s="7"/>
      <c r="F925" s="8"/>
      <c r="G925" s="7"/>
      <c r="H925" s="8"/>
    </row>
    <row r="926" spans="5:8">
      <c r="E926" s="7"/>
      <c r="F926" s="8"/>
      <c r="G926" s="7"/>
      <c r="H926" s="8"/>
    </row>
    <row r="927" spans="5:8">
      <c r="E927" s="7"/>
      <c r="F927" s="8"/>
      <c r="G927" s="7"/>
      <c r="H927" s="8"/>
    </row>
    <row r="928" spans="5:8">
      <c r="E928" s="7"/>
      <c r="F928" s="8"/>
      <c r="G928" s="7"/>
      <c r="H928" s="8"/>
    </row>
    <row r="929" spans="5:8">
      <c r="E929" s="7"/>
      <c r="F929" s="8"/>
      <c r="G929" s="7"/>
      <c r="H929" s="8"/>
    </row>
    <row r="930" spans="5:8">
      <c r="E930" s="7"/>
      <c r="F930" s="8"/>
      <c r="G930" s="7"/>
      <c r="H930" s="8"/>
    </row>
    <row r="931" spans="5:8">
      <c r="E931" s="7"/>
      <c r="F931" s="8"/>
      <c r="G931" s="7"/>
      <c r="H931" s="8"/>
    </row>
    <row r="932" spans="5:8">
      <c r="E932" s="7"/>
      <c r="F932" s="8"/>
      <c r="G932" s="7"/>
      <c r="H932" s="8"/>
    </row>
    <row r="933" spans="5:8">
      <c r="E933" s="7"/>
      <c r="F933" s="8"/>
      <c r="G933" s="7"/>
      <c r="H933" s="8"/>
    </row>
    <row r="934" spans="5:8">
      <c r="E934" s="7"/>
      <c r="F934" s="8"/>
      <c r="G934" s="7"/>
      <c r="H934" s="8"/>
    </row>
    <row r="935" spans="5:8">
      <c r="E935" s="7"/>
      <c r="F935" s="8"/>
      <c r="G935" s="7"/>
      <c r="H935" s="8"/>
    </row>
    <row r="936" spans="5:8">
      <c r="E936" s="7"/>
      <c r="F936" s="8"/>
      <c r="G936" s="7"/>
      <c r="H936" s="8"/>
    </row>
    <row r="937" spans="5:8">
      <c r="E937" s="7"/>
      <c r="F937" s="8"/>
      <c r="G937" s="7"/>
      <c r="H937" s="8"/>
    </row>
    <row r="938" spans="5:8">
      <c r="E938" s="7"/>
      <c r="F938" s="8"/>
      <c r="G938" s="7"/>
      <c r="H938" s="8"/>
    </row>
    <row r="939" spans="5:8">
      <c r="E939" s="7"/>
      <c r="F939" s="8"/>
      <c r="G939" s="7"/>
      <c r="H939" s="8"/>
    </row>
    <row r="940" spans="5:8">
      <c r="E940" s="7"/>
      <c r="F940" s="8"/>
      <c r="G940" s="7"/>
      <c r="H940" s="8"/>
    </row>
    <row r="941" spans="5:8">
      <c r="E941" s="7"/>
      <c r="F941" s="8"/>
      <c r="G941" s="7"/>
      <c r="H941" s="8"/>
    </row>
    <row r="942" spans="5:8">
      <c r="E942" s="7"/>
      <c r="F942" s="8"/>
      <c r="G942" s="7"/>
      <c r="H942" s="8"/>
    </row>
    <row r="943" spans="5:8">
      <c r="E943" s="7"/>
      <c r="F943" s="8"/>
      <c r="G943" s="7"/>
      <c r="H943" s="8"/>
    </row>
    <row r="944" spans="5:8">
      <c r="E944" s="7"/>
      <c r="F944" s="8"/>
      <c r="G944" s="7"/>
      <c r="H944" s="8"/>
    </row>
    <row r="945" spans="5:8">
      <c r="E945" s="7"/>
      <c r="F945" s="8"/>
      <c r="G945" s="7"/>
      <c r="H945" s="8"/>
    </row>
    <row r="946" spans="5:8">
      <c r="E946" s="7"/>
      <c r="F946" s="8"/>
      <c r="G946" s="7"/>
      <c r="H946" s="8"/>
    </row>
    <row r="947" spans="5:8">
      <c r="E947" s="7"/>
      <c r="F947" s="8"/>
      <c r="G947" s="7"/>
      <c r="H947" s="8"/>
    </row>
    <row r="948" spans="5:8">
      <c r="E948" s="7"/>
      <c r="F948" s="8"/>
      <c r="G948" s="7"/>
      <c r="H948" s="8"/>
    </row>
    <row r="949" spans="5:8">
      <c r="E949" s="7"/>
      <c r="F949" s="8"/>
      <c r="G949" s="7"/>
      <c r="H949" s="8"/>
    </row>
    <row r="950" spans="5:8">
      <c r="E950" s="7"/>
      <c r="F950" s="8"/>
      <c r="G950" s="7"/>
      <c r="H950" s="8"/>
    </row>
    <row r="951" spans="5:8">
      <c r="E951" s="7"/>
      <c r="F951" s="8"/>
      <c r="G951" s="7"/>
      <c r="H951" s="8"/>
    </row>
    <row r="952" spans="5:8">
      <c r="E952" s="7"/>
      <c r="F952" s="8"/>
      <c r="G952" s="7"/>
      <c r="H952" s="8"/>
    </row>
    <row r="953" spans="5:8">
      <c r="E953" s="7"/>
      <c r="F953" s="8"/>
      <c r="G953" s="7"/>
      <c r="H953" s="8"/>
    </row>
    <row r="954" spans="5:8">
      <c r="E954" s="7"/>
      <c r="F954" s="8"/>
      <c r="G954" s="7"/>
      <c r="H954" s="8"/>
    </row>
    <row r="955" spans="5:8">
      <c r="E955" s="7"/>
      <c r="F955" s="8"/>
      <c r="G955" s="7"/>
      <c r="H955" s="8"/>
    </row>
    <row r="956" spans="5:8">
      <c r="E956" s="7"/>
      <c r="F956" s="8"/>
      <c r="G956" s="7"/>
      <c r="H956" s="8"/>
    </row>
    <row r="957" spans="5:8">
      <c r="E957" s="7"/>
      <c r="F957" s="8"/>
      <c r="G957" s="7"/>
      <c r="H957" s="8"/>
    </row>
    <row r="958" spans="5:8">
      <c r="E958" s="7"/>
      <c r="F958" s="8"/>
      <c r="G958" s="7"/>
      <c r="H958" s="8"/>
    </row>
    <row r="959" spans="5:8">
      <c r="E959" s="7"/>
      <c r="F959" s="8"/>
      <c r="G959" s="7"/>
      <c r="H959" s="8"/>
    </row>
    <row r="960" spans="5:8">
      <c r="E960" s="7"/>
      <c r="F960" s="8"/>
      <c r="G960" s="7"/>
      <c r="H960" s="8"/>
    </row>
    <row r="961" spans="5:8">
      <c r="E961" s="7"/>
      <c r="F961" s="8"/>
      <c r="G961" s="7"/>
      <c r="H961" s="8"/>
    </row>
    <row r="962" spans="5:8">
      <c r="E962" s="7"/>
      <c r="F962" s="8"/>
      <c r="G962" s="7"/>
      <c r="H962" s="8"/>
    </row>
    <row r="963" spans="5:8">
      <c r="E963" s="7"/>
      <c r="F963" s="8"/>
      <c r="G963" s="7"/>
      <c r="H963" s="8"/>
    </row>
    <row r="964" spans="5:8">
      <c r="E964" s="7"/>
      <c r="F964" s="8"/>
      <c r="G964" s="7"/>
      <c r="H964" s="8"/>
    </row>
    <row r="965" spans="5:8">
      <c r="E965" s="7"/>
      <c r="F965" s="8"/>
      <c r="G965" s="7"/>
      <c r="H965" s="8"/>
    </row>
    <row r="966" spans="5:8">
      <c r="E966" s="7"/>
      <c r="F966" s="8"/>
      <c r="G966" s="7"/>
      <c r="H966" s="8"/>
    </row>
    <row r="967" spans="5:8">
      <c r="E967" s="7"/>
      <c r="F967" s="8"/>
      <c r="G967" s="7"/>
      <c r="H967" s="8"/>
    </row>
    <row r="968" spans="5:8">
      <c r="E968" s="7"/>
      <c r="F968" s="8"/>
      <c r="G968" s="7"/>
      <c r="H968" s="8"/>
    </row>
    <row r="969" spans="5:8">
      <c r="E969" s="7"/>
      <c r="F969" s="8"/>
      <c r="G969" s="7"/>
      <c r="H969" s="8"/>
    </row>
    <row r="970" spans="5:8">
      <c r="E970" s="7"/>
      <c r="F970" s="8"/>
      <c r="G970" s="7"/>
      <c r="H970" s="8"/>
    </row>
    <row r="971" spans="5:8">
      <c r="E971" s="7"/>
      <c r="F971" s="8"/>
      <c r="G971" s="7"/>
      <c r="H971" s="8"/>
    </row>
    <row r="972" spans="5:8">
      <c r="E972" s="7"/>
      <c r="F972" s="8"/>
      <c r="G972" s="7"/>
      <c r="H972" s="8"/>
    </row>
    <row r="973" spans="5:8">
      <c r="E973" s="7"/>
      <c r="F973" s="8"/>
      <c r="G973" s="7"/>
      <c r="H973" s="8"/>
    </row>
    <row r="974" spans="5:8">
      <c r="E974" s="7"/>
      <c r="F974" s="8"/>
      <c r="G974" s="7"/>
      <c r="H974" s="8"/>
    </row>
    <row r="975" spans="5:8">
      <c r="E975" s="7"/>
      <c r="F975" s="8"/>
      <c r="G975" s="7"/>
      <c r="H975" s="8"/>
    </row>
    <row r="976" spans="5:8">
      <c r="E976" s="7"/>
      <c r="F976" s="8"/>
      <c r="G976" s="7"/>
      <c r="H976" s="8"/>
    </row>
    <row r="977" spans="5:8">
      <c r="E977" s="7"/>
      <c r="F977" s="8"/>
      <c r="G977" s="7"/>
      <c r="H977" s="8"/>
    </row>
    <row r="978" spans="5:8">
      <c r="E978" s="7"/>
      <c r="F978" s="8"/>
      <c r="G978" s="7"/>
      <c r="H978" s="8"/>
    </row>
    <row r="979" spans="5:8">
      <c r="E979" s="7"/>
      <c r="F979" s="8"/>
      <c r="G979" s="7"/>
      <c r="H979" s="8"/>
    </row>
    <row r="980" spans="5:8">
      <c r="E980" s="7"/>
      <c r="F980" s="8"/>
      <c r="G980" s="7"/>
      <c r="H980" s="8"/>
    </row>
    <row r="981" spans="5:8">
      <c r="E981" s="7"/>
      <c r="F981" s="8"/>
      <c r="G981" s="7"/>
      <c r="H981" s="8"/>
    </row>
    <row r="982" spans="5:8">
      <c r="E982" s="7"/>
      <c r="F982" s="8"/>
      <c r="G982" s="7"/>
      <c r="H982" s="8"/>
    </row>
    <row r="983" spans="5:8">
      <c r="E983" s="7"/>
      <c r="F983" s="8"/>
      <c r="G983" s="7"/>
      <c r="H983" s="8"/>
    </row>
    <row r="984" spans="5:8">
      <c r="E984" s="7"/>
      <c r="F984" s="8"/>
      <c r="G984" s="7"/>
      <c r="H984" s="8"/>
    </row>
    <row r="985" spans="5:8">
      <c r="E985" s="7"/>
      <c r="F985" s="8"/>
      <c r="G985" s="7"/>
      <c r="H985" s="8"/>
    </row>
    <row r="986" spans="5:8">
      <c r="E986" s="7"/>
      <c r="F986" s="8"/>
      <c r="G986" s="7"/>
      <c r="H986" s="8"/>
    </row>
    <row r="987" spans="5:8">
      <c r="E987" s="7"/>
      <c r="F987" s="8"/>
      <c r="G987" s="7"/>
      <c r="H987" s="8"/>
    </row>
    <row r="988" spans="5:8">
      <c r="E988" s="7"/>
      <c r="F988" s="8"/>
      <c r="G988" s="7"/>
      <c r="H988" s="8"/>
    </row>
    <row r="989" spans="5:8">
      <c r="E989" s="7"/>
      <c r="F989" s="8"/>
      <c r="G989" s="7"/>
      <c r="H989" s="8"/>
    </row>
    <row r="990" spans="5:8">
      <c r="E990" s="7"/>
      <c r="F990" s="8"/>
      <c r="G990" s="7"/>
      <c r="H990" s="8"/>
    </row>
    <row r="991" spans="5:8">
      <c r="E991" s="7"/>
      <c r="F991" s="8"/>
      <c r="G991" s="7"/>
      <c r="H991" s="8"/>
    </row>
    <row r="992" spans="5:8">
      <c r="E992" s="7"/>
      <c r="F992" s="8"/>
      <c r="G992" s="7"/>
      <c r="H992" s="8"/>
    </row>
    <row r="993" spans="5:8">
      <c r="E993" s="7"/>
      <c r="F993" s="8"/>
      <c r="G993" s="7"/>
      <c r="H993" s="8"/>
    </row>
    <row r="994" spans="5:8">
      <c r="E994" s="7"/>
      <c r="F994" s="8"/>
      <c r="G994" s="7"/>
      <c r="H994" s="8"/>
    </row>
    <row r="995" spans="5:8">
      <c r="E995" s="7"/>
      <c r="F995" s="8"/>
      <c r="G995" s="7"/>
      <c r="H995" s="8"/>
    </row>
    <row r="996" spans="5:8">
      <c r="E996" s="7"/>
      <c r="F996" s="8"/>
      <c r="G996" s="7"/>
      <c r="H996" s="8"/>
    </row>
    <row r="997" spans="5:8">
      <c r="E997" s="7"/>
      <c r="F997" s="8"/>
      <c r="G997" s="7"/>
      <c r="H997" s="8"/>
    </row>
    <row r="998" spans="5:8">
      <c r="E998" s="7"/>
      <c r="F998" s="8"/>
      <c r="G998" s="7"/>
      <c r="H998" s="8"/>
    </row>
    <row r="999" spans="5:8">
      <c r="E999" s="7"/>
      <c r="F999" s="8"/>
      <c r="G999" s="7"/>
      <c r="H999" s="8"/>
    </row>
    <row r="1000" spans="5:8">
      <c r="E1000" s="7"/>
      <c r="F1000" s="8"/>
      <c r="G1000" s="7"/>
      <c r="H1000" s="8"/>
    </row>
    <row r="1001" spans="5:8">
      <c r="E1001" s="7"/>
      <c r="F1001" s="8"/>
      <c r="G1001" s="7"/>
      <c r="H1001" s="8"/>
    </row>
    <row r="1002" spans="5:8">
      <c r="E1002" s="7"/>
      <c r="F1002" s="8"/>
      <c r="G1002" s="7"/>
      <c r="H1002" s="8"/>
    </row>
    <row r="1003" spans="5:8">
      <c r="E1003" s="7"/>
      <c r="F1003" s="8"/>
      <c r="G1003" s="7"/>
      <c r="H1003" s="8"/>
    </row>
    <row r="1004" spans="5:8">
      <c r="E1004" s="7"/>
      <c r="F1004" s="8"/>
      <c r="G1004" s="7"/>
      <c r="H1004" s="8"/>
    </row>
    <row r="1005" spans="5:8">
      <c r="E1005" s="7"/>
      <c r="F1005" s="8"/>
      <c r="G1005" s="7"/>
      <c r="H1005" s="8"/>
    </row>
    <row r="1006" spans="5:8">
      <c r="E1006" s="7"/>
      <c r="F1006" s="8"/>
      <c r="G1006" s="7"/>
      <c r="H1006" s="8"/>
    </row>
    <row r="1007" spans="5:8">
      <c r="E1007" s="7"/>
      <c r="F1007" s="8"/>
      <c r="G1007" s="7"/>
      <c r="H1007" s="8"/>
    </row>
    <row r="1008" spans="5:8">
      <c r="E1008" s="7"/>
      <c r="F1008" s="8"/>
      <c r="G1008" s="7"/>
      <c r="H1008" s="8"/>
    </row>
    <row r="1009" spans="5:8">
      <c r="E1009" s="7"/>
      <c r="F1009" s="8"/>
      <c r="G1009" s="7"/>
      <c r="H1009" s="8"/>
    </row>
    <row r="1010" spans="5:8">
      <c r="E1010" s="7"/>
      <c r="F1010" s="8"/>
      <c r="G1010" s="7"/>
      <c r="H1010" s="8"/>
    </row>
    <row r="1011" spans="5:8">
      <c r="E1011" s="7"/>
      <c r="F1011" s="8"/>
      <c r="G1011" s="7"/>
      <c r="H1011" s="8"/>
    </row>
    <row r="1012" spans="5:8">
      <c r="E1012" s="7"/>
      <c r="F1012" s="8"/>
      <c r="G1012" s="7"/>
      <c r="H1012" s="8"/>
    </row>
    <row r="1013" spans="5:8">
      <c r="E1013" s="7"/>
      <c r="F1013" s="8"/>
      <c r="G1013" s="7"/>
      <c r="H1013" s="8"/>
    </row>
    <row r="1014" spans="5:8">
      <c r="E1014" s="7"/>
      <c r="F1014" s="8"/>
      <c r="G1014" s="7"/>
      <c r="H1014" s="8"/>
    </row>
    <row r="1015" spans="5:8">
      <c r="E1015" s="7"/>
      <c r="F1015" s="8"/>
      <c r="G1015" s="7"/>
      <c r="H1015" s="8"/>
    </row>
    <row r="1016" spans="5:8">
      <c r="E1016" s="7"/>
      <c r="F1016" s="8"/>
      <c r="G1016" s="7"/>
      <c r="H1016" s="8"/>
    </row>
    <row r="1017" spans="5:8">
      <c r="E1017" s="7"/>
      <c r="F1017" s="8"/>
      <c r="G1017" s="7"/>
      <c r="H1017" s="8"/>
    </row>
    <row r="1018" spans="5:8">
      <c r="E1018" s="7"/>
      <c r="F1018" s="8"/>
      <c r="G1018" s="7"/>
      <c r="H1018" s="8"/>
    </row>
    <row r="1019" spans="5:8">
      <c r="E1019" s="7"/>
      <c r="F1019" s="8"/>
      <c r="G1019" s="7"/>
      <c r="H1019" s="8"/>
    </row>
    <row r="1020" spans="5:8">
      <c r="E1020" s="7"/>
      <c r="F1020" s="8"/>
      <c r="G1020" s="7"/>
      <c r="H1020" s="8"/>
    </row>
    <row r="1021" spans="5:8">
      <c r="E1021" s="7"/>
      <c r="F1021" s="8"/>
      <c r="G1021" s="7"/>
      <c r="H1021" s="8"/>
    </row>
    <row r="1022" spans="5:8">
      <c r="E1022" s="7"/>
      <c r="F1022" s="8"/>
      <c r="G1022" s="7"/>
      <c r="H1022" s="8"/>
    </row>
    <row r="1023" spans="5:8">
      <c r="E1023" s="7"/>
      <c r="F1023" s="8"/>
      <c r="G1023" s="7"/>
      <c r="H1023" s="8"/>
    </row>
    <row r="1024" spans="5:8">
      <c r="E1024" s="7"/>
      <c r="F1024" s="8"/>
      <c r="G1024" s="7"/>
      <c r="H1024" s="8"/>
    </row>
    <row r="1025" spans="5:8">
      <c r="E1025" s="7"/>
      <c r="F1025" s="8"/>
      <c r="G1025" s="7"/>
      <c r="H1025" s="8"/>
    </row>
    <row r="1026" spans="5:8">
      <c r="E1026" s="7"/>
      <c r="F1026" s="8"/>
      <c r="G1026" s="7"/>
      <c r="H1026" s="8"/>
    </row>
    <row r="1027" spans="5:8">
      <c r="E1027" s="7"/>
      <c r="F1027" s="8"/>
      <c r="G1027" s="7"/>
      <c r="H1027" s="8"/>
    </row>
    <row r="1028" spans="5:8">
      <c r="E1028" s="7"/>
      <c r="F1028" s="8"/>
      <c r="G1028" s="7"/>
      <c r="H1028" s="8"/>
    </row>
    <row r="1029" spans="5:8">
      <c r="E1029" s="7"/>
      <c r="F1029" s="8"/>
      <c r="G1029" s="7"/>
      <c r="H1029" s="8"/>
    </row>
    <row r="1030" spans="5:8">
      <c r="E1030" s="7"/>
      <c r="F1030" s="8"/>
      <c r="G1030" s="7"/>
      <c r="H1030" s="8"/>
    </row>
    <row r="1031" spans="5:8">
      <c r="E1031" s="7"/>
      <c r="F1031" s="8"/>
      <c r="G1031" s="7"/>
      <c r="H1031" s="8"/>
    </row>
    <row r="1032" spans="5:8">
      <c r="E1032" s="7"/>
      <c r="F1032" s="8"/>
      <c r="G1032" s="7"/>
      <c r="H1032" s="8"/>
    </row>
    <row r="1033" spans="5:8">
      <c r="E1033" s="7"/>
      <c r="F1033" s="8"/>
      <c r="G1033" s="7"/>
      <c r="H1033" s="8"/>
    </row>
    <row r="1034" spans="5:8">
      <c r="E1034" s="7"/>
      <c r="F1034" s="8"/>
      <c r="G1034" s="7"/>
      <c r="H1034" s="8"/>
    </row>
    <row r="1035" spans="5:8">
      <c r="E1035" s="7"/>
      <c r="F1035" s="8"/>
      <c r="G1035" s="7"/>
      <c r="H1035" s="8"/>
    </row>
    <row r="1036" spans="5:8">
      <c r="E1036" s="7"/>
      <c r="F1036" s="8"/>
      <c r="G1036" s="7"/>
      <c r="H1036" s="8"/>
    </row>
    <row r="1037" spans="5:8">
      <c r="E1037" s="7"/>
      <c r="F1037" s="8"/>
      <c r="G1037" s="7"/>
      <c r="H1037" s="8"/>
    </row>
    <row r="1038" spans="5:8">
      <c r="E1038" s="7"/>
      <c r="F1038" s="8"/>
      <c r="G1038" s="7"/>
      <c r="H1038" s="8"/>
    </row>
    <row r="1039" spans="5:8">
      <c r="E1039" s="7"/>
      <c r="F1039" s="8"/>
      <c r="G1039" s="7"/>
      <c r="H1039" s="8"/>
    </row>
    <row r="1040" spans="5:8">
      <c r="E1040" s="7"/>
      <c r="F1040" s="8"/>
      <c r="G1040" s="7"/>
      <c r="H1040" s="8"/>
    </row>
    <row r="1041" spans="5:8">
      <c r="E1041" s="7"/>
      <c r="F1041" s="8"/>
      <c r="G1041" s="7"/>
      <c r="H1041" s="8"/>
    </row>
    <row r="1042" spans="5:8">
      <c r="E1042" s="7"/>
      <c r="F1042" s="8"/>
      <c r="G1042" s="7"/>
      <c r="H1042" s="8"/>
    </row>
    <row r="1043" spans="5:8">
      <c r="E1043" s="7"/>
      <c r="F1043" s="8"/>
      <c r="G1043" s="7"/>
      <c r="H1043" s="8"/>
    </row>
    <row r="1044" spans="5:8">
      <c r="E1044" s="7"/>
      <c r="F1044" s="8"/>
      <c r="G1044" s="7"/>
      <c r="H1044" s="8"/>
    </row>
    <row r="1045" spans="5:8">
      <c r="E1045" s="7"/>
      <c r="F1045" s="8"/>
      <c r="G1045" s="7"/>
      <c r="H1045" s="8"/>
    </row>
    <row r="1046" spans="5:8">
      <c r="E1046" s="7"/>
      <c r="F1046" s="8"/>
      <c r="G1046" s="7"/>
      <c r="H1046" s="8"/>
    </row>
    <row r="1047" spans="5:8">
      <c r="E1047" s="7"/>
      <c r="F1047" s="8"/>
      <c r="G1047" s="7"/>
      <c r="H1047" s="8"/>
    </row>
    <row r="1048" spans="5:8">
      <c r="E1048" s="7"/>
      <c r="F1048" s="8"/>
      <c r="G1048" s="7"/>
      <c r="H1048" s="8"/>
    </row>
    <row r="1049" spans="5:8">
      <c r="E1049" s="7"/>
      <c r="F1049" s="8"/>
      <c r="G1049" s="7"/>
      <c r="H1049" s="8"/>
    </row>
    <row r="1050" spans="5:8">
      <c r="E1050" s="7"/>
      <c r="F1050" s="8"/>
      <c r="G1050" s="7"/>
      <c r="H1050" s="8"/>
    </row>
    <row r="1051" spans="5:8">
      <c r="E1051" s="7"/>
      <c r="F1051" s="8"/>
      <c r="G1051" s="7"/>
      <c r="H1051" s="8"/>
    </row>
    <row r="1052" spans="5:8">
      <c r="E1052" s="7"/>
      <c r="F1052" s="8"/>
      <c r="G1052" s="7"/>
      <c r="H1052" s="8"/>
    </row>
    <row r="1053" spans="5:8">
      <c r="E1053" s="7"/>
      <c r="F1053" s="8"/>
      <c r="G1053" s="7"/>
      <c r="H1053" s="8"/>
    </row>
    <row r="1054" spans="5:8">
      <c r="E1054" s="7"/>
      <c r="F1054" s="8"/>
      <c r="G1054" s="7"/>
      <c r="H1054" s="8"/>
    </row>
    <row r="1055" spans="5:8">
      <c r="E1055" s="7"/>
      <c r="F1055" s="8"/>
      <c r="G1055" s="7"/>
      <c r="H1055" s="8"/>
    </row>
    <row r="1056" spans="5:8">
      <c r="E1056" s="7"/>
      <c r="F1056" s="8"/>
      <c r="G1056" s="7"/>
      <c r="H1056" s="8"/>
    </row>
    <row r="1057" spans="5:8">
      <c r="E1057" s="7"/>
      <c r="F1057" s="8"/>
      <c r="G1057" s="7"/>
      <c r="H1057" s="8"/>
    </row>
    <row r="1058" spans="5:8">
      <c r="E1058" s="7"/>
      <c r="F1058" s="8"/>
      <c r="G1058" s="7"/>
      <c r="H1058" s="8"/>
    </row>
    <row r="1059" spans="5:8">
      <c r="E1059" s="7"/>
      <c r="F1059" s="8"/>
      <c r="G1059" s="7"/>
      <c r="H1059" s="8"/>
    </row>
    <row r="1060" spans="5:8">
      <c r="E1060" s="7"/>
      <c r="F1060" s="8"/>
      <c r="G1060" s="7"/>
      <c r="H1060" s="8"/>
    </row>
    <row r="1061" spans="5:8">
      <c r="E1061" s="7"/>
      <c r="F1061" s="8"/>
      <c r="G1061" s="7"/>
      <c r="H1061" s="8"/>
    </row>
    <row r="1062" spans="5:8">
      <c r="E1062" s="7"/>
      <c r="F1062" s="8"/>
      <c r="G1062" s="7"/>
      <c r="H1062" s="8"/>
    </row>
    <row r="1063" spans="5:8">
      <c r="E1063" s="7"/>
      <c r="F1063" s="8"/>
      <c r="G1063" s="7"/>
      <c r="H1063" s="8"/>
    </row>
    <row r="1064" spans="5:8">
      <c r="E1064" s="7"/>
      <c r="F1064" s="8"/>
      <c r="G1064" s="7"/>
      <c r="H1064" s="8"/>
    </row>
    <row r="1065" spans="5:8">
      <c r="E1065" s="7"/>
      <c r="F1065" s="8"/>
      <c r="G1065" s="7"/>
      <c r="H1065" s="8"/>
    </row>
    <row r="1066" spans="5:8">
      <c r="E1066" s="7"/>
      <c r="F1066" s="8"/>
      <c r="G1066" s="7"/>
      <c r="H1066" s="8"/>
    </row>
    <row r="1067" spans="5:8">
      <c r="E1067" s="7"/>
      <c r="F1067" s="8"/>
      <c r="G1067" s="7"/>
      <c r="H1067" s="8"/>
    </row>
    <row r="1068" spans="5:8">
      <c r="E1068" s="7"/>
      <c r="F1068" s="8"/>
      <c r="G1068" s="7"/>
      <c r="H1068" s="8"/>
    </row>
    <row r="1069" spans="5:8">
      <c r="E1069" s="7"/>
      <c r="F1069" s="8"/>
      <c r="G1069" s="7"/>
      <c r="H1069" s="8"/>
    </row>
    <row r="1070" spans="5:8">
      <c r="E1070" s="7"/>
      <c r="F1070" s="8"/>
      <c r="G1070" s="7"/>
      <c r="H1070" s="8"/>
    </row>
    <row r="1071" spans="5:8">
      <c r="E1071" s="7"/>
      <c r="F1071" s="8"/>
      <c r="G1071" s="7"/>
      <c r="H1071" s="8"/>
    </row>
    <row r="1072" spans="5:8">
      <c r="E1072" s="7"/>
      <c r="F1072" s="8"/>
      <c r="G1072" s="7"/>
      <c r="H1072" s="8"/>
    </row>
    <row r="1073" spans="5:8">
      <c r="E1073" s="7"/>
      <c r="F1073" s="8"/>
      <c r="G1073" s="7"/>
      <c r="H1073" s="8"/>
    </row>
    <row r="1074" spans="5:8">
      <c r="E1074" s="7"/>
      <c r="F1074" s="8"/>
      <c r="G1074" s="7"/>
      <c r="H1074" s="8"/>
    </row>
    <row r="1075" spans="5:8">
      <c r="E1075" s="7"/>
      <c r="F1075" s="8"/>
      <c r="G1075" s="7"/>
      <c r="H1075" s="8"/>
    </row>
    <row r="1076" spans="5:8">
      <c r="E1076" s="7"/>
      <c r="F1076" s="8"/>
      <c r="G1076" s="7"/>
      <c r="H1076" s="8"/>
    </row>
    <row r="1077" spans="5:8">
      <c r="E1077" s="7"/>
      <c r="F1077" s="8"/>
      <c r="G1077" s="7"/>
      <c r="H1077" s="8"/>
    </row>
    <row r="1078" spans="5:8">
      <c r="E1078" s="7"/>
      <c r="F1078" s="8"/>
      <c r="G1078" s="7"/>
      <c r="H1078" s="8"/>
    </row>
    <row r="1079" spans="5:8">
      <c r="E1079" s="7"/>
      <c r="F1079" s="8"/>
      <c r="G1079" s="7"/>
      <c r="H1079" s="8"/>
    </row>
    <row r="1080" spans="5:8">
      <c r="E1080" s="7"/>
      <c r="F1080" s="8"/>
      <c r="G1080" s="7"/>
      <c r="H1080" s="8"/>
    </row>
    <row r="1081" spans="5:8">
      <c r="E1081" s="7"/>
      <c r="F1081" s="8"/>
      <c r="G1081" s="7"/>
      <c r="H1081" s="8"/>
    </row>
    <row r="1082" spans="5:8">
      <c r="E1082" s="7"/>
      <c r="F1082" s="8"/>
      <c r="G1082" s="7"/>
      <c r="H1082" s="8"/>
    </row>
    <row r="1083" spans="5:8">
      <c r="E1083" s="7"/>
      <c r="F1083" s="8"/>
      <c r="G1083" s="7"/>
      <c r="H1083" s="8"/>
    </row>
    <row r="1084" spans="5:8">
      <c r="E1084" s="7"/>
      <c r="F1084" s="8"/>
      <c r="G1084" s="7"/>
      <c r="H1084" s="8"/>
    </row>
    <row r="1085" spans="5:8">
      <c r="E1085" s="7"/>
      <c r="F1085" s="8"/>
      <c r="G1085" s="7"/>
      <c r="H1085" s="8"/>
    </row>
    <row r="1086" spans="5:8">
      <c r="E1086" s="7"/>
      <c r="F1086" s="8"/>
      <c r="G1086" s="7"/>
      <c r="H1086" s="8"/>
    </row>
    <row r="1087" spans="5:8">
      <c r="E1087" s="7"/>
      <c r="F1087" s="8"/>
      <c r="G1087" s="7"/>
      <c r="H1087" s="8"/>
    </row>
    <row r="1088" spans="5:8">
      <c r="E1088" s="7"/>
      <c r="F1088" s="8"/>
      <c r="G1088" s="7"/>
      <c r="H1088" s="8"/>
    </row>
    <row r="1089" spans="5:8">
      <c r="E1089" s="7"/>
      <c r="F1089" s="8"/>
      <c r="G1089" s="7"/>
      <c r="H1089" s="8"/>
    </row>
    <row r="1090" spans="5:8">
      <c r="E1090" s="7"/>
      <c r="F1090" s="8"/>
      <c r="G1090" s="7"/>
      <c r="H1090" s="8"/>
    </row>
    <row r="1091" spans="5:8">
      <c r="E1091" s="7"/>
      <c r="F1091" s="8"/>
      <c r="G1091" s="7"/>
      <c r="H1091" s="8"/>
    </row>
    <row r="1092" spans="5:8">
      <c r="E1092" s="7"/>
      <c r="F1092" s="8"/>
      <c r="G1092" s="7"/>
      <c r="H1092" s="8"/>
    </row>
    <row r="1093" spans="5:8">
      <c r="E1093" s="7"/>
      <c r="F1093" s="8"/>
      <c r="G1093" s="7"/>
      <c r="H1093" s="8"/>
    </row>
    <row r="1094" spans="5:8">
      <c r="E1094" s="7"/>
      <c r="F1094" s="8"/>
      <c r="G1094" s="7"/>
      <c r="H1094" s="8"/>
    </row>
    <row r="1095" spans="5:8">
      <c r="E1095" s="7"/>
      <c r="F1095" s="8"/>
      <c r="G1095" s="7"/>
      <c r="H1095" s="8"/>
    </row>
    <row r="1096" spans="5:8">
      <c r="E1096" s="7"/>
      <c r="F1096" s="8"/>
      <c r="G1096" s="7"/>
      <c r="H1096" s="8"/>
    </row>
    <row r="1097" spans="5:8">
      <c r="E1097" s="7"/>
      <c r="F1097" s="8"/>
      <c r="G1097" s="7"/>
      <c r="H1097" s="8"/>
    </row>
    <row r="1098" spans="5:8">
      <c r="E1098" s="7"/>
      <c r="F1098" s="8"/>
      <c r="G1098" s="7"/>
      <c r="H1098" s="8"/>
    </row>
    <row r="1099" spans="5:8">
      <c r="E1099" s="7"/>
      <c r="F1099" s="8"/>
      <c r="G1099" s="7"/>
      <c r="H1099" s="8"/>
    </row>
    <row r="1100" spans="5:8">
      <c r="E1100" s="7"/>
      <c r="F1100" s="8"/>
      <c r="G1100" s="7"/>
      <c r="H1100" s="8"/>
    </row>
    <row r="1101" spans="5:8">
      <c r="E1101" s="7"/>
      <c r="F1101" s="8"/>
      <c r="G1101" s="7"/>
      <c r="H1101" s="8"/>
    </row>
    <row r="1102" spans="5:8">
      <c r="E1102" s="7"/>
      <c r="F1102" s="8"/>
      <c r="G1102" s="7"/>
      <c r="H1102" s="8"/>
    </row>
    <row r="1103" spans="5:8">
      <c r="E1103" s="7"/>
      <c r="F1103" s="8"/>
      <c r="G1103" s="7"/>
      <c r="H1103" s="8"/>
    </row>
    <row r="1104" spans="5:8">
      <c r="E1104" s="7"/>
      <c r="F1104" s="8"/>
      <c r="G1104" s="7"/>
      <c r="H1104" s="8"/>
    </row>
    <row r="1105" spans="5:8">
      <c r="E1105" s="7"/>
      <c r="F1105" s="8"/>
      <c r="G1105" s="7"/>
      <c r="H1105" s="8"/>
    </row>
    <row r="1106" spans="5:8">
      <c r="E1106" s="7"/>
      <c r="F1106" s="8"/>
      <c r="G1106" s="7"/>
      <c r="H1106" s="8"/>
    </row>
    <row r="1107" spans="5:8">
      <c r="E1107" s="7"/>
      <c r="F1107" s="8"/>
      <c r="G1107" s="7"/>
      <c r="H1107" s="8"/>
    </row>
    <row r="1108" spans="5:8">
      <c r="E1108" s="7"/>
      <c r="F1108" s="8"/>
      <c r="G1108" s="7"/>
      <c r="H1108" s="8"/>
    </row>
    <row r="1109" spans="5:8">
      <c r="E1109" s="7"/>
      <c r="F1109" s="8"/>
      <c r="G1109" s="7"/>
      <c r="H1109" s="8"/>
    </row>
    <row r="1110" spans="5:8">
      <c r="E1110" s="7"/>
      <c r="F1110" s="8"/>
      <c r="G1110" s="7"/>
      <c r="H1110" s="8"/>
    </row>
    <row r="1111" spans="5:8">
      <c r="E1111" s="7"/>
      <c r="F1111" s="8"/>
      <c r="G1111" s="7"/>
      <c r="H1111" s="8"/>
    </row>
    <row r="1112" spans="5:8">
      <c r="E1112" s="7"/>
      <c r="F1112" s="8"/>
      <c r="G1112" s="7"/>
      <c r="H1112" s="8"/>
    </row>
    <row r="1113" spans="5:8">
      <c r="E1113" s="7"/>
      <c r="F1113" s="8"/>
      <c r="G1113" s="7"/>
      <c r="H1113" s="8"/>
    </row>
    <row r="1114" spans="5:8">
      <c r="E1114" s="7"/>
      <c r="F1114" s="8"/>
      <c r="G1114" s="7"/>
      <c r="H1114" s="8"/>
    </row>
    <row r="1115" spans="5:8">
      <c r="E1115" s="7"/>
      <c r="F1115" s="8"/>
      <c r="G1115" s="7"/>
      <c r="H1115" s="8"/>
    </row>
    <row r="1116" spans="5:8">
      <c r="E1116" s="7"/>
      <c r="F1116" s="8"/>
      <c r="G1116" s="7"/>
      <c r="H1116" s="8"/>
    </row>
    <row r="1117" spans="5:8">
      <c r="E1117" s="7"/>
      <c r="F1117" s="8"/>
      <c r="G1117" s="7"/>
      <c r="H1117" s="8"/>
    </row>
    <row r="1118" spans="5:8">
      <c r="E1118" s="7"/>
      <c r="F1118" s="8"/>
      <c r="G1118" s="7"/>
      <c r="H1118" s="8"/>
    </row>
    <row r="1119" spans="5:8">
      <c r="E1119" s="7"/>
      <c r="F1119" s="8"/>
      <c r="G1119" s="7"/>
      <c r="H1119" s="8"/>
    </row>
    <row r="1120" spans="5:8">
      <c r="E1120" s="7"/>
      <c r="F1120" s="8"/>
      <c r="G1120" s="7"/>
      <c r="H1120" s="8"/>
    </row>
    <row r="1121" spans="5:8">
      <c r="E1121" s="7"/>
      <c r="F1121" s="8"/>
      <c r="G1121" s="7"/>
      <c r="H1121" s="8"/>
    </row>
    <row r="1122" spans="5:8">
      <c r="E1122" s="7"/>
      <c r="F1122" s="8"/>
      <c r="G1122" s="7"/>
      <c r="H1122" s="8"/>
    </row>
    <row r="1123" spans="5:8">
      <c r="E1123" s="7"/>
      <c r="F1123" s="8"/>
      <c r="G1123" s="7"/>
      <c r="H1123" s="8"/>
    </row>
    <row r="1124" spans="5:8">
      <c r="E1124" s="7"/>
      <c r="F1124" s="8"/>
      <c r="G1124" s="7"/>
      <c r="H1124" s="8"/>
    </row>
    <row r="1125" spans="5:8">
      <c r="E1125" s="7"/>
      <c r="F1125" s="8"/>
      <c r="G1125" s="7"/>
      <c r="H1125" s="8"/>
    </row>
    <row r="1126" spans="5:8">
      <c r="E1126" s="7"/>
      <c r="F1126" s="8"/>
      <c r="G1126" s="7"/>
      <c r="H1126" s="8"/>
    </row>
    <row r="1127" spans="5:8">
      <c r="E1127" s="7"/>
      <c r="F1127" s="8"/>
      <c r="G1127" s="7"/>
      <c r="H1127" s="8"/>
    </row>
    <row r="1128" spans="5:8">
      <c r="E1128" s="7"/>
      <c r="F1128" s="8"/>
      <c r="G1128" s="7"/>
      <c r="H1128" s="8"/>
    </row>
    <row r="1129" spans="5:8">
      <c r="E1129" s="7"/>
      <c r="F1129" s="8"/>
      <c r="G1129" s="7"/>
      <c r="H1129" s="8"/>
    </row>
    <row r="1130" spans="5:8">
      <c r="E1130" s="7"/>
      <c r="F1130" s="8"/>
      <c r="G1130" s="7"/>
      <c r="H1130" s="8"/>
    </row>
    <row r="1131" spans="5:8">
      <c r="E1131" s="7"/>
      <c r="F1131" s="8"/>
      <c r="G1131" s="7"/>
      <c r="H1131" s="8"/>
    </row>
    <row r="1132" spans="5:8">
      <c r="E1132" s="7"/>
      <c r="F1132" s="8"/>
      <c r="G1132" s="7"/>
      <c r="H1132" s="8"/>
    </row>
    <row r="1133" spans="5:8">
      <c r="E1133" s="7"/>
      <c r="F1133" s="8"/>
      <c r="G1133" s="7"/>
      <c r="H1133" s="8"/>
    </row>
    <row r="1134" spans="5:8">
      <c r="E1134" s="7"/>
      <c r="F1134" s="8"/>
      <c r="G1134" s="7"/>
      <c r="H1134" s="8"/>
    </row>
    <row r="1135" spans="5:8">
      <c r="E1135" s="7"/>
      <c r="F1135" s="8"/>
      <c r="G1135" s="7"/>
      <c r="H1135" s="8"/>
    </row>
    <row r="1136" spans="5:8">
      <c r="E1136" s="7"/>
      <c r="F1136" s="8"/>
      <c r="G1136" s="7"/>
      <c r="H1136" s="8"/>
    </row>
    <row r="1137" spans="5:8">
      <c r="E1137" s="7"/>
      <c r="F1137" s="8"/>
      <c r="G1137" s="7"/>
      <c r="H1137" s="8"/>
    </row>
    <row r="1138" spans="5:8">
      <c r="E1138" s="7"/>
      <c r="F1138" s="8"/>
      <c r="G1138" s="7"/>
      <c r="H1138" s="8"/>
    </row>
    <row r="1139" spans="5:8">
      <c r="E1139" s="7"/>
      <c r="F1139" s="8"/>
      <c r="G1139" s="7"/>
      <c r="H1139" s="8"/>
    </row>
    <row r="1140" spans="5:8">
      <c r="E1140" s="7"/>
      <c r="F1140" s="8"/>
      <c r="G1140" s="7"/>
      <c r="H1140" s="8"/>
    </row>
    <row r="1141" spans="5:8">
      <c r="E1141" s="7"/>
      <c r="F1141" s="8"/>
      <c r="G1141" s="7"/>
      <c r="H1141" s="8"/>
    </row>
    <row r="1142" spans="5:8">
      <c r="E1142" s="7"/>
      <c r="F1142" s="8"/>
      <c r="G1142" s="7"/>
      <c r="H1142" s="8"/>
    </row>
    <row r="1143" spans="5:8">
      <c r="E1143" s="7"/>
      <c r="F1143" s="8"/>
      <c r="G1143" s="7"/>
      <c r="H1143" s="8"/>
    </row>
    <row r="1144" spans="5:8">
      <c r="E1144" s="7"/>
      <c r="F1144" s="8"/>
      <c r="G1144" s="7"/>
      <c r="H1144" s="8"/>
    </row>
    <row r="1145" spans="5:8">
      <c r="E1145" s="7"/>
      <c r="F1145" s="8"/>
      <c r="G1145" s="7"/>
      <c r="H1145" s="8"/>
    </row>
    <row r="1146" spans="5:8">
      <c r="E1146" s="7"/>
      <c r="F1146" s="8"/>
      <c r="G1146" s="7"/>
      <c r="H1146" s="8"/>
    </row>
    <row r="1147" spans="5:8">
      <c r="E1147" s="7"/>
      <c r="F1147" s="8"/>
      <c r="G1147" s="7"/>
      <c r="H1147" s="8"/>
    </row>
    <row r="1148" spans="5:8">
      <c r="E1148" s="7"/>
      <c r="F1148" s="8"/>
      <c r="G1148" s="7"/>
      <c r="H1148" s="8"/>
    </row>
  </sheetData>
  <sortState ref="A2:J1148">
    <sortCondition descending="1" ref="C1"/>
  </sortState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listy</vt:lpstr>
      </vt:variant>
      <vt:variant>
        <vt:i4>16</vt:i4>
      </vt:variant>
    </vt:vector>
  </HeadingPairs>
  <TitlesOfParts>
    <vt:vector size="16" baseType="lpstr">
      <vt:lpstr>data</vt:lpstr>
      <vt:lpstr>křivka</vt:lpstr>
      <vt:lpstr>1869</vt:lpstr>
      <vt:lpstr>1880</vt:lpstr>
      <vt:lpstr>1890</vt:lpstr>
      <vt:lpstr>1900</vt:lpstr>
      <vt:lpstr>1910</vt:lpstr>
      <vt:lpstr>1921</vt:lpstr>
      <vt:lpstr>1930</vt:lpstr>
      <vt:lpstr>1950</vt:lpstr>
      <vt:lpstr>1961</vt:lpstr>
      <vt:lpstr>1970</vt:lpstr>
      <vt:lpstr>1980</vt:lpstr>
      <vt:lpstr>1991</vt:lpstr>
      <vt:lpstr>2001</vt:lpstr>
      <vt:lpstr>2011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2006-10-17T13:37:20Z</dcterms:created>
  <dcterms:modified xsi:type="dcterms:W3CDTF">2012-04-14T17:35:19Z</dcterms:modified>
</cp:coreProperties>
</file>